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E:\Orogen and crustal growth Isotopic mapping 同位素填图刻画造山带与地壳生长20200619\"/>
    </mc:Choice>
  </mc:AlternateContent>
  <xr:revisionPtr revIDLastSave="0" documentId="13_ncr:1_{5F69A0BA-CB91-4AB9-8FF7-01A670F88867}" xr6:coauthVersionLast="47" xr6:coauthVersionMax="47" xr10:uidLastSave="{00000000-0000-0000-0000-000000000000}"/>
  <bookViews>
    <workbookView xWindow="-90" yWindow="-90" windowWidth="19380" windowHeight="10445" tabRatio="857" xr2:uid="{00000000-000D-0000-FFFF-FFFF00000000}"/>
  </bookViews>
  <sheets>
    <sheet name="Submitted 20220416 OK" sheetId="9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4197" i="9" l="1"/>
  <c r="Q4197" i="9"/>
  <c r="P4197" i="9"/>
  <c r="V4196" i="9"/>
  <c r="W4196" i="9" s="1"/>
  <c r="U4196" i="9" s="1"/>
  <c r="Z4196" i="9" s="1"/>
  <c r="Q4196" i="9"/>
  <c r="P4196" i="9"/>
  <c r="V4195" i="9"/>
  <c r="Q4195" i="9"/>
  <c r="P4195" i="9"/>
  <c r="V4194" i="9"/>
  <c r="W4194" i="9" s="1"/>
  <c r="U4194" i="9" s="1"/>
  <c r="Z4194" i="9" s="1"/>
  <c r="Q4194" i="9"/>
  <c r="T4194" i="9" s="1"/>
  <c r="P4194" i="9"/>
  <c r="V4193" i="9"/>
  <c r="Q4193" i="9"/>
  <c r="P4193" i="9"/>
  <c r="V4192" i="9"/>
  <c r="W4192" i="9" s="1"/>
  <c r="U4192" i="9" s="1"/>
  <c r="Z4192" i="9" s="1"/>
  <c r="Q4192" i="9"/>
  <c r="P4192" i="9"/>
  <c r="V4191" i="9"/>
  <c r="Q4191" i="9"/>
  <c r="P4191" i="9"/>
  <c r="V4190" i="9"/>
  <c r="W4190" i="9" s="1"/>
  <c r="U4190" i="9" s="1"/>
  <c r="Z4190" i="9" s="1"/>
  <c r="Q4190" i="9"/>
  <c r="T4190" i="9" s="1"/>
  <c r="P4190" i="9"/>
  <c r="V4189" i="9"/>
  <c r="Q4189" i="9"/>
  <c r="P4189" i="9"/>
  <c r="V4188" i="9"/>
  <c r="W4188" i="9" s="1"/>
  <c r="U4188" i="9" s="1"/>
  <c r="Z4188" i="9" s="1"/>
  <c r="Q4188" i="9"/>
  <c r="P4188" i="9"/>
  <c r="V4187" i="9"/>
  <c r="Q4187" i="9"/>
  <c r="P4187" i="9"/>
  <c r="V4186" i="9"/>
  <c r="W4186" i="9" s="1"/>
  <c r="U4186" i="9" s="1"/>
  <c r="Z4186" i="9" s="1"/>
  <c r="Q4186" i="9"/>
  <c r="T4186" i="9" s="1"/>
  <c r="P4186" i="9"/>
  <c r="V4185" i="9"/>
  <c r="Q4185" i="9"/>
  <c r="P4185" i="9"/>
  <c r="V4184" i="9"/>
  <c r="W4184" i="9" s="1"/>
  <c r="U4184" i="9" s="1"/>
  <c r="Z4184" i="9" s="1"/>
  <c r="Q4184" i="9"/>
  <c r="P4184" i="9"/>
  <c r="V4183" i="9"/>
  <c r="Q4183" i="9"/>
  <c r="P4183" i="9"/>
  <c r="V4182" i="9"/>
  <c r="W4182" i="9" s="1"/>
  <c r="U4182" i="9" s="1"/>
  <c r="Z4182" i="9" s="1"/>
  <c r="Q4182" i="9"/>
  <c r="T4182" i="9" s="1"/>
  <c r="P4182" i="9"/>
  <c r="V4181" i="9"/>
  <c r="Q4181" i="9"/>
  <c r="P4181" i="9"/>
  <c r="V4180" i="9"/>
  <c r="W4180" i="9" s="1"/>
  <c r="U4180" i="9" s="1"/>
  <c r="Z4180" i="9" s="1"/>
  <c r="Q4180" i="9"/>
  <c r="P4180" i="9"/>
  <c r="V4179" i="9"/>
  <c r="Q4179" i="9"/>
  <c r="P4179" i="9"/>
  <c r="V4178" i="9"/>
  <c r="W4178" i="9" s="1"/>
  <c r="U4178" i="9" s="1"/>
  <c r="Z4178" i="9" s="1"/>
  <c r="Q4178" i="9"/>
  <c r="T4178" i="9" s="1"/>
  <c r="P4178" i="9"/>
  <c r="V4177" i="9"/>
  <c r="Q4177" i="9"/>
  <c r="P4177" i="9"/>
  <c r="V4176" i="9"/>
  <c r="W4176" i="9" s="1"/>
  <c r="U4176" i="9" s="1"/>
  <c r="Z4176" i="9" s="1"/>
  <c r="Q4176" i="9"/>
  <c r="P4176" i="9"/>
  <c r="V4175" i="9"/>
  <c r="Q4175" i="9"/>
  <c r="P4175" i="9"/>
  <c r="V4174" i="9"/>
  <c r="W4174" i="9" s="1"/>
  <c r="U4174" i="9" s="1"/>
  <c r="Z4174" i="9" s="1"/>
  <c r="Q4174" i="9"/>
  <c r="T4174" i="9" s="1"/>
  <c r="P4174" i="9"/>
  <c r="V4173" i="9"/>
  <c r="Q4173" i="9"/>
  <c r="P4173" i="9"/>
  <c r="V4172" i="9"/>
  <c r="W4172" i="9" s="1"/>
  <c r="U4172" i="9" s="1"/>
  <c r="Z4172" i="9" s="1"/>
  <c r="Q4172" i="9"/>
  <c r="P4172" i="9"/>
  <c r="V4171" i="9"/>
  <c r="Q4171" i="9"/>
  <c r="P4171" i="9"/>
  <c r="V4170" i="9"/>
  <c r="W4170" i="9" s="1"/>
  <c r="U4170" i="9" s="1"/>
  <c r="Z4170" i="9" s="1"/>
  <c r="Q4170" i="9"/>
  <c r="T4170" i="9" s="1"/>
  <c r="P4170" i="9"/>
  <c r="V4169" i="9"/>
  <c r="Q4169" i="9"/>
  <c r="P4169" i="9"/>
  <c r="V4168" i="9"/>
  <c r="W4168" i="9" s="1"/>
  <c r="U4168" i="9" s="1"/>
  <c r="Z4168" i="9" s="1"/>
  <c r="Q4168" i="9"/>
  <c r="P4168" i="9"/>
  <c r="V4167" i="9"/>
  <c r="Q4167" i="9"/>
  <c r="P4167" i="9"/>
  <c r="V4166" i="9"/>
  <c r="W4166" i="9" s="1"/>
  <c r="U4166" i="9" s="1"/>
  <c r="Z4166" i="9" s="1"/>
  <c r="Q4166" i="9"/>
  <c r="T4166" i="9" s="1"/>
  <c r="P4166" i="9"/>
  <c r="V4165" i="9"/>
  <c r="Q4165" i="9"/>
  <c r="P4165" i="9"/>
  <c r="V4164" i="9"/>
  <c r="W4164" i="9" s="1"/>
  <c r="U4164" i="9" s="1"/>
  <c r="Z4164" i="9" s="1"/>
  <c r="Q4164" i="9"/>
  <c r="P4164" i="9"/>
  <c r="V4163" i="9"/>
  <c r="Q4163" i="9"/>
  <c r="P4163" i="9"/>
  <c r="V4162" i="9"/>
  <c r="W4162" i="9" s="1"/>
  <c r="U4162" i="9" s="1"/>
  <c r="Z4162" i="9" s="1"/>
  <c r="Q4162" i="9"/>
  <c r="T4162" i="9" s="1"/>
  <c r="P4162" i="9"/>
  <c r="V4161" i="9"/>
  <c r="Q4161" i="9"/>
  <c r="P4161" i="9"/>
  <c r="V4160" i="9"/>
  <c r="W4160" i="9" s="1"/>
  <c r="U4160" i="9" s="1"/>
  <c r="Z4160" i="9" s="1"/>
  <c r="Q4160" i="9"/>
  <c r="P4160" i="9"/>
  <c r="V4159" i="9"/>
  <c r="Q4159" i="9"/>
  <c r="P4159" i="9"/>
  <c r="V4158" i="9"/>
  <c r="W4158" i="9" s="1"/>
  <c r="U4158" i="9" s="1"/>
  <c r="Z4158" i="9" s="1"/>
  <c r="Q4158" i="9"/>
  <c r="T4158" i="9" s="1"/>
  <c r="P4158" i="9"/>
  <c r="V4157" i="9"/>
  <c r="Q4157" i="9"/>
  <c r="P4157" i="9"/>
  <c r="V4156" i="9"/>
  <c r="W4156" i="9" s="1"/>
  <c r="U4156" i="9" s="1"/>
  <c r="Z4156" i="9" s="1"/>
  <c r="Q4156" i="9"/>
  <c r="P4156" i="9"/>
  <c r="V4155" i="9"/>
  <c r="Q4155" i="9"/>
  <c r="P4155" i="9"/>
  <c r="V4154" i="9"/>
  <c r="W4154" i="9" s="1"/>
  <c r="U4154" i="9" s="1"/>
  <c r="Z4154" i="9" s="1"/>
  <c r="Q4154" i="9"/>
  <c r="T4154" i="9" s="1"/>
  <c r="P4154" i="9"/>
  <c r="V4153" i="9"/>
  <c r="Q4153" i="9"/>
  <c r="P4153" i="9"/>
  <c r="V4152" i="9"/>
  <c r="W4152" i="9" s="1"/>
  <c r="U4152" i="9" s="1"/>
  <c r="Z4152" i="9" s="1"/>
  <c r="Q4152" i="9"/>
  <c r="P4152" i="9"/>
  <c r="V4151" i="9"/>
  <c r="Q4151" i="9"/>
  <c r="P4151" i="9"/>
  <c r="V4150" i="9"/>
  <c r="W4150" i="9" s="1"/>
  <c r="U4150" i="9" s="1"/>
  <c r="Z4150" i="9" s="1"/>
  <c r="Q4150" i="9"/>
  <c r="T4150" i="9" s="1"/>
  <c r="P4150" i="9"/>
  <c r="V4149" i="9"/>
  <c r="Q4149" i="9"/>
  <c r="P4149" i="9"/>
  <c r="V4148" i="9"/>
  <c r="W4148" i="9" s="1"/>
  <c r="U4148" i="9" s="1"/>
  <c r="Z4148" i="9" s="1"/>
  <c r="Q4148" i="9"/>
  <c r="P4148" i="9"/>
  <c r="V4147" i="9"/>
  <c r="Q4147" i="9"/>
  <c r="P4147" i="9"/>
  <c r="V4146" i="9"/>
  <c r="W4146" i="9" s="1"/>
  <c r="U4146" i="9" s="1"/>
  <c r="Z4146" i="9" s="1"/>
  <c r="Q4146" i="9"/>
  <c r="T4146" i="9" s="1"/>
  <c r="P4146" i="9"/>
  <c r="V4145" i="9"/>
  <c r="Q4145" i="9"/>
  <c r="P4145" i="9"/>
  <c r="V4144" i="9"/>
  <c r="W4144" i="9" s="1"/>
  <c r="U4144" i="9" s="1"/>
  <c r="Z4144" i="9" s="1"/>
  <c r="Q4144" i="9"/>
  <c r="P4144" i="9"/>
  <c r="V4143" i="9"/>
  <c r="Q4143" i="9"/>
  <c r="P4143" i="9"/>
  <c r="V4142" i="9"/>
  <c r="W4142" i="9" s="1"/>
  <c r="U4142" i="9" s="1"/>
  <c r="Z4142" i="9" s="1"/>
  <c r="Q4142" i="9"/>
  <c r="T4142" i="9" s="1"/>
  <c r="P4142" i="9"/>
  <c r="V4141" i="9"/>
  <c r="Q4141" i="9"/>
  <c r="P4141" i="9"/>
  <c r="V4140" i="9"/>
  <c r="W4140" i="9" s="1"/>
  <c r="U4140" i="9" s="1"/>
  <c r="Z4140" i="9" s="1"/>
  <c r="Q4140" i="9"/>
  <c r="P4140" i="9"/>
  <c r="V4139" i="9"/>
  <c r="Q4139" i="9"/>
  <c r="P4139" i="9"/>
  <c r="V4138" i="9"/>
  <c r="W4138" i="9" s="1"/>
  <c r="U4138" i="9" s="1"/>
  <c r="Z4138" i="9" s="1"/>
  <c r="Q4138" i="9"/>
  <c r="T4138" i="9" s="1"/>
  <c r="P4138" i="9"/>
  <c r="V4137" i="9"/>
  <c r="Q4137" i="9"/>
  <c r="P4137" i="9"/>
  <c r="V4136" i="9"/>
  <c r="W4136" i="9" s="1"/>
  <c r="U4136" i="9" s="1"/>
  <c r="Z4136" i="9" s="1"/>
  <c r="Q4136" i="9"/>
  <c r="P4136" i="9"/>
  <c r="V4135" i="9"/>
  <c r="Q4135" i="9"/>
  <c r="P4135" i="9"/>
  <c r="V4134" i="9"/>
  <c r="W4134" i="9" s="1"/>
  <c r="U4134" i="9" s="1"/>
  <c r="Z4134" i="9" s="1"/>
  <c r="Q4134" i="9"/>
  <c r="T4134" i="9" s="1"/>
  <c r="P4134" i="9"/>
  <c r="V4133" i="9"/>
  <c r="Q4133" i="9"/>
  <c r="P4133" i="9"/>
  <c r="V4132" i="9"/>
  <c r="W4132" i="9" s="1"/>
  <c r="U4132" i="9" s="1"/>
  <c r="Z4132" i="9" s="1"/>
  <c r="Q4132" i="9"/>
  <c r="P4132" i="9"/>
  <c r="V4131" i="9"/>
  <c r="Q4131" i="9"/>
  <c r="P4131" i="9"/>
  <c r="V4130" i="9"/>
  <c r="W4130" i="9" s="1"/>
  <c r="U4130" i="9" s="1"/>
  <c r="Z4130" i="9" s="1"/>
  <c r="Q4130" i="9"/>
  <c r="T4130" i="9" s="1"/>
  <c r="P4130" i="9"/>
  <c r="V4129" i="9"/>
  <c r="Q4129" i="9"/>
  <c r="P4129" i="9"/>
  <c r="V4128" i="9"/>
  <c r="W4128" i="9" s="1"/>
  <c r="U4128" i="9" s="1"/>
  <c r="Z4128" i="9" s="1"/>
  <c r="Q4128" i="9"/>
  <c r="P4128" i="9"/>
  <c r="V4127" i="9"/>
  <c r="Q4127" i="9"/>
  <c r="P4127" i="9"/>
  <c r="V4126" i="9"/>
  <c r="W4126" i="9" s="1"/>
  <c r="U4126" i="9" s="1"/>
  <c r="Z4126" i="9" s="1"/>
  <c r="Q4126" i="9"/>
  <c r="T4126" i="9" s="1"/>
  <c r="P4126" i="9"/>
  <c r="V4125" i="9"/>
  <c r="Q4125" i="9"/>
  <c r="P4125" i="9"/>
  <c r="V4124" i="9"/>
  <c r="W4124" i="9" s="1"/>
  <c r="U4124" i="9" s="1"/>
  <c r="Z4124" i="9" s="1"/>
  <c r="Q4124" i="9"/>
  <c r="P4124" i="9"/>
  <c r="V4123" i="9"/>
  <c r="Q4123" i="9"/>
  <c r="P4123" i="9"/>
  <c r="V4122" i="9"/>
  <c r="W4122" i="9" s="1"/>
  <c r="U4122" i="9" s="1"/>
  <c r="Z4122" i="9" s="1"/>
  <c r="Q4122" i="9"/>
  <c r="T4122" i="9" s="1"/>
  <c r="P4122" i="9"/>
  <c r="V4121" i="9"/>
  <c r="Q4121" i="9"/>
  <c r="P4121" i="9"/>
  <c r="V4120" i="9"/>
  <c r="W4120" i="9" s="1"/>
  <c r="U4120" i="9" s="1"/>
  <c r="Z4120" i="9" s="1"/>
  <c r="Q4120" i="9"/>
  <c r="P4120" i="9"/>
  <c r="V4119" i="9"/>
  <c r="Q4119" i="9"/>
  <c r="P4119" i="9"/>
  <c r="V4118" i="9"/>
  <c r="W4118" i="9" s="1"/>
  <c r="U4118" i="9" s="1"/>
  <c r="Z4118" i="9" s="1"/>
  <c r="Q4118" i="9"/>
  <c r="T4118" i="9" s="1"/>
  <c r="P4118" i="9"/>
  <c r="V4117" i="9"/>
  <c r="Q4117" i="9"/>
  <c r="P4117" i="9"/>
  <c r="V4116" i="9"/>
  <c r="W4116" i="9" s="1"/>
  <c r="U4116" i="9" s="1"/>
  <c r="Z4116" i="9" s="1"/>
  <c r="Q4116" i="9"/>
  <c r="P4116" i="9"/>
  <c r="V4115" i="9"/>
  <c r="Q4115" i="9"/>
  <c r="P4115" i="9"/>
  <c r="V4114" i="9"/>
  <c r="W4114" i="9" s="1"/>
  <c r="U4114" i="9" s="1"/>
  <c r="Z4114" i="9" s="1"/>
  <c r="Q4114" i="9"/>
  <c r="T4114" i="9" s="1"/>
  <c r="P4114" i="9"/>
  <c r="V4113" i="9"/>
  <c r="Q4113" i="9"/>
  <c r="P4113" i="9"/>
  <c r="V4112" i="9"/>
  <c r="W4112" i="9" s="1"/>
  <c r="U4112" i="9" s="1"/>
  <c r="Z4112" i="9" s="1"/>
  <c r="Q4112" i="9"/>
  <c r="P4112" i="9"/>
  <c r="V4111" i="9"/>
  <c r="Q4111" i="9"/>
  <c r="P4111" i="9"/>
  <c r="V4110" i="9"/>
  <c r="W4110" i="9" s="1"/>
  <c r="U4110" i="9" s="1"/>
  <c r="Z4110" i="9" s="1"/>
  <c r="Q4110" i="9"/>
  <c r="T4110" i="9" s="1"/>
  <c r="P4110" i="9"/>
  <c r="V4109" i="9"/>
  <c r="Q4109" i="9"/>
  <c r="P4109" i="9"/>
  <c r="V4108" i="9"/>
  <c r="W4108" i="9" s="1"/>
  <c r="U4108" i="9" s="1"/>
  <c r="Z4108" i="9" s="1"/>
  <c r="Q4108" i="9"/>
  <c r="P4108" i="9"/>
  <c r="V4107" i="9"/>
  <c r="Q4107" i="9"/>
  <c r="P4107" i="9"/>
  <c r="V4106" i="9"/>
  <c r="W4106" i="9" s="1"/>
  <c r="U4106" i="9" s="1"/>
  <c r="Z4106" i="9" s="1"/>
  <c r="Q4106" i="9"/>
  <c r="T4106" i="9" s="1"/>
  <c r="P4106" i="9"/>
  <c r="V4105" i="9"/>
  <c r="Q4105" i="9"/>
  <c r="P4105" i="9"/>
  <c r="V4104" i="9"/>
  <c r="W4104" i="9" s="1"/>
  <c r="U4104" i="9" s="1"/>
  <c r="Z4104" i="9" s="1"/>
  <c r="Q4104" i="9"/>
  <c r="P4104" i="9"/>
  <c r="V4103" i="9"/>
  <c r="Q4103" i="9"/>
  <c r="P4103" i="9"/>
  <c r="V4102" i="9"/>
  <c r="W4102" i="9" s="1"/>
  <c r="U4102" i="9" s="1"/>
  <c r="Z4102" i="9" s="1"/>
  <c r="Q4102" i="9"/>
  <c r="T4102" i="9" s="1"/>
  <c r="P4102" i="9"/>
  <c r="V4101" i="9"/>
  <c r="Q4101" i="9"/>
  <c r="P4101" i="9"/>
  <c r="V4100" i="9"/>
  <c r="W4100" i="9" s="1"/>
  <c r="U4100" i="9" s="1"/>
  <c r="Z4100" i="9" s="1"/>
  <c r="Q4100" i="9"/>
  <c r="P4100" i="9"/>
  <c r="V4099" i="9"/>
  <c r="Q4099" i="9"/>
  <c r="P4099" i="9"/>
  <c r="V4098" i="9"/>
  <c r="W4098" i="9" s="1"/>
  <c r="U4098" i="9" s="1"/>
  <c r="Z4098" i="9" s="1"/>
  <c r="Q4098" i="9"/>
  <c r="T4098" i="9" s="1"/>
  <c r="P4098" i="9"/>
  <c r="T4099" i="9" l="1"/>
  <c r="T4143" i="9"/>
  <c r="W4111" i="9"/>
  <c r="U4111" i="9" s="1"/>
  <c r="Z4111" i="9" s="1"/>
  <c r="W4139" i="9"/>
  <c r="U4139" i="9" s="1"/>
  <c r="Z4139" i="9" s="1"/>
  <c r="W4147" i="9"/>
  <c r="U4147" i="9" s="1"/>
  <c r="Z4147" i="9" s="1"/>
  <c r="W4159" i="9"/>
  <c r="U4159" i="9" s="1"/>
  <c r="Z4159" i="9" s="1"/>
  <c r="W4167" i="9"/>
  <c r="U4167" i="9" s="1"/>
  <c r="Z4167" i="9" s="1"/>
  <c r="W4191" i="9"/>
  <c r="U4191" i="9" s="1"/>
  <c r="Z4191" i="9" s="1"/>
  <c r="T4139" i="9"/>
  <c r="W4127" i="9"/>
  <c r="U4127" i="9" s="1"/>
  <c r="Z4127" i="9" s="1"/>
  <c r="W4155" i="9"/>
  <c r="U4155" i="9" s="1"/>
  <c r="Z4155" i="9" s="1"/>
  <c r="W4175" i="9"/>
  <c r="U4175" i="9" s="1"/>
  <c r="Z4175" i="9" s="1"/>
  <c r="W4187" i="9"/>
  <c r="U4187" i="9" s="1"/>
  <c r="Z4187" i="9" s="1"/>
  <c r="T4127" i="9"/>
  <c r="W4107" i="9"/>
  <c r="U4107" i="9" s="1"/>
  <c r="Z4107" i="9" s="1"/>
  <c r="T4123" i="9"/>
  <c r="W4103" i="9"/>
  <c r="U4103" i="9" s="1"/>
  <c r="Z4103" i="9" s="1"/>
  <c r="T4111" i="9"/>
  <c r="W4135" i="9"/>
  <c r="U4135" i="9" s="1"/>
  <c r="Z4135" i="9" s="1"/>
  <c r="T4115" i="9"/>
  <c r="W4099" i="9"/>
  <c r="U4099" i="9" s="1"/>
  <c r="Z4099" i="9" s="1"/>
  <c r="W4119" i="9"/>
  <c r="U4119" i="9" s="1"/>
  <c r="Z4119" i="9" s="1"/>
  <c r="W4143" i="9"/>
  <c r="U4143" i="9" s="1"/>
  <c r="Z4143" i="9" s="1"/>
  <c r="T4131" i="9"/>
  <c r="W4131" i="9"/>
  <c r="U4131" i="9" s="1"/>
  <c r="Z4131" i="9" s="1"/>
  <c r="T4119" i="9"/>
  <c r="W4115" i="9"/>
  <c r="U4115" i="9" s="1"/>
  <c r="Z4115" i="9" s="1"/>
  <c r="T4107" i="9"/>
  <c r="T4135" i="9"/>
  <c r="T4147" i="9"/>
  <c r="T4151" i="9"/>
  <c r="T4155" i="9"/>
  <c r="T4159" i="9"/>
  <c r="T4163" i="9"/>
  <c r="T4167" i="9"/>
  <c r="T4171" i="9"/>
  <c r="T4175" i="9"/>
  <c r="T4179" i="9"/>
  <c r="T4183" i="9"/>
  <c r="T4187" i="9"/>
  <c r="T4191" i="9"/>
  <c r="T4195" i="9"/>
  <c r="T4103" i="9"/>
  <c r="W4123" i="9"/>
  <c r="U4123" i="9" s="1"/>
  <c r="Z4123" i="9" s="1"/>
  <c r="W4151" i="9"/>
  <c r="U4151" i="9" s="1"/>
  <c r="Z4151" i="9" s="1"/>
  <c r="W4163" i="9"/>
  <c r="U4163" i="9" s="1"/>
  <c r="Z4163" i="9" s="1"/>
  <c r="W4171" i="9"/>
  <c r="U4171" i="9" s="1"/>
  <c r="Z4171" i="9" s="1"/>
  <c r="W4179" i="9"/>
  <c r="U4179" i="9" s="1"/>
  <c r="Z4179" i="9" s="1"/>
  <c r="W4183" i="9"/>
  <c r="U4183" i="9" s="1"/>
  <c r="Z4183" i="9" s="1"/>
  <c r="W4195" i="9"/>
  <c r="U4195" i="9" s="1"/>
  <c r="Z4195" i="9" s="1"/>
  <c r="T4100" i="9"/>
  <c r="T4104" i="9"/>
  <c r="T4108" i="9"/>
  <c r="T4112" i="9"/>
  <c r="T4116" i="9"/>
  <c r="T4120" i="9"/>
  <c r="T4124" i="9"/>
  <c r="T4128" i="9"/>
  <c r="T4132" i="9"/>
  <c r="T4136" i="9"/>
  <c r="T4140" i="9"/>
  <c r="T4144" i="9"/>
  <c r="T4148" i="9"/>
  <c r="T4152" i="9"/>
  <c r="T4156" i="9"/>
  <c r="T4160" i="9"/>
  <c r="T4164" i="9"/>
  <c r="T4168" i="9"/>
  <c r="T4172" i="9"/>
  <c r="T4176" i="9"/>
  <c r="T4180" i="9"/>
  <c r="T4184" i="9"/>
  <c r="T4188" i="9"/>
  <c r="T4192" i="9"/>
  <c r="T4196" i="9"/>
  <c r="T4101" i="9"/>
  <c r="T4105" i="9"/>
  <c r="T4109" i="9"/>
  <c r="T4113" i="9"/>
  <c r="T4117" i="9"/>
  <c r="T4121" i="9"/>
  <c r="T4125" i="9"/>
  <c r="T4129" i="9"/>
  <c r="T4133" i="9"/>
  <c r="T4137" i="9"/>
  <c r="T4141" i="9"/>
  <c r="T4145" i="9"/>
  <c r="T4149" i="9"/>
  <c r="T4153" i="9"/>
  <c r="T4157" i="9"/>
  <c r="T4161" i="9"/>
  <c r="T4165" i="9"/>
  <c r="T4169" i="9"/>
  <c r="T4173" i="9"/>
  <c r="T4177" i="9"/>
  <c r="T4181" i="9"/>
  <c r="T4185" i="9"/>
  <c r="T4189" i="9"/>
  <c r="T4193" i="9"/>
  <c r="T4197" i="9"/>
  <c r="W4105" i="9"/>
  <c r="U4105" i="9" s="1"/>
  <c r="Z4105" i="9" s="1"/>
  <c r="W4113" i="9"/>
  <c r="U4113" i="9" s="1"/>
  <c r="Z4113" i="9" s="1"/>
  <c r="W4125" i="9"/>
  <c r="U4125" i="9" s="1"/>
  <c r="Z4125" i="9" s="1"/>
  <c r="W4129" i="9"/>
  <c r="U4129" i="9" s="1"/>
  <c r="Z4129" i="9" s="1"/>
  <c r="W4133" i="9"/>
  <c r="U4133" i="9" s="1"/>
  <c r="Z4133" i="9" s="1"/>
  <c r="W4137" i="9"/>
  <c r="U4137" i="9" s="1"/>
  <c r="Z4137" i="9" s="1"/>
  <c r="W4145" i="9"/>
  <c r="U4145" i="9" s="1"/>
  <c r="Z4145" i="9" s="1"/>
  <c r="W4149" i="9"/>
  <c r="U4149" i="9" s="1"/>
  <c r="Z4149" i="9" s="1"/>
  <c r="W4153" i="9"/>
  <c r="U4153" i="9" s="1"/>
  <c r="Z4153" i="9" s="1"/>
  <c r="W4157" i="9"/>
  <c r="U4157" i="9" s="1"/>
  <c r="Z4157" i="9" s="1"/>
  <c r="W4161" i="9"/>
  <c r="U4161" i="9" s="1"/>
  <c r="Z4161" i="9" s="1"/>
  <c r="W4165" i="9"/>
  <c r="U4165" i="9" s="1"/>
  <c r="Z4165" i="9" s="1"/>
  <c r="W4169" i="9"/>
  <c r="U4169" i="9" s="1"/>
  <c r="Z4169" i="9" s="1"/>
  <c r="W4173" i="9"/>
  <c r="U4173" i="9" s="1"/>
  <c r="Z4173" i="9" s="1"/>
  <c r="W4177" i="9"/>
  <c r="U4177" i="9" s="1"/>
  <c r="Z4177" i="9" s="1"/>
  <c r="W4181" i="9"/>
  <c r="U4181" i="9" s="1"/>
  <c r="Z4181" i="9" s="1"/>
  <c r="W4185" i="9"/>
  <c r="U4185" i="9" s="1"/>
  <c r="Z4185" i="9" s="1"/>
  <c r="W4189" i="9"/>
  <c r="U4189" i="9" s="1"/>
  <c r="Z4189" i="9" s="1"/>
  <c r="W4193" i="9"/>
  <c r="U4193" i="9" s="1"/>
  <c r="Z4193" i="9" s="1"/>
  <c r="W4197" i="9"/>
  <c r="U4197" i="9" s="1"/>
  <c r="Z4197" i="9" s="1"/>
  <c r="W4101" i="9"/>
  <c r="U4101" i="9" s="1"/>
  <c r="Z4101" i="9" s="1"/>
  <c r="W4109" i="9"/>
  <c r="U4109" i="9" s="1"/>
  <c r="Z4109" i="9" s="1"/>
  <c r="W4121" i="9"/>
  <c r="U4121" i="9" s="1"/>
  <c r="Z4121" i="9" s="1"/>
  <c r="W4141" i="9"/>
  <c r="U4141" i="9" s="1"/>
  <c r="Z4141" i="9" s="1"/>
  <c r="W4117" i="9"/>
  <c r="U4117" i="9" s="1"/>
  <c r="Z4117" i="9" s="1"/>
  <c r="S4099" i="9"/>
  <c r="S4102" i="9"/>
  <c r="S4105" i="9"/>
  <c r="S4108" i="9"/>
  <c r="S4111" i="9"/>
  <c r="S4114" i="9"/>
  <c r="S4117" i="9"/>
  <c r="S4120" i="9"/>
  <c r="S4123" i="9"/>
  <c r="S4126" i="9"/>
  <c r="S4129" i="9"/>
  <c r="S4132" i="9"/>
  <c r="S4135" i="9"/>
  <c r="S4138" i="9"/>
  <c r="S4141" i="9"/>
  <c r="S4144" i="9"/>
  <c r="S4147" i="9"/>
  <c r="S4150" i="9"/>
  <c r="S4153" i="9"/>
  <c r="S4156" i="9"/>
  <c r="S4159" i="9"/>
  <c r="S4162" i="9"/>
  <c r="S4165" i="9"/>
  <c r="S4168" i="9"/>
  <c r="S4171" i="9"/>
  <c r="S4174" i="9"/>
  <c r="S4177" i="9"/>
  <c r="S4180" i="9"/>
  <c r="S4183" i="9"/>
  <c r="S4186" i="9"/>
  <c r="S4189" i="9"/>
  <c r="S4192" i="9"/>
  <c r="S4195" i="9"/>
  <c r="S4098" i="9"/>
  <c r="S4101" i="9"/>
  <c r="S4104" i="9"/>
  <c r="S4107" i="9"/>
  <c r="S4110" i="9"/>
  <c r="S4113" i="9"/>
  <c r="S4116" i="9"/>
  <c r="S4119" i="9"/>
  <c r="S4122" i="9"/>
  <c r="S4125" i="9"/>
  <c r="S4128" i="9"/>
  <c r="S4131" i="9"/>
  <c r="S4134" i="9"/>
  <c r="S4137" i="9"/>
  <c r="S4140" i="9"/>
  <c r="S4143" i="9"/>
  <c r="S4146" i="9"/>
  <c r="S4149" i="9"/>
  <c r="S4152" i="9"/>
  <c r="S4155" i="9"/>
  <c r="S4158" i="9"/>
  <c r="S4161" i="9"/>
  <c r="S4164" i="9"/>
  <c r="S4167" i="9"/>
  <c r="S4170" i="9"/>
  <c r="S4173" i="9"/>
  <c r="S4176" i="9"/>
  <c r="S4179" i="9"/>
  <c r="S4182" i="9"/>
  <c r="S4185" i="9"/>
  <c r="S4188" i="9"/>
  <c r="S4191" i="9"/>
  <c r="S4194" i="9"/>
  <c r="S4197" i="9"/>
  <c r="S4100" i="9"/>
  <c r="S4103" i="9"/>
  <c r="S4106" i="9"/>
  <c r="S4109" i="9"/>
  <c r="S4112" i="9"/>
  <c r="S4115" i="9"/>
  <c r="S4118" i="9"/>
  <c r="S4121" i="9"/>
  <c r="S4124" i="9"/>
  <c r="S4127" i="9"/>
  <c r="S4130" i="9"/>
  <c r="S4133" i="9"/>
  <c r="S4136" i="9"/>
  <c r="S4139" i="9"/>
  <c r="S4142" i="9"/>
  <c r="S4145" i="9"/>
  <c r="S4148" i="9"/>
  <c r="S4151" i="9"/>
  <c r="S4154" i="9"/>
  <c r="S4157" i="9"/>
  <c r="S4160" i="9"/>
  <c r="S4163" i="9"/>
  <c r="S4166" i="9"/>
  <c r="S4169" i="9"/>
  <c r="S4172" i="9"/>
  <c r="S4175" i="9"/>
  <c r="S4178" i="9"/>
  <c r="S4181" i="9"/>
  <c r="S4184" i="9"/>
  <c r="S4187" i="9"/>
  <c r="S4190" i="9"/>
  <c r="S4193" i="9"/>
  <c r="S4196" i="9"/>
  <c r="Q4095" i="9" l="1"/>
  <c r="Q4096" i="9"/>
  <c r="Q4097" i="9"/>
  <c r="M4096" i="9"/>
  <c r="P4096" i="9" s="1"/>
  <c r="M4097" i="9"/>
  <c r="V4097" i="9" s="1"/>
  <c r="M4095" i="9"/>
  <c r="V4095" i="9" s="1"/>
  <c r="M3522" i="9"/>
  <c r="V3522" i="9" s="1"/>
  <c r="M3523" i="9"/>
  <c r="V3523" i="9" s="1"/>
  <c r="M3524" i="9"/>
  <c r="V3524" i="9" s="1"/>
  <c r="M3525" i="9"/>
  <c r="V3525" i="9" s="1"/>
  <c r="M3521" i="9"/>
  <c r="V3521" i="9" s="1"/>
  <c r="P2377" i="9"/>
  <c r="M2351" i="9"/>
  <c r="V2351" i="9" s="1"/>
  <c r="M2352" i="9"/>
  <c r="P2352" i="9" s="1"/>
  <c r="M2353" i="9"/>
  <c r="P2353" i="9" s="1"/>
  <c r="M2354" i="9"/>
  <c r="P2354" i="9" s="1"/>
  <c r="M2355" i="9"/>
  <c r="V2355" i="9" s="1"/>
  <c r="M2356" i="9"/>
  <c r="V2356" i="9" s="1"/>
  <c r="M2357" i="9"/>
  <c r="V2357" i="9" s="1"/>
  <c r="M2358" i="9"/>
  <c r="P2358" i="9" s="1"/>
  <c r="M2359" i="9"/>
  <c r="P2359" i="9" s="1"/>
  <c r="M2360" i="9"/>
  <c r="P2360" i="9" s="1"/>
  <c r="M2361" i="9"/>
  <c r="P2361" i="9" s="1"/>
  <c r="M2362" i="9"/>
  <c r="P2362" i="9" s="1"/>
  <c r="M2363" i="9"/>
  <c r="V2363" i="9" s="1"/>
  <c r="M2364" i="9"/>
  <c r="V2364" i="9" s="1"/>
  <c r="M2365" i="9"/>
  <c r="V2365" i="9" s="1"/>
  <c r="M2366" i="9"/>
  <c r="V2366" i="9" s="1"/>
  <c r="M2367" i="9"/>
  <c r="V2367" i="9" s="1"/>
  <c r="M2368" i="9"/>
  <c r="V2368" i="9" s="1"/>
  <c r="M2369" i="9"/>
  <c r="V2369" i="9" s="1"/>
  <c r="M2370" i="9"/>
  <c r="P2370" i="9" s="1"/>
  <c r="M2371" i="9"/>
  <c r="P2371" i="9" s="1"/>
  <c r="M2372" i="9"/>
  <c r="P2372" i="9" s="1"/>
  <c r="M2373" i="9"/>
  <c r="P2373" i="9" s="1"/>
  <c r="M2374" i="9"/>
  <c r="P2374" i="9" s="1"/>
  <c r="M2375" i="9"/>
  <c r="P2375" i="9" s="1"/>
  <c r="M2376" i="9"/>
  <c r="P2376" i="9" s="1"/>
  <c r="M2350" i="9"/>
  <c r="V2350" i="9" s="1"/>
  <c r="V2329" i="9"/>
  <c r="M2292" i="9"/>
  <c r="P2292" i="9" s="1"/>
  <c r="M2291" i="9"/>
  <c r="P2291" i="9" s="1"/>
  <c r="M1391" i="9"/>
  <c r="V1391" i="9" s="1"/>
  <c r="M1390" i="9"/>
  <c r="V1390" i="9" s="1"/>
  <c r="P1280" i="9"/>
  <c r="M1276" i="9"/>
  <c r="V1276" i="9" s="1"/>
  <c r="M1277" i="9"/>
  <c r="V1277" i="9" s="1"/>
  <c r="M1278" i="9"/>
  <c r="V1278" i="9" s="1"/>
  <c r="M1279" i="9"/>
  <c r="V1279" i="9" s="1"/>
  <c r="M1280" i="9"/>
  <c r="V1280" i="9" s="1"/>
  <c r="M1281" i="9"/>
  <c r="V1281" i="9" s="1"/>
  <c r="M1282" i="9"/>
  <c r="P1282" i="9" s="1"/>
  <c r="M1283" i="9"/>
  <c r="V1283" i="9" s="1"/>
  <c r="M1275" i="9"/>
  <c r="P1275" i="9" s="1"/>
  <c r="V683" i="9"/>
  <c r="Z677" i="9"/>
  <c r="Z678" i="9"/>
  <c r="Z679" i="9"/>
  <c r="Z680" i="9"/>
  <c r="Z681" i="9"/>
  <c r="Z682" i="9"/>
  <c r="P683" i="9"/>
  <c r="M685" i="9"/>
  <c r="V685" i="9" s="1"/>
  <c r="M686" i="9"/>
  <c r="V686" i="9" s="1"/>
  <c r="M687" i="9"/>
  <c r="V687" i="9" s="1"/>
  <c r="M688" i="9"/>
  <c r="V688" i="9" s="1"/>
  <c r="M689" i="9"/>
  <c r="V689" i="9" s="1"/>
  <c r="M684" i="9"/>
  <c r="V684" i="9" s="1"/>
  <c r="M678" i="9"/>
  <c r="V678" i="9" s="1"/>
  <c r="M679" i="9"/>
  <c r="V679" i="9" s="1"/>
  <c r="M680" i="9"/>
  <c r="P680" i="9" s="1"/>
  <c r="M681" i="9"/>
  <c r="V681" i="9" s="1"/>
  <c r="M682" i="9"/>
  <c r="P682" i="9" s="1"/>
  <c r="M677" i="9"/>
  <c r="P677" i="9" s="1"/>
  <c r="M639" i="9"/>
  <c r="V639" i="9" s="1"/>
  <c r="M640" i="9"/>
  <c r="V640" i="9" s="1"/>
  <c r="M641" i="9"/>
  <c r="V641" i="9" s="1"/>
  <c r="M642" i="9"/>
  <c r="V642" i="9" s="1"/>
  <c r="M643" i="9"/>
  <c r="V643" i="9" s="1"/>
  <c r="M638" i="9"/>
  <c r="V638" i="9" s="1"/>
  <c r="Q397" i="9"/>
  <c r="Q398" i="9"/>
  <c r="Q399" i="9"/>
  <c r="Q400" i="9"/>
  <c r="Q401" i="9"/>
  <c r="Q402" i="9"/>
  <c r="Q403" i="9"/>
  <c r="Q404" i="9"/>
  <c r="Q405" i="9"/>
  <c r="Q406" i="9"/>
  <c r="Q407" i="9"/>
  <c r="Q408" i="9"/>
  <c r="Q409" i="9"/>
  <c r="Q410" i="9"/>
  <c r="Q411" i="9"/>
  <c r="Q412" i="9"/>
  <c r="Q413" i="9"/>
  <c r="Q414" i="9"/>
  <c r="M398" i="9"/>
  <c r="V398" i="9" s="1"/>
  <c r="M399" i="9"/>
  <c r="V399" i="9" s="1"/>
  <c r="M400" i="9"/>
  <c r="V400" i="9" s="1"/>
  <c r="M401" i="9"/>
  <c r="V401" i="9" s="1"/>
  <c r="M402" i="9"/>
  <c r="V402" i="9" s="1"/>
  <c r="M403" i="9"/>
  <c r="V403" i="9" s="1"/>
  <c r="M404" i="9"/>
  <c r="V404" i="9" s="1"/>
  <c r="M405" i="9"/>
  <c r="V405" i="9" s="1"/>
  <c r="M406" i="9"/>
  <c r="V406" i="9" s="1"/>
  <c r="M407" i="9"/>
  <c r="V407" i="9" s="1"/>
  <c r="M408" i="9"/>
  <c r="V408" i="9" s="1"/>
  <c r="M409" i="9"/>
  <c r="V409" i="9" s="1"/>
  <c r="M410" i="9"/>
  <c r="V410" i="9" s="1"/>
  <c r="M411" i="9"/>
  <c r="V411" i="9" s="1"/>
  <c r="M412" i="9"/>
  <c r="V412" i="9" s="1"/>
  <c r="M413" i="9"/>
  <c r="P413" i="9" s="1"/>
  <c r="M414" i="9"/>
  <c r="V414" i="9" s="1"/>
  <c r="M397" i="9"/>
  <c r="V397" i="9" s="1"/>
  <c r="M211" i="9"/>
  <c r="P211" i="9" s="1"/>
  <c r="M212" i="9"/>
  <c r="P212" i="9" s="1"/>
  <c r="M210" i="9"/>
  <c r="V210" i="9" s="1"/>
  <c r="M72" i="9"/>
  <c r="V72" i="9" s="1"/>
  <c r="M73" i="9"/>
  <c r="V73" i="9" s="1"/>
  <c r="M74" i="9"/>
  <c r="V74" i="9" s="1"/>
  <c r="M75" i="9"/>
  <c r="V75" i="9" s="1"/>
  <c r="M76" i="9"/>
  <c r="V76" i="9" s="1"/>
  <c r="M77" i="9"/>
  <c r="V77" i="9" s="1"/>
  <c r="M78" i="9"/>
  <c r="M79" i="9"/>
  <c r="V79" i="9" s="1"/>
  <c r="M80" i="9"/>
  <c r="P80" i="9" s="1"/>
  <c r="M81" i="9"/>
  <c r="M82" i="9"/>
  <c r="P82" i="9" s="1"/>
  <c r="M83" i="9"/>
  <c r="P83" i="9" s="1"/>
  <c r="M71" i="9"/>
  <c r="V71" i="9" s="1"/>
  <c r="V78" i="9"/>
  <c r="P81" i="9"/>
  <c r="P76" i="9" l="1"/>
  <c r="W76" i="9" s="1"/>
  <c r="U76" i="9" s="1"/>
  <c r="P412" i="9"/>
  <c r="P403" i="9"/>
  <c r="V2292" i="9"/>
  <c r="W2292" i="9" s="1"/>
  <c r="U2292" i="9" s="1"/>
  <c r="P679" i="9"/>
  <c r="P210" i="9"/>
  <c r="P1283" i="9"/>
  <c r="W1283" i="9" s="1"/>
  <c r="U1283" i="9" s="1"/>
  <c r="Z1283" i="9" s="1"/>
  <c r="S403" i="9"/>
  <c r="T403" i="9" s="1"/>
  <c r="P2369" i="9"/>
  <c r="W2369" i="9" s="1"/>
  <c r="W210" i="9"/>
  <c r="V1282" i="9"/>
  <c r="W1282" i="9" s="1"/>
  <c r="U1282" i="9" s="1"/>
  <c r="Z1282" i="9" s="1"/>
  <c r="P2357" i="9"/>
  <c r="S413" i="9"/>
  <c r="T413" i="9" s="1"/>
  <c r="V2376" i="9"/>
  <c r="W2376" i="9" s="1"/>
  <c r="P3522" i="9"/>
  <c r="W3522" i="9" s="1"/>
  <c r="U3522" i="9" s="1"/>
  <c r="S412" i="9"/>
  <c r="T412" i="9" s="1"/>
  <c r="P681" i="9"/>
  <c r="W681" i="9" s="1"/>
  <c r="W2357" i="9"/>
  <c r="W403" i="9"/>
  <c r="P678" i="9"/>
  <c r="V4096" i="9"/>
  <c r="V2362" i="9"/>
  <c r="W2362" i="9" s="1"/>
  <c r="W679" i="9"/>
  <c r="V677" i="9"/>
  <c r="W677" i="9" s="1"/>
  <c r="W1280" i="9"/>
  <c r="U1280" i="9" s="1"/>
  <c r="Z1280" i="9" s="1"/>
  <c r="V413" i="9"/>
  <c r="W678" i="9"/>
  <c r="W412" i="9"/>
  <c r="S4096" i="9"/>
  <c r="W4096" i="9"/>
  <c r="U4096" i="9" s="1"/>
  <c r="W413" i="9"/>
  <c r="W1278" i="9"/>
  <c r="U1278" i="9" s="1"/>
  <c r="Z1278" i="9" s="1"/>
  <c r="V212" i="9"/>
  <c r="W212" i="9" s="1"/>
  <c r="P411" i="9"/>
  <c r="S411" i="9" s="1"/>
  <c r="T411" i="9" s="1"/>
  <c r="P643" i="9"/>
  <c r="W643" i="9" s="1"/>
  <c r="U643" i="9" s="1"/>
  <c r="Z643" i="9" s="1"/>
  <c r="P689" i="9"/>
  <c r="W689" i="9" s="1"/>
  <c r="P1279" i="9"/>
  <c r="W1279" i="9" s="1"/>
  <c r="U1279" i="9" s="1"/>
  <c r="Z1279" i="9" s="1"/>
  <c r="V1275" i="9"/>
  <c r="W1275" i="9" s="1"/>
  <c r="U1275" i="9" s="1"/>
  <c r="Z1275" i="9" s="1"/>
  <c r="P2368" i="9"/>
  <c r="W2368" i="9" s="1"/>
  <c r="P2356" i="9"/>
  <c r="W2356" i="9" s="1"/>
  <c r="V2361" i="9"/>
  <c r="W2361" i="9" s="1"/>
  <c r="V2354" i="9"/>
  <c r="W2354" i="9" s="1"/>
  <c r="T4096" i="9"/>
  <c r="V211" i="9"/>
  <c r="W211" i="9" s="1"/>
  <c r="P410" i="9"/>
  <c r="S410" i="9" s="1"/>
  <c r="T410" i="9" s="1"/>
  <c r="P642" i="9"/>
  <c r="W642" i="9" s="1"/>
  <c r="U642" i="9" s="1"/>
  <c r="Z642" i="9" s="1"/>
  <c r="P688" i="9"/>
  <c r="W688" i="9" s="1"/>
  <c r="P1278" i="9"/>
  <c r="P1391" i="9"/>
  <c r="W1391" i="9" s="1"/>
  <c r="U1391" i="9" s="1"/>
  <c r="P2367" i="9"/>
  <c r="W2367" i="9" s="1"/>
  <c r="P2355" i="9"/>
  <c r="W2355" i="9" s="1"/>
  <c r="V2375" i="9"/>
  <c r="W2375" i="9" s="1"/>
  <c r="V2353" i="9"/>
  <c r="W2353" i="9" s="1"/>
  <c r="P3525" i="9"/>
  <c r="W3525" i="9" s="1"/>
  <c r="U3525" i="9" s="1"/>
  <c r="P4097" i="9"/>
  <c r="W4097" i="9" s="1"/>
  <c r="U4097" i="9" s="1"/>
  <c r="Z4097" i="9" s="1"/>
  <c r="P409" i="9"/>
  <c r="S409" i="9" s="1"/>
  <c r="T409" i="9" s="1"/>
  <c r="P641" i="9"/>
  <c r="W641" i="9" s="1"/>
  <c r="U641" i="9" s="1"/>
  <c r="Z641" i="9" s="1"/>
  <c r="P687" i="9"/>
  <c r="W687" i="9" s="1"/>
  <c r="V682" i="9"/>
  <c r="W682" i="9" s="1"/>
  <c r="P1277" i="9"/>
  <c r="W1277" i="9" s="1"/>
  <c r="U1277" i="9" s="1"/>
  <c r="Z1277" i="9" s="1"/>
  <c r="P1390" i="9"/>
  <c r="W1390" i="9" s="1"/>
  <c r="U1390" i="9" s="1"/>
  <c r="V2291" i="9"/>
  <c r="W2291" i="9" s="1"/>
  <c r="U2291" i="9" s="1"/>
  <c r="P2366" i="9"/>
  <c r="W2366" i="9" s="1"/>
  <c r="V2360" i="9"/>
  <c r="W2360" i="9" s="1"/>
  <c r="P3524" i="9"/>
  <c r="W3524" i="9" s="1"/>
  <c r="U3524" i="9" s="1"/>
  <c r="P408" i="9"/>
  <c r="W408" i="9" s="1"/>
  <c r="P640" i="9"/>
  <c r="W640" i="9" s="1"/>
  <c r="U640" i="9" s="1"/>
  <c r="Z640" i="9" s="1"/>
  <c r="P686" i="9"/>
  <c r="W686" i="9" s="1"/>
  <c r="P1276" i="9"/>
  <c r="W1276" i="9" s="1"/>
  <c r="U1276" i="9" s="1"/>
  <c r="Z1276" i="9" s="1"/>
  <c r="P2365" i="9"/>
  <c r="W2365" i="9" s="1"/>
  <c r="V2374" i="9"/>
  <c r="W2374" i="9" s="1"/>
  <c r="V2359" i="9"/>
  <c r="W2359" i="9" s="1"/>
  <c r="V2352" i="9"/>
  <c r="W2352" i="9" s="1"/>
  <c r="P3523" i="9"/>
  <c r="W3523" i="9" s="1"/>
  <c r="U3523" i="9" s="1"/>
  <c r="P4095" i="9"/>
  <c r="S4095" i="9" s="1"/>
  <c r="P407" i="9"/>
  <c r="W407" i="9" s="1"/>
  <c r="P639" i="9"/>
  <c r="W639" i="9" s="1"/>
  <c r="U639" i="9" s="1"/>
  <c r="Z639" i="9" s="1"/>
  <c r="P685" i="9"/>
  <c r="W685" i="9" s="1"/>
  <c r="V680" i="9"/>
  <c r="W680" i="9" s="1"/>
  <c r="P2364" i="9"/>
  <c r="W2364" i="9" s="1"/>
  <c r="V2373" i="9"/>
  <c r="W2373" i="9" s="1"/>
  <c r="P406" i="9"/>
  <c r="S406" i="9" s="1"/>
  <c r="T406" i="9" s="1"/>
  <c r="P638" i="9"/>
  <c r="W638" i="9" s="1"/>
  <c r="U638" i="9" s="1"/>
  <c r="Z638" i="9" s="1"/>
  <c r="P684" i="9"/>
  <c r="W684" i="9" s="1"/>
  <c r="P2363" i="9"/>
  <c r="W2363" i="9" s="1"/>
  <c r="P2351" i="9"/>
  <c r="W2351" i="9" s="1"/>
  <c r="V2358" i="9"/>
  <c r="W2358" i="9" s="1"/>
  <c r="P3521" i="9"/>
  <c r="W3521" i="9" s="1"/>
  <c r="U3521" i="9" s="1"/>
  <c r="T4095" i="9"/>
  <c r="P405" i="9"/>
  <c r="S405" i="9" s="1"/>
  <c r="T405" i="9" s="1"/>
  <c r="P2350" i="9"/>
  <c r="W2350" i="9" s="1"/>
  <c r="V2372" i="9"/>
  <c r="W2372" i="9" s="1"/>
  <c r="P404" i="9"/>
  <c r="W404" i="9" s="1"/>
  <c r="V2371" i="9"/>
  <c r="W2371" i="9" s="1"/>
  <c r="P414" i="9"/>
  <c r="W414" i="9" s="1"/>
  <c r="V2370" i="9"/>
  <c r="W2370" i="9" s="1"/>
  <c r="W683" i="9"/>
  <c r="P1281" i="9"/>
  <c r="W1281" i="9" s="1"/>
  <c r="U1281" i="9" s="1"/>
  <c r="Z1281" i="9" s="1"/>
  <c r="P77" i="9"/>
  <c r="W77" i="9" s="1"/>
  <c r="U77" i="9" s="1"/>
  <c r="P71" i="9"/>
  <c r="W71" i="9" s="1"/>
  <c r="U71" i="9" s="1"/>
  <c r="V83" i="9"/>
  <c r="W83" i="9" s="1"/>
  <c r="U83" i="9" s="1"/>
  <c r="P75" i="9"/>
  <c r="W75" i="9" s="1"/>
  <c r="U75" i="9" s="1"/>
  <c r="P74" i="9"/>
  <c r="W74" i="9" s="1"/>
  <c r="U74" i="9" s="1"/>
  <c r="V82" i="9"/>
  <c r="W82" i="9" s="1"/>
  <c r="U82" i="9" s="1"/>
  <c r="P79" i="9"/>
  <c r="W79" i="9" s="1"/>
  <c r="U79" i="9" s="1"/>
  <c r="P73" i="9"/>
  <c r="W73" i="9" s="1"/>
  <c r="U73" i="9" s="1"/>
  <c r="P72" i="9"/>
  <c r="W72" i="9" s="1"/>
  <c r="U72" i="9" s="1"/>
  <c r="V81" i="9"/>
  <c r="W81" i="9" s="1"/>
  <c r="U81" i="9" s="1"/>
  <c r="P78" i="9"/>
  <c r="W78" i="9" s="1"/>
  <c r="U78" i="9" s="1"/>
  <c r="V80" i="9"/>
  <c r="W80" i="9" s="1"/>
  <c r="U80" i="9" s="1"/>
  <c r="V2656" i="9"/>
  <c r="P2656" i="9"/>
  <c r="Q439" i="9"/>
  <c r="Q440" i="9"/>
  <c r="Q441" i="9"/>
  <c r="P439" i="9"/>
  <c r="P440" i="9"/>
  <c r="P441" i="9"/>
  <c r="V800" i="9"/>
  <c r="V801" i="9"/>
  <c r="P800" i="9"/>
  <c r="P801" i="9"/>
  <c r="Q1512" i="9"/>
  <c r="Q1513" i="9"/>
  <c r="Q1514" i="9"/>
  <c r="Q1515" i="9"/>
  <c r="Q1516" i="9"/>
  <c r="P1849" i="9"/>
  <c r="Q1849" i="9"/>
  <c r="V1849" i="9"/>
  <c r="P1850" i="9"/>
  <c r="Q1850" i="9"/>
  <c r="V1850" i="9"/>
  <c r="P1851" i="9"/>
  <c r="Q1851" i="9"/>
  <c r="V1851" i="9"/>
  <c r="P1852" i="9"/>
  <c r="Q1852" i="9"/>
  <c r="V1852" i="9"/>
  <c r="P1853" i="9"/>
  <c r="Q1853" i="9"/>
  <c r="V1853" i="9"/>
  <c r="P1854" i="9"/>
  <c r="Q1854" i="9"/>
  <c r="V1854" i="9"/>
  <c r="P1855" i="9"/>
  <c r="Q1855" i="9"/>
  <c r="V1855" i="9"/>
  <c r="P1856" i="9"/>
  <c r="Q1856" i="9"/>
  <c r="V1856" i="9"/>
  <c r="P1857" i="9"/>
  <c r="Q1857" i="9"/>
  <c r="V1857" i="9"/>
  <c r="P1858" i="9"/>
  <c r="Q1858" i="9"/>
  <c r="V1858" i="9"/>
  <c r="P1859" i="9"/>
  <c r="Q1859" i="9"/>
  <c r="V1859" i="9"/>
  <c r="P1860" i="9"/>
  <c r="Q1860" i="9"/>
  <c r="V1860" i="9"/>
  <c r="P1861" i="9"/>
  <c r="Q1861" i="9"/>
  <c r="V1861" i="9"/>
  <c r="W410" i="9" l="1"/>
  <c r="W4095" i="9"/>
  <c r="U4095" i="9" s="1"/>
  <c r="Z4095" i="9" s="1"/>
  <c r="S404" i="9"/>
  <c r="T404" i="9" s="1"/>
  <c r="W411" i="9"/>
  <c r="S408" i="9"/>
  <c r="T408" i="9" s="1"/>
  <c r="W405" i="9"/>
  <c r="W409" i="9"/>
  <c r="S407" i="9"/>
  <c r="T407" i="9" s="1"/>
  <c r="S414" i="9"/>
  <c r="T414" i="9" s="1"/>
  <c r="S4097" i="9"/>
  <c r="T4097" i="9"/>
  <c r="W406" i="9"/>
  <c r="W2656" i="9"/>
  <c r="W800" i="9"/>
  <c r="U800" i="9" s="1"/>
  <c r="W801" i="9"/>
  <c r="U801" i="9" s="1"/>
  <c r="W1850" i="9"/>
  <c r="U1850" i="9" s="1"/>
  <c r="Z1850" i="9" s="1"/>
  <c r="W1854" i="9"/>
  <c r="U1854" i="9" s="1"/>
  <c r="Z1854" i="9" s="1"/>
  <c r="S1850" i="9"/>
  <c r="W1857" i="9"/>
  <c r="U1857" i="9" s="1"/>
  <c r="Z1857" i="9" s="1"/>
  <c r="W1849" i="9"/>
  <c r="U1849" i="9" s="1"/>
  <c r="Z1849" i="9" s="1"/>
  <c r="S1853" i="9"/>
  <c r="W1860" i="9"/>
  <c r="U1860" i="9" s="1"/>
  <c r="Z1860" i="9" s="1"/>
  <c r="W1852" i="9"/>
  <c r="U1852" i="9" s="1"/>
  <c r="Z1852" i="9" s="1"/>
  <c r="W1851" i="9"/>
  <c r="U1851" i="9" s="1"/>
  <c r="Z1851" i="9" s="1"/>
  <c r="S1851" i="9"/>
  <c r="S1859" i="9"/>
  <c r="S1854" i="9"/>
  <c r="W1853" i="9"/>
  <c r="U1853" i="9" s="1"/>
  <c r="Z1853" i="9" s="1"/>
  <c r="T1850" i="9"/>
  <c r="T1853" i="9"/>
  <c r="S1856" i="9"/>
  <c r="S1852" i="9"/>
  <c r="S1860" i="9"/>
  <c r="S1857" i="9"/>
  <c r="W1856" i="9"/>
  <c r="U1856" i="9" s="1"/>
  <c r="Z1856" i="9" s="1"/>
  <c r="W1859" i="9"/>
  <c r="U1859" i="9" s="1"/>
  <c r="Z1859" i="9" s="1"/>
  <c r="T1859" i="9"/>
  <c r="T1856" i="9"/>
  <c r="W1861" i="9"/>
  <c r="U1861" i="9" s="1"/>
  <c r="Z1861" i="9" s="1"/>
  <c r="W1855" i="9"/>
  <c r="U1855" i="9" s="1"/>
  <c r="Z1855" i="9" s="1"/>
  <c r="S1849" i="9"/>
  <c r="W1858" i="9"/>
  <c r="U1858" i="9" s="1"/>
  <c r="Z1858" i="9" s="1"/>
  <c r="S1861" i="9"/>
  <c r="S1858" i="9"/>
  <c r="S1855" i="9"/>
  <c r="T1860" i="9"/>
  <c r="T1857" i="9"/>
  <c r="T1854" i="9"/>
  <c r="T1851" i="9"/>
  <c r="T1861" i="9"/>
  <c r="T1858" i="9"/>
  <c r="T1855" i="9"/>
  <c r="T1852" i="9"/>
  <c r="T1849" i="9"/>
  <c r="P1665" i="9"/>
  <c r="Q1665" i="9"/>
  <c r="V1665" i="9"/>
  <c r="P1666" i="9"/>
  <c r="Q1666" i="9"/>
  <c r="V1666" i="9"/>
  <c r="P1667" i="9"/>
  <c r="Q1667" i="9"/>
  <c r="V1667" i="9"/>
  <c r="P1668" i="9"/>
  <c r="Q1668" i="9"/>
  <c r="V1668" i="9"/>
  <c r="P1669" i="9"/>
  <c r="Q1669" i="9"/>
  <c r="V1669" i="9"/>
  <c r="P1670" i="9"/>
  <c r="Q1670" i="9"/>
  <c r="V1670" i="9"/>
  <c r="P1671" i="9"/>
  <c r="Q1671" i="9"/>
  <c r="V1671" i="9"/>
  <c r="P1672" i="9"/>
  <c r="Q1672" i="9"/>
  <c r="V1672" i="9"/>
  <c r="P1673" i="9"/>
  <c r="Q1673" i="9"/>
  <c r="V1673" i="9"/>
  <c r="P1674" i="9"/>
  <c r="Q1674" i="9"/>
  <c r="V1674" i="9"/>
  <c r="P1675" i="9"/>
  <c r="Q1675" i="9"/>
  <c r="V1675" i="9"/>
  <c r="P1676" i="9"/>
  <c r="Q1676" i="9"/>
  <c r="V1676" i="9"/>
  <c r="P1677" i="9"/>
  <c r="Q1677" i="9"/>
  <c r="V1677" i="9"/>
  <c r="P1678" i="9"/>
  <c r="Q1678" i="9"/>
  <c r="V1678" i="9"/>
  <c r="P1679" i="9"/>
  <c r="Q1679" i="9"/>
  <c r="V1679" i="9"/>
  <c r="P1680" i="9"/>
  <c r="Q1680" i="9"/>
  <c r="V1680" i="9"/>
  <c r="P1681" i="9"/>
  <c r="Q1681" i="9"/>
  <c r="V1681" i="9"/>
  <c r="P1682" i="9"/>
  <c r="Q1682" i="9"/>
  <c r="V1682" i="9"/>
  <c r="P1683" i="9"/>
  <c r="Q1683" i="9"/>
  <c r="V1683" i="9"/>
  <c r="P1684" i="9"/>
  <c r="Q1684" i="9"/>
  <c r="V1684" i="9"/>
  <c r="P111" i="9"/>
  <c r="Q111" i="9"/>
  <c r="V111" i="9"/>
  <c r="P112" i="9"/>
  <c r="Q112" i="9"/>
  <c r="V112" i="9"/>
  <c r="P113" i="9"/>
  <c r="Q113" i="9"/>
  <c r="V113" i="9"/>
  <c r="P114" i="9"/>
  <c r="Q114" i="9"/>
  <c r="V114" i="9"/>
  <c r="P115" i="9"/>
  <c r="Q115" i="9"/>
  <c r="V115" i="9"/>
  <c r="P116" i="9"/>
  <c r="Q116" i="9"/>
  <c r="V116" i="9"/>
  <c r="P117" i="9"/>
  <c r="Q117" i="9"/>
  <c r="V117" i="9"/>
  <c r="P118" i="9"/>
  <c r="Q118" i="9"/>
  <c r="V118" i="9"/>
  <c r="P119" i="9"/>
  <c r="Q119" i="9"/>
  <c r="V119" i="9"/>
  <c r="P120" i="9"/>
  <c r="Q120" i="9"/>
  <c r="V120" i="9"/>
  <c r="P121" i="9"/>
  <c r="Q121" i="9"/>
  <c r="V121" i="9"/>
  <c r="P122" i="9"/>
  <c r="Q122" i="9"/>
  <c r="V122" i="9"/>
  <c r="P123" i="9"/>
  <c r="Q123" i="9"/>
  <c r="V123" i="9"/>
  <c r="P124" i="9"/>
  <c r="Q124" i="9"/>
  <c r="V124" i="9"/>
  <c r="P125" i="9"/>
  <c r="Q125" i="9"/>
  <c r="V125" i="9"/>
  <c r="P126" i="9"/>
  <c r="Q126" i="9"/>
  <c r="V126" i="9"/>
  <c r="P127" i="9"/>
  <c r="Q127" i="9"/>
  <c r="V127" i="9"/>
  <c r="P128" i="9"/>
  <c r="Q128" i="9"/>
  <c r="V128" i="9"/>
  <c r="P129" i="9"/>
  <c r="Q129" i="9"/>
  <c r="V129" i="9"/>
  <c r="P130" i="9"/>
  <c r="Q130" i="9"/>
  <c r="V130" i="9"/>
  <c r="P131" i="9"/>
  <c r="Q131" i="9"/>
  <c r="V131" i="9"/>
  <c r="P132" i="9"/>
  <c r="Q132" i="9"/>
  <c r="V132" i="9"/>
  <c r="P133" i="9"/>
  <c r="Q133" i="9"/>
  <c r="V133" i="9"/>
  <c r="P134" i="9"/>
  <c r="Q134" i="9"/>
  <c r="V134" i="9"/>
  <c r="P135" i="9"/>
  <c r="Q135" i="9"/>
  <c r="V135" i="9"/>
  <c r="P136" i="9"/>
  <c r="Q136" i="9"/>
  <c r="V136" i="9"/>
  <c r="P137" i="9"/>
  <c r="Q137" i="9"/>
  <c r="V137" i="9"/>
  <c r="P138" i="9"/>
  <c r="Q138" i="9"/>
  <c r="V138" i="9"/>
  <c r="P139" i="9"/>
  <c r="Q139" i="9"/>
  <c r="V139" i="9"/>
  <c r="P140" i="9"/>
  <c r="Q140" i="9"/>
  <c r="V140" i="9"/>
  <c r="P2329" i="9"/>
  <c r="W2329" i="9" s="1"/>
  <c r="U2329" i="9" s="1"/>
  <c r="Z2329" i="9" s="1"/>
  <c r="Q2329" i="9"/>
  <c r="V604" i="9"/>
  <c r="Q604" i="9"/>
  <c r="P604" i="9"/>
  <c r="V603" i="9"/>
  <c r="Q603" i="9"/>
  <c r="P603" i="9"/>
  <c r="V602" i="9"/>
  <c r="Q602" i="9"/>
  <c r="P602" i="9"/>
  <c r="V601" i="9"/>
  <c r="Q601" i="9"/>
  <c r="P601" i="9"/>
  <c r="V600" i="9"/>
  <c r="Q600" i="9"/>
  <c r="P600" i="9"/>
  <c r="V3212" i="9"/>
  <c r="P3045" i="9"/>
  <c r="Q3045" i="9"/>
  <c r="V3045" i="9"/>
  <c r="P1096" i="9"/>
  <c r="Q1096" i="9"/>
  <c r="V1096" i="9"/>
  <c r="P2103" i="9"/>
  <c r="Q2103" i="9"/>
  <c r="V2103" i="9"/>
  <c r="U3092" i="9"/>
  <c r="Z3092" i="9" s="1"/>
  <c r="Q3092" i="9"/>
  <c r="P3092" i="9"/>
  <c r="V3639" i="9"/>
  <c r="Q3639" i="9"/>
  <c r="P3639" i="9"/>
  <c r="V3062" i="9"/>
  <c r="Q3062" i="9"/>
  <c r="P3062" i="9"/>
  <c r="V3061" i="9"/>
  <c r="Q3061" i="9"/>
  <c r="P3061" i="9"/>
  <c r="V3060" i="9"/>
  <c r="Q3060" i="9"/>
  <c r="P3060" i="9"/>
  <c r="V3059" i="9"/>
  <c r="Q3059" i="9"/>
  <c r="P3059" i="9"/>
  <c r="V3058" i="9"/>
  <c r="Q3058" i="9"/>
  <c r="P3058" i="9"/>
  <c r="V3057" i="9"/>
  <c r="Q3057" i="9"/>
  <c r="P3057" i="9"/>
  <c r="V3056" i="9"/>
  <c r="Q3056" i="9"/>
  <c r="P3056" i="9"/>
  <c r="V2470" i="9"/>
  <c r="Q2470" i="9"/>
  <c r="P2470" i="9"/>
  <c r="V2469" i="9"/>
  <c r="Q2469" i="9"/>
  <c r="P2469" i="9"/>
  <c r="V2468" i="9"/>
  <c r="Q2468" i="9"/>
  <c r="P2468" i="9"/>
  <c r="V2467" i="9"/>
  <c r="Q2467" i="9"/>
  <c r="P2467" i="9"/>
  <c r="V2328" i="9"/>
  <c r="Q2328" i="9"/>
  <c r="P2328" i="9"/>
  <c r="V2327" i="9"/>
  <c r="Q2327" i="9"/>
  <c r="P2327" i="9"/>
  <c r="V2311" i="9"/>
  <c r="Q2311" i="9"/>
  <c r="P2311" i="9"/>
  <c r="V2310" i="9"/>
  <c r="Q2310" i="9"/>
  <c r="P2310" i="9"/>
  <c r="V2309" i="9"/>
  <c r="Q2309" i="9"/>
  <c r="P2309" i="9"/>
  <c r="V2312" i="9"/>
  <c r="Q2312" i="9"/>
  <c r="P2312" i="9"/>
  <c r="V2308" i="9"/>
  <c r="Q2308" i="9"/>
  <c r="P2308" i="9"/>
  <c r="V2314" i="9"/>
  <c r="Q2314" i="9"/>
  <c r="P2314" i="9"/>
  <c r="V2307" i="9"/>
  <c r="Q2307" i="9"/>
  <c r="P2307" i="9"/>
  <c r="V2315" i="9"/>
  <c r="Q2315" i="9"/>
  <c r="P2315" i="9"/>
  <c r="V2306" i="9"/>
  <c r="Q2306" i="9"/>
  <c r="P2306" i="9"/>
  <c r="V2305" i="9"/>
  <c r="Q2305" i="9"/>
  <c r="P2305" i="9"/>
  <c r="V2313" i="9"/>
  <c r="Q2313" i="9"/>
  <c r="P2313" i="9"/>
  <c r="V2304" i="9"/>
  <c r="Q2304" i="9"/>
  <c r="P2304" i="9"/>
  <c r="V2165" i="9"/>
  <c r="Q2165" i="9"/>
  <c r="P2165" i="9"/>
  <c r="V2164" i="9"/>
  <c r="Q2164" i="9"/>
  <c r="P2164" i="9"/>
  <c r="V2163" i="9"/>
  <c r="Q2163" i="9"/>
  <c r="P2163" i="9"/>
  <c r="V2162" i="9"/>
  <c r="Q2162" i="9"/>
  <c r="P2162" i="9"/>
  <c r="V2161" i="9"/>
  <c r="Q2161" i="9"/>
  <c r="P2161" i="9"/>
  <c r="V2160" i="9"/>
  <c r="Q2160" i="9"/>
  <c r="P2160" i="9"/>
  <c r="V2159" i="9"/>
  <c r="Q2159" i="9"/>
  <c r="P2159" i="9"/>
  <c r="V2158" i="9"/>
  <c r="Q2158" i="9"/>
  <c r="P2158" i="9"/>
  <c r="V2157" i="9"/>
  <c r="Q2157" i="9"/>
  <c r="P2157" i="9"/>
  <c r="V2156" i="9"/>
  <c r="Q2156" i="9"/>
  <c r="P2156" i="9"/>
  <c r="V2155" i="9"/>
  <c r="Q2155" i="9"/>
  <c r="P2155" i="9"/>
  <c r="V2154" i="9"/>
  <c r="Q2154" i="9"/>
  <c r="P2154" i="9"/>
  <c r="V2153" i="9"/>
  <c r="Q2153" i="9"/>
  <c r="P2153" i="9"/>
  <c r="V2152" i="9"/>
  <c r="Q2152" i="9"/>
  <c r="P2152" i="9"/>
  <c r="V2151" i="9"/>
  <c r="Q2151" i="9"/>
  <c r="P2151" i="9"/>
  <c r="V2150" i="9"/>
  <c r="Q2150" i="9"/>
  <c r="P2150" i="9"/>
  <c r="V2149" i="9"/>
  <c r="Q2149" i="9"/>
  <c r="P2149" i="9"/>
  <c r="V2148" i="9"/>
  <c r="Q2148" i="9"/>
  <c r="P2148" i="9"/>
  <c r="V2147" i="9"/>
  <c r="Q2147" i="9"/>
  <c r="P2147" i="9"/>
  <c r="V2146" i="9"/>
  <c r="Q2146" i="9"/>
  <c r="P2146" i="9"/>
  <c r="V2145" i="9"/>
  <c r="Q2145" i="9"/>
  <c r="P2145" i="9"/>
  <c r="V2144" i="9"/>
  <c r="Q2144" i="9"/>
  <c r="P2144" i="9"/>
  <c r="V2143" i="9"/>
  <c r="Q2143" i="9"/>
  <c r="P2143" i="9"/>
  <c r="V2142" i="9"/>
  <c r="Q2142" i="9"/>
  <c r="P2142" i="9"/>
  <c r="V2141" i="9"/>
  <c r="Q2141" i="9"/>
  <c r="P2141" i="9"/>
  <c r="V2140" i="9"/>
  <c r="Q2140" i="9"/>
  <c r="P2140" i="9"/>
  <c r="V2139" i="9"/>
  <c r="Q2139" i="9"/>
  <c r="P2139" i="9"/>
  <c r="V2138" i="9"/>
  <c r="Q2138" i="9"/>
  <c r="P2138" i="9"/>
  <c r="V2137" i="9"/>
  <c r="Q2137" i="9"/>
  <c r="P2137" i="9"/>
  <c r="V2022" i="9"/>
  <c r="Q2022" i="9"/>
  <c r="P2022" i="9"/>
  <c r="V2021" i="9"/>
  <c r="Q2021" i="9"/>
  <c r="P2021" i="9"/>
  <c r="V2020" i="9"/>
  <c r="Q2020" i="9"/>
  <c r="P2020" i="9"/>
  <c r="V2019" i="9"/>
  <c r="Q2019" i="9"/>
  <c r="P2019" i="9"/>
  <c r="V2018" i="9"/>
  <c r="Q2018" i="9"/>
  <c r="P2018" i="9"/>
  <c r="V2017" i="9"/>
  <c r="Q2017" i="9"/>
  <c r="P2017" i="9"/>
  <c r="V2015" i="9"/>
  <c r="Q2015" i="9"/>
  <c r="P2015" i="9"/>
  <c r="V2014" i="9"/>
  <c r="Q2014" i="9"/>
  <c r="P2014" i="9"/>
  <c r="V2016" i="9"/>
  <c r="Q2016" i="9"/>
  <c r="P2016" i="9"/>
  <c r="V2013" i="9"/>
  <c r="Q2013" i="9"/>
  <c r="P2013" i="9"/>
  <c r="V1608" i="9"/>
  <c r="Q1608" i="9"/>
  <c r="P1608" i="9"/>
  <c r="V1605" i="9"/>
  <c r="Q1605" i="9"/>
  <c r="P1605" i="9"/>
  <c r="V1607" i="9"/>
  <c r="Q1607" i="9"/>
  <c r="P1607" i="9"/>
  <c r="V1606" i="9"/>
  <c r="Q1606" i="9"/>
  <c r="P1606" i="9"/>
  <c r="V1602" i="9"/>
  <c r="Q1602" i="9"/>
  <c r="P1602" i="9"/>
  <c r="V1601" i="9"/>
  <c r="Q1601" i="9"/>
  <c r="P1601" i="9"/>
  <c r="V1599" i="9"/>
  <c r="Q1599" i="9"/>
  <c r="P1599" i="9"/>
  <c r="V1595" i="9"/>
  <c r="Q1595" i="9"/>
  <c r="P1595" i="9"/>
  <c r="V1598" i="9"/>
  <c r="Q1598" i="9"/>
  <c r="P1598" i="9"/>
  <c r="V1600" i="9"/>
  <c r="Q1600" i="9"/>
  <c r="P1600" i="9"/>
  <c r="V1596" i="9"/>
  <c r="Q1596" i="9"/>
  <c r="P1596" i="9"/>
  <c r="V1597" i="9"/>
  <c r="Q1597" i="9"/>
  <c r="P1597" i="9"/>
  <c r="V1571" i="9"/>
  <c r="Q1571" i="9"/>
  <c r="P1571" i="9"/>
  <c r="V1570" i="9"/>
  <c r="Q1570" i="9"/>
  <c r="P1570" i="9"/>
  <c r="V1569" i="9"/>
  <c r="Q1569" i="9"/>
  <c r="P1569" i="9"/>
  <c r="V1568" i="9"/>
  <c r="Q1568" i="9"/>
  <c r="P1568" i="9"/>
  <c r="V1567" i="9"/>
  <c r="Q1567" i="9"/>
  <c r="P1567" i="9"/>
  <c r="V1566" i="9"/>
  <c r="Q1566" i="9"/>
  <c r="P1566" i="9"/>
  <c r="V1565" i="9"/>
  <c r="Q1565" i="9"/>
  <c r="P1565" i="9"/>
  <c r="V1564" i="9"/>
  <c r="Q1564" i="9"/>
  <c r="P1564" i="9"/>
  <c r="V1563" i="9"/>
  <c r="Q1563" i="9"/>
  <c r="P1563" i="9"/>
  <c r="V1562" i="9"/>
  <c r="Q1562" i="9"/>
  <c r="P1562" i="9"/>
  <c r="V1561" i="9"/>
  <c r="Q1561" i="9"/>
  <c r="P1561" i="9"/>
  <c r="V1560" i="9"/>
  <c r="Q1560" i="9"/>
  <c r="P1560" i="9"/>
  <c r="V1559" i="9"/>
  <c r="Q1559" i="9"/>
  <c r="P1559" i="9"/>
  <c r="V1558" i="9"/>
  <c r="Q1558" i="9"/>
  <c r="P1558" i="9"/>
  <c r="V1557" i="9"/>
  <c r="Q1557" i="9"/>
  <c r="P1557" i="9"/>
  <c r="V1556" i="9"/>
  <c r="Q1556" i="9"/>
  <c r="P1556" i="9"/>
  <c r="V1555" i="9"/>
  <c r="Q1555" i="9"/>
  <c r="P1555" i="9"/>
  <c r="V1554" i="9"/>
  <c r="Q1554" i="9"/>
  <c r="P1554" i="9"/>
  <c r="V1553" i="9"/>
  <c r="Q1553" i="9"/>
  <c r="P1553" i="9"/>
  <c r="V1552" i="9"/>
  <c r="Q1552" i="9"/>
  <c r="P1552" i="9"/>
  <c r="V1411" i="9"/>
  <c r="Q1411" i="9"/>
  <c r="P1411" i="9"/>
  <c r="V1410" i="9"/>
  <c r="Q1410" i="9"/>
  <c r="P1410" i="9"/>
  <c r="V1409" i="9"/>
  <c r="Q1409" i="9"/>
  <c r="P1409" i="9"/>
  <c r="V1408" i="9"/>
  <c r="Q1408" i="9"/>
  <c r="P1408" i="9"/>
  <c r="V1302" i="9"/>
  <c r="Q1302" i="9"/>
  <c r="P1302" i="9"/>
  <c r="V1270" i="9"/>
  <c r="Q1270" i="9"/>
  <c r="P1270" i="9"/>
  <c r="V1268" i="9"/>
  <c r="Q1268" i="9"/>
  <c r="P1268" i="9"/>
  <c r="V1271" i="9"/>
  <c r="Q1271" i="9"/>
  <c r="P1271" i="9"/>
  <c r="V1274" i="9"/>
  <c r="Q1274" i="9"/>
  <c r="P1274" i="9"/>
  <c r="V1273" i="9"/>
  <c r="Q1273" i="9"/>
  <c r="P1273" i="9"/>
  <c r="V1272" i="9"/>
  <c r="Q1272" i="9"/>
  <c r="P1272" i="9"/>
  <c r="V1269" i="9"/>
  <c r="Q1269" i="9"/>
  <c r="P1269" i="9"/>
  <c r="V1259" i="9"/>
  <c r="Q1259" i="9"/>
  <c r="P1259" i="9"/>
  <c r="V1257" i="9"/>
  <c r="Q1257" i="9"/>
  <c r="P1257" i="9"/>
  <c r="V1260" i="9"/>
  <c r="Q1260" i="9"/>
  <c r="P1260" i="9"/>
  <c r="V1261" i="9"/>
  <c r="Q1261" i="9"/>
  <c r="P1261" i="9"/>
  <c r="V1258" i="9"/>
  <c r="Q1258" i="9"/>
  <c r="P1258" i="9"/>
  <c r="V1147" i="9"/>
  <c r="Q1147" i="9"/>
  <c r="P1147" i="9"/>
  <c r="V1146" i="9"/>
  <c r="Q1146" i="9"/>
  <c r="P1146" i="9"/>
  <c r="V1145" i="9"/>
  <c r="Q1145" i="9"/>
  <c r="P1145" i="9"/>
  <c r="V747" i="9"/>
  <c r="Q747" i="9"/>
  <c r="P747" i="9"/>
  <c r="V746" i="9"/>
  <c r="Q746" i="9"/>
  <c r="P746" i="9"/>
  <c r="V745" i="9"/>
  <c r="Q745" i="9"/>
  <c r="P745" i="9"/>
  <c r="V744" i="9"/>
  <c r="Q744" i="9"/>
  <c r="P744" i="9"/>
  <c r="V1285" i="9"/>
  <c r="Q1285" i="9"/>
  <c r="P1285" i="9"/>
  <c r="V1284" i="9"/>
  <c r="Q1284" i="9"/>
  <c r="P1284" i="9"/>
  <c r="V1154" i="9"/>
  <c r="Q1154" i="9"/>
  <c r="P1154" i="9"/>
  <c r="V1156" i="9"/>
  <c r="Q1156" i="9"/>
  <c r="P1156" i="9"/>
  <c r="V1155" i="9"/>
  <c r="Q1155" i="9"/>
  <c r="P1155" i="9"/>
  <c r="V4011" i="9"/>
  <c r="Q4011" i="9"/>
  <c r="P4011" i="9"/>
  <c r="V4010" i="9"/>
  <c r="Q4010" i="9"/>
  <c r="P4010" i="9"/>
  <c r="V4009" i="9"/>
  <c r="Q4009" i="9"/>
  <c r="P4009" i="9"/>
  <c r="V1288" i="9"/>
  <c r="Q1288" i="9"/>
  <c r="P1288" i="9"/>
  <c r="V1287" i="9"/>
  <c r="Q1287" i="9"/>
  <c r="P1287" i="9"/>
  <c r="V1286" i="9"/>
  <c r="Q1286" i="9"/>
  <c r="P1286" i="9"/>
  <c r="V3414" i="9"/>
  <c r="Q3414" i="9"/>
  <c r="P3414" i="9"/>
  <c r="V3413" i="9"/>
  <c r="Q3413" i="9"/>
  <c r="P3413" i="9"/>
  <c r="V3412" i="9"/>
  <c r="Q3412" i="9"/>
  <c r="P3412" i="9"/>
  <c r="V3411" i="9"/>
  <c r="Q3411" i="9"/>
  <c r="P3411" i="9"/>
  <c r="V3410" i="9"/>
  <c r="Q3410" i="9"/>
  <c r="P3410" i="9"/>
  <c r="V3409" i="9"/>
  <c r="Q3409" i="9"/>
  <c r="P3409" i="9"/>
  <c r="V1720" i="9"/>
  <c r="Q1720" i="9"/>
  <c r="P1720" i="9"/>
  <c r="V1719" i="9"/>
  <c r="Q1719" i="9"/>
  <c r="P1719" i="9"/>
  <c r="V1718" i="9"/>
  <c r="Q1718" i="9"/>
  <c r="P1718" i="9"/>
  <c r="V6" i="9"/>
  <c r="Q6" i="9"/>
  <c r="P6" i="9"/>
  <c r="V5" i="9"/>
  <c r="Q5" i="9"/>
  <c r="P5" i="9"/>
  <c r="V4" i="9"/>
  <c r="Q4" i="9"/>
  <c r="P4" i="9"/>
  <c r="V3" i="9"/>
  <c r="Q3" i="9"/>
  <c r="P3" i="9"/>
  <c r="V7" i="9"/>
  <c r="Q7" i="9"/>
  <c r="P7" i="9"/>
  <c r="V20" i="9"/>
  <c r="Q20" i="9"/>
  <c r="P20" i="9"/>
  <c r="V15" i="9"/>
  <c r="Q15" i="9"/>
  <c r="P15" i="9"/>
  <c r="V19" i="9"/>
  <c r="Q19" i="9"/>
  <c r="P19" i="9"/>
  <c r="V18" i="9"/>
  <c r="Q18" i="9"/>
  <c r="P18" i="9"/>
  <c r="V17" i="9"/>
  <c r="Q17" i="9"/>
  <c r="P17" i="9"/>
  <c r="V16" i="9"/>
  <c r="Q16" i="9"/>
  <c r="P16" i="9"/>
  <c r="V14" i="9"/>
  <c r="Q14" i="9"/>
  <c r="P14" i="9"/>
  <c r="V13" i="9"/>
  <c r="Q13" i="9"/>
  <c r="P13" i="9"/>
  <c r="V12" i="9"/>
  <c r="Q12" i="9"/>
  <c r="P12" i="9"/>
  <c r="V11" i="9"/>
  <c r="Q11" i="9"/>
  <c r="P11" i="9"/>
  <c r="V10" i="9"/>
  <c r="Q10" i="9"/>
  <c r="P10" i="9"/>
  <c r="V9" i="9"/>
  <c r="Q9" i="9"/>
  <c r="P9" i="9"/>
  <c r="V8" i="9"/>
  <c r="Q8" i="9"/>
  <c r="P8" i="9"/>
  <c r="V41" i="9"/>
  <c r="Q41" i="9"/>
  <c r="P41" i="9"/>
  <c r="V39" i="9"/>
  <c r="Q39" i="9"/>
  <c r="P39" i="9"/>
  <c r="V40" i="9"/>
  <c r="Q40" i="9"/>
  <c r="P40" i="9"/>
  <c r="V34" i="9"/>
  <c r="Q34" i="9"/>
  <c r="P34" i="9"/>
  <c r="V35" i="9"/>
  <c r="Q35" i="9"/>
  <c r="P35" i="9"/>
  <c r="V36" i="9"/>
  <c r="Q36" i="9"/>
  <c r="P36" i="9"/>
  <c r="V30" i="9"/>
  <c r="Q30" i="9"/>
  <c r="P30" i="9"/>
  <c r="V28" i="9"/>
  <c r="Q28" i="9"/>
  <c r="P28" i="9"/>
  <c r="V29" i="9"/>
  <c r="Q29" i="9"/>
  <c r="P29" i="9"/>
  <c r="V31" i="9"/>
  <c r="Q31" i="9"/>
  <c r="P31" i="9"/>
  <c r="V32" i="9"/>
  <c r="Q32" i="9"/>
  <c r="P32" i="9"/>
  <c r="V33" i="9"/>
  <c r="Q33" i="9"/>
  <c r="P33" i="9"/>
  <c r="V27" i="9"/>
  <c r="Q27" i="9"/>
  <c r="P27" i="9"/>
  <c r="V37" i="9"/>
  <c r="Q37" i="9"/>
  <c r="P37" i="9"/>
  <c r="V38" i="9"/>
  <c r="Q38" i="9"/>
  <c r="P38" i="9"/>
  <c r="V21" i="9"/>
  <c r="Q21" i="9"/>
  <c r="P21" i="9"/>
  <c r="V22" i="9"/>
  <c r="Q22" i="9"/>
  <c r="P22" i="9"/>
  <c r="V25" i="9"/>
  <c r="Q25" i="9"/>
  <c r="P25" i="9"/>
  <c r="V26" i="9"/>
  <c r="Q26" i="9"/>
  <c r="P26" i="9"/>
  <c r="V23" i="9"/>
  <c r="Q23" i="9"/>
  <c r="P23" i="9"/>
  <c r="V24" i="9"/>
  <c r="Q24" i="9"/>
  <c r="P24" i="9"/>
  <c r="V815" i="9"/>
  <c r="Q815" i="9"/>
  <c r="P815" i="9"/>
  <c r="V814" i="9"/>
  <c r="Q814" i="9"/>
  <c r="P814" i="9"/>
  <c r="V813" i="9"/>
  <c r="Q813" i="9"/>
  <c r="P813" i="9"/>
  <c r="V812" i="9"/>
  <c r="Q812" i="9"/>
  <c r="P812" i="9"/>
  <c r="V811" i="9"/>
  <c r="Q811" i="9"/>
  <c r="P811" i="9"/>
  <c r="V810" i="9"/>
  <c r="Q810" i="9"/>
  <c r="P810" i="9"/>
  <c r="V809" i="9"/>
  <c r="Q809" i="9"/>
  <c r="P809" i="9"/>
  <c r="V808" i="9"/>
  <c r="Q808" i="9"/>
  <c r="P808" i="9"/>
  <c r="V807" i="9"/>
  <c r="Q807" i="9"/>
  <c r="P807" i="9"/>
  <c r="V806" i="9"/>
  <c r="Q806" i="9"/>
  <c r="P806" i="9"/>
  <c r="V805" i="9"/>
  <c r="Q805" i="9"/>
  <c r="P805" i="9"/>
  <c r="V804" i="9"/>
  <c r="Q804" i="9"/>
  <c r="P804" i="9"/>
  <c r="V803" i="9"/>
  <c r="Q803" i="9"/>
  <c r="P803" i="9"/>
  <c r="V802" i="9"/>
  <c r="Q802" i="9"/>
  <c r="P802" i="9"/>
  <c r="V42" i="9"/>
  <c r="Q42" i="9"/>
  <c r="P42" i="9"/>
  <c r="V740" i="9"/>
  <c r="Q740" i="9"/>
  <c r="P740" i="9"/>
  <c r="V739" i="9"/>
  <c r="Q739" i="9"/>
  <c r="P739" i="9"/>
  <c r="V738" i="9"/>
  <c r="Q738" i="9"/>
  <c r="P738" i="9"/>
  <c r="V47" i="9"/>
  <c r="Q47" i="9"/>
  <c r="P47" i="9"/>
  <c r="V48" i="9"/>
  <c r="Q48" i="9"/>
  <c r="P48" i="9"/>
  <c r="V45" i="9"/>
  <c r="Q45" i="9"/>
  <c r="P45" i="9"/>
  <c r="V46" i="9"/>
  <c r="Q46" i="9"/>
  <c r="P46" i="9"/>
  <c r="V43" i="9"/>
  <c r="Q43" i="9"/>
  <c r="P43" i="9"/>
  <c r="V44" i="9"/>
  <c r="Q44" i="9"/>
  <c r="P44" i="9"/>
  <c r="V50" i="9"/>
  <c r="Q50" i="9"/>
  <c r="P50" i="9"/>
  <c r="V49" i="9"/>
  <c r="Q49" i="9"/>
  <c r="P49" i="9"/>
  <c r="V2317" i="9"/>
  <c r="Q2317" i="9"/>
  <c r="P2317" i="9"/>
  <c r="V2316" i="9"/>
  <c r="Q2316" i="9"/>
  <c r="P2316" i="9"/>
  <c r="V2319" i="9"/>
  <c r="Q2319" i="9"/>
  <c r="P2319" i="9"/>
  <c r="V2318" i="9"/>
  <c r="Q2318" i="9"/>
  <c r="P2318" i="9"/>
  <c r="V1407" i="9"/>
  <c r="Q1407" i="9"/>
  <c r="P1407" i="9"/>
  <c r="V1406" i="9"/>
  <c r="Q1406" i="9"/>
  <c r="P1406" i="9"/>
  <c r="V1405" i="9"/>
  <c r="Q1405" i="9"/>
  <c r="P1405" i="9"/>
  <c r="V1404" i="9"/>
  <c r="Q1404" i="9"/>
  <c r="P1404" i="9"/>
  <c r="V1403" i="9"/>
  <c r="Q1403" i="9"/>
  <c r="P1403" i="9"/>
  <c r="V1402" i="9"/>
  <c r="Q1402" i="9"/>
  <c r="P1402" i="9"/>
  <c r="V1401" i="9"/>
  <c r="Q1401" i="9"/>
  <c r="P1401" i="9"/>
  <c r="V1400" i="9"/>
  <c r="Q1400" i="9"/>
  <c r="P1400" i="9"/>
  <c r="V1399" i="9"/>
  <c r="Q1399" i="9"/>
  <c r="P1399" i="9"/>
  <c r="V1398" i="9"/>
  <c r="Q1398" i="9"/>
  <c r="P1398" i="9"/>
  <c r="V1397" i="9"/>
  <c r="Q1397" i="9"/>
  <c r="P1397" i="9"/>
  <c r="V63" i="9"/>
  <c r="Q63" i="9"/>
  <c r="P63" i="9"/>
  <c r="V62" i="9"/>
  <c r="Q62" i="9"/>
  <c r="P62" i="9"/>
  <c r="V61" i="9"/>
  <c r="Q61" i="9"/>
  <c r="P61" i="9"/>
  <c r="V60" i="9"/>
  <c r="Q60" i="9"/>
  <c r="P60" i="9"/>
  <c r="V59" i="9"/>
  <c r="Q59" i="9"/>
  <c r="P59" i="9"/>
  <c r="V58" i="9"/>
  <c r="Q58" i="9"/>
  <c r="P58" i="9"/>
  <c r="V65" i="9"/>
  <c r="Q65" i="9"/>
  <c r="P65" i="9"/>
  <c r="V64" i="9"/>
  <c r="Q64" i="9"/>
  <c r="P64" i="9"/>
  <c r="V69" i="9"/>
  <c r="Q69" i="9"/>
  <c r="P69" i="9"/>
  <c r="V68" i="9"/>
  <c r="Q68" i="9"/>
  <c r="P68" i="9"/>
  <c r="V67" i="9"/>
  <c r="Q67" i="9"/>
  <c r="P67" i="9"/>
  <c r="V66" i="9"/>
  <c r="Q66" i="9"/>
  <c r="P66" i="9"/>
  <c r="V70" i="9"/>
  <c r="Q70" i="9"/>
  <c r="P70" i="9"/>
  <c r="Q83" i="9"/>
  <c r="S83" i="9" s="1"/>
  <c r="T83" i="9" s="1"/>
  <c r="Q82" i="9"/>
  <c r="S82" i="9" s="1"/>
  <c r="T82" i="9" s="1"/>
  <c r="Q81" i="9"/>
  <c r="S81" i="9" s="1"/>
  <c r="T81" i="9" s="1"/>
  <c r="Q80" i="9"/>
  <c r="S80" i="9" s="1"/>
  <c r="T80" i="9" s="1"/>
  <c r="Q79" i="9"/>
  <c r="S79" i="9" s="1"/>
  <c r="T79" i="9" s="1"/>
  <c r="Q78" i="9"/>
  <c r="S78" i="9" s="1"/>
  <c r="T78" i="9" s="1"/>
  <c r="Q77" i="9"/>
  <c r="S77" i="9" s="1"/>
  <c r="T77" i="9" s="1"/>
  <c r="Q76" i="9"/>
  <c r="S76" i="9" s="1"/>
  <c r="T76" i="9" s="1"/>
  <c r="Q75" i="9"/>
  <c r="S75" i="9" s="1"/>
  <c r="T75" i="9" s="1"/>
  <c r="Q74" i="9"/>
  <c r="S74" i="9" s="1"/>
  <c r="T74" i="9" s="1"/>
  <c r="Q73" i="9"/>
  <c r="S73" i="9" s="1"/>
  <c r="T73" i="9" s="1"/>
  <c r="Q72" i="9"/>
  <c r="S72" i="9" s="1"/>
  <c r="T72" i="9" s="1"/>
  <c r="Q71" i="9"/>
  <c r="S71" i="9" s="1"/>
  <c r="T71" i="9" s="1"/>
  <c r="V91" i="9"/>
  <c r="Q91" i="9"/>
  <c r="P91" i="9"/>
  <c r="V84" i="9"/>
  <c r="Q84" i="9"/>
  <c r="P84" i="9"/>
  <c r="V89" i="9"/>
  <c r="Q89" i="9"/>
  <c r="P89" i="9"/>
  <c r="V90" i="9"/>
  <c r="Q90" i="9"/>
  <c r="P90" i="9"/>
  <c r="V92" i="9"/>
  <c r="Q92" i="9"/>
  <c r="P92" i="9"/>
  <c r="V93" i="9"/>
  <c r="Q93" i="9"/>
  <c r="P93" i="9"/>
  <c r="V85" i="9"/>
  <c r="Q85" i="9"/>
  <c r="P85" i="9"/>
  <c r="V86" i="9"/>
  <c r="Q86" i="9"/>
  <c r="P86" i="9"/>
  <c r="V87" i="9"/>
  <c r="Q87" i="9"/>
  <c r="P87" i="9"/>
  <c r="V88" i="9"/>
  <c r="Q88" i="9"/>
  <c r="P88" i="9"/>
  <c r="V109" i="9"/>
  <c r="Q109" i="9"/>
  <c r="P109" i="9"/>
  <c r="V108" i="9"/>
  <c r="Q108" i="9"/>
  <c r="P108" i="9"/>
  <c r="V107" i="9"/>
  <c r="Q107" i="9"/>
  <c r="P107" i="9"/>
  <c r="V106" i="9"/>
  <c r="Q106" i="9"/>
  <c r="P106" i="9"/>
  <c r="V105" i="9"/>
  <c r="Q105" i="9"/>
  <c r="P105" i="9"/>
  <c r="V104" i="9"/>
  <c r="Q104" i="9"/>
  <c r="P104" i="9"/>
  <c r="V103" i="9"/>
  <c r="Q103" i="9"/>
  <c r="P103" i="9"/>
  <c r="V102" i="9"/>
  <c r="Q102" i="9"/>
  <c r="P102" i="9"/>
  <c r="V101" i="9"/>
  <c r="Q101" i="9"/>
  <c r="P101" i="9"/>
  <c r="V100" i="9"/>
  <c r="Q100" i="9"/>
  <c r="P100" i="9"/>
  <c r="V99" i="9"/>
  <c r="Q99" i="9"/>
  <c r="P99" i="9"/>
  <c r="V98" i="9"/>
  <c r="Q98" i="9"/>
  <c r="P98" i="9"/>
  <c r="V110" i="9"/>
  <c r="Q110" i="9"/>
  <c r="P110" i="9"/>
  <c r="V97" i="9"/>
  <c r="Q97" i="9"/>
  <c r="P97" i="9"/>
  <c r="V96" i="9"/>
  <c r="Q96" i="9"/>
  <c r="P96" i="9"/>
  <c r="V95" i="9"/>
  <c r="Q95" i="9"/>
  <c r="P95" i="9"/>
  <c r="V94" i="9"/>
  <c r="Q94" i="9"/>
  <c r="P94" i="9"/>
  <c r="V1848" i="9"/>
  <c r="Q1848" i="9"/>
  <c r="P1848" i="9"/>
  <c r="V1847" i="9"/>
  <c r="Q1847" i="9"/>
  <c r="P1847" i="9"/>
  <c r="V1846" i="9"/>
  <c r="Q1846" i="9"/>
  <c r="P1846" i="9"/>
  <c r="V1845" i="9"/>
  <c r="Q1845" i="9"/>
  <c r="P1845" i="9"/>
  <c r="V1844" i="9"/>
  <c r="Q1844" i="9"/>
  <c r="P1844" i="9"/>
  <c r="V1843" i="9"/>
  <c r="Q1843" i="9"/>
  <c r="P1843" i="9"/>
  <c r="V1842" i="9"/>
  <c r="Q1842" i="9"/>
  <c r="P1842" i="9"/>
  <c r="V1841" i="9"/>
  <c r="Q1841" i="9"/>
  <c r="P1841" i="9"/>
  <c r="V1840" i="9"/>
  <c r="Q1840" i="9"/>
  <c r="P1840" i="9"/>
  <c r="V1983" i="9"/>
  <c r="Q1983" i="9"/>
  <c r="P1983" i="9"/>
  <c r="V1982" i="9"/>
  <c r="Q1982" i="9"/>
  <c r="P1982" i="9"/>
  <c r="V1981" i="9"/>
  <c r="Q1981" i="9"/>
  <c r="P1981" i="9"/>
  <c r="V1980" i="9"/>
  <c r="Q1980" i="9"/>
  <c r="P1980" i="9"/>
  <c r="V1979" i="9"/>
  <c r="Q1979" i="9"/>
  <c r="P1979" i="9"/>
  <c r="V1978" i="9"/>
  <c r="Q1978" i="9"/>
  <c r="P1978" i="9"/>
  <c r="V1977" i="9"/>
  <c r="Q1977" i="9"/>
  <c r="P1977" i="9"/>
  <c r="V1976" i="9"/>
  <c r="Q1976" i="9"/>
  <c r="P1976" i="9"/>
  <c r="V1975" i="9"/>
  <c r="Q1975" i="9"/>
  <c r="P1975" i="9"/>
  <c r="V1974" i="9"/>
  <c r="Q1974" i="9"/>
  <c r="P1974" i="9"/>
  <c r="V146" i="9"/>
  <c r="Q146" i="9"/>
  <c r="P146" i="9"/>
  <c r="V145" i="9"/>
  <c r="Q145" i="9"/>
  <c r="P145" i="9"/>
  <c r="V144" i="9"/>
  <c r="Q144" i="9"/>
  <c r="P144" i="9"/>
  <c r="V143" i="9"/>
  <c r="Q143" i="9"/>
  <c r="P143" i="9"/>
  <c r="V142" i="9"/>
  <c r="Q142" i="9"/>
  <c r="P142" i="9"/>
  <c r="V141" i="9"/>
  <c r="Q141" i="9"/>
  <c r="P141" i="9"/>
  <c r="V149" i="9"/>
  <c r="Q149" i="9"/>
  <c r="P149" i="9"/>
  <c r="V148" i="9"/>
  <c r="Q148" i="9"/>
  <c r="P148" i="9"/>
  <c r="V147" i="9"/>
  <c r="Q147" i="9"/>
  <c r="P147" i="9"/>
  <c r="V151" i="9"/>
  <c r="Q151" i="9"/>
  <c r="P151" i="9"/>
  <c r="V150" i="9"/>
  <c r="Q150" i="9"/>
  <c r="P150" i="9"/>
  <c r="V154" i="9"/>
  <c r="Q154" i="9"/>
  <c r="P154" i="9"/>
  <c r="V153" i="9"/>
  <c r="Q153" i="9"/>
  <c r="P153" i="9"/>
  <c r="V152" i="9"/>
  <c r="Q152" i="9"/>
  <c r="P152" i="9"/>
  <c r="V163" i="9"/>
  <c r="Q163" i="9"/>
  <c r="P163" i="9"/>
  <c r="V162" i="9"/>
  <c r="Q162" i="9"/>
  <c r="P162" i="9"/>
  <c r="V161" i="9"/>
  <c r="Q161" i="9"/>
  <c r="P161" i="9"/>
  <c r="V160" i="9"/>
  <c r="Q160" i="9"/>
  <c r="P160" i="9"/>
  <c r="V159" i="9"/>
  <c r="Q159" i="9"/>
  <c r="P159" i="9"/>
  <c r="V158" i="9"/>
  <c r="Q158" i="9"/>
  <c r="P158" i="9"/>
  <c r="V157" i="9"/>
  <c r="Q157" i="9"/>
  <c r="P157" i="9"/>
  <c r="V156" i="9"/>
  <c r="Q156" i="9"/>
  <c r="P156" i="9"/>
  <c r="V155" i="9"/>
  <c r="Q155" i="9"/>
  <c r="P155" i="9"/>
  <c r="V166" i="9"/>
  <c r="Q166" i="9"/>
  <c r="P166" i="9"/>
  <c r="V165" i="9"/>
  <c r="Q165" i="9"/>
  <c r="P165" i="9"/>
  <c r="V164" i="9"/>
  <c r="Q164" i="9"/>
  <c r="P164" i="9"/>
  <c r="V171" i="9"/>
  <c r="Q171" i="9"/>
  <c r="P171" i="9"/>
  <c r="V170" i="9"/>
  <c r="Q170" i="9"/>
  <c r="P170" i="9"/>
  <c r="V169" i="9"/>
  <c r="Q169" i="9"/>
  <c r="P169" i="9"/>
  <c r="V168" i="9"/>
  <c r="Q168" i="9"/>
  <c r="P168" i="9"/>
  <c r="V167" i="9"/>
  <c r="Q167" i="9"/>
  <c r="P167" i="9"/>
  <c r="V176" i="9"/>
  <c r="Q176" i="9"/>
  <c r="P176" i="9"/>
  <c r="V175" i="9"/>
  <c r="Q175" i="9"/>
  <c r="P175" i="9"/>
  <c r="V174" i="9"/>
  <c r="Q174" i="9"/>
  <c r="P174" i="9"/>
  <c r="V173" i="9"/>
  <c r="Q173" i="9"/>
  <c r="P173" i="9"/>
  <c r="V172" i="9"/>
  <c r="Q172" i="9"/>
  <c r="P172" i="9"/>
  <c r="V181" i="9"/>
  <c r="Q181" i="9"/>
  <c r="P181" i="9"/>
  <c r="V180" i="9"/>
  <c r="Q180" i="9"/>
  <c r="P180" i="9"/>
  <c r="V179" i="9"/>
  <c r="Q179" i="9"/>
  <c r="P179" i="9"/>
  <c r="V178" i="9"/>
  <c r="Q178" i="9"/>
  <c r="P178" i="9"/>
  <c r="V177" i="9"/>
  <c r="Q177" i="9"/>
  <c r="P177" i="9"/>
  <c r="V201" i="9"/>
  <c r="Q201" i="9"/>
  <c r="P201" i="9"/>
  <c r="V200" i="9"/>
  <c r="Q200" i="9"/>
  <c r="P200" i="9"/>
  <c r="V199" i="9"/>
  <c r="Q199" i="9"/>
  <c r="P199" i="9"/>
  <c r="V198" i="9"/>
  <c r="Q198" i="9"/>
  <c r="P198" i="9"/>
  <c r="V197" i="9"/>
  <c r="Q197" i="9"/>
  <c r="P197" i="9"/>
  <c r="V196" i="9"/>
  <c r="Q196" i="9"/>
  <c r="P196" i="9"/>
  <c r="V195" i="9"/>
  <c r="Q195" i="9"/>
  <c r="P195" i="9"/>
  <c r="V194" i="9"/>
  <c r="Q194" i="9"/>
  <c r="P194" i="9"/>
  <c r="V193" i="9"/>
  <c r="Q193" i="9"/>
  <c r="P193" i="9"/>
  <c r="V192" i="9"/>
  <c r="Q192" i="9"/>
  <c r="P192" i="9"/>
  <c r="V191" i="9"/>
  <c r="Q191" i="9"/>
  <c r="P191" i="9"/>
  <c r="V190" i="9"/>
  <c r="Q190" i="9"/>
  <c r="P190" i="9"/>
  <c r="V189" i="9"/>
  <c r="Q189" i="9"/>
  <c r="P189" i="9"/>
  <c r="V188" i="9"/>
  <c r="Q188" i="9"/>
  <c r="P188" i="9"/>
  <c r="V187" i="9"/>
  <c r="Q187" i="9"/>
  <c r="P187" i="9"/>
  <c r="V186" i="9"/>
  <c r="Q186" i="9"/>
  <c r="P186" i="9"/>
  <c r="V185" i="9"/>
  <c r="Q185" i="9"/>
  <c r="P185" i="9"/>
  <c r="V184" i="9"/>
  <c r="Q184" i="9"/>
  <c r="P184" i="9"/>
  <c r="V183" i="9"/>
  <c r="Q183" i="9"/>
  <c r="P183" i="9"/>
  <c r="V182" i="9"/>
  <c r="Q182" i="9"/>
  <c r="P182" i="9"/>
  <c r="V1803" i="9"/>
  <c r="Q1803" i="9"/>
  <c r="P1803" i="9"/>
  <c r="V1802" i="9"/>
  <c r="Q1802" i="9"/>
  <c r="P1802" i="9"/>
  <c r="V1801" i="9"/>
  <c r="Q1801" i="9"/>
  <c r="P1801" i="9"/>
  <c r="V3642" i="9"/>
  <c r="Q3642" i="9"/>
  <c r="P3642" i="9"/>
  <c r="V3641" i="9"/>
  <c r="Q3641" i="9"/>
  <c r="P3641" i="9"/>
  <c r="V3640" i="9"/>
  <c r="Q3640" i="9"/>
  <c r="P3640" i="9"/>
  <c r="V206" i="9"/>
  <c r="Q206" i="9"/>
  <c r="P206" i="9"/>
  <c r="V205" i="9"/>
  <c r="Q205" i="9"/>
  <c r="P205" i="9"/>
  <c r="V204" i="9"/>
  <c r="Q204" i="9"/>
  <c r="P204" i="9"/>
  <c r="V203" i="9"/>
  <c r="Q203" i="9"/>
  <c r="P203" i="9"/>
  <c r="V202" i="9"/>
  <c r="Q202" i="9"/>
  <c r="P202" i="9"/>
  <c r="V209" i="9"/>
  <c r="Q209" i="9"/>
  <c r="P209" i="9"/>
  <c r="V208" i="9"/>
  <c r="Q208" i="9"/>
  <c r="P208" i="9"/>
  <c r="V207" i="9"/>
  <c r="Q207" i="9"/>
  <c r="P207" i="9"/>
  <c r="Q212" i="9"/>
  <c r="S212" i="9" s="1"/>
  <c r="Q211" i="9"/>
  <c r="S211" i="9" s="1"/>
  <c r="Q210" i="9"/>
  <c r="S210" i="9" s="1"/>
  <c r="V3103" i="9"/>
  <c r="Q3103" i="9"/>
  <c r="P3103" i="9"/>
  <c r="V3102" i="9"/>
  <c r="Q3102" i="9"/>
  <c r="P3102" i="9"/>
  <c r="V218" i="9"/>
  <c r="Q218" i="9"/>
  <c r="P218" i="9"/>
  <c r="V217" i="9"/>
  <c r="Q217" i="9"/>
  <c r="P217" i="9"/>
  <c r="V216" i="9"/>
  <c r="Q216" i="9"/>
  <c r="P216" i="9"/>
  <c r="V215" i="9"/>
  <c r="Q215" i="9"/>
  <c r="P215" i="9"/>
  <c r="V214" i="9"/>
  <c r="Q214" i="9"/>
  <c r="P214" i="9"/>
  <c r="V241" i="9"/>
  <c r="Q241" i="9"/>
  <c r="P241" i="9"/>
  <c r="V240" i="9"/>
  <c r="Q240" i="9"/>
  <c r="P240" i="9"/>
  <c r="V239" i="9"/>
  <c r="Q239" i="9"/>
  <c r="P239" i="9"/>
  <c r="V238" i="9"/>
  <c r="Q238" i="9"/>
  <c r="P238" i="9"/>
  <c r="V237" i="9"/>
  <c r="Q237" i="9"/>
  <c r="P237" i="9"/>
  <c r="V236" i="9"/>
  <c r="Q236" i="9"/>
  <c r="P236" i="9"/>
  <c r="V235" i="9"/>
  <c r="Q235" i="9"/>
  <c r="P235" i="9"/>
  <c r="V234" i="9"/>
  <c r="Q234" i="9"/>
  <c r="P234" i="9"/>
  <c r="V233" i="9"/>
  <c r="Q233" i="9"/>
  <c r="P233" i="9"/>
  <c r="V232" i="9"/>
  <c r="Q232" i="9"/>
  <c r="P232" i="9"/>
  <c r="V231" i="9"/>
  <c r="Q231" i="9"/>
  <c r="P231" i="9"/>
  <c r="V230" i="9"/>
  <c r="Q230" i="9"/>
  <c r="P230" i="9"/>
  <c r="V229" i="9"/>
  <c r="Q229" i="9"/>
  <c r="P229" i="9"/>
  <c r="V228" i="9"/>
  <c r="Q228" i="9"/>
  <c r="P228" i="9"/>
  <c r="V227" i="9"/>
  <c r="Q227" i="9"/>
  <c r="P227" i="9"/>
  <c r="V226" i="9"/>
  <c r="Q226" i="9"/>
  <c r="P226" i="9"/>
  <c r="V225" i="9"/>
  <c r="Q225" i="9"/>
  <c r="P225" i="9"/>
  <c r="V250" i="9"/>
  <c r="Q250" i="9"/>
  <c r="P250" i="9"/>
  <c r="V249" i="9"/>
  <c r="Q249" i="9"/>
  <c r="P249" i="9"/>
  <c r="V248" i="9"/>
  <c r="Q248" i="9"/>
  <c r="P248" i="9"/>
  <c r="V247" i="9"/>
  <c r="Q247" i="9"/>
  <c r="P247" i="9"/>
  <c r="V246" i="9"/>
  <c r="Q246" i="9"/>
  <c r="P246" i="9"/>
  <c r="V245" i="9"/>
  <c r="Q245" i="9"/>
  <c r="P245" i="9"/>
  <c r="V244" i="9"/>
  <c r="Q244" i="9"/>
  <c r="P244" i="9"/>
  <c r="V243" i="9"/>
  <c r="Q243" i="9"/>
  <c r="P243" i="9"/>
  <c r="V242" i="9"/>
  <c r="Q242" i="9"/>
  <c r="P242" i="9"/>
  <c r="V261" i="9"/>
  <c r="Q261" i="9"/>
  <c r="P261" i="9"/>
  <c r="V260" i="9"/>
  <c r="Q260" i="9"/>
  <c r="P260" i="9"/>
  <c r="V259" i="9"/>
  <c r="Q259" i="9"/>
  <c r="P259" i="9"/>
  <c r="V258" i="9"/>
  <c r="Q258" i="9"/>
  <c r="P258" i="9"/>
  <c r="V257" i="9"/>
  <c r="Q257" i="9"/>
  <c r="P257" i="9"/>
  <c r="V256" i="9"/>
  <c r="Q256" i="9"/>
  <c r="P256" i="9"/>
  <c r="V255" i="9"/>
  <c r="Q255" i="9"/>
  <c r="P255" i="9"/>
  <c r="V254" i="9"/>
  <c r="Q254" i="9"/>
  <c r="P254" i="9"/>
  <c r="V253" i="9"/>
  <c r="Q253" i="9"/>
  <c r="P253" i="9"/>
  <c r="V252" i="9"/>
  <c r="Q252" i="9"/>
  <c r="P252" i="9"/>
  <c r="V251" i="9"/>
  <c r="Q251" i="9"/>
  <c r="P251" i="9"/>
  <c r="V266" i="9"/>
  <c r="Q266" i="9"/>
  <c r="P266" i="9"/>
  <c r="V265" i="9"/>
  <c r="Q265" i="9"/>
  <c r="P265" i="9"/>
  <c r="V264" i="9"/>
  <c r="Q264" i="9"/>
  <c r="P264" i="9"/>
  <c r="V263" i="9"/>
  <c r="Q263" i="9"/>
  <c r="P263" i="9"/>
  <c r="V262" i="9"/>
  <c r="Q262" i="9"/>
  <c r="P262" i="9"/>
  <c r="V267" i="9"/>
  <c r="Q267" i="9"/>
  <c r="P267" i="9"/>
  <c r="V278" i="9"/>
  <c r="Q278" i="9"/>
  <c r="P278" i="9"/>
  <c r="V277" i="9"/>
  <c r="Q277" i="9"/>
  <c r="P277" i="9"/>
  <c r="V276" i="9"/>
  <c r="Q276" i="9"/>
  <c r="P276" i="9"/>
  <c r="V275" i="9"/>
  <c r="Q275" i="9"/>
  <c r="P275" i="9"/>
  <c r="V274" i="9"/>
  <c r="Q274" i="9"/>
  <c r="P274" i="9"/>
  <c r="V273" i="9"/>
  <c r="Q273" i="9"/>
  <c r="P273" i="9"/>
  <c r="V272" i="9"/>
  <c r="Q272" i="9"/>
  <c r="P272" i="9"/>
  <c r="V271" i="9"/>
  <c r="Q271" i="9"/>
  <c r="P271" i="9"/>
  <c r="V270" i="9"/>
  <c r="Q270" i="9"/>
  <c r="P270" i="9"/>
  <c r="V269" i="9"/>
  <c r="Q269" i="9"/>
  <c r="P269" i="9"/>
  <c r="V268" i="9"/>
  <c r="Q268" i="9"/>
  <c r="P268" i="9"/>
  <c r="V284" i="9"/>
  <c r="Q284" i="9"/>
  <c r="P284" i="9"/>
  <c r="V283" i="9"/>
  <c r="Q283" i="9"/>
  <c r="P283" i="9"/>
  <c r="V282" i="9"/>
  <c r="Q282" i="9"/>
  <c r="P282" i="9"/>
  <c r="V281" i="9"/>
  <c r="Q281" i="9"/>
  <c r="P281" i="9"/>
  <c r="V280" i="9"/>
  <c r="Q280" i="9"/>
  <c r="P280" i="9"/>
  <c r="V279" i="9"/>
  <c r="Q279" i="9"/>
  <c r="P279" i="9"/>
  <c r="V290" i="9"/>
  <c r="Q290" i="9"/>
  <c r="P290" i="9"/>
  <c r="V289" i="9"/>
  <c r="Q289" i="9"/>
  <c r="P289" i="9"/>
  <c r="V288" i="9"/>
  <c r="Q288" i="9"/>
  <c r="P288" i="9"/>
  <c r="V287" i="9"/>
  <c r="Q287" i="9"/>
  <c r="P287" i="9"/>
  <c r="V286" i="9"/>
  <c r="Q286" i="9"/>
  <c r="P286" i="9"/>
  <c r="V285" i="9"/>
  <c r="Q285" i="9"/>
  <c r="P285" i="9"/>
  <c r="V292" i="9"/>
  <c r="Q292" i="9"/>
  <c r="P292" i="9"/>
  <c r="V291" i="9"/>
  <c r="Q291" i="9"/>
  <c r="P291" i="9"/>
  <c r="V293" i="9"/>
  <c r="Q293" i="9"/>
  <c r="P293" i="9"/>
  <c r="V295" i="9"/>
  <c r="Q295" i="9"/>
  <c r="P295" i="9"/>
  <c r="V294" i="9"/>
  <c r="Q294" i="9"/>
  <c r="P294" i="9"/>
  <c r="V305" i="9"/>
  <c r="Q305" i="9"/>
  <c r="P305" i="9"/>
  <c r="V304" i="9"/>
  <c r="Q304" i="9"/>
  <c r="P304" i="9"/>
  <c r="V303" i="9"/>
  <c r="Q303" i="9"/>
  <c r="P303" i="9"/>
  <c r="V302" i="9"/>
  <c r="Q302" i="9"/>
  <c r="P302" i="9"/>
  <c r="V301" i="9"/>
  <c r="Q301" i="9"/>
  <c r="P301" i="9"/>
  <c r="V300" i="9"/>
  <c r="Q300" i="9"/>
  <c r="P300" i="9"/>
  <c r="V299" i="9"/>
  <c r="Q299" i="9"/>
  <c r="P299" i="9"/>
  <c r="V298" i="9"/>
  <c r="Q298" i="9"/>
  <c r="P298" i="9"/>
  <c r="V297" i="9"/>
  <c r="Q297" i="9"/>
  <c r="P297" i="9"/>
  <c r="V296" i="9"/>
  <c r="Q296" i="9"/>
  <c r="P296" i="9"/>
  <c r="V309" i="9"/>
  <c r="Q309" i="9"/>
  <c r="P309" i="9"/>
  <c r="V308" i="9"/>
  <c r="Q308" i="9"/>
  <c r="P308" i="9"/>
  <c r="V307" i="9"/>
  <c r="Q307" i="9"/>
  <c r="P307" i="9"/>
  <c r="V306" i="9"/>
  <c r="Q306" i="9"/>
  <c r="P306" i="9"/>
  <c r="V317" i="9"/>
  <c r="Q317" i="9"/>
  <c r="P317" i="9"/>
  <c r="V316" i="9"/>
  <c r="Q316" i="9"/>
  <c r="P316" i="9"/>
  <c r="V315" i="9"/>
  <c r="Q315" i="9"/>
  <c r="P315" i="9"/>
  <c r="V314" i="9"/>
  <c r="Q314" i="9"/>
  <c r="P314" i="9"/>
  <c r="V313" i="9"/>
  <c r="Q313" i="9"/>
  <c r="P313" i="9"/>
  <c r="V312" i="9"/>
  <c r="Q312" i="9"/>
  <c r="P312" i="9"/>
  <c r="V311" i="9"/>
  <c r="Q311" i="9"/>
  <c r="P311" i="9"/>
  <c r="V310" i="9"/>
  <c r="Q310" i="9"/>
  <c r="P310" i="9"/>
  <c r="V321" i="9"/>
  <c r="Q321" i="9"/>
  <c r="P321" i="9"/>
  <c r="V320" i="9"/>
  <c r="Q320" i="9"/>
  <c r="P320" i="9"/>
  <c r="V319" i="9"/>
  <c r="Q319" i="9"/>
  <c r="P319" i="9"/>
  <c r="V318" i="9"/>
  <c r="Q318" i="9"/>
  <c r="P318" i="9"/>
  <c r="V325" i="9"/>
  <c r="Q325" i="9"/>
  <c r="P325" i="9"/>
  <c r="V324" i="9"/>
  <c r="Q324" i="9"/>
  <c r="P324" i="9"/>
  <c r="V323" i="9"/>
  <c r="Q323" i="9"/>
  <c r="P323" i="9"/>
  <c r="V322" i="9"/>
  <c r="Q322" i="9"/>
  <c r="P322" i="9"/>
  <c r="V430" i="9"/>
  <c r="Q430" i="9"/>
  <c r="P430" i="9"/>
  <c r="V429" i="9"/>
  <c r="Q429" i="9"/>
  <c r="P429" i="9"/>
  <c r="V428" i="9"/>
  <c r="Q428" i="9"/>
  <c r="P428" i="9"/>
  <c r="V441" i="9"/>
  <c r="V440" i="9"/>
  <c r="V439" i="9"/>
  <c r="V457" i="9"/>
  <c r="Q457" i="9"/>
  <c r="P457" i="9"/>
  <c r="V456" i="9"/>
  <c r="Q456" i="9"/>
  <c r="P456" i="9"/>
  <c r="V455" i="9"/>
  <c r="Q455" i="9"/>
  <c r="P455" i="9"/>
  <c r="V460" i="9"/>
  <c r="Q460" i="9"/>
  <c r="P460" i="9"/>
  <c r="V459" i="9"/>
  <c r="Q459" i="9"/>
  <c r="P459" i="9"/>
  <c r="V458" i="9"/>
  <c r="Q458" i="9"/>
  <c r="P458" i="9"/>
  <c r="V481" i="9"/>
  <c r="Q481" i="9"/>
  <c r="P481" i="9"/>
  <c r="V480" i="9"/>
  <c r="Q480" i="9"/>
  <c r="P480" i="9"/>
  <c r="V479" i="9"/>
  <c r="Q479" i="9"/>
  <c r="P479" i="9"/>
  <c r="V478" i="9"/>
  <c r="Q478" i="9"/>
  <c r="P478" i="9"/>
  <c r="V477" i="9"/>
  <c r="Q477" i="9"/>
  <c r="P477" i="9"/>
  <c r="V476" i="9"/>
  <c r="Q476" i="9"/>
  <c r="P476" i="9"/>
  <c r="V475" i="9"/>
  <c r="Q475" i="9"/>
  <c r="P475" i="9"/>
  <c r="V474" i="9"/>
  <c r="Q474" i="9"/>
  <c r="P474" i="9"/>
  <c r="V473" i="9"/>
  <c r="Q473" i="9"/>
  <c r="P473" i="9"/>
  <c r="V472" i="9"/>
  <c r="Q472" i="9"/>
  <c r="P472" i="9"/>
  <c r="V471" i="9"/>
  <c r="Q471" i="9"/>
  <c r="P471" i="9"/>
  <c r="V470" i="9"/>
  <c r="Q470" i="9"/>
  <c r="P470" i="9"/>
  <c r="V469" i="9"/>
  <c r="Q469" i="9"/>
  <c r="P469" i="9"/>
  <c r="V519" i="9"/>
  <c r="Q519" i="9"/>
  <c r="P519" i="9"/>
  <c r="V518" i="9"/>
  <c r="Q518" i="9"/>
  <c r="P518" i="9"/>
  <c r="V517" i="9"/>
  <c r="Q517" i="9"/>
  <c r="P517" i="9"/>
  <c r="V516" i="9"/>
  <c r="Q516" i="9"/>
  <c r="P516" i="9"/>
  <c r="V515" i="9"/>
  <c r="Q515" i="9"/>
  <c r="P515" i="9"/>
  <c r="V514" i="9"/>
  <c r="Q514" i="9"/>
  <c r="P514" i="9"/>
  <c r="V513" i="9"/>
  <c r="Q513" i="9"/>
  <c r="P513" i="9"/>
  <c r="V512" i="9"/>
  <c r="Q512" i="9"/>
  <c r="P512" i="9"/>
  <c r="V511" i="9"/>
  <c r="Q511" i="9"/>
  <c r="P511" i="9"/>
  <c r="V510" i="9"/>
  <c r="Q510" i="9"/>
  <c r="P510" i="9"/>
  <c r="V509" i="9"/>
  <c r="Q509" i="9"/>
  <c r="P509" i="9"/>
  <c r="V508" i="9"/>
  <c r="Q508" i="9"/>
  <c r="P508" i="9"/>
  <c r="V507" i="9"/>
  <c r="Q507" i="9"/>
  <c r="P507" i="9"/>
  <c r="V506" i="9"/>
  <c r="Q506" i="9"/>
  <c r="P506" i="9"/>
  <c r="V544" i="9"/>
  <c r="Q544" i="9"/>
  <c r="P544" i="9"/>
  <c r="V543" i="9"/>
  <c r="Q543" i="9"/>
  <c r="P543" i="9"/>
  <c r="V542" i="9"/>
  <c r="Q542" i="9"/>
  <c r="P542" i="9"/>
  <c r="V541" i="9"/>
  <c r="Q541" i="9"/>
  <c r="P541" i="9"/>
  <c r="V563" i="9"/>
  <c r="Q563" i="9"/>
  <c r="P563" i="9"/>
  <c r="V562" i="9"/>
  <c r="Q562" i="9"/>
  <c r="P562" i="9"/>
  <c r="V561" i="9"/>
  <c r="Q561" i="9"/>
  <c r="P561" i="9"/>
  <c r="V560" i="9"/>
  <c r="Q560" i="9"/>
  <c r="P560" i="9"/>
  <c r="V559" i="9"/>
  <c r="Q559" i="9"/>
  <c r="P559" i="9"/>
  <c r="V637" i="9"/>
  <c r="Q637" i="9"/>
  <c r="P637" i="9"/>
  <c r="V636" i="9"/>
  <c r="Q636" i="9"/>
  <c r="P636" i="9"/>
  <c r="V635" i="9"/>
  <c r="Q635" i="9"/>
  <c r="P635" i="9"/>
  <c r="V634" i="9"/>
  <c r="Q634" i="9"/>
  <c r="P634" i="9"/>
  <c r="V633" i="9"/>
  <c r="Q633" i="9"/>
  <c r="P633" i="9"/>
  <c r="V632" i="9"/>
  <c r="Q632" i="9"/>
  <c r="P632" i="9"/>
  <c r="V631" i="9"/>
  <c r="Q631" i="9"/>
  <c r="P631" i="9"/>
  <c r="V630" i="9"/>
  <c r="Q630" i="9"/>
  <c r="P630" i="9"/>
  <c r="V629" i="9"/>
  <c r="Q629" i="9"/>
  <c r="P629" i="9"/>
  <c r="V628" i="9"/>
  <c r="Q628" i="9"/>
  <c r="P628" i="9"/>
  <c r="V627" i="9"/>
  <c r="Q627" i="9"/>
  <c r="P627" i="9"/>
  <c r="V626" i="9"/>
  <c r="Q626" i="9"/>
  <c r="P626" i="9"/>
  <c r="Q643" i="9"/>
  <c r="Q642" i="9"/>
  <c r="Q641" i="9"/>
  <c r="Q640" i="9"/>
  <c r="Q639" i="9"/>
  <c r="Q638" i="9"/>
  <c r="Q682" i="9"/>
  <c r="S682" i="9" s="1"/>
  <c r="T682" i="9" s="1"/>
  <c r="Q681" i="9"/>
  <c r="S681" i="9" s="1"/>
  <c r="T681" i="9" s="1"/>
  <c r="Q680" i="9"/>
  <c r="S680" i="9" s="1"/>
  <c r="T680" i="9" s="1"/>
  <c r="Q679" i="9"/>
  <c r="S679" i="9" s="1"/>
  <c r="T679" i="9" s="1"/>
  <c r="Q678" i="9"/>
  <c r="S678" i="9" s="1"/>
  <c r="T678" i="9" s="1"/>
  <c r="Q677" i="9"/>
  <c r="S677" i="9" s="1"/>
  <c r="T677" i="9" s="1"/>
  <c r="Q689" i="9"/>
  <c r="S689" i="9" s="1"/>
  <c r="T689" i="9" s="1"/>
  <c r="Q688" i="9"/>
  <c r="S688" i="9" s="1"/>
  <c r="T688" i="9" s="1"/>
  <c r="Q687" i="9"/>
  <c r="S687" i="9" s="1"/>
  <c r="T687" i="9" s="1"/>
  <c r="Q686" i="9"/>
  <c r="S686" i="9" s="1"/>
  <c r="T686" i="9" s="1"/>
  <c r="Q685" i="9"/>
  <c r="S685" i="9" s="1"/>
  <c r="T685" i="9" s="1"/>
  <c r="Q684" i="9"/>
  <c r="S684" i="9" s="1"/>
  <c r="T684" i="9" s="1"/>
  <c r="V743" i="9"/>
  <c r="Q743" i="9"/>
  <c r="P743" i="9"/>
  <c r="V742" i="9"/>
  <c r="Q742" i="9"/>
  <c r="P742" i="9"/>
  <c r="V741" i="9"/>
  <c r="Q741" i="9"/>
  <c r="P741" i="9"/>
  <c r="Q801" i="9"/>
  <c r="Q800" i="9"/>
  <c r="V799" i="9"/>
  <c r="Q799" i="9"/>
  <c r="P799" i="9"/>
  <c r="V798" i="9"/>
  <c r="Q798" i="9"/>
  <c r="P798" i="9"/>
  <c r="V797" i="9"/>
  <c r="Q797" i="9"/>
  <c r="P797" i="9"/>
  <c r="V796" i="9"/>
  <c r="Q796" i="9"/>
  <c r="P796" i="9"/>
  <c r="V795" i="9"/>
  <c r="Q795" i="9"/>
  <c r="P795" i="9"/>
  <c r="V794" i="9"/>
  <c r="Q794" i="9"/>
  <c r="P794" i="9"/>
  <c r="V793" i="9"/>
  <c r="Q793" i="9"/>
  <c r="P793" i="9"/>
  <c r="V792" i="9"/>
  <c r="Q792" i="9"/>
  <c r="P792" i="9"/>
  <c r="V791" i="9"/>
  <c r="Q791" i="9"/>
  <c r="P791" i="9"/>
  <c r="V790" i="9"/>
  <c r="Q790" i="9"/>
  <c r="P790" i="9"/>
  <c r="V789" i="9"/>
  <c r="Q789" i="9"/>
  <c r="P789" i="9"/>
  <c r="V788" i="9"/>
  <c r="Q788" i="9"/>
  <c r="P788" i="9"/>
  <c r="V787" i="9"/>
  <c r="Q787" i="9"/>
  <c r="P787" i="9"/>
  <c r="V786" i="9"/>
  <c r="Q786" i="9"/>
  <c r="P786" i="9"/>
  <c r="V785" i="9"/>
  <c r="Q785" i="9"/>
  <c r="P785" i="9"/>
  <c r="V784" i="9"/>
  <c r="Q784" i="9"/>
  <c r="P784" i="9"/>
  <c r="V783" i="9"/>
  <c r="Q783" i="9"/>
  <c r="P783" i="9"/>
  <c r="V782" i="9"/>
  <c r="Q782" i="9"/>
  <c r="P782" i="9"/>
  <c r="V781" i="9"/>
  <c r="Q781" i="9"/>
  <c r="P781" i="9"/>
  <c r="V780" i="9"/>
  <c r="Q780" i="9"/>
  <c r="P780" i="9"/>
  <c r="V779" i="9"/>
  <c r="Q779" i="9"/>
  <c r="P779" i="9"/>
  <c r="V778" i="9"/>
  <c r="Q778" i="9"/>
  <c r="P778" i="9"/>
  <c r="V777" i="9"/>
  <c r="Q777" i="9"/>
  <c r="P777" i="9"/>
  <c r="V776" i="9"/>
  <c r="Q776" i="9"/>
  <c r="P776" i="9"/>
  <c r="V775" i="9"/>
  <c r="Q775" i="9"/>
  <c r="P775" i="9"/>
  <c r="V774" i="9"/>
  <c r="Q774" i="9"/>
  <c r="P774" i="9"/>
  <c r="V773" i="9"/>
  <c r="Q773" i="9"/>
  <c r="P773" i="9"/>
  <c r="V772" i="9"/>
  <c r="Q772" i="9"/>
  <c r="P772" i="9"/>
  <c r="V771" i="9"/>
  <c r="Q771" i="9"/>
  <c r="P771" i="9"/>
  <c r="V770" i="9"/>
  <c r="Q770" i="9"/>
  <c r="P770" i="9"/>
  <c r="V769" i="9"/>
  <c r="Q769" i="9"/>
  <c r="P769" i="9"/>
  <c r="V768" i="9"/>
  <c r="Q768" i="9"/>
  <c r="P768" i="9"/>
  <c r="V767" i="9"/>
  <c r="Q767" i="9"/>
  <c r="P767" i="9"/>
  <c r="V766" i="9"/>
  <c r="Q766" i="9"/>
  <c r="P766" i="9"/>
  <c r="V765" i="9"/>
  <c r="Q765" i="9"/>
  <c r="P765" i="9"/>
  <c r="V764" i="9"/>
  <c r="Q764" i="9"/>
  <c r="P764" i="9"/>
  <c r="V763" i="9"/>
  <c r="Q763" i="9"/>
  <c r="P763" i="9"/>
  <c r="V762" i="9"/>
  <c r="Q762" i="9"/>
  <c r="P762" i="9"/>
  <c r="V761" i="9"/>
  <c r="Q761" i="9"/>
  <c r="P761" i="9"/>
  <c r="V760" i="9"/>
  <c r="Q760" i="9"/>
  <c r="P760" i="9"/>
  <c r="V759" i="9"/>
  <c r="Q759" i="9"/>
  <c r="P759" i="9"/>
  <c r="V758" i="9"/>
  <c r="Q758" i="9"/>
  <c r="P758" i="9"/>
  <c r="V757" i="9"/>
  <c r="Q757" i="9"/>
  <c r="P757" i="9"/>
  <c r="V756" i="9"/>
  <c r="Q756" i="9"/>
  <c r="P756" i="9"/>
  <c r="V755" i="9"/>
  <c r="Q755" i="9"/>
  <c r="P755" i="9"/>
  <c r="V754" i="9"/>
  <c r="Q754" i="9"/>
  <c r="P754" i="9"/>
  <c r="V753" i="9"/>
  <c r="Q753" i="9"/>
  <c r="P753" i="9"/>
  <c r="V752" i="9"/>
  <c r="Q752" i="9"/>
  <c r="P752" i="9"/>
  <c r="V751" i="9"/>
  <c r="Q751" i="9"/>
  <c r="P751" i="9"/>
  <c r="V750" i="9"/>
  <c r="Q750" i="9"/>
  <c r="P750" i="9"/>
  <c r="V749" i="9"/>
  <c r="Q749" i="9"/>
  <c r="P749" i="9"/>
  <c r="V748" i="9"/>
  <c r="Q748" i="9"/>
  <c r="P748" i="9"/>
  <c r="V3101" i="9"/>
  <c r="Q3101" i="9"/>
  <c r="P3101" i="9"/>
  <c r="V3100" i="9"/>
  <c r="Q3100" i="9"/>
  <c r="P3100" i="9"/>
  <c r="V3099" i="9"/>
  <c r="Q3099" i="9"/>
  <c r="P3099" i="9"/>
  <c r="V4094" i="9"/>
  <c r="Q4094" i="9"/>
  <c r="P4094" i="9"/>
  <c r="V4093" i="9"/>
  <c r="Q4093" i="9"/>
  <c r="P4093" i="9"/>
  <c r="V4092" i="9"/>
  <c r="Q4092" i="9"/>
  <c r="P4092" i="9"/>
  <c r="V4091" i="9"/>
  <c r="Q4091" i="9"/>
  <c r="P4091" i="9"/>
  <c r="V4090" i="9"/>
  <c r="Q4090" i="9"/>
  <c r="P4090" i="9"/>
  <c r="V4089" i="9"/>
  <c r="Q4089" i="9"/>
  <c r="P4089" i="9"/>
  <c r="V4088" i="9"/>
  <c r="Q4088" i="9"/>
  <c r="P4088" i="9"/>
  <c r="V4087" i="9"/>
  <c r="Q4087" i="9"/>
  <c r="P4087" i="9"/>
  <c r="V4086" i="9"/>
  <c r="Q4086" i="9"/>
  <c r="P4086" i="9"/>
  <c r="V4085" i="9"/>
  <c r="Q4085" i="9"/>
  <c r="P4085" i="9"/>
  <c r="V4084" i="9"/>
  <c r="Q4084" i="9"/>
  <c r="P4084" i="9"/>
  <c r="V4083" i="9"/>
  <c r="Q4083" i="9"/>
  <c r="P4083" i="9"/>
  <c r="V868" i="9"/>
  <c r="Q868" i="9"/>
  <c r="P868" i="9"/>
  <c r="V867" i="9"/>
  <c r="Q867" i="9"/>
  <c r="P867" i="9"/>
  <c r="V866" i="9"/>
  <c r="Q866" i="9"/>
  <c r="P866" i="9"/>
  <c r="V865" i="9"/>
  <c r="Q865" i="9"/>
  <c r="P865" i="9"/>
  <c r="V864" i="9"/>
  <c r="Q864" i="9"/>
  <c r="P864" i="9"/>
  <c r="V863" i="9"/>
  <c r="Q863" i="9"/>
  <c r="P863" i="9"/>
  <c r="V1002" i="9"/>
  <c r="Q1002" i="9"/>
  <c r="P1002" i="9"/>
  <c r="V1001" i="9"/>
  <c r="Q1001" i="9"/>
  <c r="P1001" i="9"/>
  <c r="V1000" i="9"/>
  <c r="Q1000" i="9"/>
  <c r="P1000" i="9"/>
  <c r="V999" i="9"/>
  <c r="Q999" i="9"/>
  <c r="P999" i="9"/>
  <c r="V998" i="9"/>
  <c r="Q998" i="9"/>
  <c r="P998" i="9"/>
  <c r="V997" i="9"/>
  <c r="Q997" i="9"/>
  <c r="P997" i="9"/>
  <c r="V996" i="9"/>
  <c r="Q996" i="9"/>
  <c r="P996" i="9"/>
  <c r="V995" i="9"/>
  <c r="Q995" i="9"/>
  <c r="P995" i="9"/>
  <c r="V994" i="9"/>
  <c r="Q994" i="9"/>
  <c r="P994" i="9"/>
  <c r="V1037" i="9"/>
  <c r="Q1037" i="9"/>
  <c r="P1037" i="9"/>
  <c r="V1036" i="9"/>
  <c r="Q1036" i="9"/>
  <c r="P1036" i="9"/>
  <c r="V1035" i="9"/>
  <c r="Q1035" i="9"/>
  <c r="P1035" i="9"/>
  <c r="V1034" i="9"/>
  <c r="Q1034" i="9"/>
  <c r="P1034" i="9"/>
  <c r="V1033" i="9"/>
  <c r="Q1033" i="9"/>
  <c r="P1033" i="9"/>
  <c r="V1032" i="9"/>
  <c r="Q1032" i="9"/>
  <c r="P1032" i="9"/>
  <c r="V1031" i="9"/>
  <c r="Q1031" i="9"/>
  <c r="P1031" i="9"/>
  <c r="V1030" i="9"/>
  <c r="Q1030" i="9"/>
  <c r="P1030" i="9"/>
  <c r="V1029" i="9"/>
  <c r="Q1029" i="9"/>
  <c r="P1029" i="9"/>
  <c r="V1028" i="9"/>
  <c r="Q1028" i="9"/>
  <c r="P1028" i="9"/>
  <c r="V1047" i="9"/>
  <c r="Q1047" i="9"/>
  <c r="P1047" i="9"/>
  <c r="V1046" i="9"/>
  <c r="Q1046" i="9"/>
  <c r="P1046" i="9"/>
  <c r="V1045" i="9"/>
  <c r="Q1045" i="9"/>
  <c r="P1045" i="9"/>
  <c r="V1044" i="9"/>
  <c r="Q1044" i="9"/>
  <c r="P1044" i="9"/>
  <c r="V1043" i="9"/>
  <c r="Q1043" i="9"/>
  <c r="P1043" i="9"/>
  <c r="V1042" i="9"/>
  <c r="Q1042" i="9"/>
  <c r="P1042" i="9"/>
  <c r="V1041" i="9"/>
  <c r="Q1041" i="9"/>
  <c r="P1041" i="9"/>
  <c r="V1040" i="9"/>
  <c r="Q1040" i="9"/>
  <c r="P1040" i="9"/>
  <c r="V1039" i="9"/>
  <c r="Q1039" i="9"/>
  <c r="P1039" i="9"/>
  <c r="V1038" i="9"/>
  <c r="Q1038" i="9"/>
  <c r="P1038" i="9"/>
  <c r="V1062" i="9"/>
  <c r="Q1062" i="9"/>
  <c r="P1062" i="9"/>
  <c r="V1061" i="9"/>
  <c r="Q1061" i="9"/>
  <c r="P1061" i="9"/>
  <c r="V1060" i="9"/>
  <c r="Q1060" i="9"/>
  <c r="P1060" i="9"/>
  <c r="V1059" i="9"/>
  <c r="Q1059" i="9"/>
  <c r="P1059" i="9"/>
  <c r="V1058" i="9"/>
  <c r="Q1058" i="9"/>
  <c r="P1058" i="9"/>
  <c r="V1057" i="9"/>
  <c r="Q1057" i="9"/>
  <c r="P1057" i="9"/>
  <c r="V1070" i="9"/>
  <c r="Q1070" i="9"/>
  <c r="P1070" i="9"/>
  <c r="V1069" i="9"/>
  <c r="Q1069" i="9"/>
  <c r="P1069" i="9"/>
  <c r="V1068" i="9"/>
  <c r="Q1068" i="9"/>
  <c r="P1068" i="9"/>
  <c r="V1067" i="9"/>
  <c r="Q1067" i="9"/>
  <c r="P1067" i="9"/>
  <c r="V1066" i="9"/>
  <c r="Q1066" i="9"/>
  <c r="P1066" i="9"/>
  <c r="V1065" i="9"/>
  <c r="Q1065" i="9"/>
  <c r="P1065" i="9"/>
  <c r="V1064" i="9"/>
  <c r="Q1064" i="9"/>
  <c r="P1064" i="9"/>
  <c r="V1063" i="9"/>
  <c r="Q1063" i="9"/>
  <c r="P1063" i="9"/>
  <c r="V1084" i="9"/>
  <c r="Q1084" i="9"/>
  <c r="P1084" i="9"/>
  <c r="V1083" i="9"/>
  <c r="Q1083" i="9"/>
  <c r="P1083" i="9"/>
  <c r="V1082" i="9"/>
  <c r="Q1082" i="9"/>
  <c r="P1082" i="9"/>
  <c r="V1081" i="9"/>
  <c r="Q1081" i="9"/>
  <c r="P1081" i="9"/>
  <c r="V1080" i="9"/>
  <c r="Q1080" i="9"/>
  <c r="P1080" i="9"/>
  <c r="V1088" i="9"/>
  <c r="Q1088" i="9"/>
  <c r="P1088" i="9"/>
  <c r="V1087" i="9"/>
  <c r="Q1087" i="9"/>
  <c r="P1087" i="9"/>
  <c r="V1086" i="9"/>
  <c r="Q1086" i="9"/>
  <c r="P1086" i="9"/>
  <c r="V1085" i="9"/>
  <c r="Q1085" i="9"/>
  <c r="P1085" i="9"/>
  <c r="V1106" i="9"/>
  <c r="Q1106" i="9"/>
  <c r="P1106" i="9"/>
  <c r="V1105" i="9"/>
  <c r="Q1105" i="9"/>
  <c r="P1105" i="9"/>
  <c r="V1116" i="9"/>
  <c r="Q1116" i="9"/>
  <c r="P1116" i="9"/>
  <c r="V1115" i="9"/>
  <c r="Q1115" i="9"/>
  <c r="P1115" i="9"/>
  <c r="V1114" i="9"/>
  <c r="Q1114" i="9"/>
  <c r="P1114" i="9"/>
  <c r="V1113" i="9"/>
  <c r="Q1113" i="9"/>
  <c r="P1113" i="9"/>
  <c r="V1112" i="9"/>
  <c r="Q1112" i="9"/>
  <c r="P1112" i="9"/>
  <c r="V1111" i="9"/>
  <c r="Q1111" i="9"/>
  <c r="P1111" i="9"/>
  <c r="V1110" i="9"/>
  <c r="Q1110" i="9"/>
  <c r="P1110" i="9"/>
  <c r="V1124" i="9"/>
  <c r="Q1124" i="9"/>
  <c r="P1124" i="9"/>
  <c r="V1123" i="9"/>
  <c r="Q1123" i="9"/>
  <c r="P1123" i="9"/>
  <c r="V1144" i="9"/>
  <c r="Q1144" i="9"/>
  <c r="P1144" i="9"/>
  <c r="V1143" i="9"/>
  <c r="Q1143" i="9"/>
  <c r="P1143" i="9"/>
  <c r="V1142" i="9"/>
  <c r="Q1142" i="9"/>
  <c r="P1142" i="9"/>
  <c r="V1140" i="9"/>
  <c r="Q1140" i="9"/>
  <c r="P1140" i="9"/>
  <c r="V1141" i="9"/>
  <c r="Q1141" i="9"/>
  <c r="P1141" i="9"/>
  <c r="V1157" i="9"/>
  <c r="Q1157" i="9"/>
  <c r="P1157" i="9"/>
  <c r="V1215" i="9"/>
  <c r="Q1215" i="9"/>
  <c r="P1215" i="9"/>
  <c r="Q1224" i="9"/>
  <c r="Q1223" i="9"/>
  <c r="Q1222" i="9"/>
  <c r="Q1221" i="9"/>
  <c r="Q1220" i="9"/>
  <c r="Q1219" i="9"/>
  <c r="Q1218" i="9"/>
  <c r="Q1217" i="9"/>
  <c r="Q1216" i="9"/>
  <c r="V1256" i="9"/>
  <c r="Q1256" i="9"/>
  <c r="P1256" i="9"/>
  <c r="V1255" i="9"/>
  <c r="Q1255" i="9"/>
  <c r="P1255" i="9"/>
  <c r="V1254" i="9"/>
  <c r="Q1254" i="9"/>
  <c r="P1254" i="9"/>
  <c r="V1253" i="9"/>
  <c r="Q1253" i="9"/>
  <c r="P1253" i="9"/>
  <c r="V1252" i="9"/>
  <c r="Q1252" i="9"/>
  <c r="P1252" i="9"/>
  <c r="V1251" i="9"/>
  <c r="Q1251" i="9"/>
  <c r="P1251" i="9"/>
  <c r="Q1283" i="9"/>
  <c r="S1283" i="9" s="1"/>
  <c r="T1283" i="9" s="1"/>
  <c r="Q1282" i="9"/>
  <c r="S1282" i="9" s="1"/>
  <c r="T1282" i="9" s="1"/>
  <c r="Q1281" i="9"/>
  <c r="S1281" i="9" s="1"/>
  <c r="T1281" i="9" s="1"/>
  <c r="Q1280" i="9"/>
  <c r="S1280" i="9" s="1"/>
  <c r="T1280" i="9" s="1"/>
  <c r="Q1279" i="9"/>
  <c r="S1279" i="9" s="1"/>
  <c r="T1279" i="9" s="1"/>
  <c r="Q1278" i="9"/>
  <c r="S1278" i="9" s="1"/>
  <c r="T1278" i="9" s="1"/>
  <c r="Q1277" i="9"/>
  <c r="S1277" i="9" s="1"/>
  <c r="T1277" i="9" s="1"/>
  <c r="Q1276" i="9"/>
  <c r="S1276" i="9" s="1"/>
  <c r="T1276" i="9" s="1"/>
  <c r="Q1275" i="9"/>
  <c r="S1275" i="9" s="1"/>
  <c r="T1275" i="9" s="1"/>
  <c r="V1301" i="9"/>
  <c r="Q1301" i="9"/>
  <c r="P1301" i="9"/>
  <c r="V1300" i="9"/>
  <c r="Q1300" i="9"/>
  <c r="P1300" i="9"/>
  <c r="V1299" i="9"/>
  <c r="Q1299" i="9"/>
  <c r="P1299" i="9"/>
  <c r="V1298" i="9"/>
  <c r="Q1298" i="9"/>
  <c r="P1298" i="9"/>
  <c r="V1297" i="9"/>
  <c r="Q1297" i="9"/>
  <c r="P1297" i="9"/>
  <c r="V1296" i="9"/>
  <c r="Q1296" i="9"/>
  <c r="P1296" i="9"/>
  <c r="V1295" i="9"/>
  <c r="Q1295" i="9"/>
  <c r="P1295" i="9"/>
  <c r="V1294" i="9"/>
  <c r="Q1294" i="9"/>
  <c r="P1294" i="9"/>
  <c r="V1293" i="9"/>
  <c r="Q1293" i="9"/>
  <c r="P1293" i="9"/>
  <c r="V1292" i="9"/>
  <c r="Q1292" i="9"/>
  <c r="P1292" i="9"/>
  <c r="V1329" i="9"/>
  <c r="Q1329" i="9"/>
  <c r="P1329" i="9"/>
  <c r="V1328" i="9"/>
  <c r="Q1328" i="9"/>
  <c r="P1328" i="9"/>
  <c r="V1327" i="9"/>
  <c r="Q1327" i="9"/>
  <c r="P1327" i="9"/>
  <c r="V1326" i="9"/>
  <c r="Q1326" i="9"/>
  <c r="P1326" i="9"/>
  <c r="V1325" i="9"/>
  <c r="Q1325" i="9"/>
  <c r="P1325" i="9"/>
  <c r="V1324" i="9"/>
  <c r="Q1324" i="9"/>
  <c r="P1324" i="9"/>
  <c r="V1323" i="9"/>
  <c r="Q1323" i="9"/>
  <c r="P1323" i="9"/>
  <c r="V1388" i="9"/>
  <c r="Q1388" i="9"/>
  <c r="P1388" i="9"/>
  <c r="V1389" i="9"/>
  <c r="Q1389" i="9"/>
  <c r="P1389" i="9"/>
  <c r="Q1391" i="9"/>
  <c r="Q1390" i="9"/>
  <c r="V1426" i="9"/>
  <c r="Q1426" i="9"/>
  <c r="P1426" i="9"/>
  <c r="V1425" i="9"/>
  <c r="Q1425" i="9"/>
  <c r="P1425" i="9"/>
  <c r="V1424" i="9"/>
  <c r="Q1424" i="9"/>
  <c r="P1424" i="9"/>
  <c r="V1423" i="9"/>
  <c r="Q1423" i="9"/>
  <c r="P1423" i="9"/>
  <c r="V1422" i="9"/>
  <c r="Q1422" i="9"/>
  <c r="P1422" i="9"/>
  <c r="V1421" i="9"/>
  <c r="Q1421" i="9"/>
  <c r="P1421" i="9"/>
  <c r="V1420" i="9"/>
  <c r="Q1420" i="9"/>
  <c r="P1420" i="9"/>
  <c r="V1419" i="9"/>
  <c r="Q1419" i="9"/>
  <c r="P1419" i="9"/>
  <c r="V1418" i="9"/>
  <c r="Q1418" i="9"/>
  <c r="P1418" i="9"/>
  <c r="V1417" i="9"/>
  <c r="Q1417" i="9"/>
  <c r="P1417" i="9"/>
  <c r="V1416" i="9"/>
  <c r="Q1416" i="9"/>
  <c r="P1416" i="9"/>
  <c r="V1415" i="9"/>
  <c r="Q1415" i="9"/>
  <c r="P1415" i="9"/>
  <c r="V1414" i="9"/>
  <c r="Q1414" i="9"/>
  <c r="P1414" i="9"/>
  <c r="V1413" i="9"/>
  <c r="Q1413" i="9"/>
  <c r="P1413" i="9"/>
  <c r="V1412" i="9"/>
  <c r="Q1412" i="9"/>
  <c r="P1412" i="9"/>
  <c r="V1442" i="9"/>
  <c r="Q1442" i="9"/>
  <c r="P1442" i="9"/>
  <c r="V1516" i="9"/>
  <c r="P1516" i="9"/>
  <c r="V1515" i="9"/>
  <c r="P1515" i="9"/>
  <c r="V1514" i="9"/>
  <c r="P1514" i="9"/>
  <c r="V1513" i="9"/>
  <c r="P1513" i="9"/>
  <c r="V1512" i="9"/>
  <c r="P1512" i="9"/>
  <c r="V1533" i="9"/>
  <c r="Q1533" i="9"/>
  <c r="P1533" i="9"/>
  <c r="V1532" i="9"/>
  <c r="Q1532" i="9"/>
  <c r="P1532" i="9"/>
  <c r="V1531" i="9"/>
  <c r="Q1531" i="9"/>
  <c r="P1531" i="9"/>
  <c r="V1530" i="9"/>
  <c r="Q1530" i="9"/>
  <c r="P1530" i="9"/>
  <c r="V1529" i="9"/>
  <c r="Q1529" i="9"/>
  <c r="P1529" i="9"/>
  <c r="V1528" i="9"/>
  <c r="Q1528" i="9"/>
  <c r="P1528" i="9"/>
  <c r="V1527" i="9"/>
  <c r="Q1527" i="9"/>
  <c r="P1527" i="9"/>
  <c r="V1538" i="9"/>
  <c r="Q1538" i="9"/>
  <c r="P1538" i="9"/>
  <c r="V1537" i="9"/>
  <c r="Q1537" i="9"/>
  <c r="P1537" i="9"/>
  <c r="V1543" i="9"/>
  <c r="Q1543" i="9"/>
  <c r="P1543" i="9"/>
  <c r="V1542" i="9"/>
  <c r="Q1542" i="9"/>
  <c r="P1542" i="9"/>
  <c r="V1541" i="9"/>
  <c r="Q1541" i="9"/>
  <c r="P1541" i="9"/>
  <c r="V1540" i="9"/>
  <c r="Q1540" i="9"/>
  <c r="P1540" i="9"/>
  <c r="V1539" i="9"/>
  <c r="Q1539" i="9"/>
  <c r="P1539" i="9"/>
  <c r="V1581" i="9"/>
  <c r="Q1581" i="9"/>
  <c r="P1581" i="9"/>
  <c r="V1580" i="9"/>
  <c r="Q1580" i="9"/>
  <c r="P1580" i="9"/>
  <c r="V1585" i="9"/>
  <c r="Q1585" i="9"/>
  <c r="P1585" i="9"/>
  <c r="V1584" i="9"/>
  <c r="Q1584" i="9"/>
  <c r="P1584" i="9"/>
  <c r="V1583" i="9"/>
  <c r="Q1583" i="9"/>
  <c r="P1583" i="9"/>
  <c r="V1582" i="9"/>
  <c r="Q1582" i="9"/>
  <c r="P1582" i="9"/>
  <c r="V1586" i="9"/>
  <c r="Q1586" i="9"/>
  <c r="P1586" i="9"/>
  <c r="V1587" i="9"/>
  <c r="Q1587" i="9"/>
  <c r="P1587" i="9"/>
  <c r="V1588" i="9"/>
  <c r="Q1588" i="9"/>
  <c r="P1588" i="9"/>
  <c r="V1589" i="9"/>
  <c r="Q1589" i="9"/>
  <c r="P1589" i="9"/>
  <c r="V1591" i="9"/>
  <c r="Q1591" i="9"/>
  <c r="P1591" i="9"/>
  <c r="V1592" i="9"/>
  <c r="Q1592" i="9"/>
  <c r="P1592" i="9"/>
  <c r="V1593" i="9"/>
  <c r="Q1593" i="9"/>
  <c r="P1593" i="9"/>
  <c r="V1594" i="9"/>
  <c r="Q1594" i="9"/>
  <c r="P1594" i="9"/>
  <c r="V1590" i="9"/>
  <c r="Q1590" i="9"/>
  <c r="P1590" i="9"/>
  <c r="V1624" i="9"/>
  <c r="Q1624" i="9"/>
  <c r="P1624" i="9"/>
  <c r="V1623" i="9"/>
  <c r="Q1623" i="9"/>
  <c r="P1623" i="9"/>
  <c r="V1622" i="9"/>
  <c r="Q1622" i="9"/>
  <c r="P1622" i="9"/>
  <c r="V1621" i="9"/>
  <c r="Q1621" i="9"/>
  <c r="P1621" i="9"/>
  <c r="V1620" i="9"/>
  <c r="Q1620" i="9"/>
  <c r="P1620" i="9"/>
  <c r="V1619" i="9"/>
  <c r="Q1619" i="9"/>
  <c r="P1619" i="9"/>
  <c r="V1618" i="9"/>
  <c r="Q1618" i="9"/>
  <c r="P1618" i="9"/>
  <c r="V1617" i="9"/>
  <c r="Q1617" i="9"/>
  <c r="P1617" i="9"/>
  <c r="V1616" i="9"/>
  <c r="Q1616" i="9"/>
  <c r="P1616" i="9"/>
  <c r="V1631" i="9"/>
  <c r="Q1631" i="9"/>
  <c r="P1631" i="9"/>
  <c r="V1630" i="9"/>
  <c r="Q1630" i="9"/>
  <c r="P1630" i="9"/>
  <c r="V1629" i="9"/>
  <c r="Q1629" i="9"/>
  <c r="P1629" i="9"/>
  <c r="V1628" i="9"/>
  <c r="Q1628" i="9"/>
  <c r="P1628" i="9"/>
  <c r="V1627" i="9"/>
  <c r="Q1627" i="9"/>
  <c r="P1627" i="9"/>
  <c r="V1626" i="9"/>
  <c r="Q1626" i="9"/>
  <c r="P1626" i="9"/>
  <c r="V1625" i="9"/>
  <c r="Q1625" i="9"/>
  <c r="P1625" i="9"/>
  <c r="V1694" i="9"/>
  <c r="Q1694" i="9"/>
  <c r="P1694" i="9"/>
  <c r="V1693" i="9"/>
  <c r="Q1693" i="9"/>
  <c r="P1693" i="9"/>
  <c r="V1692" i="9"/>
  <c r="Q1692" i="9"/>
  <c r="P1692" i="9"/>
  <c r="V1691" i="9"/>
  <c r="Q1691" i="9"/>
  <c r="P1691" i="9"/>
  <c r="V1690" i="9"/>
  <c r="Q1690" i="9"/>
  <c r="P1690" i="9"/>
  <c r="V1689" i="9"/>
  <c r="Q1689" i="9"/>
  <c r="P1689" i="9"/>
  <c r="V1688" i="9"/>
  <c r="Q1688" i="9"/>
  <c r="P1688" i="9"/>
  <c r="V1687" i="9"/>
  <c r="Q1687" i="9"/>
  <c r="P1687" i="9"/>
  <c r="V1686" i="9"/>
  <c r="Q1686" i="9"/>
  <c r="P1686" i="9"/>
  <c r="V1685" i="9"/>
  <c r="Q1685" i="9"/>
  <c r="P1685" i="9"/>
  <c r="V1723" i="9"/>
  <c r="Q1723" i="9"/>
  <c r="P1723" i="9"/>
  <c r="V1722" i="9"/>
  <c r="Q1722" i="9"/>
  <c r="P1722" i="9"/>
  <c r="V1721" i="9"/>
  <c r="Q1721" i="9"/>
  <c r="P1721" i="9"/>
  <c r="V1735" i="9"/>
  <c r="Q1735" i="9"/>
  <c r="P1735" i="9"/>
  <c r="V1734" i="9"/>
  <c r="Q1734" i="9"/>
  <c r="P1734" i="9"/>
  <c r="V1753" i="9"/>
  <c r="Q1753" i="9"/>
  <c r="P1753" i="9"/>
  <c r="V1752" i="9"/>
  <c r="Q1752" i="9"/>
  <c r="P1752" i="9"/>
  <c r="V1751" i="9"/>
  <c r="Q1751" i="9"/>
  <c r="P1751" i="9"/>
  <c r="V1750" i="9"/>
  <c r="Q1750" i="9"/>
  <c r="P1750" i="9"/>
  <c r="V1747" i="9"/>
  <c r="Q1747" i="9"/>
  <c r="P1747" i="9"/>
  <c r="V1749" i="9"/>
  <c r="Q1749" i="9"/>
  <c r="P1749" i="9"/>
  <c r="V1748" i="9"/>
  <c r="Q1748" i="9"/>
  <c r="P1748" i="9"/>
  <c r="V1900" i="9"/>
  <c r="Q1900" i="9"/>
  <c r="P1900" i="9"/>
  <c r="V1899" i="9"/>
  <c r="Q1899" i="9"/>
  <c r="P1899" i="9"/>
  <c r="V1898" i="9"/>
  <c r="Q1898" i="9"/>
  <c r="P1898" i="9"/>
  <c r="V1897" i="9"/>
  <c r="Q1897" i="9"/>
  <c r="P1897" i="9"/>
  <c r="V1940" i="9"/>
  <c r="Q1940" i="9"/>
  <c r="P1940" i="9"/>
  <c r="V1939" i="9"/>
  <c r="Q1939" i="9"/>
  <c r="P1939" i="9"/>
  <c r="V1938" i="9"/>
  <c r="Q1938" i="9"/>
  <c r="P1938" i="9"/>
  <c r="V1937" i="9"/>
  <c r="Q1937" i="9"/>
  <c r="P1937" i="9"/>
  <c r="V1936" i="9"/>
  <c r="Q1936" i="9"/>
  <c r="P1936" i="9"/>
  <c r="V1935" i="9"/>
  <c r="Q1935" i="9"/>
  <c r="P1935" i="9"/>
  <c r="V1934" i="9"/>
  <c r="Q1934" i="9"/>
  <c r="P1934" i="9"/>
  <c r="V1933" i="9"/>
  <c r="Q1933" i="9"/>
  <c r="P1933" i="9"/>
  <c r="V1951" i="9"/>
  <c r="Q1951" i="9"/>
  <c r="P1951" i="9"/>
  <c r="V1950" i="9"/>
  <c r="Q1950" i="9"/>
  <c r="P1950" i="9"/>
  <c r="V1949" i="9"/>
  <c r="Q1949" i="9"/>
  <c r="P1949" i="9"/>
  <c r="V1948" i="9"/>
  <c r="Q1948" i="9"/>
  <c r="P1948" i="9"/>
  <c r="V1947" i="9"/>
  <c r="Q1947" i="9"/>
  <c r="P1947" i="9"/>
  <c r="V1946" i="9"/>
  <c r="Q1946" i="9"/>
  <c r="P1946" i="9"/>
  <c r="V1945" i="9"/>
  <c r="Q1945" i="9"/>
  <c r="P1945" i="9"/>
  <c r="V1973" i="9"/>
  <c r="Q1973" i="9"/>
  <c r="P1973" i="9"/>
  <c r="V1972" i="9"/>
  <c r="Q1972" i="9"/>
  <c r="P1972" i="9"/>
  <c r="V1971" i="9"/>
  <c r="Q1971" i="9"/>
  <c r="P1971" i="9"/>
  <c r="V2005" i="9"/>
  <c r="Q2005" i="9"/>
  <c r="P2005" i="9"/>
  <c r="V2006" i="9"/>
  <c r="Q2006" i="9"/>
  <c r="P2006" i="9"/>
  <c r="V2002" i="9"/>
  <c r="Q2002" i="9"/>
  <c r="P2002" i="9"/>
  <c r="V2007" i="9"/>
  <c r="Q2007" i="9"/>
  <c r="P2007" i="9"/>
  <c r="V2001" i="9"/>
  <c r="Q2001" i="9"/>
  <c r="P2001" i="9"/>
  <c r="V2004" i="9"/>
  <c r="Q2004" i="9"/>
  <c r="P2004" i="9"/>
  <c r="V2003" i="9"/>
  <c r="Q2003" i="9"/>
  <c r="P2003" i="9"/>
  <c r="V2012" i="9"/>
  <c r="Q2012" i="9"/>
  <c r="P2012" i="9"/>
  <c r="V2011" i="9"/>
  <c r="Q2011" i="9"/>
  <c r="P2011" i="9"/>
  <c r="V2010" i="9"/>
  <c r="Q2010" i="9"/>
  <c r="P2010" i="9"/>
  <c r="V2038" i="9"/>
  <c r="Q2038" i="9"/>
  <c r="P2038" i="9"/>
  <c r="V2041" i="9"/>
  <c r="Q2041" i="9"/>
  <c r="P2041" i="9"/>
  <c r="V2039" i="9"/>
  <c r="Q2039" i="9"/>
  <c r="P2039" i="9"/>
  <c r="V2042" i="9"/>
  <c r="Q2042" i="9"/>
  <c r="P2042" i="9"/>
  <c r="V2040" i="9"/>
  <c r="Q2040" i="9"/>
  <c r="P2040" i="9"/>
  <c r="V2043" i="9"/>
  <c r="Q2043" i="9"/>
  <c r="P2043" i="9"/>
  <c r="V2044" i="9"/>
  <c r="Q2044" i="9"/>
  <c r="P2044" i="9"/>
  <c r="V2036" i="9"/>
  <c r="Q2036" i="9"/>
  <c r="P2036" i="9"/>
  <c r="V2037" i="9"/>
  <c r="Q2037" i="9"/>
  <c r="P2037" i="9"/>
  <c r="V2045" i="9"/>
  <c r="Q2045" i="9"/>
  <c r="P2045" i="9"/>
  <c r="V2046" i="9"/>
  <c r="Q2046" i="9"/>
  <c r="P2046" i="9"/>
  <c r="V2047" i="9"/>
  <c r="Q2047" i="9"/>
  <c r="P2047" i="9"/>
  <c r="V2048" i="9"/>
  <c r="Q2048" i="9"/>
  <c r="P2048" i="9"/>
  <c r="V2049" i="9"/>
  <c r="Q2049" i="9"/>
  <c r="P2049" i="9"/>
  <c r="V2409" i="9"/>
  <c r="Q2409" i="9"/>
  <c r="P2409" i="9"/>
  <c r="V2200" i="9"/>
  <c r="Q2200" i="9"/>
  <c r="P2200" i="9"/>
  <c r="V2201" i="9"/>
  <c r="Q2201" i="9"/>
  <c r="P2201" i="9"/>
  <c r="V2202" i="9"/>
  <c r="Q2202" i="9"/>
  <c r="P2202" i="9"/>
  <c r="V2203" i="9"/>
  <c r="Q2203" i="9"/>
  <c r="P2203" i="9"/>
  <c r="V2204" i="9"/>
  <c r="Q2204" i="9"/>
  <c r="P2204" i="9"/>
  <c r="V2205" i="9"/>
  <c r="Q2205" i="9"/>
  <c r="P2205" i="9"/>
  <c r="V2206" i="9"/>
  <c r="Q2206" i="9"/>
  <c r="P2206" i="9"/>
  <c r="V2207" i="9"/>
  <c r="Q2207" i="9"/>
  <c r="P2207" i="9"/>
  <c r="V2198" i="9"/>
  <c r="Q2198" i="9"/>
  <c r="P2198" i="9"/>
  <c r="V2199" i="9"/>
  <c r="Q2199" i="9"/>
  <c r="P2199" i="9"/>
  <c r="V2194" i="9"/>
  <c r="Q2194" i="9"/>
  <c r="P2194" i="9"/>
  <c r="V2195" i="9"/>
  <c r="Q2195" i="9"/>
  <c r="P2195" i="9"/>
  <c r="V2196" i="9"/>
  <c r="Q2196" i="9"/>
  <c r="P2196" i="9"/>
  <c r="V2197" i="9"/>
  <c r="Q2197" i="9"/>
  <c r="P2197" i="9"/>
  <c r="V2408" i="9"/>
  <c r="Q2408" i="9"/>
  <c r="P2408" i="9"/>
  <c r="V2227" i="9"/>
  <c r="Q2227" i="9"/>
  <c r="P2227" i="9"/>
  <c r="V2226" i="9"/>
  <c r="Q2226" i="9"/>
  <c r="P2226" i="9"/>
  <c r="V2952" i="9"/>
  <c r="Q2952" i="9"/>
  <c r="P2952" i="9"/>
  <c r="V2951" i="9"/>
  <c r="Q2951" i="9"/>
  <c r="P2951" i="9"/>
  <c r="V2225" i="9"/>
  <c r="Q2225" i="9"/>
  <c r="P2225" i="9"/>
  <c r="V2224" i="9"/>
  <c r="Q2224" i="9"/>
  <c r="P2224" i="9"/>
  <c r="V2223" i="9"/>
  <c r="Q2223" i="9"/>
  <c r="P2223" i="9"/>
  <c r="V2222" i="9"/>
  <c r="Q2222" i="9"/>
  <c r="P2222" i="9"/>
  <c r="V2221" i="9"/>
  <c r="Q2221" i="9"/>
  <c r="P2221" i="9"/>
  <c r="V2220" i="9"/>
  <c r="Q2220" i="9"/>
  <c r="P2220" i="9"/>
  <c r="V2233" i="9"/>
  <c r="Q2233" i="9"/>
  <c r="P2233" i="9"/>
  <c r="V2232" i="9"/>
  <c r="Q2232" i="9"/>
  <c r="P2232" i="9"/>
  <c r="V2231" i="9"/>
  <c r="Q2231" i="9"/>
  <c r="P2231" i="9"/>
  <c r="V2230" i="9"/>
  <c r="Q2230" i="9"/>
  <c r="P2230" i="9"/>
  <c r="V2229" i="9"/>
  <c r="Q2229" i="9"/>
  <c r="P2229" i="9"/>
  <c r="V2228" i="9"/>
  <c r="Q2228" i="9"/>
  <c r="P2228" i="9"/>
  <c r="V2243" i="9"/>
  <c r="Q2243" i="9"/>
  <c r="P2243" i="9"/>
  <c r="V2242" i="9"/>
  <c r="Q2242" i="9"/>
  <c r="P2242" i="9"/>
  <c r="V2241" i="9"/>
  <c r="Q2241" i="9"/>
  <c r="P2241" i="9"/>
  <c r="V2240" i="9"/>
  <c r="Q2240" i="9"/>
  <c r="P2240" i="9"/>
  <c r="V2239" i="9"/>
  <c r="Q2239" i="9"/>
  <c r="P2239" i="9"/>
  <c r="V2238" i="9"/>
  <c r="Q2238" i="9"/>
  <c r="P2238" i="9"/>
  <c r="V2237" i="9"/>
  <c r="Q2237" i="9"/>
  <c r="P2237" i="9"/>
  <c r="V2236" i="9"/>
  <c r="Q2236" i="9"/>
  <c r="P2236" i="9"/>
  <c r="V2235" i="9"/>
  <c r="Q2235" i="9"/>
  <c r="P2235" i="9"/>
  <c r="V2234" i="9"/>
  <c r="Q2234" i="9"/>
  <c r="P2234" i="9"/>
  <c r="V2255" i="9"/>
  <c r="Q2255" i="9"/>
  <c r="P2255" i="9"/>
  <c r="V2254" i="9"/>
  <c r="Q2254" i="9"/>
  <c r="P2254" i="9"/>
  <c r="V2253" i="9"/>
  <c r="Q2253" i="9"/>
  <c r="P2253" i="9"/>
  <c r="V2252" i="9"/>
  <c r="Q2252" i="9"/>
  <c r="P2252" i="9"/>
  <c r="V2251" i="9"/>
  <c r="Q2251" i="9"/>
  <c r="P2251" i="9"/>
  <c r="V2250" i="9"/>
  <c r="Q2250" i="9"/>
  <c r="P2250" i="9"/>
  <c r="Q2292" i="9"/>
  <c r="Q2291" i="9"/>
  <c r="V2326" i="9"/>
  <c r="Q2326" i="9"/>
  <c r="P2326" i="9"/>
  <c r="V2325" i="9"/>
  <c r="Q2325" i="9"/>
  <c r="P2325" i="9"/>
  <c r="V2324" i="9"/>
  <c r="Q2324" i="9"/>
  <c r="P2324" i="9"/>
  <c r="V2323" i="9"/>
  <c r="Q2323" i="9"/>
  <c r="P2323" i="9"/>
  <c r="V2322" i="9"/>
  <c r="Q2322" i="9"/>
  <c r="P2322" i="9"/>
  <c r="V2321" i="9"/>
  <c r="Q2321" i="9"/>
  <c r="P2321" i="9"/>
  <c r="V2320" i="9"/>
  <c r="Q2320" i="9"/>
  <c r="P2320" i="9"/>
  <c r="V2349" i="9"/>
  <c r="Q2349" i="9"/>
  <c r="P2349" i="9"/>
  <c r="V2348" i="9"/>
  <c r="Q2348" i="9"/>
  <c r="P2348" i="9"/>
  <c r="V2347" i="9"/>
  <c r="Q2347" i="9"/>
  <c r="P2347" i="9"/>
  <c r="V2346" i="9"/>
  <c r="Q2346" i="9"/>
  <c r="P2346" i="9"/>
  <c r="V2345" i="9"/>
  <c r="Q2345" i="9"/>
  <c r="P2345" i="9"/>
  <c r="V2344" i="9"/>
  <c r="Q2344" i="9"/>
  <c r="P2344" i="9"/>
  <c r="Q2376" i="9"/>
  <c r="S2376" i="9" s="1"/>
  <c r="Q2375" i="9"/>
  <c r="S2375" i="9" s="1"/>
  <c r="Q2374" i="9"/>
  <c r="S2374" i="9" s="1"/>
  <c r="Q2373" i="9"/>
  <c r="S2373" i="9" s="1"/>
  <c r="Q2372" i="9"/>
  <c r="S2372" i="9" s="1"/>
  <c r="Q2371" i="9"/>
  <c r="S2371" i="9" s="1"/>
  <c r="Q2370" i="9"/>
  <c r="S2370" i="9" s="1"/>
  <c r="Q2369" i="9"/>
  <c r="S2369" i="9" s="1"/>
  <c r="Q2368" i="9"/>
  <c r="S2368" i="9" s="1"/>
  <c r="Q2367" i="9"/>
  <c r="S2367" i="9" s="1"/>
  <c r="Q2366" i="9"/>
  <c r="S2366" i="9" s="1"/>
  <c r="Q2365" i="9"/>
  <c r="S2365" i="9" s="1"/>
  <c r="Q2364" i="9"/>
  <c r="S2364" i="9" s="1"/>
  <c r="Q2363" i="9"/>
  <c r="S2363" i="9" s="1"/>
  <c r="Q2362" i="9"/>
  <c r="S2362" i="9" s="1"/>
  <c r="Q2361" i="9"/>
  <c r="S2361" i="9" s="1"/>
  <c r="Q2360" i="9"/>
  <c r="S2360" i="9" s="1"/>
  <c r="Q2359" i="9"/>
  <c r="S2359" i="9" s="1"/>
  <c r="Q2358" i="9"/>
  <c r="S2358" i="9" s="1"/>
  <c r="Q2357" i="9"/>
  <c r="S2357" i="9" s="1"/>
  <c r="Q2356" i="9"/>
  <c r="S2356" i="9" s="1"/>
  <c r="Q2355" i="9"/>
  <c r="S2355" i="9" s="1"/>
  <c r="Q2354" i="9"/>
  <c r="S2354" i="9" s="1"/>
  <c r="Q2353" i="9"/>
  <c r="S2353" i="9" s="1"/>
  <c r="Q2352" i="9"/>
  <c r="S2352" i="9" s="1"/>
  <c r="Q2351" i="9"/>
  <c r="S2351" i="9" s="1"/>
  <c r="Q2350" i="9"/>
  <c r="S2350" i="9" s="1"/>
  <c r="V3323" i="9"/>
  <c r="Q3323" i="9"/>
  <c r="P3323" i="9"/>
  <c r="V1476" i="9"/>
  <c r="Q1476" i="9"/>
  <c r="P1476" i="9"/>
  <c r="V1475" i="9"/>
  <c r="Q1475" i="9"/>
  <c r="P1475" i="9"/>
  <c r="V1474" i="9"/>
  <c r="Q1474" i="9"/>
  <c r="P1474" i="9"/>
  <c r="V1473" i="9"/>
  <c r="Q1473" i="9"/>
  <c r="P1473" i="9"/>
  <c r="V1472" i="9"/>
  <c r="Q1472" i="9"/>
  <c r="P1472" i="9"/>
  <c r="V1471" i="9"/>
  <c r="Q1471" i="9"/>
  <c r="P1471" i="9"/>
  <c r="V1470" i="9"/>
  <c r="Q1470" i="9"/>
  <c r="P1470" i="9"/>
  <c r="V1469" i="9"/>
  <c r="Q1469" i="9"/>
  <c r="P1469" i="9"/>
  <c r="V1468" i="9"/>
  <c r="Q1468" i="9"/>
  <c r="P1468" i="9"/>
  <c r="V2407" i="9"/>
  <c r="Q2407" i="9"/>
  <c r="P2407" i="9"/>
  <c r="V2406" i="9"/>
  <c r="Q2406" i="9"/>
  <c r="P2406" i="9"/>
  <c r="V2405" i="9"/>
  <c r="Q2405" i="9"/>
  <c r="P2405" i="9"/>
  <c r="V2404" i="9"/>
  <c r="Q2404" i="9"/>
  <c r="P2404" i="9"/>
  <c r="V2403" i="9"/>
  <c r="Q2403" i="9"/>
  <c r="P2403" i="9"/>
  <c r="V2402" i="9"/>
  <c r="Q2402" i="9"/>
  <c r="P2402" i="9"/>
  <c r="V2401" i="9"/>
  <c r="Q2401" i="9"/>
  <c r="P2401" i="9"/>
  <c r="V1467" i="9"/>
  <c r="Q1467" i="9"/>
  <c r="P1467" i="9"/>
  <c r="V1466" i="9"/>
  <c r="Q1466" i="9"/>
  <c r="P1466" i="9"/>
  <c r="V1465" i="9"/>
  <c r="Q1465" i="9"/>
  <c r="P1465" i="9"/>
  <c r="V1464" i="9"/>
  <c r="Q1464" i="9"/>
  <c r="P1464" i="9"/>
  <c r="V1463" i="9"/>
  <c r="Q1463" i="9"/>
  <c r="P1463" i="9"/>
  <c r="V1462" i="9"/>
  <c r="Q1462" i="9"/>
  <c r="P1462" i="9"/>
  <c r="V1461" i="9"/>
  <c r="Q1461" i="9"/>
  <c r="P1461" i="9"/>
  <c r="V1460" i="9"/>
  <c r="Q1460" i="9"/>
  <c r="P1460" i="9"/>
  <c r="V1459" i="9"/>
  <c r="Q1459" i="9"/>
  <c r="P1459" i="9"/>
  <c r="V2431" i="9"/>
  <c r="Q2431" i="9"/>
  <c r="P2431" i="9"/>
  <c r="V2430" i="9"/>
  <c r="Q2430" i="9"/>
  <c r="P2430" i="9"/>
  <c r="V2429" i="9"/>
  <c r="Q2429" i="9"/>
  <c r="P2429" i="9"/>
  <c r="V2488" i="9"/>
  <c r="Q2488" i="9"/>
  <c r="P2488" i="9"/>
  <c r="V2487" i="9"/>
  <c r="Q2487" i="9"/>
  <c r="P2487" i="9"/>
  <c r="V2486" i="9"/>
  <c r="Q2486" i="9"/>
  <c r="P2486" i="9"/>
  <c r="V2485" i="9"/>
  <c r="Q2485" i="9"/>
  <c r="P2485" i="9"/>
  <c r="V2484" i="9"/>
  <c r="Q2484" i="9"/>
  <c r="P2484" i="9"/>
  <c r="V2483" i="9"/>
  <c r="Q2483" i="9"/>
  <c r="P2483" i="9"/>
  <c r="V2482" i="9"/>
  <c r="Q2482" i="9"/>
  <c r="P2482" i="9"/>
  <c r="V2481" i="9"/>
  <c r="Q2481" i="9"/>
  <c r="P2481" i="9"/>
  <c r="V2539" i="9"/>
  <c r="Q2539" i="9"/>
  <c r="P2539" i="9"/>
  <c r="V2538" i="9"/>
  <c r="Q2538" i="9"/>
  <c r="P2538" i="9"/>
  <c r="V2537" i="9"/>
  <c r="Q2537" i="9"/>
  <c r="P2537" i="9"/>
  <c r="V2536" i="9"/>
  <c r="Q2536" i="9"/>
  <c r="P2536" i="9"/>
  <c r="V2535" i="9"/>
  <c r="Q2535" i="9"/>
  <c r="P2535" i="9"/>
  <c r="V2762" i="9"/>
  <c r="Q2762" i="9"/>
  <c r="P2762" i="9"/>
  <c r="V2761" i="9"/>
  <c r="Q2761" i="9"/>
  <c r="P2761" i="9"/>
  <c r="V2760" i="9"/>
  <c r="Q2760" i="9"/>
  <c r="P2760" i="9"/>
  <c r="V2759" i="9"/>
  <c r="Q2759" i="9"/>
  <c r="P2759" i="9"/>
  <c r="V2758" i="9"/>
  <c r="Q2758" i="9"/>
  <c r="P2758" i="9"/>
  <c r="V2757" i="9"/>
  <c r="Q2757" i="9"/>
  <c r="P2757" i="9"/>
  <c r="V2756" i="9"/>
  <c r="Q2756" i="9"/>
  <c r="P2756" i="9"/>
  <c r="V2755" i="9"/>
  <c r="Q2755" i="9"/>
  <c r="P2755" i="9"/>
  <c r="V2754" i="9"/>
  <c r="Q2754" i="9"/>
  <c r="P2754" i="9"/>
  <c r="V2753" i="9"/>
  <c r="Q2753" i="9"/>
  <c r="P2753" i="9"/>
  <c r="V2752" i="9"/>
  <c r="Q2752" i="9"/>
  <c r="P2752" i="9"/>
  <c r="V2751" i="9"/>
  <c r="Q2751" i="9"/>
  <c r="P2751" i="9"/>
  <c r="V2750" i="9"/>
  <c r="Q2750" i="9"/>
  <c r="P2750" i="9"/>
  <c r="V2749" i="9"/>
  <c r="Q2749" i="9"/>
  <c r="P2749" i="9"/>
  <c r="V2748" i="9"/>
  <c r="Q2748" i="9"/>
  <c r="P2748" i="9"/>
  <c r="V2747" i="9"/>
  <c r="Q2747" i="9"/>
  <c r="P2747" i="9"/>
  <c r="V3421" i="9"/>
  <c r="Q3421" i="9"/>
  <c r="P3421" i="9"/>
  <c r="V3420" i="9"/>
  <c r="Q3420" i="9"/>
  <c r="P3420" i="9"/>
  <c r="V3419" i="9"/>
  <c r="Q3419" i="9"/>
  <c r="P3419" i="9"/>
  <c r="V3418" i="9"/>
  <c r="Q3418" i="9"/>
  <c r="P3418" i="9"/>
  <c r="V3417" i="9"/>
  <c r="Q3417" i="9"/>
  <c r="P3417" i="9"/>
  <c r="V3472" i="9"/>
  <c r="Q3472" i="9"/>
  <c r="P3472" i="9"/>
  <c r="V3471" i="9"/>
  <c r="Q3471" i="9"/>
  <c r="P3471" i="9"/>
  <c r="V3470" i="9"/>
  <c r="Q3470" i="9"/>
  <c r="P3470" i="9"/>
  <c r="V3469" i="9"/>
  <c r="Q3469" i="9"/>
  <c r="P3469" i="9"/>
  <c r="V3696" i="9"/>
  <c r="Q3696" i="9"/>
  <c r="P3696" i="9"/>
  <c r="V3695" i="9"/>
  <c r="Q3695" i="9"/>
  <c r="P3695" i="9"/>
  <c r="V3694" i="9"/>
  <c r="Q3694" i="9"/>
  <c r="P3694" i="9"/>
  <c r="V3693" i="9"/>
  <c r="Q3693" i="9"/>
  <c r="P3693" i="9"/>
  <c r="V3715" i="9"/>
  <c r="Q3715" i="9"/>
  <c r="P3715" i="9"/>
  <c r="V3714" i="9"/>
  <c r="Q3714" i="9"/>
  <c r="P3714" i="9"/>
  <c r="V3713" i="9"/>
  <c r="Q3713" i="9"/>
  <c r="P3713" i="9"/>
  <c r="V3712" i="9"/>
  <c r="Q3712" i="9"/>
  <c r="P3712" i="9"/>
  <c r="V3989" i="9"/>
  <c r="Q3989" i="9"/>
  <c r="P3989" i="9"/>
  <c r="V3988" i="9"/>
  <c r="Q3988" i="9"/>
  <c r="P3988" i="9"/>
  <c r="V3987" i="9"/>
  <c r="Q3987" i="9"/>
  <c r="P3987" i="9"/>
  <c r="V3986" i="9"/>
  <c r="Q3986" i="9"/>
  <c r="P3986" i="9"/>
  <c r="V2829" i="9"/>
  <c r="Q2829" i="9"/>
  <c r="P2829" i="9"/>
  <c r="V2828" i="9"/>
  <c r="Q2828" i="9"/>
  <c r="P2828" i="9"/>
  <c r="V2827" i="9"/>
  <c r="Q2827" i="9"/>
  <c r="P2827" i="9"/>
  <c r="V2826" i="9"/>
  <c r="Q2826" i="9"/>
  <c r="P2826" i="9"/>
  <c r="V2825" i="9"/>
  <c r="Q2825" i="9"/>
  <c r="P2825" i="9"/>
  <c r="V2824" i="9"/>
  <c r="Q2824" i="9"/>
  <c r="P2824" i="9"/>
  <c r="V2823" i="9"/>
  <c r="Q2823" i="9"/>
  <c r="P2823" i="9"/>
  <c r="V2822" i="9"/>
  <c r="Q2822" i="9"/>
  <c r="P2822" i="9"/>
  <c r="V2821" i="9"/>
  <c r="Q2821" i="9"/>
  <c r="P2821" i="9"/>
  <c r="V2282" i="9"/>
  <c r="Q2282" i="9"/>
  <c r="P2282" i="9"/>
  <c r="V2281" i="9"/>
  <c r="Q2281" i="9"/>
  <c r="P2281" i="9"/>
  <c r="V2613" i="9"/>
  <c r="Q2613" i="9"/>
  <c r="P2613" i="9"/>
  <c r="V2611" i="9"/>
  <c r="Q2611" i="9"/>
  <c r="P2611" i="9"/>
  <c r="V2610" i="9"/>
  <c r="Q2610" i="9"/>
  <c r="P2610" i="9"/>
  <c r="V2608" i="9"/>
  <c r="Q2608" i="9"/>
  <c r="P2608" i="9"/>
  <c r="V3263" i="9"/>
  <c r="Q3263" i="9"/>
  <c r="P3263" i="9"/>
  <c r="V3262" i="9"/>
  <c r="Q3262" i="9"/>
  <c r="P3262" i="9"/>
  <c r="V3261" i="9"/>
  <c r="Q3261" i="9"/>
  <c r="P3261" i="9"/>
  <c r="V3260" i="9"/>
  <c r="Q3260" i="9"/>
  <c r="P3260" i="9"/>
  <c r="V1944" i="9"/>
  <c r="Q1944" i="9"/>
  <c r="P1944" i="9"/>
  <c r="V1943" i="9"/>
  <c r="Q1943" i="9"/>
  <c r="P1943" i="9"/>
  <c r="V1942" i="9"/>
  <c r="Q1942" i="9"/>
  <c r="P1942" i="9"/>
  <c r="V1941" i="9"/>
  <c r="Q1941" i="9"/>
  <c r="P1941" i="9"/>
  <c r="V1733" i="9"/>
  <c r="Q1733" i="9"/>
  <c r="P1733" i="9"/>
  <c r="V1732" i="9"/>
  <c r="Q1732" i="9"/>
  <c r="P1732" i="9"/>
  <c r="V1731" i="9"/>
  <c r="Q1731" i="9"/>
  <c r="P1731" i="9"/>
  <c r="V1730" i="9"/>
  <c r="Q1730" i="9"/>
  <c r="P1730" i="9"/>
  <c r="V3903" i="9"/>
  <c r="Q3903" i="9"/>
  <c r="P3903" i="9"/>
  <c r="V3902" i="9"/>
  <c r="Q3902" i="9"/>
  <c r="P3902" i="9"/>
  <c r="V3901" i="9"/>
  <c r="Q3901" i="9"/>
  <c r="P3901" i="9"/>
  <c r="V993" i="9"/>
  <c r="Q993" i="9"/>
  <c r="P993" i="9"/>
  <c r="V992" i="9"/>
  <c r="Q992" i="9"/>
  <c r="P992" i="9"/>
  <c r="V991" i="9"/>
  <c r="Q991" i="9"/>
  <c r="P991" i="9"/>
  <c r="V990" i="9"/>
  <c r="Q990" i="9"/>
  <c r="P990" i="9"/>
  <c r="V989" i="9"/>
  <c r="Q989" i="9"/>
  <c r="P989" i="9"/>
  <c r="V988" i="9"/>
  <c r="Q988" i="9"/>
  <c r="P988" i="9"/>
  <c r="V987" i="9"/>
  <c r="Q987" i="9"/>
  <c r="P987" i="9"/>
  <c r="V986" i="9"/>
  <c r="Q986" i="9"/>
  <c r="P986" i="9"/>
  <c r="V985" i="9"/>
  <c r="Q985" i="9"/>
  <c r="P985" i="9"/>
  <c r="V984" i="9"/>
  <c r="Q984" i="9"/>
  <c r="P984" i="9"/>
  <c r="V983" i="9"/>
  <c r="Q983" i="9"/>
  <c r="P983" i="9"/>
  <c r="V982" i="9"/>
  <c r="Q982" i="9"/>
  <c r="P982" i="9"/>
  <c r="V981" i="9"/>
  <c r="Q981" i="9"/>
  <c r="P981" i="9"/>
  <c r="V980" i="9"/>
  <c r="Q980" i="9"/>
  <c r="P980" i="9"/>
  <c r="V979" i="9"/>
  <c r="Q979" i="9"/>
  <c r="P979" i="9"/>
  <c r="V978" i="9"/>
  <c r="Q978" i="9"/>
  <c r="P978" i="9"/>
  <c r="V977" i="9"/>
  <c r="Q977" i="9"/>
  <c r="P977" i="9"/>
  <c r="V976" i="9"/>
  <c r="Q976" i="9"/>
  <c r="P976" i="9"/>
  <c r="V975" i="9"/>
  <c r="Q975" i="9"/>
  <c r="P975" i="9"/>
  <c r="V974" i="9"/>
  <c r="Q974" i="9"/>
  <c r="P974" i="9"/>
  <c r="V973" i="9"/>
  <c r="Q973" i="9"/>
  <c r="P973" i="9"/>
  <c r="V972" i="9"/>
  <c r="Q972" i="9"/>
  <c r="P972" i="9"/>
  <c r="V971" i="9"/>
  <c r="Q971" i="9"/>
  <c r="P971" i="9"/>
  <c r="V970" i="9"/>
  <c r="Q970" i="9"/>
  <c r="P970" i="9"/>
  <c r="V969" i="9"/>
  <c r="Q969" i="9"/>
  <c r="P969" i="9"/>
  <c r="V968" i="9"/>
  <c r="Q968" i="9"/>
  <c r="P968" i="9"/>
  <c r="V967" i="9"/>
  <c r="Q967" i="9"/>
  <c r="P967" i="9"/>
  <c r="V966" i="9"/>
  <c r="Q966" i="9"/>
  <c r="P966" i="9"/>
  <c r="V965" i="9"/>
  <c r="Q965" i="9"/>
  <c r="P965" i="9"/>
  <c r="V964" i="9"/>
  <c r="Q964" i="9"/>
  <c r="P964" i="9"/>
  <c r="V963" i="9"/>
  <c r="Q963" i="9"/>
  <c r="P963" i="9"/>
  <c r="V962" i="9"/>
  <c r="Q962" i="9"/>
  <c r="P962" i="9"/>
  <c r="V961" i="9"/>
  <c r="Q961" i="9"/>
  <c r="P961" i="9"/>
  <c r="V960" i="9"/>
  <c r="Q960" i="9"/>
  <c r="P960" i="9"/>
  <c r="V959" i="9"/>
  <c r="Q959" i="9"/>
  <c r="P959" i="9"/>
  <c r="V958" i="9"/>
  <c r="Q958" i="9"/>
  <c r="P958" i="9"/>
  <c r="V957" i="9"/>
  <c r="Q957" i="9"/>
  <c r="P957" i="9"/>
  <c r="V956" i="9"/>
  <c r="Q956" i="9"/>
  <c r="P956" i="9"/>
  <c r="V955" i="9"/>
  <c r="Q955" i="9"/>
  <c r="P955" i="9"/>
  <c r="V954" i="9"/>
  <c r="Q954" i="9"/>
  <c r="P954" i="9"/>
  <c r="V953" i="9"/>
  <c r="Q953" i="9"/>
  <c r="P953" i="9"/>
  <c r="V952" i="9"/>
  <c r="Q952" i="9"/>
  <c r="P952" i="9"/>
  <c r="V951" i="9"/>
  <c r="Q951" i="9"/>
  <c r="P951" i="9"/>
  <c r="V950" i="9"/>
  <c r="Q950" i="9"/>
  <c r="P950" i="9"/>
  <c r="V949" i="9"/>
  <c r="Q949" i="9"/>
  <c r="P949" i="9"/>
  <c r="V948" i="9"/>
  <c r="Q948" i="9"/>
  <c r="P948" i="9"/>
  <c r="V947" i="9"/>
  <c r="Q947" i="9"/>
  <c r="P947" i="9"/>
  <c r="V946" i="9"/>
  <c r="Q946" i="9"/>
  <c r="P946" i="9"/>
  <c r="V945" i="9"/>
  <c r="Q945" i="9"/>
  <c r="P945" i="9"/>
  <c r="V944" i="9"/>
  <c r="Q944" i="9"/>
  <c r="P944" i="9"/>
  <c r="V943" i="9"/>
  <c r="Q943" i="9"/>
  <c r="P943" i="9"/>
  <c r="V942" i="9"/>
  <c r="Q942" i="9"/>
  <c r="P942" i="9"/>
  <c r="V941" i="9"/>
  <c r="Q941" i="9"/>
  <c r="P941" i="9"/>
  <c r="V940" i="9"/>
  <c r="Q940" i="9"/>
  <c r="P940" i="9"/>
  <c r="V939" i="9"/>
  <c r="Q939" i="9"/>
  <c r="P939" i="9"/>
  <c r="V938" i="9"/>
  <c r="Q938" i="9"/>
  <c r="P938" i="9"/>
  <c r="V937" i="9"/>
  <c r="Q937" i="9"/>
  <c r="P937" i="9"/>
  <c r="V936" i="9"/>
  <c r="Q936" i="9"/>
  <c r="P936" i="9"/>
  <c r="V935" i="9"/>
  <c r="Q935" i="9"/>
  <c r="P935" i="9"/>
  <c r="V934" i="9"/>
  <c r="Q934" i="9"/>
  <c r="P934" i="9"/>
  <c r="V933" i="9"/>
  <c r="Q933" i="9"/>
  <c r="P933" i="9"/>
  <c r="V932" i="9"/>
  <c r="Q932" i="9"/>
  <c r="P932" i="9"/>
  <c r="V931" i="9"/>
  <c r="Q931" i="9"/>
  <c r="P931" i="9"/>
  <c r="V930" i="9"/>
  <c r="Q930" i="9"/>
  <c r="P930" i="9"/>
  <c r="V929" i="9"/>
  <c r="Q929" i="9"/>
  <c r="P929" i="9"/>
  <c r="V928" i="9"/>
  <c r="Q928" i="9"/>
  <c r="P928" i="9"/>
  <c r="V344" i="9"/>
  <c r="Q344" i="9"/>
  <c r="P344" i="9"/>
  <c r="V343" i="9"/>
  <c r="Q343" i="9"/>
  <c r="P343" i="9"/>
  <c r="V342" i="9"/>
  <c r="Q342" i="9"/>
  <c r="P342" i="9"/>
  <c r="V341" i="9"/>
  <c r="Q341" i="9"/>
  <c r="P341" i="9"/>
  <c r="V340" i="9"/>
  <c r="Q340" i="9"/>
  <c r="P340" i="9"/>
  <c r="V339" i="9"/>
  <c r="Q339" i="9"/>
  <c r="P339" i="9"/>
  <c r="V338" i="9"/>
  <c r="Q338" i="9"/>
  <c r="P338" i="9"/>
  <c r="V337" i="9"/>
  <c r="Q337" i="9"/>
  <c r="P337" i="9"/>
  <c r="V336" i="9"/>
  <c r="Q336" i="9"/>
  <c r="P336" i="9"/>
  <c r="V335" i="9"/>
  <c r="Q335" i="9"/>
  <c r="P335" i="9"/>
  <c r="V334" i="9"/>
  <c r="Q334" i="9"/>
  <c r="P334" i="9"/>
  <c r="V333" i="9"/>
  <c r="Q333" i="9"/>
  <c r="P333" i="9"/>
  <c r="V332" i="9"/>
  <c r="Q332" i="9"/>
  <c r="P332" i="9"/>
  <c r="V331" i="9"/>
  <c r="Q331" i="9"/>
  <c r="P331" i="9"/>
  <c r="V330" i="9"/>
  <c r="Q330" i="9"/>
  <c r="P330" i="9"/>
  <c r="V329" i="9"/>
  <c r="Q329" i="9"/>
  <c r="P329" i="9"/>
  <c r="V328" i="9"/>
  <c r="Q328" i="9"/>
  <c r="P328" i="9"/>
  <c r="V327" i="9"/>
  <c r="Q327" i="9"/>
  <c r="P327" i="9"/>
  <c r="V326" i="9"/>
  <c r="Q326" i="9"/>
  <c r="P326" i="9"/>
  <c r="V505" i="9"/>
  <c r="Q505" i="9"/>
  <c r="P505" i="9"/>
  <c r="V504" i="9"/>
  <c r="Q504" i="9"/>
  <c r="P504" i="9"/>
  <c r="V503" i="9"/>
  <c r="Q503" i="9"/>
  <c r="P503" i="9"/>
  <c r="V502" i="9"/>
  <c r="Q502" i="9"/>
  <c r="P502" i="9"/>
  <c r="V501" i="9"/>
  <c r="Q501" i="9"/>
  <c r="P501" i="9"/>
  <c r="V500" i="9"/>
  <c r="Q500" i="9"/>
  <c r="P500" i="9"/>
  <c r="V499" i="9"/>
  <c r="Q499" i="9"/>
  <c r="P499" i="9"/>
  <c r="V498" i="9"/>
  <c r="Q498" i="9"/>
  <c r="P498" i="9"/>
  <c r="V497" i="9"/>
  <c r="Q497" i="9"/>
  <c r="P497" i="9"/>
  <c r="V496" i="9"/>
  <c r="Q496" i="9"/>
  <c r="P496" i="9"/>
  <c r="V495" i="9"/>
  <c r="Q495" i="9"/>
  <c r="P495" i="9"/>
  <c r="V494" i="9"/>
  <c r="Q494" i="9"/>
  <c r="P494" i="9"/>
  <c r="V493" i="9"/>
  <c r="Q493" i="9"/>
  <c r="P493" i="9"/>
  <c r="V492" i="9"/>
  <c r="Q492" i="9"/>
  <c r="P492" i="9"/>
  <c r="V491" i="9"/>
  <c r="Q491" i="9"/>
  <c r="P491" i="9"/>
  <c r="V490" i="9"/>
  <c r="Q490" i="9"/>
  <c r="P490" i="9"/>
  <c r="V489" i="9"/>
  <c r="Q489" i="9"/>
  <c r="P489" i="9"/>
  <c r="V488" i="9"/>
  <c r="Q488" i="9"/>
  <c r="P488" i="9"/>
  <c r="V487" i="9"/>
  <c r="Q487" i="9"/>
  <c r="P487" i="9"/>
  <c r="V486" i="9"/>
  <c r="Q486" i="9"/>
  <c r="P486" i="9"/>
  <c r="V485" i="9"/>
  <c r="Q485" i="9"/>
  <c r="P485" i="9"/>
  <c r="V484" i="9"/>
  <c r="Q484" i="9"/>
  <c r="P484" i="9"/>
  <c r="V483" i="9"/>
  <c r="Q483" i="9"/>
  <c r="P483" i="9"/>
  <c r="V482" i="9"/>
  <c r="Q482" i="9"/>
  <c r="P482" i="9"/>
  <c r="V857" i="9"/>
  <c r="Q857" i="9"/>
  <c r="P857" i="9"/>
  <c r="V856" i="9"/>
  <c r="Q856" i="9"/>
  <c r="P856" i="9"/>
  <c r="V855" i="9"/>
  <c r="Q855" i="9"/>
  <c r="P855" i="9"/>
  <c r="V854" i="9"/>
  <c r="Q854" i="9"/>
  <c r="P854" i="9"/>
  <c r="V853" i="9"/>
  <c r="Q853" i="9"/>
  <c r="P853" i="9"/>
  <c r="V852" i="9"/>
  <c r="Q852" i="9"/>
  <c r="P852" i="9"/>
  <c r="V851" i="9"/>
  <c r="Q851" i="9"/>
  <c r="P851" i="9"/>
  <c r="V850" i="9"/>
  <c r="Q850" i="9"/>
  <c r="P850" i="9"/>
  <c r="V849" i="9"/>
  <c r="Q849" i="9"/>
  <c r="P849" i="9"/>
  <c r="V848" i="9"/>
  <c r="Q848" i="9"/>
  <c r="P848" i="9"/>
  <c r="V847" i="9"/>
  <c r="Q847" i="9"/>
  <c r="P847" i="9"/>
  <c r="V846" i="9"/>
  <c r="Q846" i="9"/>
  <c r="P846" i="9"/>
  <c r="V845" i="9"/>
  <c r="Q845" i="9"/>
  <c r="P845" i="9"/>
  <c r="V844" i="9"/>
  <c r="Q844" i="9"/>
  <c r="P844" i="9"/>
  <c r="V843" i="9"/>
  <c r="Q843" i="9"/>
  <c r="P843" i="9"/>
  <c r="V842" i="9"/>
  <c r="Q842" i="9"/>
  <c r="P842" i="9"/>
  <c r="V841" i="9"/>
  <c r="Q841" i="9"/>
  <c r="P841" i="9"/>
  <c r="V840" i="9"/>
  <c r="Q840" i="9"/>
  <c r="P840" i="9"/>
  <c r="V839" i="9"/>
  <c r="Q839" i="9"/>
  <c r="P839" i="9"/>
  <c r="V838" i="9"/>
  <c r="Q838" i="9"/>
  <c r="P838" i="9"/>
  <c r="V837" i="9"/>
  <c r="Q837" i="9"/>
  <c r="P837" i="9"/>
  <c r="V836" i="9"/>
  <c r="Q836" i="9"/>
  <c r="P836" i="9"/>
  <c r="V835" i="9"/>
  <c r="Q835" i="9"/>
  <c r="P835" i="9"/>
  <c r="V834" i="9"/>
  <c r="Q834" i="9"/>
  <c r="P834" i="9"/>
  <c r="V833" i="9"/>
  <c r="Q833" i="9"/>
  <c r="P833" i="9"/>
  <c r="V832" i="9"/>
  <c r="Q832" i="9"/>
  <c r="P832" i="9"/>
  <c r="V831" i="9"/>
  <c r="Q831" i="9"/>
  <c r="P831" i="9"/>
  <c r="V830" i="9"/>
  <c r="Q830" i="9"/>
  <c r="P830" i="9"/>
  <c r="V829" i="9"/>
  <c r="Q829" i="9"/>
  <c r="P829" i="9"/>
  <c r="V828" i="9"/>
  <c r="Q828" i="9"/>
  <c r="P828" i="9"/>
  <c r="V827" i="9"/>
  <c r="Q827" i="9"/>
  <c r="P827" i="9"/>
  <c r="V826" i="9"/>
  <c r="Q826" i="9"/>
  <c r="P826" i="9"/>
  <c r="V825" i="9"/>
  <c r="Q825" i="9"/>
  <c r="P825" i="9"/>
  <c r="V824" i="9"/>
  <c r="Q824" i="9"/>
  <c r="P824" i="9"/>
  <c r="V823" i="9"/>
  <c r="Q823" i="9"/>
  <c r="P823" i="9"/>
  <c r="V822" i="9"/>
  <c r="Q822" i="9"/>
  <c r="P822" i="9"/>
  <c r="V821" i="9"/>
  <c r="Q821" i="9"/>
  <c r="P821" i="9"/>
  <c r="V820" i="9"/>
  <c r="Q820" i="9"/>
  <c r="P820" i="9"/>
  <c r="V819" i="9"/>
  <c r="Q819" i="9"/>
  <c r="P819" i="9"/>
  <c r="V818" i="9"/>
  <c r="Q818" i="9"/>
  <c r="P818" i="9"/>
  <c r="V817" i="9"/>
  <c r="Q817" i="9"/>
  <c r="P817" i="9"/>
  <c r="V816" i="9"/>
  <c r="Q816" i="9"/>
  <c r="P816" i="9"/>
  <c r="V927" i="9"/>
  <c r="Q927" i="9"/>
  <c r="P927" i="9"/>
  <c r="V926" i="9"/>
  <c r="Q926" i="9"/>
  <c r="P926" i="9"/>
  <c r="V925" i="9"/>
  <c r="Q925" i="9"/>
  <c r="P925" i="9"/>
  <c r="V1430" i="9"/>
  <c r="Q1430" i="9"/>
  <c r="P1430" i="9"/>
  <c r="V1429" i="9"/>
  <c r="Q1429" i="9"/>
  <c r="P1429" i="9"/>
  <c r="V1428" i="9"/>
  <c r="Q1428" i="9"/>
  <c r="P1428" i="9"/>
  <c r="V1427" i="9"/>
  <c r="Q1427" i="9"/>
  <c r="P1427" i="9"/>
  <c r="V1809" i="9"/>
  <c r="Q1809" i="9"/>
  <c r="P1809" i="9"/>
  <c r="V1808" i="9"/>
  <c r="Q1808" i="9"/>
  <c r="P1808" i="9"/>
  <c r="V1807" i="9"/>
  <c r="Q1807" i="9"/>
  <c r="P1807" i="9"/>
  <c r="V1806" i="9"/>
  <c r="Q1806" i="9"/>
  <c r="P1806" i="9"/>
  <c r="V1805" i="9"/>
  <c r="Q1805" i="9"/>
  <c r="P1805" i="9"/>
  <c r="V1804" i="9"/>
  <c r="Q1804" i="9"/>
  <c r="P1804" i="9"/>
  <c r="V2400" i="9"/>
  <c r="Q2400" i="9"/>
  <c r="P2400" i="9"/>
  <c r="V2399" i="9"/>
  <c r="Q2399" i="9"/>
  <c r="P2399" i="9"/>
  <c r="V2398" i="9"/>
  <c r="Q2398" i="9"/>
  <c r="P2398" i="9"/>
  <c r="V2397" i="9"/>
  <c r="Q2397" i="9"/>
  <c r="P2397" i="9"/>
  <c r="V2396" i="9"/>
  <c r="Q2396" i="9"/>
  <c r="P2396" i="9"/>
  <c r="V2395" i="9"/>
  <c r="Q2395" i="9"/>
  <c r="P2395" i="9"/>
  <c r="V2394" i="9"/>
  <c r="Q2394" i="9"/>
  <c r="P2394" i="9"/>
  <c r="V2393" i="9"/>
  <c r="Q2393" i="9"/>
  <c r="P2393" i="9"/>
  <c r="V2392" i="9"/>
  <c r="Q2392" i="9"/>
  <c r="P2392" i="9"/>
  <c r="V2391" i="9"/>
  <c r="Q2391" i="9"/>
  <c r="P2391" i="9"/>
  <c r="V2390" i="9"/>
  <c r="Q2390" i="9"/>
  <c r="P2390" i="9"/>
  <c r="V2389" i="9"/>
  <c r="Q2389" i="9"/>
  <c r="P2389" i="9"/>
  <c r="V2388" i="9"/>
  <c r="Q2388" i="9"/>
  <c r="P2388" i="9"/>
  <c r="V2387" i="9"/>
  <c r="Q2387" i="9"/>
  <c r="P2387" i="9"/>
  <c r="V2386" i="9"/>
  <c r="Q2386" i="9"/>
  <c r="P2386" i="9"/>
  <c r="V2385" i="9"/>
  <c r="Q2385" i="9"/>
  <c r="P2385" i="9"/>
  <c r="V2384" i="9"/>
  <c r="Q2384" i="9"/>
  <c r="P2384" i="9"/>
  <c r="V2383" i="9"/>
  <c r="Q2383" i="9"/>
  <c r="P2383" i="9"/>
  <c r="V2382" i="9"/>
  <c r="Q2382" i="9"/>
  <c r="P2382" i="9"/>
  <c r="V2381" i="9"/>
  <c r="Q2381" i="9"/>
  <c r="P2381" i="9"/>
  <c r="V2380" i="9"/>
  <c r="Q2380" i="9"/>
  <c r="P2380" i="9"/>
  <c r="V2379" i="9"/>
  <c r="Q2379" i="9"/>
  <c r="P2379" i="9"/>
  <c r="V2378" i="9"/>
  <c r="Q2378" i="9"/>
  <c r="P2378" i="9"/>
  <c r="V2377" i="9"/>
  <c r="Q2377" i="9"/>
  <c r="V2518" i="9"/>
  <c r="Q2518" i="9"/>
  <c r="P2518" i="9"/>
  <c r="V2517" i="9"/>
  <c r="Q2517" i="9"/>
  <c r="P2517" i="9"/>
  <c r="V2516" i="9"/>
  <c r="Q2516" i="9"/>
  <c r="P2516" i="9"/>
  <c r="V2515" i="9"/>
  <c r="Q2515" i="9"/>
  <c r="P2515" i="9"/>
  <c r="V2514" i="9"/>
  <c r="Q2514" i="9"/>
  <c r="P2514" i="9"/>
  <c r="V2513" i="9"/>
  <c r="Q2513" i="9"/>
  <c r="P2513" i="9"/>
  <c r="V2512" i="9"/>
  <c r="Q2512" i="9"/>
  <c r="P2512" i="9"/>
  <c r="V2511" i="9"/>
  <c r="Q2511" i="9"/>
  <c r="P2511" i="9"/>
  <c r="V2578" i="9"/>
  <c r="Q2578" i="9"/>
  <c r="P2578" i="9"/>
  <c r="V2577" i="9"/>
  <c r="Q2577" i="9"/>
  <c r="P2577" i="9"/>
  <c r="V2576" i="9"/>
  <c r="Q2576" i="9"/>
  <c r="P2576" i="9"/>
  <c r="V2575" i="9"/>
  <c r="Q2575" i="9"/>
  <c r="P2575" i="9"/>
  <c r="V2574" i="9"/>
  <c r="Q2574" i="9"/>
  <c r="P2574" i="9"/>
  <c r="V2573" i="9"/>
  <c r="Q2573" i="9"/>
  <c r="P2573" i="9"/>
  <c r="V2572" i="9"/>
  <c r="Q2572" i="9"/>
  <c r="P2572" i="9"/>
  <c r="V2571" i="9"/>
  <c r="Q2571" i="9"/>
  <c r="P2571" i="9"/>
  <c r="V2570" i="9"/>
  <c r="Q2570" i="9"/>
  <c r="P2570" i="9"/>
  <c r="V2569" i="9"/>
  <c r="Q2569" i="9"/>
  <c r="P2569" i="9"/>
  <c r="V2568" i="9"/>
  <c r="Q2568" i="9"/>
  <c r="P2568" i="9"/>
  <c r="V2567" i="9"/>
  <c r="Q2567" i="9"/>
  <c r="P2567" i="9"/>
  <c r="V2566" i="9"/>
  <c r="Q2566" i="9"/>
  <c r="P2566" i="9"/>
  <c r="V2565" i="9"/>
  <c r="Q2565" i="9"/>
  <c r="P2565" i="9"/>
  <c r="V2564" i="9"/>
  <c r="Q2564" i="9"/>
  <c r="P2564" i="9"/>
  <c r="V2563" i="9"/>
  <c r="Q2563" i="9"/>
  <c r="P2563" i="9"/>
  <c r="V2562" i="9"/>
  <c r="Q2562" i="9"/>
  <c r="P2562" i="9"/>
  <c r="V2561" i="9"/>
  <c r="Q2561" i="9"/>
  <c r="P2561" i="9"/>
  <c r="V2560" i="9"/>
  <c r="Q2560" i="9"/>
  <c r="P2560" i="9"/>
  <c r="V2559" i="9"/>
  <c r="Q2559" i="9"/>
  <c r="P2559" i="9"/>
  <c r="V2558" i="9"/>
  <c r="Q2558" i="9"/>
  <c r="P2558" i="9"/>
  <c r="V2557" i="9"/>
  <c r="Q2557" i="9"/>
  <c r="P2557" i="9"/>
  <c r="V2556" i="9"/>
  <c r="Q2556" i="9"/>
  <c r="P2556" i="9"/>
  <c r="V2555" i="9"/>
  <c r="Q2555" i="9"/>
  <c r="P2555" i="9"/>
  <c r="V2554" i="9"/>
  <c r="Q2554" i="9"/>
  <c r="P2554" i="9"/>
  <c r="V2553" i="9"/>
  <c r="Q2553" i="9"/>
  <c r="P2553" i="9"/>
  <c r="V2552" i="9"/>
  <c r="Q2552" i="9"/>
  <c r="P2552" i="9"/>
  <c r="V2551" i="9"/>
  <c r="Q2551" i="9"/>
  <c r="P2551" i="9"/>
  <c r="V2550" i="9"/>
  <c r="Q2550" i="9"/>
  <c r="P2550" i="9"/>
  <c r="V2549" i="9"/>
  <c r="Q2549" i="9"/>
  <c r="P2549" i="9"/>
  <c r="V2548" i="9"/>
  <c r="Q2548" i="9"/>
  <c r="P2548" i="9"/>
  <c r="V2547" i="9"/>
  <c r="Q2547" i="9"/>
  <c r="P2547" i="9"/>
  <c r="V2546" i="9"/>
  <c r="Q2546" i="9"/>
  <c r="P2546" i="9"/>
  <c r="V2545" i="9"/>
  <c r="Q2545" i="9"/>
  <c r="P2545" i="9"/>
  <c r="V2544" i="9"/>
  <c r="Q2544" i="9"/>
  <c r="P2544" i="9"/>
  <c r="V2543" i="9"/>
  <c r="Q2543" i="9"/>
  <c r="P2543" i="9"/>
  <c r="V2542" i="9"/>
  <c r="Q2542" i="9"/>
  <c r="P2542" i="9"/>
  <c r="V2541" i="9"/>
  <c r="Q2541" i="9"/>
  <c r="P2541" i="9"/>
  <c r="V2540" i="9"/>
  <c r="Q2540" i="9"/>
  <c r="P2540" i="9"/>
  <c r="V3037" i="9"/>
  <c r="Q3037" i="9"/>
  <c r="P3037" i="9"/>
  <c r="V3036" i="9"/>
  <c r="Q3036" i="9"/>
  <c r="P3036" i="9"/>
  <c r="V3035" i="9"/>
  <c r="Q3035" i="9"/>
  <c r="P3035" i="9"/>
  <c r="V3034" i="9"/>
  <c r="Q3034" i="9"/>
  <c r="P3034" i="9"/>
  <c r="V3033" i="9"/>
  <c r="Q3033" i="9"/>
  <c r="P3033" i="9"/>
  <c r="V3032" i="9"/>
  <c r="Q3032" i="9"/>
  <c r="P3032" i="9"/>
  <c r="V3031" i="9"/>
  <c r="Q3031" i="9"/>
  <c r="P3031" i="9"/>
  <c r="V3030" i="9"/>
  <c r="Q3030" i="9"/>
  <c r="P3030" i="9"/>
  <c r="V3029" i="9"/>
  <c r="Q3029" i="9"/>
  <c r="P3029" i="9"/>
  <c r="V3028" i="9"/>
  <c r="Q3028" i="9"/>
  <c r="P3028" i="9"/>
  <c r="V3027" i="9"/>
  <c r="Q3027" i="9"/>
  <c r="P3027" i="9"/>
  <c r="V3026" i="9"/>
  <c r="Q3026" i="9"/>
  <c r="P3026" i="9"/>
  <c r="V3025" i="9"/>
  <c r="Q3025" i="9"/>
  <c r="P3025" i="9"/>
  <c r="V3024" i="9"/>
  <c r="Q3024" i="9"/>
  <c r="P3024" i="9"/>
  <c r="V3023" i="9"/>
  <c r="Q3023" i="9"/>
  <c r="P3023" i="9"/>
  <c r="V3022" i="9"/>
  <c r="Q3022" i="9"/>
  <c r="P3022" i="9"/>
  <c r="V3021" i="9"/>
  <c r="Q3021" i="9"/>
  <c r="P3021" i="9"/>
  <c r="V3020" i="9"/>
  <c r="Q3020" i="9"/>
  <c r="P3020" i="9"/>
  <c r="V3019" i="9"/>
  <c r="Q3019" i="9"/>
  <c r="P3019" i="9"/>
  <c r="V3018" i="9"/>
  <c r="Q3018" i="9"/>
  <c r="P3018" i="9"/>
  <c r="V3017" i="9"/>
  <c r="Q3017" i="9"/>
  <c r="P3017" i="9"/>
  <c r="V3016" i="9"/>
  <c r="Q3016" i="9"/>
  <c r="P3016" i="9"/>
  <c r="V3015" i="9"/>
  <c r="Q3015" i="9"/>
  <c r="P3015" i="9"/>
  <c r="V3014" i="9"/>
  <c r="Q3014" i="9"/>
  <c r="P3014" i="9"/>
  <c r="V3013" i="9"/>
  <c r="Q3013" i="9"/>
  <c r="P3013" i="9"/>
  <c r="V3012" i="9"/>
  <c r="Q3012" i="9"/>
  <c r="P3012" i="9"/>
  <c r="V3011" i="9"/>
  <c r="Q3011" i="9"/>
  <c r="P3011" i="9"/>
  <c r="V3010" i="9"/>
  <c r="Q3010" i="9"/>
  <c r="P3010" i="9"/>
  <c r="V3009" i="9"/>
  <c r="Q3009" i="9"/>
  <c r="P3009" i="9"/>
  <c r="V3008" i="9"/>
  <c r="Q3008" i="9"/>
  <c r="P3008" i="9"/>
  <c r="V3007" i="9"/>
  <c r="Q3007" i="9"/>
  <c r="P3007" i="9"/>
  <c r="V3006" i="9"/>
  <c r="Q3006" i="9"/>
  <c r="P3006" i="9"/>
  <c r="V3005" i="9"/>
  <c r="Q3005" i="9"/>
  <c r="P3005" i="9"/>
  <c r="V3004" i="9"/>
  <c r="Q3004" i="9"/>
  <c r="P3004" i="9"/>
  <c r="V3003" i="9"/>
  <c r="Q3003" i="9"/>
  <c r="P3003" i="9"/>
  <c r="V3002" i="9"/>
  <c r="Q3002" i="9"/>
  <c r="P3002" i="9"/>
  <c r="V3001" i="9"/>
  <c r="Q3001" i="9"/>
  <c r="P3001" i="9"/>
  <c r="V3000" i="9"/>
  <c r="Q3000" i="9"/>
  <c r="P3000" i="9"/>
  <c r="V3080" i="9"/>
  <c r="Q3080" i="9"/>
  <c r="P3080" i="9"/>
  <c r="V3079" i="9"/>
  <c r="Q3079" i="9"/>
  <c r="P3079" i="9"/>
  <c r="V3078" i="9"/>
  <c r="Q3078" i="9"/>
  <c r="P3078" i="9"/>
  <c r="V3077" i="9"/>
  <c r="Q3077" i="9"/>
  <c r="P3077" i="9"/>
  <c r="V3076" i="9"/>
  <c r="Q3076" i="9"/>
  <c r="P3076" i="9"/>
  <c r="V3075" i="9"/>
  <c r="Q3075" i="9"/>
  <c r="P3075" i="9"/>
  <c r="V3074" i="9"/>
  <c r="Q3074" i="9"/>
  <c r="P3074" i="9"/>
  <c r="V3168" i="9"/>
  <c r="Q3168" i="9"/>
  <c r="P3168" i="9"/>
  <c r="V3221" i="9"/>
  <c r="Q3221" i="9"/>
  <c r="P3221" i="9"/>
  <c r="V3220" i="9"/>
  <c r="Q3220" i="9"/>
  <c r="P3220" i="9"/>
  <c r="V3219" i="9"/>
  <c r="Q3219" i="9"/>
  <c r="P3219" i="9"/>
  <c r="V3218" i="9"/>
  <c r="Q3218" i="9"/>
  <c r="P3218" i="9"/>
  <c r="V3217" i="9"/>
  <c r="Q3217" i="9"/>
  <c r="P3217" i="9"/>
  <c r="V3216" i="9"/>
  <c r="Q3216" i="9"/>
  <c r="P3216" i="9"/>
  <c r="V3215" i="9"/>
  <c r="Q3215" i="9"/>
  <c r="P3215" i="9"/>
  <c r="V3214" i="9"/>
  <c r="Q3214" i="9"/>
  <c r="P3214" i="9"/>
  <c r="V3213" i="9"/>
  <c r="Q3213" i="9"/>
  <c r="P3213" i="9"/>
  <c r="Q3212" i="9"/>
  <c r="P3212" i="9"/>
  <c r="Q3525" i="9"/>
  <c r="Q3524" i="9"/>
  <c r="Q3523" i="9"/>
  <c r="Q3522" i="9"/>
  <c r="Q3521" i="9"/>
  <c r="V3547" i="9"/>
  <c r="Q3547" i="9"/>
  <c r="P3547" i="9"/>
  <c r="V3546" i="9"/>
  <c r="Q3546" i="9"/>
  <c r="P3546" i="9"/>
  <c r="V3545" i="9"/>
  <c r="Q3545" i="9"/>
  <c r="P3545" i="9"/>
  <c r="V3544" i="9"/>
  <c r="Q3544" i="9"/>
  <c r="P3544" i="9"/>
  <c r="V3543" i="9"/>
  <c r="Q3543" i="9"/>
  <c r="P3543" i="9"/>
  <c r="V3542" i="9"/>
  <c r="Q3542" i="9"/>
  <c r="P3542" i="9"/>
  <c r="V3541" i="9"/>
  <c r="Q3541" i="9"/>
  <c r="P3541" i="9"/>
  <c r="V3540" i="9"/>
  <c r="Q3540" i="9"/>
  <c r="P3540" i="9"/>
  <c r="V3539" i="9"/>
  <c r="Q3539" i="9"/>
  <c r="P3539" i="9"/>
  <c r="V3538" i="9"/>
  <c r="Q3538" i="9"/>
  <c r="P3538" i="9"/>
  <c r="V3537" i="9"/>
  <c r="Q3537" i="9"/>
  <c r="P3537" i="9"/>
  <c r="V3536" i="9"/>
  <c r="Q3536" i="9"/>
  <c r="P3536" i="9"/>
  <c r="V3535" i="9"/>
  <c r="Q3535" i="9"/>
  <c r="P3535" i="9"/>
  <c r="V3534" i="9"/>
  <c r="Q3534" i="9"/>
  <c r="P3534" i="9"/>
  <c r="V3533" i="9"/>
  <c r="Q3533" i="9"/>
  <c r="P3533" i="9"/>
  <c r="V3532" i="9"/>
  <c r="Q3532" i="9"/>
  <c r="P3532" i="9"/>
  <c r="V3531" i="9"/>
  <c r="Q3531" i="9"/>
  <c r="P3531" i="9"/>
  <c r="V3530" i="9"/>
  <c r="Q3530" i="9"/>
  <c r="P3530" i="9"/>
  <c r="V3529" i="9"/>
  <c r="Q3529" i="9"/>
  <c r="P3529" i="9"/>
  <c r="V3528" i="9"/>
  <c r="Q3528" i="9"/>
  <c r="P3528" i="9"/>
  <c r="V3527" i="9"/>
  <c r="Q3527" i="9"/>
  <c r="P3527" i="9"/>
  <c r="V3526" i="9"/>
  <c r="Q3526" i="9"/>
  <c r="P3526" i="9"/>
  <c r="V3816" i="9"/>
  <c r="Q3816" i="9"/>
  <c r="P3816" i="9"/>
  <c r="V3815" i="9"/>
  <c r="Q3815" i="9"/>
  <c r="P3815" i="9"/>
  <c r="V3814" i="9"/>
  <c r="Q3814" i="9"/>
  <c r="P3814" i="9"/>
  <c r="V3813" i="9"/>
  <c r="Q3813" i="9"/>
  <c r="P3813" i="9"/>
  <c r="V3812" i="9"/>
  <c r="Q3812" i="9"/>
  <c r="P3812" i="9"/>
  <c r="V3964" i="9"/>
  <c r="Q3964" i="9"/>
  <c r="P3964" i="9"/>
  <c r="V3963" i="9"/>
  <c r="Q3963" i="9"/>
  <c r="P3963" i="9"/>
  <c r="V3971" i="9"/>
  <c r="Q3971" i="9"/>
  <c r="P3971" i="9"/>
  <c r="V3970" i="9"/>
  <c r="Q3970" i="9"/>
  <c r="P3970" i="9"/>
  <c r="V3969" i="9"/>
  <c r="Q3969" i="9"/>
  <c r="P3969" i="9"/>
  <c r="V3968" i="9"/>
  <c r="Q3968" i="9"/>
  <c r="P3968" i="9"/>
  <c r="V3967" i="9"/>
  <c r="Q3967" i="9"/>
  <c r="P3967" i="9"/>
  <c r="V3966" i="9"/>
  <c r="Q3966" i="9"/>
  <c r="P3966" i="9"/>
  <c r="V3965" i="9"/>
  <c r="Q3965" i="9"/>
  <c r="P3965" i="9"/>
  <c r="V2657" i="9"/>
  <c r="Q2657" i="9"/>
  <c r="P2657" i="9"/>
  <c r="Q2656" i="9"/>
  <c r="V2655" i="9"/>
  <c r="Q2655" i="9"/>
  <c r="P2655" i="9"/>
  <c r="V4039" i="9"/>
  <c r="Q4039" i="9"/>
  <c r="P4039" i="9"/>
  <c r="V4038" i="9"/>
  <c r="Q4038" i="9"/>
  <c r="P4038" i="9"/>
  <c r="V4037" i="9"/>
  <c r="Q4037" i="9"/>
  <c r="P4037" i="9"/>
  <c r="V4036" i="9"/>
  <c r="Q4036" i="9"/>
  <c r="P4036" i="9"/>
  <c r="V4035" i="9"/>
  <c r="Q4035" i="9"/>
  <c r="P4035" i="9"/>
  <c r="V4034" i="9"/>
  <c r="Q4034" i="9"/>
  <c r="P4034" i="9"/>
  <c r="V4033" i="9"/>
  <c r="Q4033" i="9"/>
  <c r="P4033" i="9"/>
  <c r="V4032" i="9"/>
  <c r="Q4032" i="9"/>
  <c r="P4032" i="9"/>
  <c r="P402" i="9"/>
  <c r="P401" i="9"/>
  <c r="P400" i="9"/>
  <c r="P399" i="9"/>
  <c r="P398" i="9"/>
  <c r="P397" i="9"/>
  <c r="V566" i="9"/>
  <c r="Q566" i="9"/>
  <c r="P566" i="9"/>
  <c r="V565" i="9"/>
  <c r="Q565" i="9"/>
  <c r="P565" i="9"/>
  <c r="V564" i="9"/>
  <c r="Q564" i="9"/>
  <c r="P564" i="9"/>
  <c r="V2725" i="9"/>
  <c r="Q2725" i="9"/>
  <c r="P2725" i="9"/>
  <c r="V2724" i="9"/>
  <c r="Q2724" i="9"/>
  <c r="P2724" i="9"/>
  <c r="V2723" i="9"/>
  <c r="Q2723" i="9"/>
  <c r="P2723" i="9"/>
  <c r="V2722" i="9"/>
  <c r="Q2722" i="9"/>
  <c r="P2722" i="9"/>
  <c r="V2721" i="9"/>
  <c r="Q2721" i="9"/>
  <c r="P2721" i="9"/>
  <c r="V2720" i="9"/>
  <c r="Q2720" i="9"/>
  <c r="P2720" i="9"/>
  <c r="V368" i="9"/>
  <c r="Q368" i="9"/>
  <c r="P368" i="9"/>
  <c r="V367" i="9"/>
  <c r="Q367" i="9"/>
  <c r="P367" i="9"/>
  <c r="V366" i="9"/>
  <c r="Q366" i="9"/>
  <c r="P366" i="9"/>
  <c r="V365" i="9"/>
  <c r="Q365" i="9"/>
  <c r="P365" i="9"/>
  <c r="V364" i="9"/>
  <c r="Q364" i="9"/>
  <c r="P364" i="9"/>
  <c r="V363" i="9"/>
  <c r="Q363" i="9"/>
  <c r="P363" i="9"/>
  <c r="V362" i="9"/>
  <c r="Q362" i="9"/>
  <c r="P362" i="9"/>
  <c r="V361" i="9"/>
  <c r="Q361" i="9"/>
  <c r="P361" i="9"/>
  <c r="V360" i="9"/>
  <c r="Q360" i="9"/>
  <c r="P360" i="9"/>
  <c r="V611" i="9"/>
  <c r="Q611" i="9"/>
  <c r="P611" i="9"/>
  <c r="V610" i="9"/>
  <c r="Q610" i="9"/>
  <c r="P610" i="9"/>
  <c r="V609" i="9"/>
  <c r="Q609" i="9"/>
  <c r="P609" i="9"/>
  <c r="V608" i="9"/>
  <c r="Q608" i="9"/>
  <c r="P608" i="9"/>
  <c r="V607" i="9"/>
  <c r="Q607" i="9"/>
  <c r="P607" i="9"/>
  <c r="V606" i="9"/>
  <c r="Q606" i="9"/>
  <c r="P606" i="9"/>
  <c r="V730" i="9"/>
  <c r="Q730" i="9"/>
  <c r="P730" i="9"/>
  <c r="V729" i="9"/>
  <c r="Q729" i="9"/>
  <c r="P729" i="9"/>
  <c r="V728" i="9"/>
  <c r="Q728" i="9"/>
  <c r="P728" i="9"/>
  <c r="V727" i="9"/>
  <c r="Q727" i="9"/>
  <c r="P727" i="9"/>
  <c r="V726" i="9"/>
  <c r="Q726" i="9"/>
  <c r="P726" i="9"/>
  <c r="V725" i="9"/>
  <c r="Q725" i="9"/>
  <c r="P725" i="9"/>
  <c r="V724" i="9"/>
  <c r="Q724" i="9"/>
  <c r="P724" i="9"/>
  <c r="V723" i="9"/>
  <c r="Q723" i="9"/>
  <c r="P723" i="9"/>
  <c r="V722" i="9"/>
  <c r="Q722" i="9"/>
  <c r="P722" i="9"/>
  <c r="V1056" i="9"/>
  <c r="Q1056" i="9"/>
  <c r="P1056" i="9"/>
  <c r="V1055" i="9"/>
  <c r="Q1055" i="9"/>
  <c r="P1055" i="9"/>
  <c r="V1054" i="9"/>
  <c r="Q1054" i="9"/>
  <c r="P1054" i="9"/>
  <c r="V1053" i="9"/>
  <c r="Q1053" i="9"/>
  <c r="P1053" i="9"/>
  <c r="V1052" i="9"/>
  <c r="Q1052" i="9"/>
  <c r="P1052" i="9"/>
  <c r="V1051" i="9"/>
  <c r="Q1051" i="9"/>
  <c r="P1051" i="9"/>
  <c r="V1139" i="9"/>
  <c r="Q1139" i="9"/>
  <c r="P1139" i="9"/>
  <c r="V1138" i="9"/>
  <c r="Q1138" i="9"/>
  <c r="P1138" i="9"/>
  <c r="V1137" i="9"/>
  <c r="Q1137" i="9"/>
  <c r="P1137" i="9"/>
  <c r="V1136" i="9"/>
  <c r="Q1136" i="9"/>
  <c r="P1136" i="9"/>
  <c r="V1135" i="9"/>
  <c r="Q1135" i="9"/>
  <c r="P1135" i="9"/>
  <c r="V1134" i="9"/>
  <c r="Q1134" i="9"/>
  <c r="P1134" i="9"/>
  <c r="V1133" i="9"/>
  <c r="Q1133" i="9"/>
  <c r="P1133" i="9"/>
  <c r="V1132" i="9"/>
  <c r="Q1132" i="9"/>
  <c r="P1132" i="9"/>
  <c r="V1131" i="9"/>
  <c r="Q1131" i="9"/>
  <c r="P1131" i="9"/>
  <c r="V1130" i="9"/>
  <c r="Q1130" i="9"/>
  <c r="P1130" i="9"/>
  <c r="V1129" i="9"/>
  <c r="Q1129" i="9"/>
  <c r="P1129" i="9"/>
  <c r="V1128" i="9"/>
  <c r="Q1128" i="9"/>
  <c r="P1128" i="9"/>
  <c r="V1372" i="9"/>
  <c r="Q1372" i="9"/>
  <c r="P1372" i="9"/>
  <c r="V1768" i="9"/>
  <c r="Q1768" i="9"/>
  <c r="P1768" i="9"/>
  <c r="V1767" i="9"/>
  <c r="Q1767" i="9"/>
  <c r="P1767" i="9"/>
  <c r="V1766" i="9"/>
  <c r="Q1766" i="9"/>
  <c r="P1766" i="9"/>
  <c r="V1765" i="9"/>
  <c r="Q1765" i="9"/>
  <c r="P1765" i="9"/>
  <c r="V1764" i="9"/>
  <c r="Q1764" i="9"/>
  <c r="P1764" i="9"/>
  <c r="V1839" i="9"/>
  <c r="Q1839" i="9"/>
  <c r="P1839" i="9"/>
  <c r="V1838" i="9"/>
  <c r="Q1838" i="9"/>
  <c r="P1838" i="9"/>
  <c r="V1837" i="9"/>
  <c r="Q1837" i="9"/>
  <c r="P1837" i="9"/>
  <c r="V1836" i="9"/>
  <c r="Q1836" i="9"/>
  <c r="P1836" i="9"/>
  <c r="V1835" i="9"/>
  <c r="Q1835" i="9"/>
  <c r="P1835" i="9"/>
  <c r="V1834" i="9"/>
  <c r="Q1834" i="9"/>
  <c r="P1834" i="9"/>
  <c r="V1833" i="9"/>
  <c r="Q1833" i="9"/>
  <c r="P1833" i="9"/>
  <c r="V1832" i="9"/>
  <c r="Q1832" i="9"/>
  <c r="P1832" i="9"/>
  <c r="V1831" i="9"/>
  <c r="Q1831" i="9"/>
  <c r="P1831" i="9"/>
  <c r="V1830" i="9"/>
  <c r="Q1830" i="9"/>
  <c r="P1830" i="9"/>
  <c r="V1829" i="9"/>
  <c r="Q1829" i="9"/>
  <c r="P1829" i="9"/>
  <c r="V1828" i="9"/>
  <c r="Q1828" i="9"/>
  <c r="P1828" i="9"/>
  <c r="V1827" i="9"/>
  <c r="Q1827" i="9"/>
  <c r="P1827" i="9"/>
  <c r="V1826" i="9"/>
  <c r="Q1826" i="9"/>
  <c r="P1826" i="9"/>
  <c r="V1864" i="9"/>
  <c r="Q1864" i="9"/>
  <c r="P1864" i="9"/>
  <c r="V1863" i="9"/>
  <c r="Q1863" i="9"/>
  <c r="P1863" i="9"/>
  <c r="V1862" i="9"/>
  <c r="Q1862" i="9"/>
  <c r="P1862" i="9"/>
  <c r="V1955" i="9"/>
  <c r="Q1955" i="9"/>
  <c r="P1955" i="9"/>
  <c r="V1954" i="9"/>
  <c r="Q1954" i="9"/>
  <c r="P1954" i="9"/>
  <c r="V1953" i="9"/>
  <c r="Q1953" i="9"/>
  <c r="P1953" i="9"/>
  <c r="V1952" i="9"/>
  <c r="Q1952" i="9"/>
  <c r="P1952" i="9"/>
  <c r="V2062" i="9"/>
  <c r="Q2062" i="9"/>
  <c r="P2062" i="9"/>
  <c r="V2061" i="9"/>
  <c r="Q2061" i="9"/>
  <c r="P2061" i="9"/>
  <c r="V2060" i="9"/>
  <c r="Q2060" i="9"/>
  <c r="P2060" i="9"/>
  <c r="V2059" i="9"/>
  <c r="Q2059" i="9"/>
  <c r="P2059" i="9"/>
  <c r="V2058" i="9"/>
  <c r="Q2058" i="9"/>
  <c r="P2058" i="9"/>
  <c r="V2057" i="9"/>
  <c r="Q2057" i="9"/>
  <c r="P2057" i="9"/>
  <c r="V2056" i="9"/>
  <c r="Q2056" i="9"/>
  <c r="P2056" i="9"/>
  <c r="V2055" i="9"/>
  <c r="Q2055" i="9"/>
  <c r="P2055" i="9"/>
  <c r="V2054" i="9"/>
  <c r="Q2054" i="9"/>
  <c r="P2054" i="9"/>
  <c r="V2053" i="9"/>
  <c r="Q2053" i="9"/>
  <c r="P2053" i="9"/>
  <c r="V2052" i="9"/>
  <c r="Q2052" i="9"/>
  <c r="P2052" i="9"/>
  <c r="V2051" i="9"/>
  <c r="Q2051" i="9"/>
  <c r="P2051" i="9"/>
  <c r="V2050" i="9"/>
  <c r="Q2050" i="9"/>
  <c r="P2050" i="9"/>
  <c r="V2076" i="9"/>
  <c r="Q2076" i="9"/>
  <c r="P2076" i="9"/>
  <c r="V2075" i="9"/>
  <c r="Q2075" i="9"/>
  <c r="P2075" i="9"/>
  <c r="V2074" i="9"/>
  <c r="Q2074" i="9"/>
  <c r="P2074" i="9"/>
  <c r="V2073" i="9"/>
  <c r="Q2073" i="9"/>
  <c r="P2073" i="9"/>
  <c r="V2072" i="9"/>
  <c r="Q2072" i="9"/>
  <c r="P2072" i="9"/>
  <c r="V2071" i="9"/>
  <c r="Q2071" i="9"/>
  <c r="P2071" i="9"/>
  <c r="V2070" i="9"/>
  <c r="Q2070" i="9"/>
  <c r="P2070" i="9"/>
  <c r="V2069" i="9"/>
  <c r="Q2069" i="9"/>
  <c r="P2069" i="9"/>
  <c r="V2068" i="9"/>
  <c r="Q2068" i="9"/>
  <c r="P2068" i="9"/>
  <c r="V2067" i="9"/>
  <c r="Q2067" i="9"/>
  <c r="P2067" i="9"/>
  <c r="V2066" i="9"/>
  <c r="Q2066" i="9"/>
  <c r="P2066" i="9"/>
  <c r="V2065" i="9"/>
  <c r="Q2065" i="9"/>
  <c r="P2065" i="9"/>
  <c r="V2064" i="9"/>
  <c r="Q2064" i="9"/>
  <c r="P2064" i="9"/>
  <c r="V2063" i="9"/>
  <c r="Q2063" i="9"/>
  <c r="P2063" i="9"/>
  <c r="V2117" i="9"/>
  <c r="Q2117" i="9"/>
  <c r="P2117" i="9"/>
  <c r="V2116" i="9"/>
  <c r="Q2116" i="9"/>
  <c r="P2116" i="9"/>
  <c r="V2115" i="9"/>
  <c r="Q2115" i="9"/>
  <c r="P2115" i="9"/>
  <c r="V2114" i="9"/>
  <c r="Q2114" i="9"/>
  <c r="P2114" i="9"/>
  <c r="V2113" i="9"/>
  <c r="Q2113" i="9"/>
  <c r="P2113" i="9"/>
  <c r="V2112" i="9"/>
  <c r="Q2112" i="9"/>
  <c r="P2112" i="9"/>
  <c r="V2111" i="9"/>
  <c r="Q2111" i="9"/>
  <c r="P2111" i="9"/>
  <c r="V2110" i="9"/>
  <c r="Q2110" i="9"/>
  <c r="P2110" i="9"/>
  <c r="V2109" i="9"/>
  <c r="Q2109" i="9"/>
  <c r="P2109" i="9"/>
  <c r="V2108" i="9"/>
  <c r="Q2108" i="9"/>
  <c r="P2108" i="9"/>
  <c r="V2189" i="9"/>
  <c r="Q2189" i="9"/>
  <c r="P2189" i="9"/>
  <c r="V2188" i="9"/>
  <c r="Q2188" i="9"/>
  <c r="P2188" i="9"/>
  <c r="V2187" i="9"/>
  <c r="Q2187" i="9"/>
  <c r="P2187" i="9"/>
  <c r="V2186" i="9"/>
  <c r="Q2186" i="9"/>
  <c r="P2186" i="9"/>
  <c r="V2193" i="9"/>
  <c r="Q2193" i="9"/>
  <c r="P2193" i="9"/>
  <c r="V2192" i="9"/>
  <c r="Q2192" i="9"/>
  <c r="P2192" i="9"/>
  <c r="V2191" i="9"/>
  <c r="Q2191" i="9"/>
  <c r="P2191" i="9"/>
  <c r="V2190" i="9"/>
  <c r="Q2190" i="9"/>
  <c r="P2190" i="9"/>
  <c r="V2249" i="9"/>
  <c r="Q2249" i="9"/>
  <c r="P2249" i="9"/>
  <c r="V2248" i="9"/>
  <c r="Q2248" i="9"/>
  <c r="P2248" i="9"/>
  <c r="V2247" i="9"/>
  <c r="Q2247" i="9"/>
  <c r="P2247" i="9"/>
  <c r="V2246" i="9"/>
  <c r="Q2246" i="9"/>
  <c r="P2246" i="9"/>
  <c r="V2245" i="9"/>
  <c r="Q2245" i="9"/>
  <c r="P2245" i="9"/>
  <c r="V2244" i="9"/>
  <c r="Q2244" i="9"/>
  <c r="P2244" i="9"/>
  <c r="V2303" i="9"/>
  <c r="Q2303" i="9"/>
  <c r="P2303" i="9"/>
  <c r="V2302" i="9"/>
  <c r="Q2302" i="9"/>
  <c r="P2302" i="9"/>
  <c r="V2474" i="9"/>
  <c r="Q2474" i="9"/>
  <c r="P2474" i="9"/>
  <c r="V2473" i="9"/>
  <c r="Q2473" i="9"/>
  <c r="P2473" i="9"/>
  <c r="V2472" i="9"/>
  <c r="Q2472" i="9"/>
  <c r="P2472" i="9"/>
  <c r="V2471" i="9"/>
  <c r="Q2471" i="9"/>
  <c r="P2471" i="9"/>
  <c r="V2803" i="9"/>
  <c r="Q2803" i="9"/>
  <c r="P2803" i="9"/>
  <c r="V2802" i="9"/>
  <c r="Q2802" i="9"/>
  <c r="P2802" i="9"/>
  <c r="V2801" i="9"/>
  <c r="Q2801" i="9"/>
  <c r="P2801" i="9"/>
  <c r="V2800" i="9"/>
  <c r="Q2800" i="9"/>
  <c r="P2800" i="9"/>
  <c r="V2799" i="9"/>
  <c r="Q2799" i="9"/>
  <c r="P2799" i="9"/>
  <c r="V2798" i="9"/>
  <c r="Q2798" i="9"/>
  <c r="P2798" i="9"/>
  <c r="V2797" i="9"/>
  <c r="Q2797" i="9"/>
  <c r="P2797" i="9"/>
  <c r="V2796" i="9"/>
  <c r="Q2796" i="9"/>
  <c r="P2796" i="9"/>
  <c r="V2795" i="9"/>
  <c r="Q2795" i="9"/>
  <c r="P2795" i="9"/>
  <c r="V2794" i="9"/>
  <c r="Q2794" i="9"/>
  <c r="P2794" i="9"/>
  <c r="V1320" i="9"/>
  <c r="Q1320" i="9"/>
  <c r="P1320" i="9"/>
  <c r="V1319" i="9"/>
  <c r="Q1319" i="9"/>
  <c r="P1319" i="9"/>
  <c r="V1318" i="9"/>
  <c r="Q1318" i="9"/>
  <c r="P1318" i="9"/>
  <c r="V1317" i="9"/>
  <c r="Q1317" i="9"/>
  <c r="P1317" i="9"/>
  <c r="V1316" i="9"/>
  <c r="Q1316" i="9"/>
  <c r="P1316" i="9"/>
  <c r="V1315" i="9"/>
  <c r="Q1315" i="9"/>
  <c r="P1315" i="9"/>
  <c r="V1314" i="9"/>
  <c r="Q1314" i="9"/>
  <c r="P1314" i="9"/>
  <c r="V1313" i="9"/>
  <c r="Q1313" i="9"/>
  <c r="P1313" i="9"/>
  <c r="V1312" i="9"/>
  <c r="Q1312" i="9"/>
  <c r="P1312" i="9"/>
  <c r="V1311" i="9"/>
  <c r="Q1311" i="9"/>
  <c r="P1311" i="9"/>
  <c r="V1310" i="9"/>
  <c r="Q1310" i="9"/>
  <c r="P1310" i="9"/>
  <c r="V1309" i="9"/>
  <c r="Q1309" i="9"/>
  <c r="P1309" i="9"/>
  <c r="V1308" i="9"/>
  <c r="Q1308" i="9"/>
  <c r="P1308" i="9"/>
  <c r="V3048" i="9"/>
  <c r="Q3048" i="9"/>
  <c r="P3048" i="9"/>
  <c r="V3047" i="9"/>
  <c r="Q3047" i="9"/>
  <c r="P3047" i="9"/>
  <c r="V3046" i="9"/>
  <c r="Q3046" i="9"/>
  <c r="P3046" i="9"/>
  <c r="V3044" i="9"/>
  <c r="Q3044" i="9"/>
  <c r="P3044" i="9"/>
  <c r="V3043" i="9"/>
  <c r="Q3043" i="9"/>
  <c r="P3043" i="9"/>
  <c r="V3042" i="9"/>
  <c r="Q3042" i="9"/>
  <c r="P3042" i="9"/>
  <c r="V3041" i="9"/>
  <c r="Q3041" i="9"/>
  <c r="P3041" i="9"/>
  <c r="V3304" i="9"/>
  <c r="Q3304" i="9"/>
  <c r="P3304" i="9"/>
  <c r="V3486" i="9"/>
  <c r="Q3486" i="9"/>
  <c r="P3486" i="9"/>
  <c r="V3485" i="9"/>
  <c r="Q3485" i="9"/>
  <c r="P3485" i="9"/>
  <c r="V3484" i="9"/>
  <c r="Q3484" i="9"/>
  <c r="P3484" i="9"/>
  <c r="V3483" i="9"/>
  <c r="Q3483" i="9"/>
  <c r="P3483" i="9"/>
  <c r="V3482" i="9"/>
  <c r="Q3482" i="9"/>
  <c r="P3482" i="9"/>
  <c r="V3499" i="9"/>
  <c r="Q3499" i="9"/>
  <c r="P3499" i="9"/>
  <c r="V3498" i="9"/>
  <c r="Q3498" i="9"/>
  <c r="P3498" i="9"/>
  <c r="V3497" i="9"/>
  <c r="Q3497" i="9"/>
  <c r="P3497" i="9"/>
  <c r="V3496" i="9"/>
  <c r="Q3496" i="9"/>
  <c r="P3496" i="9"/>
  <c r="V3495" i="9"/>
  <c r="Q3495" i="9"/>
  <c r="P3495" i="9"/>
  <c r="V3494" i="9"/>
  <c r="Q3494" i="9"/>
  <c r="P3494" i="9"/>
  <c r="V3558" i="9"/>
  <c r="Q3558" i="9"/>
  <c r="P3558" i="9"/>
  <c r="V3557" i="9"/>
  <c r="Q3557" i="9"/>
  <c r="P3557" i="9"/>
  <c r="V3556" i="9"/>
  <c r="Q3556" i="9"/>
  <c r="P3556" i="9"/>
  <c r="V3555" i="9"/>
  <c r="Q3555" i="9"/>
  <c r="P3555" i="9"/>
  <c r="V3554" i="9"/>
  <c r="Q3554" i="9"/>
  <c r="P3554" i="9"/>
  <c r="V3553" i="9"/>
  <c r="Q3553" i="9"/>
  <c r="P3553" i="9"/>
  <c r="V3560" i="9"/>
  <c r="Q3560" i="9"/>
  <c r="P3560" i="9"/>
  <c r="V3559" i="9"/>
  <c r="Q3559" i="9"/>
  <c r="P3559" i="9"/>
  <c r="V3578" i="9"/>
  <c r="Q3578" i="9"/>
  <c r="P3578" i="9"/>
  <c r="V3577" i="9"/>
  <c r="Q3577" i="9"/>
  <c r="P3577" i="9"/>
  <c r="V3576" i="9"/>
  <c r="Q3576" i="9"/>
  <c r="P3576" i="9"/>
  <c r="V3575" i="9"/>
  <c r="Q3575" i="9"/>
  <c r="P3575" i="9"/>
  <c r="V3574" i="9"/>
  <c r="Q3574" i="9"/>
  <c r="P3574" i="9"/>
  <c r="V3573" i="9"/>
  <c r="Q3573" i="9"/>
  <c r="P3573" i="9"/>
  <c r="V3572" i="9"/>
  <c r="Q3572" i="9"/>
  <c r="P3572" i="9"/>
  <c r="V3571" i="9"/>
  <c r="Q3571" i="9"/>
  <c r="P3571" i="9"/>
  <c r="V3570" i="9"/>
  <c r="Q3570" i="9"/>
  <c r="P3570" i="9"/>
  <c r="V3569" i="9"/>
  <c r="Q3569" i="9"/>
  <c r="P3569" i="9"/>
  <c r="V3568" i="9"/>
  <c r="Q3568" i="9"/>
  <c r="P3568" i="9"/>
  <c r="V3567" i="9"/>
  <c r="Q3567" i="9"/>
  <c r="P3567" i="9"/>
  <c r="V3617" i="9"/>
  <c r="Q3617" i="9"/>
  <c r="P3617" i="9"/>
  <c r="V3616" i="9"/>
  <c r="Q3616" i="9"/>
  <c r="P3616" i="9"/>
  <c r="V3615" i="9"/>
  <c r="Q3615" i="9"/>
  <c r="P3615" i="9"/>
  <c r="V3614" i="9"/>
  <c r="Q3614" i="9"/>
  <c r="P3614" i="9"/>
  <c r="V3613" i="9"/>
  <c r="Q3613" i="9"/>
  <c r="P3613" i="9"/>
  <c r="V3631" i="9"/>
  <c r="Q3631" i="9"/>
  <c r="P3631" i="9"/>
  <c r="V3630" i="9"/>
  <c r="Q3630" i="9"/>
  <c r="P3630" i="9"/>
  <c r="V3629" i="9"/>
  <c r="Q3629" i="9"/>
  <c r="P3629" i="9"/>
  <c r="V3628" i="9"/>
  <c r="Q3628" i="9"/>
  <c r="P3628" i="9"/>
  <c r="V3627" i="9"/>
  <c r="Q3627" i="9"/>
  <c r="P3627" i="9"/>
  <c r="V3626" i="9"/>
  <c r="Q3626" i="9"/>
  <c r="P3626" i="9"/>
  <c r="V3625" i="9"/>
  <c r="Q3625" i="9"/>
  <c r="P3625" i="9"/>
  <c r="V3624" i="9"/>
  <c r="Q3624" i="9"/>
  <c r="P3624" i="9"/>
  <c r="V3623" i="9"/>
  <c r="Q3623" i="9"/>
  <c r="P3623" i="9"/>
  <c r="V3622" i="9"/>
  <c r="Q3622" i="9"/>
  <c r="P3622" i="9"/>
  <c r="V3621" i="9"/>
  <c r="Q3621" i="9"/>
  <c r="P3621" i="9"/>
  <c r="V3620" i="9"/>
  <c r="Q3620" i="9"/>
  <c r="P3620" i="9"/>
  <c r="V3619" i="9"/>
  <c r="Q3619" i="9"/>
  <c r="P3619" i="9"/>
  <c r="V3618" i="9"/>
  <c r="Q3618" i="9"/>
  <c r="P3618" i="9"/>
  <c r="V3799" i="9"/>
  <c r="Q3799" i="9"/>
  <c r="P3799" i="9"/>
  <c r="V3798" i="9"/>
  <c r="Q3798" i="9"/>
  <c r="P3798" i="9"/>
  <c r="V3797" i="9"/>
  <c r="Q3797" i="9"/>
  <c r="P3797" i="9"/>
  <c r="V3796" i="9"/>
  <c r="Q3796" i="9"/>
  <c r="P3796" i="9"/>
  <c r="V3795" i="9"/>
  <c r="Q3795" i="9"/>
  <c r="P3795" i="9"/>
  <c r="V3794" i="9"/>
  <c r="Q3794" i="9"/>
  <c r="P3794" i="9"/>
  <c r="V3793" i="9"/>
  <c r="Q3793" i="9"/>
  <c r="P3793" i="9"/>
  <c r="V3792" i="9"/>
  <c r="Q3792" i="9"/>
  <c r="P3792" i="9"/>
  <c r="V3881" i="9"/>
  <c r="Q3881" i="9"/>
  <c r="P3881" i="9"/>
  <c r="V3880" i="9"/>
  <c r="Q3880" i="9"/>
  <c r="P3880" i="9"/>
  <c r="V3879" i="9"/>
  <c r="Q3879" i="9"/>
  <c r="P3879" i="9"/>
  <c r="V3878" i="9"/>
  <c r="Q3878" i="9"/>
  <c r="P3878" i="9"/>
  <c r="V3877" i="9"/>
  <c r="Q3877" i="9"/>
  <c r="P3877" i="9"/>
  <c r="V3876" i="9"/>
  <c r="Q3876" i="9"/>
  <c r="P3876" i="9"/>
  <c r="V3875" i="9"/>
  <c r="Q3875" i="9"/>
  <c r="P3875" i="9"/>
  <c r="V3874" i="9"/>
  <c r="Q3874" i="9"/>
  <c r="P3874" i="9"/>
  <c r="V3873" i="9"/>
  <c r="Q3873" i="9"/>
  <c r="P3873" i="9"/>
  <c r="V3872" i="9"/>
  <c r="Q3872" i="9"/>
  <c r="P3872" i="9"/>
  <c r="V3871" i="9"/>
  <c r="Q3871" i="9"/>
  <c r="P3871" i="9"/>
  <c r="V3870" i="9"/>
  <c r="Q3870" i="9"/>
  <c r="P3870" i="9"/>
  <c r="V3869" i="9"/>
  <c r="Q3869" i="9"/>
  <c r="P3869" i="9"/>
  <c r="V3868" i="9"/>
  <c r="Q3868" i="9"/>
  <c r="P3868" i="9"/>
  <c r="V3867" i="9"/>
  <c r="Q3867" i="9"/>
  <c r="P3867" i="9"/>
  <c r="V3924" i="9"/>
  <c r="Q3924" i="9"/>
  <c r="P3924" i="9"/>
  <c r="V3923" i="9"/>
  <c r="Q3923" i="9"/>
  <c r="P3923" i="9"/>
  <c r="V3922" i="9"/>
  <c r="Q3922" i="9"/>
  <c r="P3922" i="9"/>
  <c r="V3921" i="9"/>
  <c r="Q3921" i="9"/>
  <c r="P3921" i="9"/>
  <c r="V3920" i="9"/>
  <c r="Q3920" i="9"/>
  <c r="P3920" i="9"/>
  <c r="V3919" i="9"/>
  <c r="Q3919" i="9"/>
  <c r="P3919" i="9"/>
  <c r="V3918" i="9"/>
  <c r="Q3918" i="9"/>
  <c r="P3918" i="9"/>
  <c r="V3917" i="9"/>
  <c r="Q3917" i="9"/>
  <c r="P3917" i="9"/>
  <c r="V3916" i="9"/>
  <c r="Q3916" i="9"/>
  <c r="P3916" i="9"/>
  <c r="V3915" i="9"/>
  <c r="Q3915" i="9"/>
  <c r="P3915" i="9"/>
  <c r="V3914" i="9"/>
  <c r="Q3914" i="9"/>
  <c r="P3914" i="9"/>
  <c r="V3913" i="9"/>
  <c r="Q3913" i="9"/>
  <c r="P3913" i="9"/>
  <c r="V3912" i="9"/>
  <c r="Q3912" i="9"/>
  <c r="P3912" i="9"/>
  <c r="V3911" i="9"/>
  <c r="Q3911" i="9"/>
  <c r="P3911" i="9"/>
  <c r="V3910" i="9"/>
  <c r="Q3910" i="9"/>
  <c r="P3910" i="9"/>
  <c r="V3909" i="9"/>
  <c r="Q3909" i="9"/>
  <c r="P3909" i="9"/>
  <c r="V3908" i="9"/>
  <c r="Q3908" i="9"/>
  <c r="P3908" i="9"/>
  <c r="V3935" i="9"/>
  <c r="Q3935" i="9"/>
  <c r="P3935" i="9"/>
  <c r="V3934" i="9"/>
  <c r="Q3934" i="9"/>
  <c r="P3934" i="9"/>
  <c r="V3985" i="9"/>
  <c r="Q3985" i="9"/>
  <c r="P3985" i="9"/>
  <c r="V3984" i="9"/>
  <c r="Q3984" i="9"/>
  <c r="P3984" i="9"/>
  <c r="V3983" i="9"/>
  <c r="Q3983" i="9"/>
  <c r="P3983" i="9"/>
  <c r="V4017" i="9"/>
  <c r="Q4017" i="9"/>
  <c r="P4017" i="9"/>
  <c r="V4016" i="9"/>
  <c r="Q4016" i="9"/>
  <c r="P4016" i="9"/>
  <c r="V4015" i="9"/>
  <c r="Q4015" i="9"/>
  <c r="P4015" i="9"/>
  <c r="V4014" i="9"/>
  <c r="Q4014" i="9"/>
  <c r="P4014" i="9"/>
  <c r="V1707" i="9"/>
  <c r="Q1707" i="9"/>
  <c r="P1707" i="9"/>
  <c r="V1706" i="9"/>
  <c r="Q1706" i="9"/>
  <c r="P1706" i="9"/>
  <c r="V1705" i="9"/>
  <c r="Q1705" i="9"/>
  <c r="P1705" i="9"/>
  <c r="V1704" i="9"/>
  <c r="Q1704" i="9"/>
  <c r="P1704" i="9"/>
  <c r="V1703" i="9"/>
  <c r="Q1703" i="9"/>
  <c r="P1703" i="9"/>
  <c r="V1702" i="9"/>
  <c r="Q1702" i="9"/>
  <c r="P1702" i="9"/>
  <c r="V4044" i="9"/>
  <c r="Q4044" i="9"/>
  <c r="P4044" i="9"/>
  <c r="V4043" i="9"/>
  <c r="Q4043" i="9"/>
  <c r="P4043" i="9"/>
  <c r="V4042" i="9"/>
  <c r="Q4042" i="9"/>
  <c r="P4042" i="9"/>
  <c r="V4041" i="9"/>
  <c r="Q4041" i="9"/>
  <c r="P4041" i="9"/>
  <c r="V4040" i="9"/>
  <c r="Q4040" i="9"/>
  <c r="P4040" i="9"/>
  <c r="V1456" i="9"/>
  <c r="Q1456" i="9"/>
  <c r="P1456" i="9"/>
  <c r="V1455" i="9"/>
  <c r="Q1455" i="9"/>
  <c r="P1455" i="9"/>
  <c r="V1454" i="9"/>
  <c r="Q1454" i="9"/>
  <c r="P1454" i="9"/>
  <c r="V1453" i="9"/>
  <c r="Q1453" i="9"/>
  <c r="P1453" i="9"/>
  <c r="V1452" i="9"/>
  <c r="Q1452" i="9"/>
  <c r="P1452" i="9"/>
  <c r="V1451" i="9"/>
  <c r="Q1451" i="9"/>
  <c r="P1451" i="9"/>
  <c r="V1450" i="9"/>
  <c r="Q1450" i="9"/>
  <c r="P1450" i="9"/>
  <c r="V1449" i="9"/>
  <c r="Q1449" i="9"/>
  <c r="P1449" i="9"/>
  <c r="V3999" i="9"/>
  <c r="Q3999" i="9"/>
  <c r="P3999" i="9"/>
  <c r="V3998" i="9"/>
  <c r="Q3998" i="9"/>
  <c r="P3998" i="9"/>
  <c r="V3997" i="9"/>
  <c r="Q3997" i="9"/>
  <c r="P3997" i="9"/>
  <c r="V3996" i="9"/>
  <c r="Q3996" i="9"/>
  <c r="P3996" i="9"/>
  <c r="V3995" i="9"/>
  <c r="Q3995" i="9"/>
  <c r="P3995" i="9"/>
  <c r="V3994" i="9"/>
  <c r="Q3994" i="9"/>
  <c r="P3994" i="9"/>
  <c r="V3993" i="9"/>
  <c r="Q3993" i="9"/>
  <c r="P3993" i="9"/>
  <c r="V3992" i="9"/>
  <c r="Q3992" i="9"/>
  <c r="P3992" i="9"/>
  <c r="V3991" i="9"/>
  <c r="Q3991" i="9"/>
  <c r="P3991" i="9"/>
  <c r="V3990" i="9"/>
  <c r="Q3990" i="9"/>
  <c r="P3990" i="9"/>
  <c r="V425" i="9"/>
  <c r="Q425" i="9"/>
  <c r="P425" i="9"/>
  <c r="V424" i="9"/>
  <c r="Q424" i="9"/>
  <c r="P424" i="9"/>
  <c r="V423" i="9"/>
  <c r="Q423" i="9"/>
  <c r="P423" i="9"/>
  <c r="V422" i="9"/>
  <c r="Q422" i="9"/>
  <c r="P422" i="9"/>
  <c r="V421" i="9"/>
  <c r="Q421" i="9"/>
  <c r="P421" i="9"/>
  <c r="V3962" i="9"/>
  <c r="Q3962" i="9"/>
  <c r="P3962" i="9"/>
  <c r="V3961" i="9"/>
  <c r="Q3961" i="9"/>
  <c r="P3961" i="9"/>
  <c r="V3960" i="9"/>
  <c r="Q3960" i="9"/>
  <c r="P3960" i="9"/>
  <c r="V3959" i="9"/>
  <c r="Q3959" i="9"/>
  <c r="P3959" i="9"/>
  <c r="V3958" i="9"/>
  <c r="Q3958" i="9"/>
  <c r="P3958" i="9"/>
  <c r="V3957" i="9"/>
  <c r="Q3957" i="9"/>
  <c r="P3957" i="9"/>
  <c r="V3956" i="9"/>
  <c r="Q3956" i="9"/>
  <c r="P3956" i="9"/>
  <c r="V707" i="9"/>
  <c r="Q707" i="9"/>
  <c r="P707" i="9"/>
  <c r="V706" i="9"/>
  <c r="Q706" i="9"/>
  <c r="P706" i="9"/>
  <c r="V705" i="9"/>
  <c r="Q705" i="9"/>
  <c r="P705" i="9"/>
  <c r="V704" i="9"/>
  <c r="Q704" i="9"/>
  <c r="P704" i="9"/>
  <c r="V703" i="9"/>
  <c r="Q703" i="9"/>
  <c r="P703" i="9"/>
  <c r="V702" i="9"/>
  <c r="Q702" i="9"/>
  <c r="P702" i="9"/>
  <c r="V701" i="9"/>
  <c r="Q701" i="9"/>
  <c r="P701" i="9"/>
  <c r="V700" i="9"/>
  <c r="Q700" i="9"/>
  <c r="P700" i="9"/>
  <c r="V699" i="9"/>
  <c r="Q699" i="9"/>
  <c r="P699" i="9"/>
  <c r="V698" i="9"/>
  <c r="Q698" i="9"/>
  <c r="P698" i="9"/>
  <c r="V697" i="9"/>
  <c r="Q697" i="9"/>
  <c r="P697" i="9"/>
  <c r="V696" i="9"/>
  <c r="Q696" i="9"/>
  <c r="P696" i="9"/>
  <c r="V695" i="9"/>
  <c r="Q695" i="9"/>
  <c r="P695" i="9"/>
  <c r="V694" i="9"/>
  <c r="Q694" i="9"/>
  <c r="P694" i="9"/>
  <c r="V693" i="9"/>
  <c r="Q693" i="9"/>
  <c r="P693" i="9"/>
  <c r="V692" i="9"/>
  <c r="Q692" i="9"/>
  <c r="P692" i="9"/>
  <c r="V691" i="9"/>
  <c r="Q691" i="9"/>
  <c r="P691" i="9"/>
  <c r="V690" i="9"/>
  <c r="Q690" i="9"/>
  <c r="P690" i="9"/>
  <c r="V2730" i="9"/>
  <c r="Q2730" i="9"/>
  <c r="P2730" i="9"/>
  <c r="V2729" i="9"/>
  <c r="Q2729" i="9"/>
  <c r="P2729" i="9"/>
  <c r="V2728" i="9"/>
  <c r="Q2728" i="9"/>
  <c r="P2728" i="9"/>
  <c r="V3675" i="9"/>
  <c r="Q3675" i="9"/>
  <c r="P3675" i="9"/>
  <c r="V3674" i="9"/>
  <c r="Q3674" i="9"/>
  <c r="P3674" i="9"/>
  <c r="V3673" i="9"/>
  <c r="Q3673" i="9"/>
  <c r="P3673" i="9"/>
  <c r="V3672" i="9"/>
  <c r="Q3672" i="9"/>
  <c r="P3672" i="9"/>
  <c r="V3671" i="9"/>
  <c r="Q3671" i="9"/>
  <c r="P3671" i="9"/>
  <c r="V3670" i="9"/>
  <c r="Q3670" i="9"/>
  <c r="P3670" i="9"/>
  <c r="V3669" i="9"/>
  <c r="Q3669" i="9"/>
  <c r="P3669" i="9"/>
  <c r="V3668" i="9"/>
  <c r="Q3668" i="9"/>
  <c r="P3668" i="9"/>
  <c r="V3667" i="9"/>
  <c r="Q3667" i="9"/>
  <c r="P3667" i="9"/>
  <c r="V3666" i="9"/>
  <c r="Q3666" i="9"/>
  <c r="P3666" i="9"/>
  <c r="V3665" i="9"/>
  <c r="Q3665" i="9"/>
  <c r="P3665" i="9"/>
  <c r="V3664" i="9"/>
  <c r="Q3664" i="9"/>
  <c r="P3664" i="9"/>
  <c r="V3663" i="9"/>
  <c r="Q3663" i="9"/>
  <c r="P3663" i="9"/>
  <c r="V3662" i="9"/>
  <c r="Q3662" i="9"/>
  <c r="P3662" i="9"/>
  <c r="V3661" i="9"/>
  <c r="Q3661" i="9"/>
  <c r="P3661" i="9"/>
  <c r="V3660" i="9"/>
  <c r="Q3660" i="9"/>
  <c r="P3660" i="9"/>
  <c r="V3659" i="9"/>
  <c r="Q3659" i="9"/>
  <c r="P3659" i="9"/>
  <c r="V3658" i="9"/>
  <c r="Q3658" i="9"/>
  <c r="P3658" i="9"/>
  <c r="V3657" i="9"/>
  <c r="Q3657" i="9"/>
  <c r="P3657" i="9"/>
  <c r="V3656" i="9"/>
  <c r="Q3656" i="9"/>
  <c r="P3656" i="9"/>
  <c r="V3655" i="9"/>
  <c r="Q3655" i="9"/>
  <c r="P3655" i="9"/>
  <c r="V3654" i="9"/>
  <c r="Q3654" i="9"/>
  <c r="P3654" i="9"/>
  <c r="V3653" i="9"/>
  <c r="Q3653" i="9"/>
  <c r="P3653" i="9"/>
  <c r="V3652" i="9"/>
  <c r="Q3652" i="9"/>
  <c r="P3652" i="9"/>
  <c r="V3651" i="9"/>
  <c r="Q3651" i="9"/>
  <c r="P3651" i="9"/>
  <c r="V2727" i="9"/>
  <c r="Q2727" i="9"/>
  <c r="P2727" i="9"/>
  <c r="V2726" i="9"/>
  <c r="Q2726" i="9"/>
  <c r="P2726" i="9"/>
  <c r="V605" i="9"/>
  <c r="Q605" i="9"/>
  <c r="P605" i="9"/>
  <c r="V1267" i="9"/>
  <c r="Q1267" i="9"/>
  <c r="P1267" i="9"/>
  <c r="V1266" i="9"/>
  <c r="Q1266" i="9"/>
  <c r="P1266" i="9"/>
  <c r="V1717" i="9"/>
  <c r="Q1717" i="9"/>
  <c r="P1717" i="9"/>
  <c r="V1716" i="9"/>
  <c r="Q1716" i="9"/>
  <c r="P1716" i="9"/>
  <c r="V1715" i="9"/>
  <c r="Q1715" i="9"/>
  <c r="P1715" i="9"/>
  <c r="V1714" i="9"/>
  <c r="Q1714" i="9"/>
  <c r="P1714" i="9"/>
  <c r="V1713" i="9"/>
  <c r="Q1713" i="9"/>
  <c r="P1713" i="9"/>
  <c r="V1712" i="9"/>
  <c r="Q1712" i="9"/>
  <c r="P1712" i="9"/>
  <c r="V1711" i="9"/>
  <c r="Q1711" i="9"/>
  <c r="P1711" i="9"/>
  <c r="V1710" i="9"/>
  <c r="Q1710" i="9"/>
  <c r="P1710" i="9"/>
  <c r="V1709" i="9"/>
  <c r="Q1709" i="9"/>
  <c r="P1709" i="9"/>
  <c r="V1708" i="9"/>
  <c r="Q1708" i="9"/>
  <c r="P1708" i="9"/>
  <c r="V1825" i="9"/>
  <c r="Q1825" i="9"/>
  <c r="P1825" i="9"/>
  <c r="V1824" i="9"/>
  <c r="Q1824" i="9"/>
  <c r="P1824" i="9"/>
  <c r="V1823" i="9"/>
  <c r="Q1823" i="9"/>
  <c r="P1823" i="9"/>
  <c r="V1822" i="9"/>
  <c r="Q1822" i="9"/>
  <c r="P1822" i="9"/>
  <c r="V1821" i="9"/>
  <c r="Q1821" i="9"/>
  <c r="P1821" i="9"/>
  <c r="V1820" i="9"/>
  <c r="Q1820" i="9"/>
  <c r="P1820" i="9"/>
  <c r="V1876" i="9"/>
  <c r="Q1876" i="9"/>
  <c r="P1876" i="9"/>
  <c r="V1875" i="9"/>
  <c r="Q1875" i="9"/>
  <c r="P1875" i="9"/>
  <c r="V1874" i="9"/>
  <c r="Q1874" i="9"/>
  <c r="P1874" i="9"/>
  <c r="V1873" i="9"/>
  <c r="Q1873" i="9"/>
  <c r="P1873" i="9"/>
  <c r="V1872" i="9"/>
  <c r="Q1872" i="9"/>
  <c r="P1872" i="9"/>
  <c r="V1871" i="9"/>
  <c r="Q1871" i="9"/>
  <c r="P1871" i="9"/>
  <c r="V1932" i="9"/>
  <c r="Q1932" i="9"/>
  <c r="P1932" i="9"/>
  <c r="V1931" i="9"/>
  <c r="Q1931" i="9"/>
  <c r="P1931" i="9"/>
  <c r="V1930" i="9"/>
  <c r="Q1930" i="9"/>
  <c r="P1930" i="9"/>
  <c r="V1929" i="9"/>
  <c r="Q1929" i="9"/>
  <c r="P1929" i="9"/>
  <c r="V1928" i="9"/>
  <c r="Q1928" i="9"/>
  <c r="P1928" i="9"/>
  <c r="V1927" i="9"/>
  <c r="Q1927" i="9"/>
  <c r="P1927" i="9"/>
  <c r="V1926" i="9"/>
  <c r="Q1926" i="9"/>
  <c r="P1926" i="9"/>
  <c r="V1925" i="9"/>
  <c r="Q1925" i="9"/>
  <c r="P1925" i="9"/>
  <c r="V1924" i="9"/>
  <c r="Q1924" i="9"/>
  <c r="P1924" i="9"/>
  <c r="V1923" i="9"/>
  <c r="Q1923" i="9"/>
  <c r="P1923" i="9"/>
  <c r="V1922" i="9"/>
  <c r="Q1922" i="9"/>
  <c r="P1922" i="9"/>
  <c r="V1921" i="9"/>
  <c r="Q1921" i="9"/>
  <c r="P1921" i="9"/>
  <c r="V2523" i="9"/>
  <c r="Q2523" i="9"/>
  <c r="P2523" i="9"/>
  <c r="V2522" i="9"/>
  <c r="Q2522" i="9"/>
  <c r="P2522" i="9"/>
  <c r="V2521" i="9"/>
  <c r="Q2521" i="9"/>
  <c r="P2521" i="9"/>
  <c r="V2520" i="9"/>
  <c r="Q2520" i="9"/>
  <c r="P2520" i="9"/>
  <c r="V2519" i="9"/>
  <c r="Q2519" i="9"/>
  <c r="P2519" i="9"/>
  <c r="V3292" i="9"/>
  <c r="Q3292" i="9"/>
  <c r="P3292" i="9"/>
  <c r="V3291" i="9"/>
  <c r="Q3291" i="9"/>
  <c r="P3291" i="9"/>
  <c r="V3290" i="9"/>
  <c r="Q3290" i="9"/>
  <c r="P3290" i="9"/>
  <c r="V3289" i="9"/>
  <c r="Q3289" i="9"/>
  <c r="P3289" i="9"/>
  <c r="V3288" i="9"/>
  <c r="Q3288" i="9"/>
  <c r="P3288" i="9"/>
  <c r="V3287" i="9"/>
  <c r="Q3287" i="9"/>
  <c r="P3287" i="9"/>
  <c r="V3286" i="9"/>
  <c r="Q3286" i="9"/>
  <c r="P3286" i="9"/>
  <c r="V3285" i="9"/>
  <c r="Q3285" i="9"/>
  <c r="P3285" i="9"/>
  <c r="V3284" i="9"/>
  <c r="Q3284" i="9"/>
  <c r="P3284" i="9"/>
  <c r="V3283" i="9"/>
  <c r="Q3283" i="9"/>
  <c r="P3283" i="9"/>
  <c r="V3282" i="9"/>
  <c r="Q3282" i="9"/>
  <c r="P3282" i="9"/>
  <c r="V3281" i="9"/>
  <c r="Q3281" i="9"/>
  <c r="P3281" i="9"/>
  <c r="V3280" i="9"/>
  <c r="Q3280" i="9"/>
  <c r="P3280" i="9"/>
  <c r="V3279" i="9"/>
  <c r="Q3279" i="9"/>
  <c r="P3279" i="9"/>
  <c r="V3278" i="9"/>
  <c r="Q3278" i="9"/>
  <c r="P3278" i="9"/>
  <c r="V3277" i="9"/>
  <c r="Q3277" i="9"/>
  <c r="P3277" i="9"/>
  <c r="V3276" i="9"/>
  <c r="Q3276" i="9"/>
  <c r="P3276" i="9"/>
  <c r="V3275" i="9"/>
  <c r="Q3275" i="9"/>
  <c r="P3275" i="9"/>
  <c r="V3274" i="9"/>
  <c r="Q3274" i="9"/>
  <c r="P3274" i="9"/>
  <c r="V3273" i="9"/>
  <c r="Q3273" i="9"/>
  <c r="P3273" i="9"/>
  <c r="V3272" i="9"/>
  <c r="Q3272" i="9"/>
  <c r="P3272" i="9"/>
  <c r="V3271" i="9"/>
  <c r="Q3271" i="9"/>
  <c r="P3271" i="9"/>
  <c r="V3270" i="9"/>
  <c r="Q3270" i="9"/>
  <c r="P3270" i="9"/>
  <c r="V3269" i="9"/>
  <c r="Q3269" i="9"/>
  <c r="P3269" i="9"/>
  <c r="V3268" i="9"/>
  <c r="Q3268" i="9"/>
  <c r="P3268" i="9"/>
  <c r="V3267" i="9"/>
  <c r="Q3267" i="9"/>
  <c r="P3267" i="9"/>
  <c r="V3266" i="9"/>
  <c r="Q3266" i="9"/>
  <c r="P3266" i="9"/>
  <c r="V3265" i="9"/>
  <c r="Q3265" i="9"/>
  <c r="P3265" i="9"/>
  <c r="V3264" i="9"/>
  <c r="Q3264" i="9"/>
  <c r="P3264" i="9"/>
  <c r="V3515" i="9"/>
  <c r="Q3515" i="9"/>
  <c r="P3515" i="9"/>
  <c r="V3514" i="9"/>
  <c r="Q3514" i="9"/>
  <c r="P3514" i="9"/>
  <c r="V3513" i="9"/>
  <c r="Q3513" i="9"/>
  <c r="P3513" i="9"/>
  <c r="V3512" i="9"/>
  <c r="Q3512" i="9"/>
  <c r="P3512" i="9"/>
  <c r="V3511" i="9"/>
  <c r="Q3511" i="9"/>
  <c r="P3511" i="9"/>
  <c r="V3510" i="9"/>
  <c r="Q3510" i="9"/>
  <c r="P3510" i="9"/>
  <c r="V3785" i="9"/>
  <c r="Q3785" i="9"/>
  <c r="P3785" i="9"/>
  <c r="V3784" i="9"/>
  <c r="Q3784" i="9"/>
  <c r="P3784" i="9"/>
  <c r="V3783" i="9"/>
  <c r="Q3783" i="9"/>
  <c r="P3783" i="9"/>
  <c r="V3782" i="9"/>
  <c r="Q3782" i="9"/>
  <c r="P3782" i="9"/>
  <c r="V4073" i="9"/>
  <c r="Q4073" i="9"/>
  <c r="P4073" i="9"/>
  <c r="V4072" i="9"/>
  <c r="Q4072" i="9"/>
  <c r="P4072" i="9"/>
  <c r="V4071" i="9"/>
  <c r="Q4071" i="9"/>
  <c r="P4071" i="9"/>
  <c r="V4070" i="9"/>
  <c r="Q4070" i="9"/>
  <c r="P4070" i="9"/>
  <c r="V4069" i="9"/>
  <c r="Q4069" i="9"/>
  <c r="P4069" i="9"/>
  <c r="V4068" i="9"/>
  <c r="Q4068" i="9"/>
  <c r="P4068" i="9"/>
  <c r="V4067" i="9"/>
  <c r="Q4067" i="9"/>
  <c r="P4067" i="9"/>
  <c r="V4066" i="9"/>
  <c r="Q4066" i="9"/>
  <c r="P4066" i="9"/>
  <c r="V3774" i="9"/>
  <c r="Q3774" i="9"/>
  <c r="P3774" i="9"/>
  <c r="V3773" i="9"/>
  <c r="Q3773" i="9"/>
  <c r="P3773" i="9"/>
  <c r="V1104" i="9"/>
  <c r="Q1104" i="9"/>
  <c r="P1104" i="9"/>
  <c r="V1103" i="9"/>
  <c r="Q1103" i="9"/>
  <c r="P1103" i="9"/>
  <c r="V1102" i="9"/>
  <c r="Q1102" i="9"/>
  <c r="P1102" i="9"/>
  <c r="V1101" i="9"/>
  <c r="Q1101" i="9"/>
  <c r="P1101" i="9"/>
  <c r="V1100" i="9"/>
  <c r="Q1100" i="9"/>
  <c r="P1100" i="9"/>
  <c r="V1099" i="9"/>
  <c r="Q1099" i="9"/>
  <c r="P1099" i="9"/>
  <c r="V1098" i="9"/>
  <c r="Q1098" i="9"/>
  <c r="P1098" i="9"/>
  <c r="V1097" i="9"/>
  <c r="Q1097" i="9"/>
  <c r="P1097" i="9"/>
  <c r="V1095" i="9"/>
  <c r="Q1095" i="9"/>
  <c r="P1095" i="9"/>
  <c r="V1094" i="9"/>
  <c r="Q1094" i="9"/>
  <c r="P1094" i="9"/>
  <c r="V1093" i="9"/>
  <c r="Q1093" i="9"/>
  <c r="P1093" i="9"/>
  <c r="V1092" i="9"/>
  <c r="Q1092" i="9"/>
  <c r="P1092" i="9"/>
  <c r="V1214" i="9"/>
  <c r="Q1214" i="9"/>
  <c r="P1214" i="9"/>
  <c r="V1213" i="9"/>
  <c r="Q1213" i="9"/>
  <c r="P1213" i="9"/>
  <c r="V1212" i="9"/>
  <c r="Q1212" i="9"/>
  <c r="P1212" i="9"/>
  <c r="V1211" i="9"/>
  <c r="Q1211" i="9"/>
  <c r="P1211" i="9"/>
  <c r="V1210" i="9"/>
  <c r="Q1210" i="9"/>
  <c r="P1210" i="9"/>
  <c r="V1209" i="9"/>
  <c r="Q1209" i="9"/>
  <c r="P1209" i="9"/>
  <c r="V1208" i="9"/>
  <c r="Q1208" i="9"/>
  <c r="P1208" i="9"/>
  <c r="V1207" i="9"/>
  <c r="Q1207" i="9"/>
  <c r="P1207" i="9"/>
  <c r="V1206" i="9"/>
  <c r="Q1206" i="9"/>
  <c r="P1206" i="9"/>
  <c r="V1205" i="9"/>
  <c r="Q1205" i="9"/>
  <c r="P1205" i="9"/>
  <c r="V1204" i="9"/>
  <c r="Q1204" i="9"/>
  <c r="P1204" i="9"/>
  <c r="V1203" i="9"/>
  <c r="Q1203" i="9"/>
  <c r="P1203" i="9"/>
  <c r="V1202" i="9"/>
  <c r="Q1202" i="9"/>
  <c r="P1202" i="9"/>
  <c r="V1201" i="9"/>
  <c r="Q1201" i="9"/>
  <c r="P1201" i="9"/>
  <c r="V1200" i="9"/>
  <c r="Q1200" i="9"/>
  <c r="P1200" i="9"/>
  <c r="V1199" i="9"/>
  <c r="Q1199" i="9"/>
  <c r="P1199" i="9"/>
  <c r="V1198" i="9"/>
  <c r="Q1198" i="9"/>
  <c r="P1198" i="9"/>
  <c r="V1197" i="9"/>
  <c r="Q1197" i="9"/>
  <c r="P1197" i="9"/>
  <c r="V1196" i="9"/>
  <c r="Q1196" i="9"/>
  <c r="P1196" i="9"/>
  <c r="V1195" i="9"/>
  <c r="Q1195" i="9"/>
  <c r="P1195" i="9"/>
  <c r="V1194" i="9"/>
  <c r="Q1194" i="9"/>
  <c r="P1194" i="9"/>
  <c r="V2136" i="9"/>
  <c r="Q2136" i="9"/>
  <c r="P2136" i="9"/>
  <c r="V2135" i="9"/>
  <c r="Q2135" i="9"/>
  <c r="P2135" i="9"/>
  <c r="V2134" i="9"/>
  <c r="Q2134" i="9"/>
  <c r="P2134" i="9"/>
  <c r="V2133" i="9"/>
  <c r="Q2133" i="9"/>
  <c r="P2133" i="9"/>
  <c r="V2214" i="9"/>
  <c r="Q2214" i="9"/>
  <c r="P2214" i="9"/>
  <c r="V2213" i="9"/>
  <c r="Q2213" i="9"/>
  <c r="P2213" i="9"/>
  <c r="V2212" i="9"/>
  <c r="Q2212" i="9"/>
  <c r="P2212" i="9"/>
  <c r="V2211" i="9"/>
  <c r="Q2211" i="9"/>
  <c r="P2211" i="9"/>
  <c r="V2210" i="9"/>
  <c r="Q2210" i="9"/>
  <c r="P2210" i="9"/>
  <c r="V2209" i="9"/>
  <c r="Q2209" i="9"/>
  <c r="P2209" i="9"/>
  <c r="V2208" i="9"/>
  <c r="Q2208" i="9"/>
  <c r="P2208" i="9"/>
  <c r="V3322" i="9"/>
  <c r="Q3322" i="9"/>
  <c r="P3322" i="9"/>
  <c r="V3321" i="9"/>
  <c r="Q3321" i="9"/>
  <c r="P3321" i="9"/>
  <c r="V3320" i="9"/>
  <c r="Q3320" i="9"/>
  <c r="P3320" i="9"/>
  <c r="V3319" i="9"/>
  <c r="Q3319" i="9"/>
  <c r="P3319" i="9"/>
  <c r="V3318" i="9"/>
  <c r="Q3318" i="9"/>
  <c r="P3318" i="9"/>
  <c r="V3317" i="9"/>
  <c r="Q3317" i="9"/>
  <c r="P3317" i="9"/>
  <c r="V3316" i="9"/>
  <c r="Q3316" i="9"/>
  <c r="P3316" i="9"/>
  <c r="V3315" i="9"/>
  <c r="Q3315" i="9"/>
  <c r="P3315" i="9"/>
  <c r="V3314" i="9"/>
  <c r="Q3314" i="9"/>
  <c r="P3314" i="9"/>
  <c r="V3313" i="9"/>
  <c r="Q3313" i="9"/>
  <c r="P3313" i="9"/>
  <c r="V3312" i="9"/>
  <c r="Q3312" i="9"/>
  <c r="P3312" i="9"/>
  <c r="V3311" i="9"/>
  <c r="Q3311" i="9"/>
  <c r="P3311" i="9"/>
  <c r="V3310" i="9"/>
  <c r="Q3310" i="9"/>
  <c r="P3310" i="9"/>
  <c r="V3309" i="9"/>
  <c r="Q3309" i="9"/>
  <c r="P3309" i="9"/>
  <c r="V3308" i="9"/>
  <c r="Q3308" i="9"/>
  <c r="P3308" i="9"/>
  <c r="V3787" i="9"/>
  <c r="Q3787" i="9"/>
  <c r="P3787" i="9"/>
  <c r="V359" i="9"/>
  <c r="Q359" i="9"/>
  <c r="P359" i="9"/>
  <c r="V358" i="9"/>
  <c r="Q358" i="9"/>
  <c r="P358" i="9"/>
  <c r="V357" i="9"/>
  <c r="Q357" i="9"/>
  <c r="P357" i="9"/>
  <c r="V356" i="9"/>
  <c r="Q356" i="9"/>
  <c r="P356" i="9"/>
  <c r="V355" i="9"/>
  <c r="Q355" i="9"/>
  <c r="P355" i="9"/>
  <c r="V354" i="9"/>
  <c r="Q354" i="9"/>
  <c r="P354" i="9"/>
  <c r="V353" i="9"/>
  <c r="Q353" i="9"/>
  <c r="P353" i="9"/>
  <c r="V352" i="9"/>
  <c r="Q352" i="9"/>
  <c r="P352" i="9"/>
  <c r="V351" i="9"/>
  <c r="Q351" i="9"/>
  <c r="P351" i="9"/>
  <c r="V350" i="9"/>
  <c r="Q350" i="9"/>
  <c r="P350" i="9"/>
  <c r="V420" i="9"/>
  <c r="Q420" i="9"/>
  <c r="P420" i="9"/>
  <c r="V419" i="9"/>
  <c r="Q419" i="9"/>
  <c r="P419" i="9"/>
  <c r="V418" i="9"/>
  <c r="Q418" i="9"/>
  <c r="P418" i="9"/>
  <c r="V417" i="9"/>
  <c r="Q417" i="9"/>
  <c r="P417" i="9"/>
  <c r="V416" i="9"/>
  <c r="Q416" i="9"/>
  <c r="P416" i="9"/>
  <c r="V415" i="9"/>
  <c r="Q415" i="9"/>
  <c r="P415" i="9"/>
  <c r="V2101" i="9"/>
  <c r="Q2101" i="9"/>
  <c r="P2101" i="9"/>
  <c r="V2100" i="9"/>
  <c r="Q2100" i="9"/>
  <c r="P2100" i="9"/>
  <c r="V2099" i="9"/>
  <c r="Q2099" i="9"/>
  <c r="P2099" i="9"/>
  <c r="V2098" i="9"/>
  <c r="Q2098" i="9"/>
  <c r="P2098" i="9"/>
  <c r="V2097" i="9"/>
  <c r="Q2097" i="9"/>
  <c r="P2097" i="9"/>
  <c r="V2096" i="9"/>
  <c r="Q2096" i="9"/>
  <c r="P2096" i="9"/>
  <c r="V2095" i="9"/>
  <c r="Q2095" i="9"/>
  <c r="P2095" i="9"/>
  <c r="V2094" i="9"/>
  <c r="Q2094" i="9"/>
  <c r="P2094" i="9"/>
  <c r="V2093" i="9"/>
  <c r="Q2093" i="9"/>
  <c r="P2093" i="9"/>
  <c r="V2092" i="9"/>
  <c r="Q2092" i="9"/>
  <c r="P2092" i="9"/>
  <c r="V2091" i="9"/>
  <c r="Q2091" i="9"/>
  <c r="P2091" i="9"/>
  <c r="V2090" i="9"/>
  <c r="Q2090" i="9"/>
  <c r="P2090" i="9"/>
  <c r="V2089" i="9"/>
  <c r="Q2089" i="9"/>
  <c r="P2089" i="9"/>
  <c r="V2088" i="9"/>
  <c r="Q2088" i="9"/>
  <c r="P2088" i="9"/>
  <c r="V2087" i="9"/>
  <c r="Q2087" i="9"/>
  <c r="P2087" i="9"/>
  <c r="V2086" i="9"/>
  <c r="Q2086" i="9"/>
  <c r="P2086" i="9"/>
  <c r="V2085" i="9"/>
  <c r="Q2085" i="9"/>
  <c r="P2085" i="9"/>
  <c r="V2084" i="9"/>
  <c r="Q2084" i="9"/>
  <c r="P2084" i="9"/>
  <c r="V2083" i="9"/>
  <c r="Q2083" i="9"/>
  <c r="P2083" i="9"/>
  <c r="V2082" i="9"/>
  <c r="Q2082" i="9"/>
  <c r="P2082" i="9"/>
  <c r="V2081" i="9"/>
  <c r="Q2081" i="9"/>
  <c r="P2081" i="9"/>
  <c r="V2080" i="9"/>
  <c r="Q2080" i="9"/>
  <c r="P2080" i="9"/>
  <c r="V2079" i="9"/>
  <c r="Q2079" i="9"/>
  <c r="P2079" i="9"/>
  <c r="V2078" i="9"/>
  <c r="Q2078" i="9"/>
  <c r="P2078" i="9"/>
  <c r="V2077" i="9"/>
  <c r="Q2077" i="9"/>
  <c r="P2077" i="9"/>
  <c r="V2901" i="9"/>
  <c r="Q2901" i="9"/>
  <c r="P2901" i="9"/>
  <c r="V2900" i="9"/>
  <c r="Q2900" i="9"/>
  <c r="P2900" i="9"/>
  <c r="V2899" i="9"/>
  <c r="Q2899" i="9"/>
  <c r="P2899" i="9"/>
  <c r="V2898" i="9"/>
  <c r="Q2898" i="9"/>
  <c r="P2898" i="9"/>
  <c r="V2897" i="9"/>
  <c r="Q2897" i="9"/>
  <c r="P2897" i="9"/>
  <c r="V2896" i="9"/>
  <c r="Q2896" i="9"/>
  <c r="P2896" i="9"/>
  <c r="V2895" i="9"/>
  <c r="Q2895" i="9"/>
  <c r="P2895" i="9"/>
  <c r="V2894" i="9"/>
  <c r="Q2894" i="9"/>
  <c r="P2894" i="9"/>
  <c r="V2893" i="9"/>
  <c r="Q2893" i="9"/>
  <c r="P2893" i="9"/>
  <c r="V2892" i="9"/>
  <c r="Q2892" i="9"/>
  <c r="P2892" i="9"/>
  <c r="V2910" i="9"/>
  <c r="Q2910" i="9"/>
  <c r="P2910" i="9"/>
  <c r="V2909" i="9"/>
  <c r="Q2909" i="9"/>
  <c r="P2909" i="9"/>
  <c r="V2908" i="9"/>
  <c r="Q2908" i="9"/>
  <c r="P2908" i="9"/>
  <c r="V3098" i="9"/>
  <c r="Q3098" i="9"/>
  <c r="P3098" i="9"/>
  <c r="V3097" i="9"/>
  <c r="Q3097" i="9"/>
  <c r="P3097" i="9"/>
  <c r="V3096" i="9"/>
  <c r="Q3096" i="9"/>
  <c r="P3096" i="9"/>
  <c r="V3095" i="9"/>
  <c r="Q3095" i="9"/>
  <c r="P3095" i="9"/>
  <c r="V3094" i="9"/>
  <c r="Q3094" i="9"/>
  <c r="P3094" i="9"/>
  <c r="V3093" i="9"/>
  <c r="Q3093" i="9"/>
  <c r="P3093" i="9"/>
  <c r="V3437" i="9"/>
  <c r="Q3437" i="9"/>
  <c r="P3437" i="9"/>
  <c r="V3436" i="9"/>
  <c r="Q3436" i="9"/>
  <c r="P3436" i="9"/>
  <c r="V2848" i="9"/>
  <c r="Q2848" i="9"/>
  <c r="P2848" i="9"/>
  <c r="V2847" i="9"/>
  <c r="Q2847" i="9"/>
  <c r="P2847" i="9"/>
  <c r="V2846" i="9"/>
  <c r="Q2846" i="9"/>
  <c r="P2846" i="9"/>
  <c r="V2845" i="9"/>
  <c r="Q2845" i="9"/>
  <c r="P2845" i="9"/>
  <c r="V2844" i="9"/>
  <c r="Q2844" i="9"/>
  <c r="P2844" i="9"/>
  <c r="V2843" i="9"/>
  <c r="Q2843" i="9"/>
  <c r="P2843" i="9"/>
  <c r="V2842" i="9"/>
  <c r="Q2842" i="9"/>
  <c r="P2842" i="9"/>
  <c r="V2841" i="9"/>
  <c r="Q2841" i="9"/>
  <c r="P2841" i="9"/>
  <c r="V2840" i="9"/>
  <c r="Q2840" i="9"/>
  <c r="P2840" i="9"/>
  <c r="V2839" i="9"/>
  <c r="Q2839" i="9"/>
  <c r="P2839" i="9"/>
  <c r="V4347" i="9"/>
  <c r="Q4347" i="9"/>
  <c r="P4347" i="9"/>
  <c r="V4346" i="9"/>
  <c r="Q4346" i="9"/>
  <c r="P4346" i="9"/>
  <c r="V4345" i="9"/>
  <c r="Q4345" i="9"/>
  <c r="P4345" i="9"/>
  <c r="V4344" i="9"/>
  <c r="Q4344" i="9"/>
  <c r="P4344" i="9"/>
  <c r="V4343" i="9"/>
  <c r="Q4343" i="9"/>
  <c r="P4343" i="9"/>
  <c r="V4342" i="9"/>
  <c r="Q4342" i="9"/>
  <c r="P4342" i="9"/>
  <c r="V4341" i="9"/>
  <c r="Q4341" i="9"/>
  <c r="P4341" i="9"/>
  <c r="V4340" i="9"/>
  <c r="Q4340" i="9"/>
  <c r="P4340" i="9"/>
  <c r="V4339" i="9"/>
  <c r="Q4339" i="9"/>
  <c r="P4339" i="9"/>
  <c r="V4338" i="9"/>
  <c r="Q4338" i="9"/>
  <c r="P4338" i="9"/>
  <c r="V4337" i="9"/>
  <c r="Q4337" i="9"/>
  <c r="P4337" i="9"/>
  <c r="V4336" i="9"/>
  <c r="Q4336" i="9"/>
  <c r="P4336" i="9"/>
  <c r="V4335" i="9"/>
  <c r="Q4335" i="9"/>
  <c r="P4335" i="9"/>
  <c r="V4334" i="9"/>
  <c r="Q4334" i="9"/>
  <c r="P4334" i="9"/>
  <c r="V4333" i="9"/>
  <c r="Q4333" i="9"/>
  <c r="P4333" i="9"/>
  <c r="V4332" i="9"/>
  <c r="Q4332" i="9"/>
  <c r="P4332" i="9"/>
  <c r="V4331" i="9"/>
  <c r="Q4331" i="9"/>
  <c r="P4331" i="9"/>
  <c r="V4330" i="9"/>
  <c r="Q4330" i="9"/>
  <c r="P4330" i="9"/>
  <c r="V4329" i="9"/>
  <c r="Q4329" i="9"/>
  <c r="P4329" i="9"/>
  <c r="V4328" i="9"/>
  <c r="Q4328" i="9"/>
  <c r="P4328" i="9"/>
  <c r="V4327" i="9"/>
  <c r="Q4327" i="9"/>
  <c r="P4327" i="9"/>
  <c r="V4326" i="9"/>
  <c r="Q4326" i="9"/>
  <c r="P4326" i="9"/>
  <c r="V4325" i="9"/>
  <c r="Q4325" i="9"/>
  <c r="P4325" i="9"/>
  <c r="V4324" i="9"/>
  <c r="Q4324" i="9"/>
  <c r="P4324" i="9"/>
  <c r="V4323" i="9"/>
  <c r="Q4323" i="9"/>
  <c r="P4323" i="9"/>
  <c r="V4322" i="9"/>
  <c r="Q4322" i="9"/>
  <c r="P4322" i="9"/>
  <c r="V4321" i="9"/>
  <c r="Q4321" i="9"/>
  <c r="P4321" i="9"/>
  <c r="V4320" i="9"/>
  <c r="Q4320" i="9"/>
  <c r="P4320" i="9"/>
  <c r="V4319" i="9"/>
  <c r="Q4319" i="9"/>
  <c r="P4319" i="9"/>
  <c r="V4318" i="9"/>
  <c r="Q4318" i="9"/>
  <c r="P4318" i="9"/>
  <c r="V4317" i="9"/>
  <c r="Q4317" i="9"/>
  <c r="P4317" i="9"/>
  <c r="V4316" i="9"/>
  <c r="Q4316" i="9"/>
  <c r="P4316" i="9"/>
  <c r="V4315" i="9"/>
  <c r="Q4315" i="9"/>
  <c r="P4315" i="9"/>
  <c r="V4314" i="9"/>
  <c r="Q4314" i="9"/>
  <c r="P4314" i="9"/>
  <c r="V4313" i="9"/>
  <c r="Q4313" i="9"/>
  <c r="P4313" i="9"/>
  <c r="V4312" i="9"/>
  <c r="Q4312" i="9"/>
  <c r="P4312" i="9"/>
  <c r="V4311" i="9"/>
  <c r="Q4311" i="9"/>
  <c r="P4311" i="9"/>
  <c r="V4310" i="9"/>
  <c r="Q4310" i="9"/>
  <c r="P4310" i="9"/>
  <c r="V4309" i="9"/>
  <c r="Q4309" i="9"/>
  <c r="P4309" i="9"/>
  <c r="V4308" i="9"/>
  <c r="Q4308" i="9"/>
  <c r="P4308" i="9"/>
  <c r="V4307" i="9"/>
  <c r="Q4307" i="9"/>
  <c r="P4307" i="9"/>
  <c r="V4306" i="9"/>
  <c r="Q4306" i="9"/>
  <c r="P4306" i="9"/>
  <c r="V4305" i="9"/>
  <c r="Q4305" i="9"/>
  <c r="P4305" i="9"/>
  <c r="V4304" i="9"/>
  <c r="Q4304" i="9"/>
  <c r="P4304" i="9"/>
  <c r="V4303" i="9"/>
  <c r="Q4303" i="9"/>
  <c r="P4303" i="9"/>
  <c r="V4302" i="9"/>
  <c r="Q4302" i="9"/>
  <c r="P4302" i="9"/>
  <c r="V4301" i="9"/>
  <c r="Q4301" i="9"/>
  <c r="P4301" i="9"/>
  <c r="V4300" i="9"/>
  <c r="Q4300" i="9"/>
  <c r="P4300" i="9"/>
  <c r="V4299" i="9"/>
  <c r="Q4299" i="9"/>
  <c r="P4299" i="9"/>
  <c r="V4298" i="9"/>
  <c r="Q4298" i="9"/>
  <c r="P4298" i="9"/>
  <c r="V4297" i="9"/>
  <c r="Q4297" i="9"/>
  <c r="P4297" i="9"/>
  <c r="V4296" i="9"/>
  <c r="Q4296" i="9"/>
  <c r="P4296" i="9"/>
  <c r="V4295" i="9"/>
  <c r="Q4295" i="9"/>
  <c r="P4295" i="9"/>
  <c r="V4294" i="9"/>
  <c r="Q4294" i="9"/>
  <c r="P4294" i="9"/>
  <c r="V4293" i="9"/>
  <c r="Q4293" i="9"/>
  <c r="P4293" i="9"/>
  <c r="V4292" i="9"/>
  <c r="Q4292" i="9"/>
  <c r="P4292" i="9"/>
  <c r="V4291" i="9"/>
  <c r="Q4291" i="9"/>
  <c r="P4291" i="9"/>
  <c r="V4290" i="9"/>
  <c r="Q4290" i="9"/>
  <c r="P4290" i="9"/>
  <c r="V4289" i="9"/>
  <c r="Q4289" i="9"/>
  <c r="P4289" i="9"/>
  <c r="V4288" i="9"/>
  <c r="Q4288" i="9"/>
  <c r="P4288" i="9"/>
  <c r="V4287" i="9"/>
  <c r="Q4287" i="9"/>
  <c r="P4287" i="9"/>
  <c r="V4286" i="9"/>
  <c r="Q4286" i="9"/>
  <c r="P4286" i="9"/>
  <c r="V4285" i="9"/>
  <c r="Q4285" i="9"/>
  <c r="P4285" i="9"/>
  <c r="V4284" i="9"/>
  <c r="Q4284" i="9"/>
  <c r="P4284" i="9"/>
  <c r="V4283" i="9"/>
  <c r="Q4283" i="9"/>
  <c r="P4283" i="9"/>
  <c r="V4282" i="9"/>
  <c r="Q4282" i="9"/>
  <c r="P4282" i="9"/>
  <c r="V4281" i="9"/>
  <c r="Q4281" i="9"/>
  <c r="P4281" i="9"/>
  <c r="V4280" i="9"/>
  <c r="Q4280" i="9"/>
  <c r="P4280" i="9"/>
  <c r="V4279" i="9"/>
  <c r="Q4279" i="9"/>
  <c r="P4279" i="9"/>
  <c r="V4278" i="9"/>
  <c r="Q4278" i="9"/>
  <c r="P4278" i="9"/>
  <c r="V4277" i="9"/>
  <c r="Q4277" i="9"/>
  <c r="P4277" i="9"/>
  <c r="V4276" i="9"/>
  <c r="Q4276" i="9"/>
  <c r="P4276" i="9"/>
  <c r="V4275" i="9"/>
  <c r="Q4275" i="9"/>
  <c r="P4275" i="9"/>
  <c r="V4274" i="9"/>
  <c r="Q4274" i="9"/>
  <c r="P4274" i="9"/>
  <c r="V4273" i="9"/>
  <c r="Q4273" i="9"/>
  <c r="P4273" i="9"/>
  <c r="V4272" i="9"/>
  <c r="Q4272" i="9"/>
  <c r="P4272" i="9"/>
  <c r="V4271" i="9"/>
  <c r="Q4271" i="9"/>
  <c r="P4271" i="9"/>
  <c r="V4270" i="9"/>
  <c r="Q4270" i="9"/>
  <c r="P4270" i="9"/>
  <c r="V4269" i="9"/>
  <c r="Q4269" i="9"/>
  <c r="P4269" i="9"/>
  <c r="V4268" i="9"/>
  <c r="Q4268" i="9"/>
  <c r="P4268" i="9"/>
  <c r="V4267" i="9"/>
  <c r="Q4267" i="9"/>
  <c r="P4267" i="9"/>
  <c r="V4266" i="9"/>
  <c r="Q4266" i="9"/>
  <c r="P4266" i="9"/>
  <c r="V4265" i="9"/>
  <c r="Q4265" i="9"/>
  <c r="P4265" i="9"/>
  <c r="V4264" i="9"/>
  <c r="Q4264" i="9"/>
  <c r="P4264" i="9"/>
  <c r="V4263" i="9"/>
  <c r="Q4263" i="9"/>
  <c r="P4263" i="9"/>
  <c r="V4262" i="9"/>
  <c r="Q4262" i="9"/>
  <c r="P4262" i="9"/>
  <c r="V4261" i="9"/>
  <c r="Q4261" i="9"/>
  <c r="P4261" i="9"/>
  <c r="V4260" i="9"/>
  <c r="Q4260" i="9"/>
  <c r="P4260" i="9"/>
  <c r="V4259" i="9"/>
  <c r="Q4259" i="9"/>
  <c r="P4259" i="9"/>
  <c r="V4258" i="9"/>
  <c r="Q4258" i="9"/>
  <c r="P4258" i="9"/>
  <c r="V4257" i="9"/>
  <c r="Q4257" i="9"/>
  <c r="P4257" i="9"/>
  <c r="V4256" i="9"/>
  <c r="Q4256" i="9"/>
  <c r="P4256" i="9"/>
  <c r="V4255" i="9"/>
  <c r="Q4255" i="9"/>
  <c r="P4255" i="9"/>
  <c r="V1376" i="9"/>
  <c r="Q1376" i="9"/>
  <c r="P1376" i="9"/>
  <c r="V1375" i="9"/>
  <c r="Q1375" i="9"/>
  <c r="P1375" i="9"/>
  <c r="V3786" i="9"/>
  <c r="Q3786" i="9"/>
  <c r="P3786" i="9"/>
  <c r="V2414" i="9"/>
  <c r="Q2414" i="9"/>
  <c r="P2414" i="9"/>
  <c r="V2413" i="9"/>
  <c r="Q2413" i="9"/>
  <c r="P2413" i="9"/>
  <c r="V2412" i="9"/>
  <c r="Q2412" i="9"/>
  <c r="P2412" i="9"/>
  <c r="V2411" i="9"/>
  <c r="Q2411" i="9"/>
  <c r="P2411" i="9"/>
  <c r="V2410" i="9"/>
  <c r="Q2410" i="9"/>
  <c r="P2410" i="9"/>
  <c r="V3211" i="9"/>
  <c r="Q3211" i="9"/>
  <c r="P3211" i="9"/>
  <c r="V3210" i="9"/>
  <c r="Q3210" i="9"/>
  <c r="P3210" i="9"/>
  <c r="V3781" i="9"/>
  <c r="Q3781" i="9"/>
  <c r="P3781" i="9"/>
  <c r="V3780" i="9"/>
  <c r="Q3780" i="9"/>
  <c r="P3780" i="9"/>
  <c r="V3779" i="9"/>
  <c r="Q3779" i="9"/>
  <c r="P3779" i="9"/>
  <c r="V3778" i="9"/>
  <c r="Q3778" i="9"/>
  <c r="P3778" i="9"/>
  <c r="V3777" i="9"/>
  <c r="Q3777" i="9"/>
  <c r="P3777" i="9"/>
  <c r="V3776" i="9"/>
  <c r="Q3776" i="9"/>
  <c r="P3776" i="9"/>
  <c r="V3775" i="9"/>
  <c r="Q3775" i="9"/>
  <c r="P3775" i="9"/>
  <c r="V2914" i="9"/>
  <c r="Q2914" i="9"/>
  <c r="P2914" i="9"/>
  <c r="V2913" i="9"/>
  <c r="Q2913" i="9"/>
  <c r="P2913" i="9"/>
  <c r="V2912" i="9"/>
  <c r="Q2912" i="9"/>
  <c r="P2912" i="9"/>
  <c r="V2911" i="9"/>
  <c r="Q2911" i="9"/>
  <c r="P2911" i="9"/>
  <c r="V2870" i="9"/>
  <c r="Q2870" i="9"/>
  <c r="P2870" i="9"/>
  <c r="V2869" i="9"/>
  <c r="Q2869" i="9"/>
  <c r="P2869" i="9"/>
  <c r="V2868" i="9"/>
  <c r="Q2868" i="9"/>
  <c r="P2868" i="9"/>
  <c r="V2867" i="9"/>
  <c r="Q2867" i="9"/>
  <c r="P2867" i="9"/>
  <c r="V2866" i="9"/>
  <c r="Q2866" i="9"/>
  <c r="P2866" i="9"/>
  <c r="V2865" i="9"/>
  <c r="Q2865" i="9"/>
  <c r="P2865" i="9"/>
  <c r="V2864" i="9"/>
  <c r="Q2864" i="9"/>
  <c r="P2864" i="9"/>
  <c r="V2863" i="9"/>
  <c r="Q2863" i="9"/>
  <c r="P2863" i="9"/>
  <c r="V2862" i="9"/>
  <c r="Q2862" i="9"/>
  <c r="P2862" i="9"/>
  <c r="V2861" i="9"/>
  <c r="Q2861" i="9"/>
  <c r="P2861" i="9"/>
  <c r="V2860" i="9"/>
  <c r="Q2860" i="9"/>
  <c r="P2860" i="9"/>
  <c r="V2859" i="9"/>
  <c r="Q2859" i="9"/>
  <c r="P2859" i="9"/>
  <c r="V3185" i="9"/>
  <c r="Q3185" i="9"/>
  <c r="P3185" i="9"/>
  <c r="V3184" i="9"/>
  <c r="Q3184" i="9"/>
  <c r="P3184" i="9"/>
  <c r="V3183" i="9"/>
  <c r="Q3183" i="9"/>
  <c r="P3183" i="9"/>
  <c r="V3182" i="9"/>
  <c r="Q3182" i="9"/>
  <c r="P3182" i="9"/>
  <c r="V3811" i="9"/>
  <c r="Q3811" i="9"/>
  <c r="P3811" i="9"/>
  <c r="V3810" i="9"/>
  <c r="Q3810" i="9"/>
  <c r="P3810" i="9"/>
  <c r="V3809" i="9"/>
  <c r="Q3809" i="9"/>
  <c r="P3809" i="9"/>
  <c r="V3808" i="9"/>
  <c r="Q3808" i="9"/>
  <c r="P3808" i="9"/>
  <c r="V3807" i="9"/>
  <c r="Q3807" i="9"/>
  <c r="P3807" i="9"/>
  <c r="V3806" i="9"/>
  <c r="Q3806" i="9"/>
  <c r="P3806" i="9"/>
  <c r="V3805" i="9"/>
  <c r="Q3805" i="9"/>
  <c r="P3805" i="9"/>
  <c r="V3804" i="9"/>
  <c r="Q3804" i="9"/>
  <c r="P3804" i="9"/>
  <c r="V3803" i="9"/>
  <c r="Q3803" i="9"/>
  <c r="P3803" i="9"/>
  <c r="V3802" i="9"/>
  <c r="Q3802" i="9"/>
  <c r="P3802" i="9"/>
  <c r="V3801" i="9"/>
  <c r="Q3801" i="9"/>
  <c r="P3801" i="9"/>
  <c r="V3841" i="9"/>
  <c r="Q3841" i="9"/>
  <c r="P3841" i="9"/>
  <c r="V3840" i="9"/>
  <c r="Q3840" i="9"/>
  <c r="P3840" i="9"/>
  <c r="V3839" i="9"/>
  <c r="Q3839" i="9"/>
  <c r="P3839" i="9"/>
  <c r="V3838" i="9"/>
  <c r="Q3838" i="9"/>
  <c r="P3838" i="9"/>
  <c r="V379" i="9"/>
  <c r="Q379" i="9"/>
  <c r="P379" i="9"/>
  <c r="V378" i="9"/>
  <c r="Q378" i="9"/>
  <c r="P378" i="9"/>
  <c r="V377" i="9"/>
  <c r="Q377" i="9"/>
  <c r="P377" i="9"/>
  <c r="V376" i="9"/>
  <c r="Q376" i="9"/>
  <c r="P376" i="9"/>
  <c r="V375" i="9"/>
  <c r="Q375" i="9"/>
  <c r="P375" i="9"/>
  <c r="V374" i="9"/>
  <c r="Q374" i="9"/>
  <c r="P374" i="9"/>
  <c r="V373" i="9"/>
  <c r="Q373" i="9"/>
  <c r="P373" i="9"/>
  <c r="V372" i="9"/>
  <c r="Q372" i="9"/>
  <c r="P372" i="9"/>
  <c r="V371" i="9"/>
  <c r="Q371" i="9"/>
  <c r="P371" i="9"/>
  <c r="V370" i="9"/>
  <c r="Q370" i="9"/>
  <c r="P370" i="9"/>
  <c r="V369" i="9"/>
  <c r="Q369" i="9"/>
  <c r="P369" i="9"/>
  <c r="V899" i="9"/>
  <c r="Q899" i="9"/>
  <c r="P899" i="9"/>
  <c r="V898" i="9"/>
  <c r="Q898" i="9"/>
  <c r="P898" i="9"/>
  <c r="V897" i="9"/>
  <c r="Q897" i="9"/>
  <c r="P897" i="9"/>
  <c r="V896" i="9"/>
  <c r="Q896" i="9"/>
  <c r="P896" i="9"/>
  <c r="V895" i="9"/>
  <c r="Q895" i="9"/>
  <c r="P895" i="9"/>
  <c r="V894" i="9"/>
  <c r="Q894" i="9"/>
  <c r="P894" i="9"/>
  <c r="V1091" i="9"/>
  <c r="Q1091" i="9"/>
  <c r="P1091" i="9"/>
  <c r="V2603" i="9"/>
  <c r="Q2603" i="9"/>
  <c r="P2603" i="9"/>
  <c r="V2602" i="9"/>
  <c r="Q2602" i="9"/>
  <c r="P2602" i="9"/>
  <c r="V2686" i="9"/>
  <c r="Q2686" i="9"/>
  <c r="P2686" i="9"/>
  <c r="V2685" i="9"/>
  <c r="Q2685" i="9"/>
  <c r="P2685" i="9"/>
  <c r="V2684" i="9"/>
  <c r="Q2684" i="9"/>
  <c r="P2684" i="9"/>
  <c r="V2683" i="9"/>
  <c r="Q2683" i="9"/>
  <c r="P2683" i="9"/>
  <c r="V2682" i="9"/>
  <c r="Q2682" i="9"/>
  <c r="P2682" i="9"/>
  <c r="V2681" i="9"/>
  <c r="Q2681" i="9"/>
  <c r="P2681" i="9"/>
  <c r="V2680" i="9"/>
  <c r="Q2680" i="9"/>
  <c r="P2680" i="9"/>
  <c r="V2679" i="9"/>
  <c r="Q2679" i="9"/>
  <c r="P2679" i="9"/>
  <c r="V2678" i="9"/>
  <c r="Q2678" i="9"/>
  <c r="P2678" i="9"/>
  <c r="V2677" i="9"/>
  <c r="Q2677" i="9"/>
  <c r="P2677" i="9"/>
  <c r="V2676" i="9"/>
  <c r="Q2676" i="9"/>
  <c r="P2676" i="9"/>
  <c r="V2675" i="9"/>
  <c r="Q2675" i="9"/>
  <c r="P2675" i="9"/>
  <c r="V2674" i="9"/>
  <c r="Q2674" i="9"/>
  <c r="P2674" i="9"/>
  <c r="V2673" i="9"/>
  <c r="Q2673" i="9"/>
  <c r="P2673" i="9"/>
  <c r="V2672" i="9"/>
  <c r="Q2672" i="9"/>
  <c r="P2672" i="9"/>
  <c r="V2671" i="9"/>
  <c r="Q2671" i="9"/>
  <c r="P2671" i="9"/>
  <c r="V2670" i="9"/>
  <c r="Q2670" i="9"/>
  <c r="P2670" i="9"/>
  <c r="V2669" i="9"/>
  <c r="Q2669" i="9"/>
  <c r="P2669" i="9"/>
  <c r="V2668" i="9"/>
  <c r="Q2668" i="9"/>
  <c r="P2668" i="9"/>
  <c r="V2956" i="9"/>
  <c r="Q2956" i="9"/>
  <c r="P2956" i="9"/>
  <c r="V2955" i="9"/>
  <c r="Q2955" i="9"/>
  <c r="P2955" i="9"/>
  <c r="V2954" i="9"/>
  <c r="Q2954" i="9"/>
  <c r="P2954" i="9"/>
  <c r="V2953" i="9"/>
  <c r="Q2953" i="9"/>
  <c r="P2953" i="9"/>
  <c r="V2989" i="9"/>
  <c r="Q2989" i="9"/>
  <c r="P2989" i="9"/>
  <c r="V2988" i="9"/>
  <c r="Q2988" i="9"/>
  <c r="P2988" i="9"/>
  <c r="V2987" i="9"/>
  <c r="Q2987" i="9"/>
  <c r="P2987" i="9"/>
  <c r="V2986" i="9"/>
  <c r="Q2986" i="9"/>
  <c r="P2986" i="9"/>
  <c r="V2985" i="9"/>
  <c r="Q2985" i="9"/>
  <c r="P2985" i="9"/>
  <c r="V2984" i="9"/>
  <c r="Q2984" i="9"/>
  <c r="P2984" i="9"/>
  <c r="V2983" i="9"/>
  <c r="Q2983" i="9"/>
  <c r="P2983" i="9"/>
  <c r="V2982" i="9"/>
  <c r="Q2982" i="9"/>
  <c r="P2982" i="9"/>
  <c r="V2981" i="9"/>
  <c r="Q2981" i="9"/>
  <c r="P2981" i="9"/>
  <c r="V2980" i="9"/>
  <c r="Q2980" i="9"/>
  <c r="P2980" i="9"/>
  <c r="V2979" i="9"/>
  <c r="Q2979" i="9"/>
  <c r="P2979" i="9"/>
  <c r="V2978" i="9"/>
  <c r="Q2978" i="9"/>
  <c r="P2978" i="9"/>
  <c r="V2977" i="9"/>
  <c r="Q2977" i="9"/>
  <c r="P2977" i="9"/>
  <c r="V2976" i="9"/>
  <c r="Q2976" i="9"/>
  <c r="P2976" i="9"/>
  <c r="V2975" i="9"/>
  <c r="Q2975" i="9"/>
  <c r="P2975" i="9"/>
  <c r="V2974" i="9"/>
  <c r="Q2974" i="9"/>
  <c r="P2974" i="9"/>
  <c r="V2973" i="9"/>
  <c r="Q2973" i="9"/>
  <c r="P2973" i="9"/>
  <c r="V2972" i="9"/>
  <c r="Q2972" i="9"/>
  <c r="P2972" i="9"/>
  <c r="V2971" i="9"/>
  <c r="Q2971" i="9"/>
  <c r="P2971" i="9"/>
  <c r="V2970" i="9"/>
  <c r="Q2970" i="9"/>
  <c r="P2970" i="9"/>
  <c r="V2969" i="9"/>
  <c r="Q2969" i="9"/>
  <c r="P2969" i="9"/>
  <c r="V2968" i="9"/>
  <c r="Q2968" i="9"/>
  <c r="P2968" i="9"/>
  <c r="V2967" i="9"/>
  <c r="Q2967" i="9"/>
  <c r="P2967" i="9"/>
  <c r="V2966" i="9"/>
  <c r="Q2966" i="9"/>
  <c r="P2966" i="9"/>
  <c r="V2965" i="9"/>
  <c r="Q2965" i="9"/>
  <c r="P2965" i="9"/>
  <c r="V3303" i="9"/>
  <c r="Q3303" i="9"/>
  <c r="P3303" i="9"/>
  <c r="V3302" i="9"/>
  <c r="Q3302" i="9"/>
  <c r="P3302" i="9"/>
  <c r="V3301" i="9"/>
  <c r="Q3301" i="9"/>
  <c r="P3301" i="9"/>
  <c r="V3300" i="9"/>
  <c r="Q3300" i="9"/>
  <c r="P3300" i="9"/>
  <c r="V3299" i="9"/>
  <c r="Q3299" i="9"/>
  <c r="P3299" i="9"/>
  <c r="V3298" i="9"/>
  <c r="Q3298" i="9"/>
  <c r="P3298" i="9"/>
  <c r="V3297" i="9"/>
  <c r="Q3297" i="9"/>
  <c r="P3297" i="9"/>
  <c r="V3296" i="9"/>
  <c r="Q3296" i="9"/>
  <c r="P3296" i="9"/>
  <c r="V3295" i="9"/>
  <c r="Q3295" i="9"/>
  <c r="P3295" i="9"/>
  <c r="V3933" i="9"/>
  <c r="Q3933" i="9"/>
  <c r="P3933" i="9"/>
  <c r="V3932" i="9"/>
  <c r="Q3932" i="9"/>
  <c r="P3932" i="9"/>
  <c r="V3931" i="9"/>
  <c r="Q3931" i="9"/>
  <c r="P3931" i="9"/>
  <c r="V3930" i="9"/>
  <c r="Q3930" i="9"/>
  <c r="P3930" i="9"/>
  <c r="V3791" i="9"/>
  <c r="Q3791" i="9"/>
  <c r="P3791" i="9"/>
  <c r="V3790" i="9"/>
  <c r="Q3790" i="9"/>
  <c r="P3790" i="9"/>
  <c r="V3789" i="9"/>
  <c r="Q3789" i="9"/>
  <c r="P3789" i="9"/>
  <c r="V3788" i="9"/>
  <c r="Q3788" i="9"/>
  <c r="P3788" i="9"/>
  <c r="V1815" i="9"/>
  <c r="Q1815" i="9"/>
  <c r="P1815" i="9"/>
  <c r="V1814" i="9"/>
  <c r="Q1814" i="9"/>
  <c r="P1814" i="9"/>
  <c r="V1813" i="9"/>
  <c r="Q1813" i="9"/>
  <c r="P1813" i="9"/>
  <c r="V1812" i="9"/>
  <c r="Q1812" i="9"/>
  <c r="P1812" i="9"/>
  <c r="V1811" i="9"/>
  <c r="Q1811" i="9"/>
  <c r="P1811" i="9"/>
  <c r="V1810" i="9"/>
  <c r="Q1810" i="9"/>
  <c r="P1810" i="9"/>
  <c r="V2534" i="9"/>
  <c r="Q2534" i="9"/>
  <c r="P2534" i="9"/>
  <c r="V2533" i="9"/>
  <c r="Q2533" i="9"/>
  <c r="P2533" i="9"/>
  <c r="V2532" i="9"/>
  <c r="Q2532" i="9"/>
  <c r="P2532" i="9"/>
  <c r="V2531" i="9"/>
  <c r="Q2531" i="9"/>
  <c r="P2531" i="9"/>
  <c r="V2530" i="9"/>
  <c r="Q2530" i="9"/>
  <c r="P2530" i="9"/>
  <c r="V2529" i="9"/>
  <c r="Q2529" i="9"/>
  <c r="P2529" i="9"/>
  <c r="V2528" i="9"/>
  <c r="Q2528" i="9"/>
  <c r="P2528" i="9"/>
  <c r="V2527" i="9"/>
  <c r="Q2527" i="9"/>
  <c r="P2527" i="9"/>
  <c r="V2526" i="9"/>
  <c r="Q2526" i="9"/>
  <c r="P2526" i="9"/>
  <c r="V3638" i="9"/>
  <c r="Q3638" i="9"/>
  <c r="P3638" i="9"/>
  <c r="V3637" i="9"/>
  <c r="Q3637" i="9"/>
  <c r="P3637" i="9"/>
  <c r="V3636" i="9"/>
  <c r="Q3636" i="9"/>
  <c r="P3636" i="9"/>
  <c r="V3635" i="9"/>
  <c r="Q3635" i="9"/>
  <c r="P3635" i="9"/>
  <c r="V3634" i="9"/>
  <c r="Q3634" i="9"/>
  <c r="P3634" i="9"/>
  <c r="V3633" i="9"/>
  <c r="Q3633" i="9"/>
  <c r="P3633" i="9"/>
  <c r="V3632" i="9"/>
  <c r="Q3632" i="9"/>
  <c r="P3632" i="9"/>
  <c r="V1636" i="9"/>
  <c r="Q1636" i="9"/>
  <c r="P1636" i="9"/>
  <c r="V1635" i="9"/>
  <c r="Q1635" i="9"/>
  <c r="P1635" i="9"/>
  <c r="V1634" i="9"/>
  <c r="Q1634" i="9"/>
  <c r="P1634" i="9"/>
  <c r="V1633" i="9"/>
  <c r="Q1633" i="9"/>
  <c r="P1633" i="9"/>
  <c r="V1632" i="9"/>
  <c r="Q1632" i="9"/>
  <c r="P1632" i="9"/>
  <c r="V2175" i="9"/>
  <c r="Q2175" i="9"/>
  <c r="P2175" i="9"/>
  <c r="V2174" i="9"/>
  <c r="Q2174" i="9"/>
  <c r="P2174" i="9"/>
  <c r="V2173" i="9"/>
  <c r="Q2173" i="9"/>
  <c r="P2173" i="9"/>
  <c r="V2172" i="9"/>
  <c r="Q2172" i="9"/>
  <c r="P2172" i="9"/>
  <c r="V3756" i="9"/>
  <c r="Q3756" i="9"/>
  <c r="P3756" i="9"/>
  <c r="V3755" i="9"/>
  <c r="Q3755" i="9"/>
  <c r="P3755" i="9"/>
  <c r="V3754" i="9"/>
  <c r="Q3754" i="9"/>
  <c r="P3754" i="9"/>
  <c r="V3753" i="9"/>
  <c r="Q3753" i="9"/>
  <c r="P3753" i="9"/>
  <c r="V3752" i="9"/>
  <c r="Q3752" i="9"/>
  <c r="P3752" i="9"/>
  <c r="V3751" i="9"/>
  <c r="Q3751" i="9"/>
  <c r="P3751" i="9"/>
  <c r="V1800" i="9"/>
  <c r="Q1800" i="9"/>
  <c r="P1800" i="9"/>
  <c r="V1799" i="9"/>
  <c r="Q1799" i="9"/>
  <c r="P1799" i="9"/>
  <c r="V1798" i="9"/>
  <c r="Q1798" i="9"/>
  <c r="P1798" i="9"/>
  <c r="V1797" i="9"/>
  <c r="Q1797" i="9"/>
  <c r="P1797" i="9"/>
  <c r="V1796" i="9"/>
  <c r="Q1796" i="9"/>
  <c r="P1796" i="9"/>
  <c r="V1795" i="9"/>
  <c r="Q1795" i="9"/>
  <c r="P1795" i="9"/>
  <c r="V1794" i="9"/>
  <c r="Q1794" i="9"/>
  <c r="P1794" i="9"/>
  <c r="V1793" i="9"/>
  <c r="Q1793" i="9"/>
  <c r="P1793" i="9"/>
  <c r="V1993" i="9"/>
  <c r="Q1993" i="9"/>
  <c r="P1993" i="9"/>
  <c r="V1992" i="9"/>
  <c r="Q1992" i="9"/>
  <c r="P1992" i="9"/>
  <c r="V1991" i="9"/>
  <c r="Q1991" i="9"/>
  <c r="P1991" i="9"/>
  <c r="V1990" i="9"/>
  <c r="Q1990" i="9"/>
  <c r="P1990" i="9"/>
  <c r="V1989" i="9"/>
  <c r="Q1989" i="9"/>
  <c r="P1989" i="9"/>
  <c r="V1988" i="9"/>
  <c r="Q1988" i="9"/>
  <c r="P1988" i="9"/>
  <c r="V1987" i="9"/>
  <c r="Q1987" i="9"/>
  <c r="P1987" i="9"/>
  <c r="V1986" i="9"/>
  <c r="Q1986" i="9"/>
  <c r="P1986" i="9"/>
  <c r="V1985" i="9"/>
  <c r="Q1985" i="9"/>
  <c r="P1985" i="9"/>
  <c r="V540" i="9"/>
  <c r="Q540" i="9"/>
  <c r="P540" i="9"/>
  <c r="V539" i="9"/>
  <c r="Q539" i="9"/>
  <c r="P539" i="9"/>
  <c r="V538" i="9"/>
  <c r="Q538" i="9"/>
  <c r="P538" i="9"/>
  <c r="V537" i="9"/>
  <c r="Q537" i="9"/>
  <c r="P537" i="9"/>
  <c r="V536" i="9"/>
  <c r="Q536" i="9"/>
  <c r="P536" i="9"/>
  <c r="V535" i="9"/>
  <c r="Q535" i="9"/>
  <c r="P535" i="9"/>
  <c r="V534" i="9"/>
  <c r="Q534" i="9"/>
  <c r="P534" i="9"/>
  <c r="V533" i="9"/>
  <c r="Q533" i="9"/>
  <c r="P533" i="9"/>
  <c r="V532" i="9"/>
  <c r="Q532" i="9"/>
  <c r="P532" i="9"/>
  <c r="V531" i="9"/>
  <c r="Q531" i="9"/>
  <c r="P531" i="9"/>
  <c r="V530" i="9"/>
  <c r="Q530" i="9"/>
  <c r="P530" i="9"/>
  <c r="V622" i="9"/>
  <c r="Q622" i="9"/>
  <c r="P622" i="9"/>
  <c r="V621" i="9"/>
  <c r="Q621" i="9"/>
  <c r="P621" i="9"/>
  <c r="V620" i="9"/>
  <c r="Q620" i="9"/>
  <c r="P620" i="9"/>
  <c r="V619" i="9"/>
  <c r="Q619" i="9"/>
  <c r="P619" i="9"/>
  <c r="V618" i="9"/>
  <c r="Q618" i="9"/>
  <c r="P618" i="9"/>
  <c r="V617" i="9"/>
  <c r="Q617" i="9"/>
  <c r="P617" i="9"/>
  <c r="V616" i="9"/>
  <c r="Q616" i="9"/>
  <c r="P616" i="9"/>
  <c r="V615" i="9"/>
  <c r="Q615" i="9"/>
  <c r="P615" i="9"/>
  <c r="V614" i="9"/>
  <c r="Q614" i="9"/>
  <c r="P614" i="9"/>
  <c r="V613" i="9"/>
  <c r="Q613" i="9"/>
  <c r="P613" i="9"/>
  <c r="V612" i="9"/>
  <c r="Q612" i="9"/>
  <c r="P612" i="9"/>
  <c r="V715" i="9"/>
  <c r="Q715" i="9"/>
  <c r="P715" i="9"/>
  <c r="V714" i="9"/>
  <c r="Q714" i="9"/>
  <c r="P714" i="9"/>
  <c r="V713" i="9"/>
  <c r="Q713" i="9"/>
  <c r="P713" i="9"/>
  <c r="V712" i="9"/>
  <c r="Q712" i="9"/>
  <c r="P712" i="9"/>
  <c r="V711" i="9"/>
  <c r="Q711" i="9"/>
  <c r="P711" i="9"/>
  <c r="V710" i="9"/>
  <c r="Q710" i="9"/>
  <c r="P710" i="9"/>
  <c r="V709" i="9"/>
  <c r="Q709" i="9"/>
  <c r="P709" i="9"/>
  <c r="V708" i="9"/>
  <c r="Q708" i="9"/>
  <c r="P708" i="9"/>
  <c r="V914" i="9"/>
  <c r="Q914" i="9"/>
  <c r="P914" i="9"/>
  <c r="V913" i="9"/>
  <c r="Q913" i="9"/>
  <c r="P913" i="9"/>
  <c r="V912" i="9"/>
  <c r="Q912" i="9"/>
  <c r="P912" i="9"/>
  <c r="V911" i="9"/>
  <c r="Q911" i="9"/>
  <c r="P911" i="9"/>
  <c r="V910" i="9"/>
  <c r="Q910" i="9"/>
  <c r="P910" i="9"/>
  <c r="V909" i="9"/>
  <c r="Q909" i="9"/>
  <c r="P909" i="9"/>
  <c r="V908" i="9"/>
  <c r="Q908" i="9"/>
  <c r="P908" i="9"/>
  <c r="V907" i="9"/>
  <c r="Q907" i="9"/>
  <c r="P907" i="9"/>
  <c r="V906" i="9"/>
  <c r="Q906" i="9"/>
  <c r="P906" i="9"/>
  <c r="V905" i="9"/>
  <c r="Q905" i="9"/>
  <c r="P905" i="9"/>
  <c r="V904" i="9"/>
  <c r="Q904" i="9"/>
  <c r="P904" i="9"/>
  <c r="V903" i="9"/>
  <c r="Q903" i="9"/>
  <c r="P903" i="9"/>
  <c r="V902" i="9"/>
  <c r="Q902" i="9"/>
  <c r="P902" i="9"/>
  <c r="V901" i="9"/>
  <c r="Q901" i="9"/>
  <c r="P901" i="9"/>
  <c r="V900" i="9"/>
  <c r="Q900" i="9"/>
  <c r="P900" i="9"/>
  <c r="V920" i="9"/>
  <c r="Q920" i="9"/>
  <c r="P920" i="9"/>
  <c r="V919" i="9"/>
  <c r="Q919" i="9"/>
  <c r="P919" i="9"/>
  <c r="V918" i="9"/>
  <c r="Q918" i="9"/>
  <c r="P918" i="9"/>
  <c r="V917" i="9"/>
  <c r="Q917" i="9"/>
  <c r="P917" i="9"/>
  <c r="V916" i="9"/>
  <c r="Q916" i="9"/>
  <c r="P916" i="9"/>
  <c r="V915" i="9"/>
  <c r="Q915" i="9"/>
  <c r="P915" i="9"/>
  <c r="V924" i="9"/>
  <c r="Q924" i="9"/>
  <c r="P924" i="9"/>
  <c r="V923" i="9"/>
  <c r="Q923" i="9"/>
  <c r="P923" i="9"/>
  <c r="V922" i="9"/>
  <c r="Q922" i="9"/>
  <c r="P922" i="9"/>
  <c r="V921" i="9"/>
  <c r="Q921" i="9"/>
  <c r="P921" i="9"/>
  <c r="V1017" i="9"/>
  <c r="Q1017" i="9"/>
  <c r="P1017" i="9"/>
  <c r="V1016" i="9"/>
  <c r="Q1016" i="9"/>
  <c r="P1016" i="9"/>
  <c r="V1015" i="9"/>
  <c r="Q1015" i="9"/>
  <c r="P1015" i="9"/>
  <c r="V1014" i="9"/>
  <c r="Q1014" i="9"/>
  <c r="P1014" i="9"/>
  <c r="V1013" i="9"/>
  <c r="Q1013" i="9"/>
  <c r="P1013" i="9"/>
  <c r="V1012" i="9"/>
  <c r="Q1012" i="9"/>
  <c r="P1012" i="9"/>
  <c r="V1011" i="9"/>
  <c r="Q1011" i="9"/>
  <c r="P1011" i="9"/>
  <c r="V1010" i="9"/>
  <c r="Q1010" i="9"/>
  <c r="P1010" i="9"/>
  <c r="V1009" i="9"/>
  <c r="Q1009" i="9"/>
  <c r="P1009" i="9"/>
  <c r="V1008" i="9"/>
  <c r="Q1008" i="9"/>
  <c r="P1008" i="9"/>
  <c r="V1007" i="9"/>
  <c r="Q1007" i="9"/>
  <c r="P1007" i="9"/>
  <c r="V1006" i="9"/>
  <c r="Q1006" i="9"/>
  <c r="P1006" i="9"/>
  <c r="V1005" i="9"/>
  <c r="Q1005" i="9"/>
  <c r="P1005" i="9"/>
  <c r="V1004" i="9"/>
  <c r="Q1004" i="9"/>
  <c r="P1004" i="9"/>
  <c r="V1003" i="9"/>
  <c r="Q1003" i="9"/>
  <c r="P1003" i="9"/>
  <c r="V1027" i="9"/>
  <c r="Q1027" i="9"/>
  <c r="P1027" i="9"/>
  <c r="V1026" i="9"/>
  <c r="Q1026" i="9"/>
  <c r="P1026" i="9"/>
  <c r="V1025" i="9"/>
  <c r="Q1025" i="9"/>
  <c r="P1025" i="9"/>
  <c r="V1024" i="9"/>
  <c r="Q1024" i="9"/>
  <c r="P1024" i="9"/>
  <c r="V1023" i="9"/>
  <c r="Q1023" i="9"/>
  <c r="P1023" i="9"/>
  <c r="V1022" i="9"/>
  <c r="Q1022" i="9"/>
  <c r="P1022" i="9"/>
  <c r="V1021" i="9"/>
  <c r="Q1021" i="9"/>
  <c r="P1021" i="9"/>
  <c r="V1020" i="9"/>
  <c r="Q1020" i="9"/>
  <c r="P1020" i="9"/>
  <c r="V1019" i="9"/>
  <c r="Q1019" i="9"/>
  <c r="P1019" i="9"/>
  <c r="V1018" i="9"/>
  <c r="Q1018" i="9"/>
  <c r="P1018" i="9"/>
  <c r="V1079" i="9"/>
  <c r="Q1079" i="9"/>
  <c r="P1079" i="9"/>
  <c r="V1078" i="9"/>
  <c r="Q1078" i="9"/>
  <c r="P1078" i="9"/>
  <c r="V1077" i="9"/>
  <c r="Q1077" i="9"/>
  <c r="P1077" i="9"/>
  <c r="V1076" i="9"/>
  <c r="Q1076" i="9"/>
  <c r="P1076" i="9"/>
  <c r="V1075" i="9"/>
  <c r="Q1075" i="9"/>
  <c r="P1075" i="9"/>
  <c r="V1074" i="9"/>
  <c r="Q1074" i="9"/>
  <c r="P1074" i="9"/>
  <c r="V1073" i="9"/>
  <c r="Q1073" i="9"/>
  <c r="P1073" i="9"/>
  <c r="V1072" i="9"/>
  <c r="Q1072" i="9"/>
  <c r="P1072" i="9"/>
  <c r="V1071" i="9"/>
  <c r="Q1071" i="9"/>
  <c r="P1071" i="9"/>
  <c r="V1090" i="9"/>
  <c r="Q1090" i="9"/>
  <c r="P1090" i="9"/>
  <c r="V1089" i="9"/>
  <c r="Q1089" i="9"/>
  <c r="P1089" i="9"/>
  <c r="V1153" i="9"/>
  <c r="Q1153" i="9"/>
  <c r="P1153" i="9"/>
  <c r="V1152" i="9"/>
  <c r="Q1152" i="9"/>
  <c r="P1152" i="9"/>
  <c r="V1151" i="9"/>
  <c r="Q1151" i="9"/>
  <c r="P1151" i="9"/>
  <c r="V1150" i="9"/>
  <c r="Q1150" i="9"/>
  <c r="P1150" i="9"/>
  <c r="V1149" i="9"/>
  <c r="Q1149" i="9"/>
  <c r="P1149" i="9"/>
  <c r="V1148" i="9"/>
  <c r="Q1148" i="9"/>
  <c r="P1148" i="9"/>
  <c r="V1371" i="9"/>
  <c r="Q1371" i="9"/>
  <c r="P1371" i="9"/>
  <c r="V1370" i="9"/>
  <c r="Q1370" i="9"/>
  <c r="P1370" i="9"/>
  <c r="V1369" i="9"/>
  <c r="Q1369" i="9"/>
  <c r="P1369" i="9"/>
  <c r="V1368" i="9"/>
  <c r="Q1368" i="9"/>
  <c r="P1368" i="9"/>
  <c r="V1367" i="9"/>
  <c r="Q1367" i="9"/>
  <c r="P1367" i="9"/>
  <c r="V1366" i="9"/>
  <c r="Q1366" i="9"/>
  <c r="P1366" i="9"/>
  <c r="V1365" i="9"/>
  <c r="Q1365" i="9"/>
  <c r="P1365" i="9"/>
  <c r="V1364" i="9"/>
  <c r="Q1364" i="9"/>
  <c r="P1364" i="9"/>
  <c r="V1363" i="9"/>
  <c r="Q1363" i="9"/>
  <c r="P1363" i="9"/>
  <c r="V1437" i="9"/>
  <c r="Q1437" i="9"/>
  <c r="P1437" i="9"/>
  <c r="V1436" i="9"/>
  <c r="Q1436" i="9"/>
  <c r="P1436" i="9"/>
  <c r="V1435" i="9"/>
  <c r="Q1435" i="9"/>
  <c r="P1435" i="9"/>
  <c r="V1434" i="9"/>
  <c r="Q1434" i="9"/>
  <c r="P1434" i="9"/>
  <c r="V1433" i="9"/>
  <c r="Q1433" i="9"/>
  <c r="P1433" i="9"/>
  <c r="V1432" i="9"/>
  <c r="Q1432" i="9"/>
  <c r="P1432" i="9"/>
  <c r="V1431" i="9"/>
  <c r="Q1431" i="9"/>
  <c r="P1431" i="9"/>
  <c r="V1441" i="9"/>
  <c r="Q1441" i="9"/>
  <c r="P1441" i="9"/>
  <c r="V1440" i="9"/>
  <c r="Q1440" i="9"/>
  <c r="P1440" i="9"/>
  <c r="V1439" i="9"/>
  <c r="Q1439" i="9"/>
  <c r="P1439" i="9"/>
  <c r="V1438" i="9"/>
  <c r="Q1438" i="9"/>
  <c r="P1438" i="9"/>
  <c r="V1547" i="9"/>
  <c r="Q1547" i="9"/>
  <c r="P1547" i="9"/>
  <c r="V1546" i="9"/>
  <c r="Q1546" i="9"/>
  <c r="P1546" i="9"/>
  <c r="V1545" i="9"/>
  <c r="Q1545" i="9"/>
  <c r="P1545" i="9"/>
  <c r="V1615" i="9"/>
  <c r="Q1615" i="9"/>
  <c r="P1615" i="9"/>
  <c r="V1614" i="9"/>
  <c r="Q1614" i="9"/>
  <c r="P1614" i="9"/>
  <c r="V1613" i="9"/>
  <c r="Q1613" i="9"/>
  <c r="P1613" i="9"/>
  <c r="V1612" i="9"/>
  <c r="Q1612" i="9"/>
  <c r="P1612" i="9"/>
  <c r="V1611" i="9"/>
  <c r="Q1611" i="9"/>
  <c r="P1611" i="9"/>
  <c r="V1755" i="9"/>
  <c r="Q1755" i="9"/>
  <c r="P1755" i="9"/>
  <c r="V1754" i="9"/>
  <c r="Q1754" i="9"/>
  <c r="P1754" i="9"/>
  <c r="V1763" i="9"/>
  <c r="Q1763" i="9"/>
  <c r="P1763" i="9"/>
  <c r="V1762" i="9"/>
  <c r="Q1762" i="9"/>
  <c r="P1762" i="9"/>
  <c r="V1761" i="9"/>
  <c r="Q1761" i="9"/>
  <c r="P1761" i="9"/>
  <c r="V1760" i="9"/>
  <c r="Q1760" i="9"/>
  <c r="P1760" i="9"/>
  <c r="V1759" i="9"/>
  <c r="Q1759" i="9"/>
  <c r="P1759" i="9"/>
  <c r="V1758" i="9"/>
  <c r="Q1758" i="9"/>
  <c r="P1758" i="9"/>
  <c r="V1757" i="9"/>
  <c r="Q1757" i="9"/>
  <c r="P1757" i="9"/>
  <c r="V1756" i="9"/>
  <c r="Q1756" i="9"/>
  <c r="P1756" i="9"/>
  <c r="V1907" i="9"/>
  <c r="Q1907" i="9"/>
  <c r="P1907" i="9"/>
  <c r="V1906" i="9"/>
  <c r="Q1906" i="9"/>
  <c r="P1906" i="9"/>
  <c r="V1905" i="9"/>
  <c r="Q1905" i="9"/>
  <c r="P1905" i="9"/>
  <c r="V1904" i="9"/>
  <c r="Q1904" i="9"/>
  <c r="P1904" i="9"/>
  <c r="V1903" i="9"/>
  <c r="Q1903" i="9"/>
  <c r="P1903" i="9"/>
  <c r="V1902" i="9"/>
  <c r="Q1902" i="9"/>
  <c r="P1902" i="9"/>
  <c r="V1901" i="9"/>
  <c r="Q1901" i="9"/>
  <c r="P1901" i="9"/>
  <c r="V1913" i="9"/>
  <c r="Q1913" i="9"/>
  <c r="P1913" i="9"/>
  <c r="V1912" i="9"/>
  <c r="Q1912" i="9"/>
  <c r="P1912" i="9"/>
  <c r="V1911" i="9"/>
  <c r="Q1911" i="9"/>
  <c r="P1911" i="9"/>
  <c r="V1910" i="9"/>
  <c r="Q1910" i="9"/>
  <c r="P1910" i="9"/>
  <c r="V1909" i="9"/>
  <c r="Q1909" i="9"/>
  <c r="P1909" i="9"/>
  <c r="V1908" i="9"/>
  <c r="Q1908" i="9"/>
  <c r="P1908" i="9"/>
  <c r="V2035" i="9"/>
  <c r="Q2035" i="9"/>
  <c r="P2035" i="9"/>
  <c r="V2034" i="9"/>
  <c r="Q2034" i="9"/>
  <c r="P2034" i="9"/>
  <c r="V2033" i="9"/>
  <c r="Q2033" i="9"/>
  <c r="P2033" i="9"/>
  <c r="V2428" i="9"/>
  <c r="Q2428" i="9"/>
  <c r="P2428" i="9"/>
  <c r="V2427" i="9"/>
  <c r="Q2427" i="9"/>
  <c r="P2427" i="9"/>
  <c r="V2426" i="9"/>
  <c r="Q2426" i="9"/>
  <c r="P2426" i="9"/>
  <c r="V2425" i="9"/>
  <c r="Q2425" i="9"/>
  <c r="P2425" i="9"/>
  <c r="V2424" i="9"/>
  <c r="Q2424" i="9"/>
  <c r="P2424" i="9"/>
  <c r="V2423" i="9"/>
  <c r="Q2423" i="9"/>
  <c r="P2423" i="9"/>
  <c r="V2422" i="9"/>
  <c r="Q2422" i="9"/>
  <c r="P2422" i="9"/>
  <c r="V2421" i="9"/>
  <c r="Q2421" i="9"/>
  <c r="P2421" i="9"/>
  <c r="V2420" i="9"/>
  <c r="Q2420" i="9"/>
  <c r="P2420" i="9"/>
  <c r="V2419" i="9"/>
  <c r="Q2419" i="9"/>
  <c r="P2419" i="9"/>
  <c r="V2418" i="9"/>
  <c r="Q2418" i="9"/>
  <c r="P2418" i="9"/>
  <c r="V2417" i="9"/>
  <c r="Q2417" i="9"/>
  <c r="P2417" i="9"/>
  <c r="V2416" i="9"/>
  <c r="Q2416" i="9"/>
  <c r="P2416" i="9"/>
  <c r="V2415" i="9"/>
  <c r="Q2415" i="9"/>
  <c r="P2415" i="9"/>
  <c r="V2451" i="9"/>
  <c r="Q2451" i="9"/>
  <c r="P2451" i="9"/>
  <c r="V2450" i="9"/>
  <c r="Q2450" i="9"/>
  <c r="P2450" i="9"/>
  <c r="V2449" i="9"/>
  <c r="Q2449" i="9"/>
  <c r="P2449" i="9"/>
  <c r="V2448" i="9"/>
  <c r="Q2448" i="9"/>
  <c r="P2448" i="9"/>
  <c r="V2447" i="9"/>
  <c r="Q2447" i="9"/>
  <c r="P2447" i="9"/>
  <c r="V2446" i="9"/>
  <c r="Q2446" i="9"/>
  <c r="P2446" i="9"/>
  <c r="V2445" i="9"/>
  <c r="Q2445" i="9"/>
  <c r="P2445" i="9"/>
  <c r="V2444" i="9"/>
  <c r="Q2444" i="9"/>
  <c r="P2444" i="9"/>
  <c r="V2443" i="9"/>
  <c r="Q2443" i="9"/>
  <c r="P2443" i="9"/>
  <c r="V2442" i="9"/>
  <c r="Q2442" i="9"/>
  <c r="P2442" i="9"/>
  <c r="V2441" i="9"/>
  <c r="Q2441" i="9"/>
  <c r="P2441" i="9"/>
  <c r="V2440" i="9"/>
  <c r="Q2440" i="9"/>
  <c r="P2440" i="9"/>
  <c r="V2439" i="9"/>
  <c r="Q2439" i="9"/>
  <c r="P2439" i="9"/>
  <c r="V2438" i="9"/>
  <c r="Q2438" i="9"/>
  <c r="P2438" i="9"/>
  <c r="V2437" i="9"/>
  <c r="Q2437" i="9"/>
  <c r="P2437" i="9"/>
  <c r="V2436" i="9"/>
  <c r="Q2436" i="9"/>
  <c r="P2436" i="9"/>
  <c r="V2435" i="9"/>
  <c r="Q2435" i="9"/>
  <c r="P2435" i="9"/>
  <c r="V2434" i="9"/>
  <c r="Q2434" i="9"/>
  <c r="P2434" i="9"/>
  <c r="V2433" i="9"/>
  <c r="Q2433" i="9"/>
  <c r="P2433" i="9"/>
  <c r="V2432" i="9"/>
  <c r="Q2432" i="9"/>
  <c r="P2432" i="9"/>
  <c r="V2466" i="9"/>
  <c r="Q2466" i="9"/>
  <c r="P2466" i="9"/>
  <c r="V2465" i="9"/>
  <c r="Q2465" i="9"/>
  <c r="P2465" i="9"/>
  <c r="V2464" i="9"/>
  <c r="Q2464" i="9"/>
  <c r="P2464" i="9"/>
  <c r="V2463" i="9"/>
  <c r="Q2463" i="9"/>
  <c r="P2463" i="9"/>
  <c r="V2462" i="9"/>
  <c r="Q2462" i="9"/>
  <c r="P2462" i="9"/>
  <c r="V2480" i="9"/>
  <c r="Q2480" i="9"/>
  <c r="P2480" i="9"/>
  <c r="V2479" i="9"/>
  <c r="Q2479" i="9"/>
  <c r="P2479" i="9"/>
  <c r="V2478" i="9"/>
  <c r="Q2478" i="9"/>
  <c r="P2478" i="9"/>
  <c r="V2477" i="9"/>
  <c r="Q2477" i="9"/>
  <c r="P2477" i="9"/>
  <c r="V2476" i="9"/>
  <c r="Q2476" i="9"/>
  <c r="P2476" i="9"/>
  <c r="V2475" i="9"/>
  <c r="Q2475" i="9"/>
  <c r="P2475" i="9"/>
  <c r="V2510" i="9"/>
  <c r="Q2510" i="9"/>
  <c r="P2510" i="9"/>
  <c r="V2509" i="9"/>
  <c r="Q2509" i="9"/>
  <c r="P2509" i="9"/>
  <c r="V2508" i="9"/>
  <c r="Q2508" i="9"/>
  <c r="P2508" i="9"/>
  <c r="V2507" i="9"/>
  <c r="Q2507" i="9"/>
  <c r="P2507" i="9"/>
  <c r="V2506" i="9"/>
  <c r="Q2506" i="9"/>
  <c r="P2506" i="9"/>
  <c r="V2505" i="9"/>
  <c r="Q2505" i="9"/>
  <c r="P2505" i="9"/>
  <c r="V2504" i="9"/>
  <c r="Q2504" i="9"/>
  <c r="P2504" i="9"/>
  <c r="V2503" i="9"/>
  <c r="Q2503" i="9"/>
  <c r="P2503" i="9"/>
  <c r="V2502" i="9"/>
  <c r="Q2502" i="9"/>
  <c r="P2502" i="9"/>
  <c r="V2501" i="9"/>
  <c r="Q2501" i="9"/>
  <c r="P2501" i="9"/>
  <c r="V2500" i="9"/>
  <c r="Q2500" i="9"/>
  <c r="P2500" i="9"/>
  <c r="V2499" i="9"/>
  <c r="Q2499" i="9"/>
  <c r="P2499" i="9"/>
  <c r="V2498" i="9"/>
  <c r="Q2498" i="9"/>
  <c r="P2498" i="9"/>
  <c r="V2497" i="9"/>
  <c r="Q2497" i="9"/>
  <c r="P2497" i="9"/>
  <c r="V2496" i="9"/>
  <c r="Q2496" i="9"/>
  <c r="P2496" i="9"/>
  <c r="V2495" i="9"/>
  <c r="Q2495" i="9"/>
  <c r="P2495" i="9"/>
  <c r="V2494" i="9"/>
  <c r="Q2494" i="9"/>
  <c r="P2494" i="9"/>
  <c r="V2493" i="9"/>
  <c r="Q2493" i="9"/>
  <c r="P2493" i="9"/>
  <c r="V2492" i="9"/>
  <c r="Q2492" i="9"/>
  <c r="P2492" i="9"/>
  <c r="V2491" i="9"/>
  <c r="Q2491" i="9"/>
  <c r="P2491" i="9"/>
  <c r="V2490" i="9"/>
  <c r="Q2490" i="9"/>
  <c r="P2490" i="9"/>
  <c r="V2489" i="9"/>
  <c r="Q2489" i="9"/>
  <c r="P2489" i="9"/>
  <c r="V2525" i="9"/>
  <c r="Q2525" i="9"/>
  <c r="P2525" i="9"/>
  <c r="V2524" i="9"/>
  <c r="Q2524" i="9"/>
  <c r="P2524" i="9"/>
  <c r="V2601" i="9"/>
  <c r="Q2601" i="9"/>
  <c r="P2601" i="9"/>
  <c r="V2600" i="9"/>
  <c r="Q2600" i="9"/>
  <c r="P2600" i="9"/>
  <c r="V2667" i="9"/>
  <c r="Q2667" i="9"/>
  <c r="P2667" i="9"/>
  <c r="V2666" i="9"/>
  <c r="Q2666" i="9"/>
  <c r="P2666" i="9"/>
  <c r="V2665" i="9"/>
  <c r="Q2665" i="9"/>
  <c r="P2665" i="9"/>
  <c r="V2664" i="9"/>
  <c r="Q2664" i="9"/>
  <c r="P2664" i="9"/>
  <c r="V2663" i="9"/>
  <c r="Q2663" i="9"/>
  <c r="P2663" i="9"/>
  <c r="V2662" i="9"/>
  <c r="Q2662" i="9"/>
  <c r="P2662" i="9"/>
  <c r="V2661" i="9"/>
  <c r="Q2661" i="9"/>
  <c r="P2661" i="9"/>
  <c r="V2806" i="9"/>
  <c r="Q2806" i="9"/>
  <c r="P2806" i="9"/>
  <c r="V2805" i="9"/>
  <c r="Q2805" i="9"/>
  <c r="P2805" i="9"/>
  <c r="V2804" i="9"/>
  <c r="Q2804" i="9"/>
  <c r="P2804" i="9"/>
  <c r="V2891" i="9"/>
  <c r="Q2891" i="9"/>
  <c r="P2891" i="9"/>
  <c r="V2890" i="9"/>
  <c r="Q2890" i="9"/>
  <c r="P2890" i="9"/>
  <c r="V2889" i="9"/>
  <c r="Q2889" i="9"/>
  <c r="P2889" i="9"/>
  <c r="V2888" i="9"/>
  <c r="Q2888" i="9"/>
  <c r="P2888" i="9"/>
  <c r="V2887" i="9"/>
  <c r="Q2887" i="9"/>
  <c r="P2887" i="9"/>
  <c r="V2886" i="9"/>
  <c r="Q2886" i="9"/>
  <c r="P2886" i="9"/>
  <c r="V2885" i="9"/>
  <c r="Q2885" i="9"/>
  <c r="P2885" i="9"/>
  <c r="V2884" i="9"/>
  <c r="Q2884" i="9"/>
  <c r="P2884" i="9"/>
  <c r="V2883" i="9"/>
  <c r="Q2883" i="9"/>
  <c r="P2883" i="9"/>
  <c r="V2882" i="9"/>
  <c r="Q2882" i="9"/>
  <c r="P2882" i="9"/>
  <c r="V2907" i="9"/>
  <c r="Q2907" i="9"/>
  <c r="P2907" i="9"/>
  <c r="V2906" i="9"/>
  <c r="Q2906" i="9"/>
  <c r="P2906" i="9"/>
  <c r="V2905" i="9"/>
  <c r="Q2905" i="9"/>
  <c r="P2905" i="9"/>
  <c r="V2904" i="9"/>
  <c r="Q2904" i="9"/>
  <c r="P2904" i="9"/>
  <c r="V2903" i="9"/>
  <c r="Q2903" i="9"/>
  <c r="P2903" i="9"/>
  <c r="V2902" i="9"/>
  <c r="Q2902" i="9"/>
  <c r="P2902" i="9"/>
  <c r="V2964" i="9"/>
  <c r="Q2964" i="9"/>
  <c r="P2964" i="9"/>
  <c r="V2963" i="9"/>
  <c r="Q2963" i="9"/>
  <c r="P2963" i="9"/>
  <c r="V2962" i="9"/>
  <c r="Q2962" i="9"/>
  <c r="P2962" i="9"/>
  <c r="V2961" i="9"/>
  <c r="Q2961" i="9"/>
  <c r="P2961" i="9"/>
  <c r="V2960" i="9"/>
  <c r="Q2960" i="9"/>
  <c r="P2960" i="9"/>
  <c r="V2959" i="9"/>
  <c r="Q2959" i="9"/>
  <c r="P2959" i="9"/>
  <c r="V2958" i="9"/>
  <c r="Q2958" i="9"/>
  <c r="P2958" i="9"/>
  <c r="V2957" i="9"/>
  <c r="Q2957" i="9"/>
  <c r="P2957" i="9"/>
  <c r="V3089" i="9"/>
  <c r="Q3089" i="9"/>
  <c r="P3089" i="9"/>
  <c r="V3088" i="9"/>
  <c r="Q3088" i="9"/>
  <c r="P3088" i="9"/>
  <c r="V3087" i="9"/>
  <c r="Q3087" i="9"/>
  <c r="P3087" i="9"/>
  <c r="V3086" i="9"/>
  <c r="Q3086" i="9"/>
  <c r="P3086" i="9"/>
  <c r="V3085" i="9"/>
  <c r="Q3085" i="9"/>
  <c r="P3085" i="9"/>
  <c r="V3084" i="9"/>
  <c r="Q3084" i="9"/>
  <c r="P3084" i="9"/>
  <c r="V3083" i="9"/>
  <c r="Q3083" i="9"/>
  <c r="P3083" i="9"/>
  <c r="V3082" i="9"/>
  <c r="Q3082" i="9"/>
  <c r="P3082" i="9"/>
  <c r="V3081" i="9"/>
  <c r="Q3081" i="9"/>
  <c r="P3081" i="9"/>
  <c r="V3115" i="9"/>
  <c r="Q3115" i="9"/>
  <c r="P3115" i="9"/>
  <c r="V3114" i="9"/>
  <c r="Q3114" i="9"/>
  <c r="P3114" i="9"/>
  <c r="V3113" i="9"/>
  <c r="Q3113" i="9"/>
  <c r="P3113" i="9"/>
  <c r="V3112" i="9"/>
  <c r="Q3112" i="9"/>
  <c r="P3112" i="9"/>
  <c r="V3111" i="9"/>
  <c r="Q3111" i="9"/>
  <c r="P3111" i="9"/>
  <c r="V3110" i="9"/>
  <c r="Q3110" i="9"/>
  <c r="P3110" i="9"/>
  <c r="V3156" i="9"/>
  <c r="Q3156" i="9"/>
  <c r="P3156" i="9"/>
  <c r="V3155" i="9"/>
  <c r="Q3155" i="9"/>
  <c r="P3155" i="9"/>
  <c r="V3154" i="9"/>
  <c r="Q3154" i="9"/>
  <c r="P3154" i="9"/>
  <c r="V3153" i="9"/>
  <c r="Q3153" i="9"/>
  <c r="P3153" i="9"/>
  <c r="V3152" i="9"/>
  <c r="Q3152" i="9"/>
  <c r="P3152" i="9"/>
  <c r="V3151" i="9"/>
  <c r="Q3151" i="9"/>
  <c r="P3151" i="9"/>
  <c r="V3150" i="9"/>
  <c r="Q3150" i="9"/>
  <c r="P3150" i="9"/>
  <c r="V3149" i="9"/>
  <c r="Q3149" i="9"/>
  <c r="P3149" i="9"/>
  <c r="V3148" i="9"/>
  <c r="Q3148" i="9"/>
  <c r="P3148" i="9"/>
  <c r="V3147" i="9"/>
  <c r="Q3147" i="9"/>
  <c r="P3147" i="9"/>
  <c r="V3146" i="9"/>
  <c r="Q3146" i="9"/>
  <c r="P3146" i="9"/>
  <c r="V3145" i="9"/>
  <c r="Q3145" i="9"/>
  <c r="P3145" i="9"/>
  <c r="V3144" i="9"/>
  <c r="Q3144" i="9"/>
  <c r="P3144" i="9"/>
  <c r="V3143" i="9"/>
  <c r="Q3143" i="9"/>
  <c r="P3143" i="9"/>
  <c r="V3142" i="9"/>
  <c r="Q3142" i="9"/>
  <c r="P3142" i="9"/>
  <c r="V3141" i="9"/>
  <c r="Q3141" i="9"/>
  <c r="P3141" i="9"/>
  <c r="V3140" i="9"/>
  <c r="Q3140" i="9"/>
  <c r="P3140" i="9"/>
  <c r="V3139" i="9"/>
  <c r="Q3139" i="9"/>
  <c r="P3139" i="9"/>
  <c r="V3138" i="9"/>
  <c r="Q3138" i="9"/>
  <c r="P3138" i="9"/>
  <c r="V3137" i="9"/>
  <c r="Q3137" i="9"/>
  <c r="P3137" i="9"/>
  <c r="V3136" i="9"/>
  <c r="Q3136" i="9"/>
  <c r="P3136" i="9"/>
  <c r="V3135" i="9"/>
  <c r="Q3135" i="9"/>
  <c r="P3135" i="9"/>
  <c r="V3134" i="9"/>
  <c r="Q3134" i="9"/>
  <c r="P3134" i="9"/>
  <c r="V3133" i="9"/>
  <c r="Q3133" i="9"/>
  <c r="P3133" i="9"/>
  <c r="V3132" i="9"/>
  <c r="Q3132" i="9"/>
  <c r="P3132" i="9"/>
  <c r="V3131" i="9"/>
  <c r="Q3131" i="9"/>
  <c r="P3131" i="9"/>
  <c r="V3130" i="9"/>
  <c r="Q3130" i="9"/>
  <c r="P3130" i="9"/>
  <c r="V3129" i="9"/>
  <c r="Q3129" i="9"/>
  <c r="P3129" i="9"/>
  <c r="V3128" i="9"/>
  <c r="Q3128" i="9"/>
  <c r="P3128" i="9"/>
  <c r="V3127" i="9"/>
  <c r="Q3127" i="9"/>
  <c r="P3127" i="9"/>
  <c r="V3126" i="9"/>
  <c r="Q3126" i="9"/>
  <c r="P3126" i="9"/>
  <c r="V3125" i="9"/>
  <c r="Q3125" i="9"/>
  <c r="P3125" i="9"/>
  <c r="V3124" i="9"/>
  <c r="Q3124" i="9"/>
  <c r="P3124" i="9"/>
  <c r="V3123" i="9"/>
  <c r="Q3123" i="9"/>
  <c r="P3123" i="9"/>
  <c r="V3122" i="9"/>
  <c r="Q3122" i="9"/>
  <c r="P3122" i="9"/>
  <c r="V3121" i="9"/>
  <c r="Q3121" i="9"/>
  <c r="P3121" i="9"/>
  <c r="V3120" i="9"/>
  <c r="Q3120" i="9"/>
  <c r="P3120" i="9"/>
  <c r="V3119" i="9"/>
  <c r="Q3119" i="9"/>
  <c r="P3119" i="9"/>
  <c r="V3118" i="9"/>
  <c r="Q3118" i="9"/>
  <c r="P3118" i="9"/>
  <c r="V3117" i="9"/>
  <c r="Q3117" i="9"/>
  <c r="P3117" i="9"/>
  <c r="V3116" i="9"/>
  <c r="Q3116" i="9"/>
  <c r="P3116" i="9"/>
  <c r="V3190" i="9"/>
  <c r="Q3190" i="9"/>
  <c r="P3190" i="9"/>
  <c r="V3189" i="9"/>
  <c r="Q3189" i="9"/>
  <c r="P3189" i="9"/>
  <c r="V3188" i="9"/>
  <c r="Q3188" i="9"/>
  <c r="P3188" i="9"/>
  <c r="V3209" i="9"/>
  <c r="Q3209" i="9"/>
  <c r="P3209" i="9"/>
  <c r="V3208" i="9"/>
  <c r="Q3208" i="9"/>
  <c r="P3208" i="9"/>
  <c r="V3207" i="9"/>
  <c r="Q3207" i="9"/>
  <c r="P3207" i="9"/>
  <c r="V3206" i="9"/>
  <c r="Q3206" i="9"/>
  <c r="P3206" i="9"/>
  <c r="V3205" i="9"/>
  <c r="Q3205" i="9"/>
  <c r="P3205" i="9"/>
  <c r="V3204" i="9"/>
  <c r="Q3204" i="9"/>
  <c r="P3204" i="9"/>
  <c r="V3203" i="9"/>
  <c r="Q3203" i="9"/>
  <c r="P3203" i="9"/>
  <c r="V3202" i="9"/>
  <c r="Q3202" i="9"/>
  <c r="P3202" i="9"/>
  <c r="V3201" i="9"/>
  <c r="Q3201" i="9"/>
  <c r="P3201" i="9"/>
  <c r="V3200" i="9"/>
  <c r="Q3200" i="9"/>
  <c r="P3200" i="9"/>
  <c r="V3199" i="9"/>
  <c r="Q3199" i="9"/>
  <c r="P3199" i="9"/>
  <c r="V3198" i="9"/>
  <c r="Q3198" i="9"/>
  <c r="P3198" i="9"/>
  <c r="V3197" i="9"/>
  <c r="Q3197" i="9"/>
  <c r="P3197" i="9"/>
  <c r="V3196" i="9"/>
  <c r="Q3196" i="9"/>
  <c r="P3196" i="9"/>
  <c r="V3195" i="9"/>
  <c r="Q3195" i="9"/>
  <c r="P3195" i="9"/>
  <c r="V3194" i="9"/>
  <c r="Q3194" i="9"/>
  <c r="P3194" i="9"/>
  <c r="V3193" i="9"/>
  <c r="Q3193" i="9"/>
  <c r="P3193" i="9"/>
  <c r="V3192" i="9"/>
  <c r="Q3192" i="9"/>
  <c r="P3192" i="9"/>
  <c r="V3191" i="9"/>
  <c r="Q3191" i="9"/>
  <c r="P3191" i="9"/>
  <c r="V3244" i="9"/>
  <c r="Q3244" i="9"/>
  <c r="P3244" i="9"/>
  <c r="V3243" i="9"/>
  <c r="Q3243" i="9"/>
  <c r="P3243" i="9"/>
  <c r="V3242" i="9"/>
  <c r="Q3242" i="9"/>
  <c r="P3242" i="9"/>
  <c r="V3241" i="9"/>
  <c r="Q3241" i="9"/>
  <c r="P3241" i="9"/>
  <c r="V3240" i="9"/>
  <c r="Q3240" i="9"/>
  <c r="P3240" i="9"/>
  <c r="V3239" i="9"/>
  <c r="Q3239" i="9"/>
  <c r="P3239" i="9"/>
  <c r="V3238" i="9"/>
  <c r="Q3238" i="9"/>
  <c r="P3238" i="9"/>
  <c r="V3237" i="9"/>
  <c r="Q3237" i="9"/>
  <c r="P3237" i="9"/>
  <c r="V3236" i="9"/>
  <c r="Q3236" i="9"/>
  <c r="P3236" i="9"/>
  <c r="V3235" i="9"/>
  <c r="Q3235" i="9"/>
  <c r="P3235" i="9"/>
  <c r="V3234" i="9"/>
  <c r="Q3234" i="9"/>
  <c r="P3234" i="9"/>
  <c r="V3233" i="9"/>
  <c r="Q3233" i="9"/>
  <c r="P3233" i="9"/>
  <c r="V3248" i="9"/>
  <c r="Q3248" i="9"/>
  <c r="P3248" i="9"/>
  <c r="V3247" i="9"/>
  <c r="Q3247" i="9"/>
  <c r="P3247" i="9"/>
  <c r="V3246" i="9"/>
  <c r="Q3246" i="9"/>
  <c r="P3246" i="9"/>
  <c r="V3245" i="9"/>
  <c r="Q3245" i="9"/>
  <c r="P3245" i="9"/>
  <c r="V3252" i="9"/>
  <c r="Q3252" i="9"/>
  <c r="P3252" i="9"/>
  <c r="V3251" i="9"/>
  <c r="Q3251" i="9"/>
  <c r="P3251" i="9"/>
  <c r="V3250" i="9"/>
  <c r="Q3250" i="9"/>
  <c r="P3250" i="9"/>
  <c r="V3249" i="9"/>
  <c r="Q3249" i="9"/>
  <c r="P3249" i="9"/>
  <c r="V3259" i="9"/>
  <c r="Q3259" i="9"/>
  <c r="P3259" i="9"/>
  <c r="V3258" i="9"/>
  <c r="Q3258" i="9"/>
  <c r="P3258" i="9"/>
  <c r="V3294" i="9"/>
  <c r="Q3294" i="9"/>
  <c r="P3294" i="9"/>
  <c r="V3293" i="9"/>
  <c r="Q3293" i="9"/>
  <c r="P3293" i="9"/>
  <c r="V3307" i="9"/>
  <c r="Q3307" i="9"/>
  <c r="P3307" i="9"/>
  <c r="V3306" i="9"/>
  <c r="Q3306" i="9"/>
  <c r="P3306" i="9"/>
  <c r="V3305" i="9"/>
  <c r="Q3305" i="9"/>
  <c r="P3305" i="9"/>
  <c r="V3337" i="9"/>
  <c r="Q3337" i="9"/>
  <c r="P3337" i="9"/>
  <c r="V3336" i="9"/>
  <c r="Q3336" i="9"/>
  <c r="P3336" i="9"/>
  <c r="V3335" i="9"/>
  <c r="Q3335" i="9"/>
  <c r="P3335" i="9"/>
  <c r="V3334" i="9"/>
  <c r="Q3334" i="9"/>
  <c r="P3334" i="9"/>
  <c r="V3333" i="9"/>
  <c r="Q3333" i="9"/>
  <c r="P3333" i="9"/>
  <c r="V3332" i="9"/>
  <c r="Q3332" i="9"/>
  <c r="P3332" i="9"/>
  <c r="V3331" i="9"/>
  <c r="Q3331" i="9"/>
  <c r="P3331" i="9"/>
  <c r="V3330" i="9"/>
  <c r="Q3330" i="9"/>
  <c r="P3330" i="9"/>
  <c r="V3355" i="9"/>
  <c r="Q3355" i="9"/>
  <c r="P3355" i="9"/>
  <c r="V3354" i="9"/>
  <c r="Q3354" i="9"/>
  <c r="P3354" i="9"/>
  <c r="V3353" i="9"/>
  <c r="Q3353" i="9"/>
  <c r="P3353" i="9"/>
  <c r="V3352" i="9"/>
  <c r="Q3352" i="9"/>
  <c r="P3352" i="9"/>
  <c r="V3351" i="9"/>
  <c r="Q3351" i="9"/>
  <c r="P3351" i="9"/>
  <c r="V3350" i="9"/>
  <c r="Q3350" i="9"/>
  <c r="P3350" i="9"/>
  <c r="V3349" i="9"/>
  <c r="Q3349" i="9"/>
  <c r="P3349" i="9"/>
  <c r="V3348" i="9"/>
  <c r="Q3348" i="9"/>
  <c r="P3348" i="9"/>
  <c r="V3347" i="9"/>
  <c r="Q3347" i="9"/>
  <c r="P3347" i="9"/>
  <c r="V3346" i="9"/>
  <c r="Q3346" i="9"/>
  <c r="P3346" i="9"/>
  <c r="V3345" i="9"/>
  <c r="Q3345" i="9"/>
  <c r="P3345" i="9"/>
  <c r="V3344" i="9"/>
  <c r="Q3344" i="9"/>
  <c r="P3344" i="9"/>
  <c r="V3343" i="9"/>
  <c r="Q3343" i="9"/>
  <c r="P3343" i="9"/>
  <c r="V3342" i="9"/>
  <c r="Q3342" i="9"/>
  <c r="P3342" i="9"/>
  <c r="V3341" i="9"/>
  <c r="Q3341" i="9"/>
  <c r="P3341" i="9"/>
  <c r="V3357" i="9"/>
  <c r="Q3357" i="9"/>
  <c r="P3357" i="9"/>
  <c r="V3356" i="9"/>
  <c r="Q3356" i="9"/>
  <c r="P3356" i="9"/>
  <c r="V3429" i="9"/>
  <c r="Q3429" i="9"/>
  <c r="P3429" i="9"/>
  <c r="V3428" i="9"/>
  <c r="Q3428" i="9"/>
  <c r="P3428" i="9"/>
  <c r="V3427" i="9"/>
  <c r="Q3427" i="9"/>
  <c r="P3427" i="9"/>
  <c r="V3426" i="9"/>
  <c r="Q3426" i="9"/>
  <c r="P3426" i="9"/>
  <c r="V3425" i="9"/>
  <c r="Q3425" i="9"/>
  <c r="P3425" i="9"/>
  <c r="V3424" i="9"/>
  <c r="Q3424" i="9"/>
  <c r="P3424" i="9"/>
  <c r="V3423" i="9"/>
  <c r="Q3423" i="9"/>
  <c r="P3423" i="9"/>
  <c r="V3422" i="9"/>
  <c r="Q3422" i="9"/>
  <c r="P3422" i="9"/>
  <c r="V3490" i="9"/>
  <c r="Q3490" i="9"/>
  <c r="P3490" i="9"/>
  <c r="V3489" i="9"/>
  <c r="Q3489" i="9"/>
  <c r="P3489" i="9"/>
  <c r="V3488" i="9"/>
  <c r="Q3488" i="9"/>
  <c r="P3488" i="9"/>
  <c r="V3487" i="9"/>
  <c r="Q3487" i="9"/>
  <c r="P3487" i="9"/>
  <c r="V3504" i="9"/>
  <c r="Q3504" i="9"/>
  <c r="P3504" i="9"/>
  <c r="V3503" i="9"/>
  <c r="Q3503" i="9"/>
  <c r="P3503" i="9"/>
  <c r="V3502" i="9"/>
  <c r="Q3502" i="9"/>
  <c r="P3502" i="9"/>
  <c r="V3501" i="9"/>
  <c r="Q3501" i="9"/>
  <c r="P3501" i="9"/>
  <c r="V3500" i="9"/>
  <c r="Q3500" i="9"/>
  <c r="P3500" i="9"/>
  <c r="V3566" i="9"/>
  <c r="Q3566" i="9"/>
  <c r="P3566" i="9"/>
  <c r="V3565" i="9"/>
  <c r="Q3565" i="9"/>
  <c r="P3565" i="9"/>
  <c r="V3564" i="9"/>
  <c r="Q3564" i="9"/>
  <c r="P3564" i="9"/>
  <c r="V3563" i="9"/>
  <c r="Q3563" i="9"/>
  <c r="P3563" i="9"/>
  <c r="V3562" i="9"/>
  <c r="Q3562" i="9"/>
  <c r="P3562" i="9"/>
  <c r="V3561" i="9"/>
  <c r="Q3561" i="9"/>
  <c r="P3561" i="9"/>
  <c r="V3612" i="9"/>
  <c r="Q3612" i="9"/>
  <c r="P3612" i="9"/>
  <c r="V3611" i="9"/>
  <c r="Q3611" i="9"/>
  <c r="P3611" i="9"/>
  <c r="V3610" i="9"/>
  <c r="Q3610" i="9"/>
  <c r="P3610" i="9"/>
  <c r="V3609" i="9"/>
  <c r="Q3609" i="9"/>
  <c r="P3609" i="9"/>
  <c r="V3608" i="9"/>
  <c r="Q3608" i="9"/>
  <c r="P3608" i="9"/>
  <c r="V3607" i="9"/>
  <c r="Q3607" i="9"/>
  <c r="P3607" i="9"/>
  <c r="V3606" i="9"/>
  <c r="Q3606" i="9"/>
  <c r="P3606" i="9"/>
  <c r="V3605" i="9"/>
  <c r="Q3605" i="9"/>
  <c r="P3605" i="9"/>
  <c r="V3604" i="9"/>
  <c r="Q3604" i="9"/>
  <c r="P3604" i="9"/>
  <c r="V3603" i="9"/>
  <c r="Q3603" i="9"/>
  <c r="P3603" i="9"/>
  <c r="V3602" i="9"/>
  <c r="Q3602" i="9"/>
  <c r="P3602" i="9"/>
  <c r="V3601" i="9"/>
  <c r="Q3601" i="9"/>
  <c r="P3601" i="9"/>
  <c r="V3600" i="9"/>
  <c r="Q3600" i="9"/>
  <c r="P3600" i="9"/>
  <c r="V3599" i="9"/>
  <c r="Q3599" i="9"/>
  <c r="P3599" i="9"/>
  <c r="V3598" i="9"/>
  <c r="Q3598" i="9"/>
  <c r="P3598" i="9"/>
  <c r="V3597" i="9"/>
  <c r="Q3597" i="9"/>
  <c r="P3597" i="9"/>
  <c r="V3596" i="9"/>
  <c r="Q3596" i="9"/>
  <c r="P3596" i="9"/>
  <c r="V3595" i="9"/>
  <c r="Q3595" i="9"/>
  <c r="P3595" i="9"/>
  <c r="V3594" i="9"/>
  <c r="Q3594" i="9"/>
  <c r="P3594" i="9"/>
  <c r="V3593" i="9"/>
  <c r="Q3593" i="9"/>
  <c r="P3593" i="9"/>
  <c r="V3592" i="9"/>
  <c r="Q3592" i="9"/>
  <c r="P3592" i="9"/>
  <c r="V3591" i="9"/>
  <c r="Q3591" i="9"/>
  <c r="P3591" i="9"/>
  <c r="V3590" i="9"/>
  <c r="Q3590" i="9"/>
  <c r="P3590" i="9"/>
  <c r="V3589" i="9"/>
  <c r="Q3589" i="9"/>
  <c r="P3589" i="9"/>
  <c r="V3588" i="9"/>
  <c r="Q3588" i="9"/>
  <c r="P3588" i="9"/>
  <c r="V3587" i="9"/>
  <c r="Q3587" i="9"/>
  <c r="P3587" i="9"/>
  <c r="V3586" i="9"/>
  <c r="Q3586" i="9"/>
  <c r="P3586" i="9"/>
  <c r="V3585" i="9"/>
  <c r="Q3585" i="9"/>
  <c r="P3585" i="9"/>
  <c r="V3584" i="9"/>
  <c r="Q3584" i="9"/>
  <c r="P3584" i="9"/>
  <c r="V3583" i="9"/>
  <c r="Q3583" i="9"/>
  <c r="P3583" i="9"/>
  <c r="V3582" i="9"/>
  <c r="Q3582" i="9"/>
  <c r="P3582" i="9"/>
  <c r="V3581" i="9"/>
  <c r="Q3581" i="9"/>
  <c r="P3581" i="9"/>
  <c r="V3580" i="9"/>
  <c r="Q3580" i="9"/>
  <c r="P3580" i="9"/>
  <c r="V3579" i="9"/>
  <c r="Q3579" i="9"/>
  <c r="P3579" i="9"/>
  <c r="V3681" i="9"/>
  <c r="Q3681" i="9"/>
  <c r="P3681" i="9"/>
  <c r="V3680" i="9"/>
  <c r="Q3680" i="9"/>
  <c r="P3680" i="9"/>
  <c r="V3679" i="9"/>
  <c r="Q3679" i="9"/>
  <c r="P3679" i="9"/>
  <c r="V3727" i="9"/>
  <c r="Q3727" i="9"/>
  <c r="P3727" i="9"/>
  <c r="V3726" i="9"/>
  <c r="Q3726" i="9"/>
  <c r="P3726" i="9"/>
  <c r="V3725" i="9"/>
  <c r="Q3725" i="9"/>
  <c r="P3725" i="9"/>
  <c r="V3724" i="9"/>
  <c r="Q3724" i="9"/>
  <c r="P3724" i="9"/>
  <c r="V3723" i="9"/>
  <c r="Q3723" i="9"/>
  <c r="P3723" i="9"/>
  <c r="V3722" i="9"/>
  <c r="Q3722" i="9"/>
  <c r="P3722" i="9"/>
  <c r="V3721" i="9"/>
  <c r="Q3721" i="9"/>
  <c r="P3721" i="9"/>
  <c r="V3720" i="9"/>
  <c r="Q3720" i="9"/>
  <c r="P3720" i="9"/>
  <c r="V3719" i="9"/>
  <c r="Q3719" i="9"/>
  <c r="P3719" i="9"/>
  <c r="V3718" i="9"/>
  <c r="Q3718" i="9"/>
  <c r="P3718" i="9"/>
  <c r="V3741" i="9"/>
  <c r="Q3741" i="9"/>
  <c r="P3741" i="9"/>
  <c r="V3740" i="9"/>
  <c r="Q3740" i="9"/>
  <c r="P3740" i="9"/>
  <c r="V3739" i="9"/>
  <c r="Q3739" i="9"/>
  <c r="P3739" i="9"/>
  <c r="V3738" i="9"/>
  <c r="Q3738" i="9"/>
  <c r="P3738" i="9"/>
  <c r="V3737" i="9"/>
  <c r="Q3737" i="9"/>
  <c r="P3737" i="9"/>
  <c r="V3736" i="9"/>
  <c r="Q3736" i="9"/>
  <c r="P3736" i="9"/>
  <c r="V3735" i="9"/>
  <c r="Q3735" i="9"/>
  <c r="P3735" i="9"/>
  <c r="V3734" i="9"/>
  <c r="Q3734" i="9"/>
  <c r="P3734" i="9"/>
  <c r="V3733" i="9"/>
  <c r="Q3733" i="9"/>
  <c r="P3733" i="9"/>
  <c r="V3766" i="9"/>
  <c r="Q3766" i="9"/>
  <c r="P3766" i="9"/>
  <c r="V3765" i="9"/>
  <c r="Q3765" i="9"/>
  <c r="P3765" i="9"/>
  <c r="V3764" i="9"/>
  <c r="Q3764" i="9"/>
  <c r="P3764" i="9"/>
  <c r="V3763" i="9"/>
  <c r="Q3763" i="9"/>
  <c r="P3763" i="9"/>
  <c r="V3762" i="9"/>
  <c r="Q3762" i="9"/>
  <c r="P3762" i="9"/>
  <c r="V3761" i="9"/>
  <c r="Q3761" i="9"/>
  <c r="P3761" i="9"/>
  <c r="V3760" i="9"/>
  <c r="Q3760" i="9"/>
  <c r="P3760" i="9"/>
  <c r="V3759" i="9"/>
  <c r="Q3759" i="9"/>
  <c r="P3759" i="9"/>
  <c r="V3856" i="9"/>
  <c r="Q3856" i="9"/>
  <c r="P3856" i="9"/>
  <c r="V3855" i="9"/>
  <c r="Q3855" i="9"/>
  <c r="P3855" i="9"/>
  <c r="V3854" i="9"/>
  <c r="Q3854" i="9"/>
  <c r="P3854" i="9"/>
  <c r="V3853" i="9"/>
  <c r="Q3853" i="9"/>
  <c r="P3853" i="9"/>
  <c r="V3852" i="9"/>
  <c r="Q3852" i="9"/>
  <c r="P3852" i="9"/>
  <c r="V3851" i="9"/>
  <c r="Q3851" i="9"/>
  <c r="P3851" i="9"/>
  <c r="V3850" i="9"/>
  <c r="Q3850" i="9"/>
  <c r="P3850" i="9"/>
  <c r="V3849" i="9"/>
  <c r="Q3849" i="9"/>
  <c r="P3849" i="9"/>
  <c r="V3848" i="9"/>
  <c r="Q3848" i="9"/>
  <c r="P3848" i="9"/>
  <c r="V4030" i="9"/>
  <c r="Q4030" i="9"/>
  <c r="P4030" i="9"/>
  <c r="V4029" i="9"/>
  <c r="Q4029" i="9"/>
  <c r="P4029" i="9"/>
  <c r="V4028" i="9"/>
  <c r="Q4028" i="9"/>
  <c r="P4028" i="9"/>
  <c r="V4027" i="9"/>
  <c r="Q4027" i="9"/>
  <c r="P4027" i="9"/>
  <c r="V4026" i="9"/>
  <c r="Q4026" i="9"/>
  <c r="P4026" i="9"/>
  <c r="V4025" i="9"/>
  <c r="Q4025" i="9"/>
  <c r="P4025" i="9"/>
  <c r="V4024" i="9"/>
  <c r="Q4024" i="9"/>
  <c r="P4024" i="9"/>
  <c r="V4023" i="9"/>
  <c r="Q4023" i="9"/>
  <c r="P4023" i="9"/>
  <c r="V4022" i="9"/>
  <c r="Q4022" i="9"/>
  <c r="P4022" i="9"/>
  <c r="V4021" i="9"/>
  <c r="Q4021" i="9"/>
  <c r="P4021" i="9"/>
  <c r="V4020" i="9"/>
  <c r="Q4020" i="9"/>
  <c r="P4020" i="9"/>
  <c r="V4013" i="9"/>
  <c r="Q4013" i="9"/>
  <c r="P4013" i="9"/>
  <c r="V4012" i="9"/>
  <c r="Q4012" i="9"/>
  <c r="P4012" i="9"/>
  <c r="V466" i="9"/>
  <c r="Q466" i="9"/>
  <c r="P466" i="9"/>
  <c r="V465" i="9"/>
  <c r="Q465" i="9"/>
  <c r="P465" i="9"/>
  <c r="V464" i="9"/>
  <c r="Q464" i="9"/>
  <c r="P464" i="9"/>
  <c r="V463" i="9"/>
  <c r="Q463" i="9"/>
  <c r="P463" i="9"/>
  <c r="V462" i="9"/>
  <c r="Q462" i="9"/>
  <c r="P462" i="9"/>
  <c r="V461" i="9"/>
  <c r="Q461" i="9"/>
  <c r="P461" i="9"/>
  <c r="V3717" i="9"/>
  <c r="Q3717" i="9"/>
  <c r="P3717" i="9"/>
  <c r="V3716" i="9"/>
  <c r="Q3716" i="9"/>
  <c r="P3716" i="9"/>
  <c r="V3329" i="9"/>
  <c r="Q3329" i="9"/>
  <c r="P3329" i="9"/>
  <c r="V3328" i="9"/>
  <c r="Q3328" i="9"/>
  <c r="P3328" i="9"/>
  <c r="V3327" i="9"/>
  <c r="Q3327" i="9"/>
  <c r="P3327" i="9"/>
  <c r="V3326" i="9"/>
  <c r="Q3326" i="9"/>
  <c r="P3326" i="9"/>
  <c r="V3325" i="9"/>
  <c r="Q3325" i="9"/>
  <c r="P3325" i="9"/>
  <c r="V1544" i="9"/>
  <c r="Q1544" i="9"/>
  <c r="P1544" i="9"/>
  <c r="V3650" i="9"/>
  <c r="Q3650" i="9"/>
  <c r="P3650" i="9"/>
  <c r="V3649" i="9"/>
  <c r="Q3649" i="9"/>
  <c r="P3649" i="9"/>
  <c r="V3648" i="9"/>
  <c r="Q3648" i="9"/>
  <c r="P3648" i="9"/>
  <c r="V3647" i="9"/>
  <c r="Q3647" i="9"/>
  <c r="P3647" i="9"/>
  <c r="V3646" i="9"/>
  <c r="Q3646" i="9"/>
  <c r="P3646" i="9"/>
  <c r="V3645" i="9"/>
  <c r="Q3645" i="9"/>
  <c r="P3645" i="9"/>
  <c r="V3644" i="9"/>
  <c r="Q3644" i="9"/>
  <c r="P3644" i="9"/>
  <c r="V3643" i="9"/>
  <c r="Q3643" i="9"/>
  <c r="P3643" i="9"/>
  <c r="V427" i="9"/>
  <c r="Q427" i="9"/>
  <c r="P427" i="9"/>
  <c r="V426" i="9"/>
  <c r="Q426" i="9"/>
  <c r="P426" i="9"/>
  <c r="V57" i="9"/>
  <c r="Q57" i="9"/>
  <c r="P57" i="9"/>
  <c r="V56" i="9"/>
  <c r="Q56" i="9"/>
  <c r="P56" i="9"/>
  <c r="V55" i="9"/>
  <c r="Q55" i="9"/>
  <c r="P55" i="9"/>
  <c r="V54" i="9"/>
  <c r="Q54" i="9"/>
  <c r="P54" i="9"/>
  <c r="V53" i="9"/>
  <c r="Q53" i="9"/>
  <c r="P53" i="9"/>
  <c r="V52" i="9"/>
  <c r="Q52" i="9"/>
  <c r="P52" i="9"/>
  <c r="V51" i="9"/>
  <c r="Q51" i="9"/>
  <c r="P51" i="9"/>
  <c r="V592" i="9"/>
  <c r="Q592" i="9"/>
  <c r="P592" i="9"/>
  <c r="V591" i="9"/>
  <c r="Q591" i="9"/>
  <c r="P591" i="9"/>
  <c r="V590" i="9"/>
  <c r="Q590" i="9"/>
  <c r="P590" i="9"/>
  <c r="V589" i="9"/>
  <c r="Q589" i="9"/>
  <c r="P589" i="9"/>
  <c r="V588" i="9"/>
  <c r="Q588" i="9"/>
  <c r="P588" i="9"/>
  <c r="V587" i="9"/>
  <c r="Q587" i="9"/>
  <c r="P587" i="9"/>
  <c r="V586" i="9"/>
  <c r="Q586" i="9"/>
  <c r="P586" i="9"/>
  <c r="V585" i="9"/>
  <c r="Q585" i="9"/>
  <c r="P585" i="9"/>
  <c r="V584" i="9"/>
  <c r="Q584" i="9"/>
  <c r="P584" i="9"/>
  <c r="V583" i="9"/>
  <c r="Q583" i="9"/>
  <c r="P583" i="9"/>
  <c r="V660" i="9"/>
  <c r="Q660" i="9"/>
  <c r="P660" i="9"/>
  <c r="V659" i="9"/>
  <c r="Q659" i="9"/>
  <c r="P659" i="9"/>
  <c r="V658" i="9"/>
  <c r="Q658" i="9"/>
  <c r="P658" i="9"/>
  <c r="V657" i="9"/>
  <c r="Q657" i="9"/>
  <c r="P657" i="9"/>
  <c r="V656" i="9"/>
  <c r="Q656" i="9"/>
  <c r="P656" i="9"/>
  <c r="V737" i="9"/>
  <c r="Q737" i="9"/>
  <c r="P737" i="9"/>
  <c r="V736" i="9"/>
  <c r="Q736" i="9"/>
  <c r="P736" i="9"/>
  <c r="V735" i="9"/>
  <c r="Q735" i="9"/>
  <c r="P735" i="9"/>
  <c r="V734" i="9"/>
  <c r="Q734" i="9"/>
  <c r="P734" i="9"/>
  <c r="V733" i="9"/>
  <c r="Q733" i="9"/>
  <c r="P733" i="9"/>
  <c r="V732" i="9"/>
  <c r="Q732" i="9"/>
  <c r="P732" i="9"/>
  <c r="V731" i="9"/>
  <c r="Q731" i="9"/>
  <c r="P731" i="9"/>
  <c r="V1193" i="9"/>
  <c r="Q1193" i="9"/>
  <c r="P1193" i="9"/>
  <c r="V1192" i="9"/>
  <c r="Q1192" i="9"/>
  <c r="P1192" i="9"/>
  <c r="V1191" i="9"/>
  <c r="Q1191" i="9"/>
  <c r="P1191" i="9"/>
  <c r="V1190" i="9"/>
  <c r="Q1190" i="9"/>
  <c r="P1190" i="9"/>
  <c r="V1189" i="9"/>
  <c r="Q1189" i="9"/>
  <c r="P1189" i="9"/>
  <c r="V1188" i="9"/>
  <c r="Q1188" i="9"/>
  <c r="P1188" i="9"/>
  <c r="V1187" i="9"/>
  <c r="Q1187" i="9"/>
  <c r="P1187" i="9"/>
  <c r="V1186" i="9"/>
  <c r="Q1186" i="9"/>
  <c r="P1186" i="9"/>
  <c r="V1185" i="9"/>
  <c r="Q1185" i="9"/>
  <c r="P1185" i="9"/>
  <c r="V1184" i="9"/>
  <c r="Q1184" i="9"/>
  <c r="P1184" i="9"/>
  <c r="V1183" i="9"/>
  <c r="Q1183" i="9"/>
  <c r="P1183" i="9"/>
  <c r="V1182" i="9"/>
  <c r="Q1182" i="9"/>
  <c r="P1182" i="9"/>
  <c r="V1181" i="9"/>
  <c r="Q1181" i="9"/>
  <c r="P1181" i="9"/>
  <c r="V1180" i="9"/>
  <c r="Q1180" i="9"/>
  <c r="P1180" i="9"/>
  <c r="V1179" i="9"/>
  <c r="Q1179" i="9"/>
  <c r="P1179" i="9"/>
  <c r="V1178" i="9"/>
  <c r="Q1178" i="9"/>
  <c r="P1178" i="9"/>
  <c r="V1177" i="9"/>
  <c r="Q1177" i="9"/>
  <c r="P1177" i="9"/>
  <c r="V1176" i="9"/>
  <c r="Q1176" i="9"/>
  <c r="P1176" i="9"/>
  <c r="V1175" i="9"/>
  <c r="Q1175" i="9"/>
  <c r="P1175" i="9"/>
  <c r="V1174" i="9"/>
  <c r="Q1174" i="9"/>
  <c r="P1174" i="9"/>
  <c r="V1173" i="9"/>
  <c r="Q1173" i="9"/>
  <c r="P1173" i="9"/>
  <c r="V1172" i="9"/>
  <c r="Q1172" i="9"/>
  <c r="P1172" i="9"/>
  <c r="V1171" i="9"/>
  <c r="Q1171" i="9"/>
  <c r="P1171" i="9"/>
  <c r="V1170" i="9"/>
  <c r="Q1170" i="9"/>
  <c r="P1170" i="9"/>
  <c r="V1169" i="9"/>
  <c r="Q1169" i="9"/>
  <c r="P1169" i="9"/>
  <c r="V1168" i="9"/>
  <c r="Q1168" i="9"/>
  <c r="P1168" i="9"/>
  <c r="V1167" i="9"/>
  <c r="Q1167" i="9"/>
  <c r="P1167" i="9"/>
  <c r="V1166" i="9"/>
  <c r="Q1166" i="9"/>
  <c r="P1166" i="9"/>
  <c r="V1165" i="9"/>
  <c r="Q1165" i="9"/>
  <c r="P1165" i="9"/>
  <c r="V1164" i="9"/>
  <c r="Q1164" i="9"/>
  <c r="P1164" i="9"/>
  <c r="V1163" i="9"/>
  <c r="Q1163" i="9"/>
  <c r="P1163" i="9"/>
  <c r="V1162" i="9"/>
  <c r="Q1162" i="9"/>
  <c r="P1162" i="9"/>
  <c r="V1161" i="9"/>
  <c r="Q1161" i="9"/>
  <c r="P1161" i="9"/>
  <c r="V1160" i="9"/>
  <c r="Q1160" i="9"/>
  <c r="P1160" i="9"/>
  <c r="V1159" i="9"/>
  <c r="Q1159" i="9"/>
  <c r="P1159" i="9"/>
  <c r="V1158" i="9"/>
  <c r="Q1158" i="9"/>
  <c r="P1158" i="9"/>
  <c r="V1250" i="9"/>
  <c r="Q1250" i="9"/>
  <c r="P1250" i="9"/>
  <c r="V1249" i="9"/>
  <c r="Q1249" i="9"/>
  <c r="P1249" i="9"/>
  <c r="V1248" i="9"/>
  <c r="Q1248" i="9"/>
  <c r="P1248" i="9"/>
  <c r="V1247" i="9"/>
  <c r="Q1247" i="9"/>
  <c r="P1247" i="9"/>
  <c r="V1246" i="9"/>
  <c r="Q1246" i="9"/>
  <c r="P1246" i="9"/>
  <c r="V1245" i="9"/>
  <c r="Q1245" i="9"/>
  <c r="P1245" i="9"/>
  <c r="V1244" i="9"/>
  <c r="Q1244" i="9"/>
  <c r="P1244" i="9"/>
  <c r="V1243" i="9"/>
  <c r="Q1243" i="9"/>
  <c r="P1243" i="9"/>
  <c r="V1242" i="9"/>
  <c r="Q1242" i="9"/>
  <c r="P1242" i="9"/>
  <c r="V1241" i="9"/>
  <c r="Q1241" i="9"/>
  <c r="P1241" i="9"/>
  <c r="V1240" i="9"/>
  <c r="Q1240" i="9"/>
  <c r="P1240" i="9"/>
  <c r="V1239" i="9"/>
  <c r="Q1239" i="9"/>
  <c r="P1239" i="9"/>
  <c r="V1238" i="9"/>
  <c r="Q1238" i="9"/>
  <c r="P1238" i="9"/>
  <c r="V1237" i="9"/>
  <c r="Q1237" i="9"/>
  <c r="P1237" i="9"/>
  <c r="V1236" i="9"/>
  <c r="Q1236" i="9"/>
  <c r="P1236" i="9"/>
  <c r="V1235" i="9"/>
  <c r="Q1235" i="9"/>
  <c r="P1235" i="9"/>
  <c r="V1234" i="9"/>
  <c r="Q1234" i="9"/>
  <c r="P1234" i="9"/>
  <c r="V1233" i="9"/>
  <c r="Q1233" i="9"/>
  <c r="P1233" i="9"/>
  <c r="V1232" i="9"/>
  <c r="Q1232" i="9"/>
  <c r="P1232" i="9"/>
  <c r="V1231" i="9"/>
  <c r="Q1231" i="9"/>
  <c r="P1231" i="9"/>
  <c r="V1230" i="9"/>
  <c r="Q1230" i="9"/>
  <c r="P1230" i="9"/>
  <c r="V1229" i="9"/>
  <c r="Q1229" i="9"/>
  <c r="P1229" i="9"/>
  <c r="V1228" i="9"/>
  <c r="Q1228" i="9"/>
  <c r="P1228" i="9"/>
  <c r="V1227" i="9"/>
  <c r="Q1227" i="9"/>
  <c r="P1227" i="9"/>
  <c r="V1226" i="9"/>
  <c r="Q1226" i="9"/>
  <c r="P1226" i="9"/>
  <c r="V1225" i="9"/>
  <c r="Q1225" i="9"/>
  <c r="P1225" i="9"/>
  <c r="V1346" i="9"/>
  <c r="Q1346" i="9"/>
  <c r="P1346" i="9"/>
  <c r="V1345" i="9"/>
  <c r="Q1345" i="9"/>
  <c r="P1345" i="9"/>
  <c r="V1344" i="9"/>
  <c r="Q1344" i="9"/>
  <c r="P1344" i="9"/>
  <c r="V1343" i="9"/>
  <c r="Q1343" i="9"/>
  <c r="P1343" i="9"/>
  <c r="V1342" i="9"/>
  <c r="Q1342" i="9"/>
  <c r="P1342" i="9"/>
  <c r="V1341" i="9"/>
  <c r="Q1341" i="9"/>
  <c r="P1341" i="9"/>
  <c r="V1340" i="9"/>
  <c r="Q1340" i="9"/>
  <c r="P1340" i="9"/>
  <c r="V1339" i="9"/>
  <c r="Q1339" i="9"/>
  <c r="P1339" i="9"/>
  <c r="V1338" i="9"/>
  <c r="Q1338" i="9"/>
  <c r="P1338" i="9"/>
  <c r="V1337" i="9"/>
  <c r="Q1337" i="9"/>
  <c r="P1337" i="9"/>
  <c r="V1336" i="9"/>
  <c r="Q1336" i="9"/>
  <c r="P1336" i="9"/>
  <c r="V1335" i="9"/>
  <c r="Q1335" i="9"/>
  <c r="P1335" i="9"/>
  <c r="V1334" i="9"/>
  <c r="Q1334" i="9"/>
  <c r="P1334" i="9"/>
  <c r="V1333" i="9"/>
  <c r="Q1333" i="9"/>
  <c r="P1333" i="9"/>
  <c r="V1332" i="9"/>
  <c r="Q1332" i="9"/>
  <c r="P1332" i="9"/>
  <c r="V1362" i="9"/>
  <c r="Q1362" i="9"/>
  <c r="P1362" i="9"/>
  <c r="V1361" i="9"/>
  <c r="Q1361" i="9"/>
  <c r="P1361" i="9"/>
  <c r="V1360" i="9"/>
  <c r="Q1360" i="9"/>
  <c r="P1360" i="9"/>
  <c r="V1359" i="9"/>
  <c r="Q1359" i="9"/>
  <c r="P1359" i="9"/>
  <c r="V1492" i="9"/>
  <c r="Q1492" i="9"/>
  <c r="P1492" i="9"/>
  <c r="V1491" i="9"/>
  <c r="Q1491" i="9"/>
  <c r="P1491" i="9"/>
  <c r="V1490" i="9"/>
  <c r="Q1490" i="9"/>
  <c r="P1490" i="9"/>
  <c r="V1489" i="9"/>
  <c r="Q1489" i="9"/>
  <c r="P1489" i="9"/>
  <c r="V1488" i="9"/>
  <c r="Q1488" i="9"/>
  <c r="P1488" i="9"/>
  <c r="V1487" i="9"/>
  <c r="Q1487" i="9"/>
  <c r="P1487" i="9"/>
  <c r="V1486" i="9"/>
  <c r="Q1486" i="9"/>
  <c r="P1486" i="9"/>
  <c r="V1485" i="9"/>
  <c r="Q1485" i="9"/>
  <c r="P1485" i="9"/>
  <c r="V1484" i="9"/>
  <c r="Q1484" i="9"/>
  <c r="P1484" i="9"/>
  <c r="V1483" i="9"/>
  <c r="Q1483" i="9"/>
  <c r="P1483" i="9"/>
  <c r="V1482" i="9"/>
  <c r="Q1482" i="9"/>
  <c r="P1482" i="9"/>
  <c r="V1481" i="9"/>
  <c r="Q1481" i="9"/>
  <c r="P1481" i="9"/>
  <c r="V1480" i="9"/>
  <c r="Q1480" i="9"/>
  <c r="P1480" i="9"/>
  <c r="V1479" i="9"/>
  <c r="Q1479" i="9"/>
  <c r="P1479" i="9"/>
  <c r="V1478" i="9"/>
  <c r="Q1478" i="9"/>
  <c r="P1478" i="9"/>
  <c r="V1477" i="9"/>
  <c r="Q1477" i="9"/>
  <c r="P1477" i="9"/>
  <c r="V1511" i="9"/>
  <c r="Q1511" i="9"/>
  <c r="P1511" i="9"/>
  <c r="V1510" i="9"/>
  <c r="Q1510" i="9"/>
  <c r="P1510" i="9"/>
  <c r="V1509" i="9"/>
  <c r="Q1509" i="9"/>
  <c r="P1509" i="9"/>
  <c r="V1508" i="9"/>
  <c r="Q1508" i="9"/>
  <c r="P1508" i="9"/>
  <c r="V1507" i="9"/>
  <c r="Q1507" i="9"/>
  <c r="P1507" i="9"/>
  <c r="V1506" i="9"/>
  <c r="Q1506" i="9"/>
  <c r="P1506" i="9"/>
  <c r="V1505" i="9"/>
  <c r="Q1505" i="9"/>
  <c r="P1505" i="9"/>
  <c r="V1504" i="9"/>
  <c r="Q1504" i="9"/>
  <c r="P1504" i="9"/>
  <c r="V1503" i="9"/>
  <c r="Q1503" i="9"/>
  <c r="P1503" i="9"/>
  <c r="V1502" i="9"/>
  <c r="Q1502" i="9"/>
  <c r="P1502" i="9"/>
  <c r="V1501" i="9"/>
  <c r="Q1501" i="9"/>
  <c r="P1501" i="9"/>
  <c r="V1500" i="9"/>
  <c r="Q1500" i="9"/>
  <c r="P1500" i="9"/>
  <c r="V1499" i="9"/>
  <c r="Q1499" i="9"/>
  <c r="P1499" i="9"/>
  <c r="V1498" i="9"/>
  <c r="Q1498" i="9"/>
  <c r="P1498" i="9"/>
  <c r="V1497" i="9"/>
  <c r="Q1497" i="9"/>
  <c r="P1497" i="9"/>
  <c r="V1496" i="9"/>
  <c r="Q1496" i="9"/>
  <c r="P1496" i="9"/>
  <c r="V1495" i="9"/>
  <c r="Q1495" i="9"/>
  <c r="P1495" i="9"/>
  <c r="V1494" i="9"/>
  <c r="Q1494" i="9"/>
  <c r="P1494" i="9"/>
  <c r="V1493" i="9"/>
  <c r="Q1493" i="9"/>
  <c r="P1493" i="9"/>
  <c r="P1701" i="9"/>
  <c r="P1700" i="9"/>
  <c r="P1699" i="9"/>
  <c r="P1698" i="9"/>
  <c r="V1870" i="9"/>
  <c r="Q1870" i="9"/>
  <c r="P1870" i="9"/>
  <c r="V1869" i="9"/>
  <c r="Q1869" i="9"/>
  <c r="P1869" i="9"/>
  <c r="V1868" i="9"/>
  <c r="Q1868" i="9"/>
  <c r="P1868" i="9"/>
  <c r="V1867" i="9"/>
  <c r="Q1867" i="9"/>
  <c r="P1867" i="9"/>
  <c r="V1866" i="9"/>
  <c r="Q1866" i="9"/>
  <c r="P1866" i="9"/>
  <c r="V1865" i="9"/>
  <c r="Q1865" i="9"/>
  <c r="P1865" i="9"/>
  <c r="V2032" i="9"/>
  <c r="Q2032" i="9"/>
  <c r="P2032" i="9"/>
  <c r="V2276" i="9"/>
  <c r="Q2276" i="9"/>
  <c r="P2276" i="9"/>
  <c r="V2275" i="9"/>
  <c r="Q2275" i="9"/>
  <c r="P2275" i="9"/>
  <c r="V2274" i="9"/>
  <c r="Q2274" i="9"/>
  <c r="P2274" i="9"/>
  <c r="V2273" i="9"/>
  <c r="Q2273" i="9"/>
  <c r="P2273" i="9"/>
  <c r="V2272" i="9"/>
  <c r="Q2272" i="9"/>
  <c r="P2272" i="9"/>
  <c r="V2271" i="9"/>
  <c r="Q2271" i="9"/>
  <c r="P2271" i="9"/>
  <c r="V2270" i="9"/>
  <c r="Q2270" i="9"/>
  <c r="P2270" i="9"/>
  <c r="V2269" i="9"/>
  <c r="Q2269" i="9"/>
  <c r="P2269" i="9"/>
  <c r="V2268" i="9"/>
  <c r="Q2268" i="9"/>
  <c r="P2268" i="9"/>
  <c r="V2267" i="9"/>
  <c r="Q2267" i="9"/>
  <c r="P2267" i="9"/>
  <c r="V2266" i="9"/>
  <c r="Q2266" i="9"/>
  <c r="P2266" i="9"/>
  <c r="V2265" i="9"/>
  <c r="Q2265" i="9"/>
  <c r="P2265" i="9"/>
  <c r="V2264" i="9"/>
  <c r="Q2264" i="9"/>
  <c r="P2264" i="9"/>
  <c r="V2263" i="9"/>
  <c r="Q2263" i="9"/>
  <c r="P2263" i="9"/>
  <c r="V2262" i="9"/>
  <c r="Q2262" i="9"/>
  <c r="P2262" i="9"/>
  <c r="V2261" i="9"/>
  <c r="Q2261" i="9"/>
  <c r="P2261" i="9"/>
  <c r="V2260" i="9"/>
  <c r="Q2260" i="9"/>
  <c r="P2260" i="9"/>
  <c r="V2259" i="9"/>
  <c r="Q2259" i="9"/>
  <c r="P2259" i="9"/>
  <c r="V2258" i="9"/>
  <c r="Q2258" i="9"/>
  <c r="P2258" i="9"/>
  <c r="V2257" i="9"/>
  <c r="Q2257" i="9"/>
  <c r="P2257" i="9"/>
  <c r="V2256" i="9"/>
  <c r="Q2256" i="9"/>
  <c r="P2256" i="9"/>
  <c r="V2280" i="9"/>
  <c r="Q2280" i="9"/>
  <c r="P2280" i="9"/>
  <c r="V2279" i="9"/>
  <c r="Q2279" i="9"/>
  <c r="P2279" i="9"/>
  <c r="V2278" i="9"/>
  <c r="Q2278" i="9"/>
  <c r="P2278" i="9"/>
  <c r="V2277" i="9"/>
  <c r="Q2277" i="9"/>
  <c r="P2277" i="9"/>
  <c r="V2461" i="9"/>
  <c r="Q2461" i="9"/>
  <c r="P2461" i="9"/>
  <c r="V2460" i="9"/>
  <c r="Q2460" i="9"/>
  <c r="P2460" i="9"/>
  <c r="V2459" i="9"/>
  <c r="Q2459" i="9"/>
  <c r="P2459" i="9"/>
  <c r="V2458" i="9"/>
  <c r="Q2458" i="9"/>
  <c r="P2458" i="9"/>
  <c r="V2457" i="9"/>
  <c r="Q2457" i="9"/>
  <c r="P2457" i="9"/>
  <c r="V2456" i="9"/>
  <c r="Q2456" i="9"/>
  <c r="P2456" i="9"/>
  <c r="V2455" i="9"/>
  <c r="Q2455" i="9"/>
  <c r="P2455" i="9"/>
  <c r="V2454" i="9"/>
  <c r="Q2454" i="9"/>
  <c r="P2454" i="9"/>
  <c r="V2453" i="9"/>
  <c r="Q2453" i="9"/>
  <c r="P2453" i="9"/>
  <c r="V2452" i="9"/>
  <c r="Q2452" i="9"/>
  <c r="P2452" i="9"/>
  <c r="V3748" i="9"/>
  <c r="Q3748" i="9"/>
  <c r="P3748" i="9"/>
  <c r="V2858" i="9"/>
  <c r="Q2858" i="9"/>
  <c r="P2858" i="9"/>
  <c r="V2857" i="9"/>
  <c r="Q2857" i="9"/>
  <c r="P2857" i="9"/>
  <c r="V2856" i="9"/>
  <c r="Q2856" i="9"/>
  <c r="P2856" i="9"/>
  <c r="V2855" i="9"/>
  <c r="Q2855" i="9"/>
  <c r="P2855" i="9"/>
  <c r="V2854" i="9"/>
  <c r="Q2854" i="9"/>
  <c r="P2854" i="9"/>
  <c r="V2853" i="9"/>
  <c r="Q2853" i="9"/>
  <c r="P2853" i="9"/>
  <c r="V2852" i="9"/>
  <c r="Q2852" i="9"/>
  <c r="P2852" i="9"/>
  <c r="V2851" i="9"/>
  <c r="Q2851" i="9"/>
  <c r="P2851" i="9"/>
  <c r="V2850" i="9"/>
  <c r="Q2850" i="9"/>
  <c r="P2850" i="9"/>
  <c r="V2849" i="9"/>
  <c r="Q2849" i="9"/>
  <c r="P2849" i="9"/>
  <c r="V3187" i="9"/>
  <c r="Q3187" i="9"/>
  <c r="P3187" i="9"/>
  <c r="V3186" i="9"/>
  <c r="Q3186" i="9"/>
  <c r="P3186" i="9"/>
  <c r="V3468" i="9"/>
  <c r="Q3468" i="9"/>
  <c r="P3468" i="9"/>
  <c r="V3467" i="9"/>
  <c r="Q3467" i="9"/>
  <c r="P3467" i="9"/>
  <c r="V3466" i="9"/>
  <c r="Q3466" i="9"/>
  <c r="P3466" i="9"/>
  <c r="V3465" i="9"/>
  <c r="Q3465" i="9"/>
  <c r="P3465" i="9"/>
  <c r="V3464" i="9"/>
  <c r="Q3464" i="9"/>
  <c r="P3464" i="9"/>
  <c r="V3463" i="9"/>
  <c r="Q3463" i="9"/>
  <c r="P3463" i="9"/>
  <c r="V3462" i="9"/>
  <c r="Q3462" i="9"/>
  <c r="P3462" i="9"/>
  <c r="V3461" i="9"/>
  <c r="Q3461" i="9"/>
  <c r="P3461" i="9"/>
  <c r="V3460" i="9"/>
  <c r="Q3460" i="9"/>
  <c r="P3460" i="9"/>
  <c r="V3459" i="9"/>
  <c r="Q3459" i="9"/>
  <c r="P3459" i="9"/>
  <c r="V3458" i="9"/>
  <c r="Q3458" i="9"/>
  <c r="P3458" i="9"/>
  <c r="V3457" i="9"/>
  <c r="Q3457" i="9"/>
  <c r="P3457" i="9"/>
  <c r="V3456" i="9"/>
  <c r="Q3456" i="9"/>
  <c r="P3456" i="9"/>
  <c r="V3455" i="9"/>
  <c r="Q3455" i="9"/>
  <c r="P3455" i="9"/>
  <c r="V3454" i="9"/>
  <c r="Q3454" i="9"/>
  <c r="P3454" i="9"/>
  <c r="V3453" i="9"/>
  <c r="Q3453" i="9"/>
  <c r="P3453" i="9"/>
  <c r="V3685" i="9"/>
  <c r="Q3685" i="9"/>
  <c r="P3685" i="9"/>
  <c r="V3684" i="9"/>
  <c r="Q3684" i="9"/>
  <c r="P3684" i="9"/>
  <c r="V3683" i="9"/>
  <c r="Q3683" i="9"/>
  <c r="P3683" i="9"/>
  <c r="V3682" i="9"/>
  <c r="Q3682" i="9"/>
  <c r="P3682" i="9"/>
  <c r="V3747" i="9"/>
  <c r="Q3747" i="9"/>
  <c r="P3747" i="9"/>
  <c r="V3746" i="9"/>
  <c r="Q3746" i="9"/>
  <c r="P3746" i="9"/>
  <c r="V3745" i="9"/>
  <c r="Q3745" i="9"/>
  <c r="P3745" i="9"/>
  <c r="V3744" i="9"/>
  <c r="Q3744" i="9"/>
  <c r="P3744" i="9"/>
  <c r="V3743" i="9"/>
  <c r="Q3743" i="9"/>
  <c r="P3743" i="9"/>
  <c r="V3742" i="9"/>
  <c r="Q3742" i="9"/>
  <c r="P3742" i="9"/>
  <c r="V3750" i="9"/>
  <c r="Q3750" i="9"/>
  <c r="P3750" i="9"/>
  <c r="V3749" i="9"/>
  <c r="Q3749" i="9"/>
  <c r="P3749" i="9"/>
  <c r="V3837" i="9"/>
  <c r="Q3837" i="9"/>
  <c r="P3837" i="9"/>
  <c r="V3836" i="9"/>
  <c r="Q3836" i="9"/>
  <c r="P3836" i="9"/>
  <c r="V3835" i="9"/>
  <c r="Q3835" i="9"/>
  <c r="P3835" i="9"/>
  <c r="V3834" i="9"/>
  <c r="Q3834" i="9"/>
  <c r="P3834" i="9"/>
  <c r="V3833" i="9"/>
  <c r="Q3833" i="9"/>
  <c r="P3833" i="9"/>
  <c r="V3832" i="9"/>
  <c r="Q3832" i="9"/>
  <c r="P3832" i="9"/>
  <c r="V3831" i="9"/>
  <c r="Q3831" i="9"/>
  <c r="P3831" i="9"/>
  <c r="V3890" i="9"/>
  <c r="Q3890" i="9"/>
  <c r="P3890" i="9"/>
  <c r="V3889" i="9"/>
  <c r="Q3889" i="9"/>
  <c r="P3889" i="9"/>
  <c r="V3888" i="9"/>
  <c r="Q3888" i="9"/>
  <c r="P3888" i="9"/>
  <c r="V3887" i="9"/>
  <c r="Q3887" i="9"/>
  <c r="P3887" i="9"/>
  <c r="V3886" i="9"/>
  <c r="Q3886" i="9"/>
  <c r="P3886" i="9"/>
  <c r="V3885" i="9"/>
  <c r="Q3885" i="9"/>
  <c r="P3885" i="9"/>
  <c r="V3884" i="9"/>
  <c r="Q3884" i="9"/>
  <c r="P3884" i="9"/>
  <c r="V3883" i="9"/>
  <c r="Q3883" i="9"/>
  <c r="P3883" i="9"/>
  <c r="V3882" i="9"/>
  <c r="Q3882" i="9"/>
  <c r="P3882" i="9"/>
  <c r="V4079" i="9"/>
  <c r="Q4079" i="9"/>
  <c r="P4079" i="9"/>
  <c r="V4078" i="9"/>
  <c r="Q4078" i="9"/>
  <c r="P4078" i="9"/>
  <c r="V4077" i="9"/>
  <c r="Q4077" i="9"/>
  <c r="P4077" i="9"/>
  <c r="V4076" i="9"/>
  <c r="Q4076" i="9"/>
  <c r="P4076" i="9"/>
  <c r="V4075" i="9"/>
  <c r="Q4075" i="9"/>
  <c r="P4075" i="9"/>
  <c r="V4074" i="9"/>
  <c r="Q4074" i="9"/>
  <c r="P4074" i="9"/>
  <c r="V454" i="9"/>
  <c r="Q454" i="9"/>
  <c r="P454" i="9"/>
  <c r="V453" i="9"/>
  <c r="Q453" i="9"/>
  <c r="P453" i="9"/>
  <c r="V665" i="9"/>
  <c r="Q665" i="9"/>
  <c r="P665" i="9"/>
  <c r="V664" i="9"/>
  <c r="Q664" i="9"/>
  <c r="P664" i="9"/>
  <c r="V663" i="9"/>
  <c r="Q663" i="9"/>
  <c r="P663" i="9"/>
  <c r="V662" i="9"/>
  <c r="Q662" i="9"/>
  <c r="P662" i="9"/>
  <c r="V661" i="9"/>
  <c r="Q661" i="9"/>
  <c r="P661" i="9"/>
  <c r="V1664" i="9"/>
  <c r="Q1664" i="9"/>
  <c r="P1664" i="9"/>
  <c r="V1663" i="9"/>
  <c r="Q1663" i="9"/>
  <c r="P1663" i="9"/>
  <c r="V1662" i="9"/>
  <c r="Q1662" i="9"/>
  <c r="P1662" i="9"/>
  <c r="V1661" i="9"/>
  <c r="Q1661" i="9"/>
  <c r="P1661" i="9"/>
  <c r="V1660" i="9"/>
  <c r="Q1660" i="9"/>
  <c r="P1660" i="9"/>
  <c r="V1659" i="9"/>
  <c r="Q1659" i="9"/>
  <c r="P1659" i="9"/>
  <c r="V1658" i="9"/>
  <c r="Q1658" i="9"/>
  <c r="P1658" i="9"/>
  <c r="V1657" i="9"/>
  <c r="Q1657" i="9"/>
  <c r="P1657" i="9"/>
  <c r="V1656" i="9"/>
  <c r="Q1656" i="9"/>
  <c r="P1656" i="9"/>
  <c r="V1655" i="9"/>
  <c r="Q1655" i="9"/>
  <c r="P1655" i="9"/>
  <c r="V1654" i="9"/>
  <c r="Q1654" i="9"/>
  <c r="P1654" i="9"/>
  <c r="V1653" i="9"/>
  <c r="Q1653" i="9"/>
  <c r="P1653" i="9"/>
  <c r="V1652" i="9"/>
  <c r="Q1652" i="9"/>
  <c r="P1652" i="9"/>
  <c r="V1651" i="9"/>
  <c r="Q1651" i="9"/>
  <c r="P1651" i="9"/>
  <c r="V1650" i="9"/>
  <c r="Q1650" i="9"/>
  <c r="P1650" i="9"/>
  <c r="V1649" i="9"/>
  <c r="Q1649" i="9"/>
  <c r="P1649" i="9"/>
  <c r="V1648" i="9"/>
  <c r="Q1648" i="9"/>
  <c r="P1648" i="9"/>
  <c r="V1647" i="9"/>
  <c r="Q1647" i="9"/>
  <c r="P1647" i="9"/>
  <c r="V1646" i="9"/>
  <c r="Q1646" i="9"/>
  <c r="P1646" i="9"/>
  <c r="V1645" i="9"/>
  <c r="Q1645" i="9"/>
  <c r="P1645" i="9"/>
  <c r="V3181" i="9"/>
  <c r="Q3181" i="9"/>
  <c r="P3181" i="9"/>
  <c r="V3180" i="9"/>
  <c r="Q3180" i="9"/>
  <c r="P3180" i="9"/>
  <c r="V3179" i="9"/>
  <c r="Q3179" i="9"/>
  <c r="P3179" i="9"/>
  <c r="V3178" i="9"/>
  <c r="Q3178" i="9"/>
  <c r="P3178" i="9"/>
  <c r="V3177" i="9"/>
  <c r="Q3177" i="9"/>
  <c r="P3177" i="9"/>
  <c r="V3176" i="9"/>
  <c r="Q3176" i="9"/>
  <c r="P3176" i="9"/>
  <c r="V3175" i="9"/>
  <c r="Q3175" i="9"/>
  <c r="P3175" i="9"/>
  <c r="V3830" i="9"/>
  <c r="Q3830" i="9"/>
  <c r="P3830" i="9"/>
  <c r="V3829" i="9"/>
  <c r="Q3829" i="9"/>
  <c r="P3829" i="9"/>
  <c r="V3828" i="9"/>
  <c r="Q3828" i="9"/>
  <c r="P3828" i="9"/>
  <c r="V3827" i="9"/>
  <c r="Q3827" i="9"/>
  <c r="P3827" i="9"/>
  <c r="V3826" i="9"/>
  <c r="Q3826" i="9"/>
  <c r="P3826" i="9"/>
  <c r="V3825" i="9"/>
  <c r="Q3825" i="9"/>
  <c r="P3825" i="9"/>
  <c r="V3824" i="9"/>
  <c r="Q3824" i="9"/>
  <c r="P3824" i="9"/>
  <c r="V2171" i="9"/>
  <c r="Q2171" i="9"/>
  <c r="P2171" i="9"/>
  <c r="V2170" i="9"/>
  <c r="Q2170" i="9"/>
  <c r="P2170" i="9"/>
  <c r="V2169" i="9"/>
  <c r="Q2169" i="9"/>
  <c r="P2169" i="9"/>
  <c r="V2168" i="9"/>
  <c r="Q2168" i="9"/>
  <c r="P2168" i="9"/>
  <c r="V2167" i="9"/>
  <c r="Q2167" i="9"/>
  <c r="P2167" i="9"/>
  <c r="V2166" i="9"/>
  <c r="Q2166" i="9"/>
  <c r="P2166" i="9"/>
  <c r="V3167" i="9"/>
  <c r="Q3167" i="9"/>
  <c r="P3167" i="9"/>
  <c r="V3166" i="9"/>
  <c r="Q3166" i="9"/>
  <c r="P3166" i="9"/>
  <c r="V3165" i="9"/>
  <c r="Q3165" i="9"/>
  <c r="P3165" i="9"/>
  <c r="V3164" i="9"/>
  <c r="Q3164" i="9"/>
  <c r="P3164" i="9"/>
  <c r="V1265" i="9"/>
  <c r="Q1265" i="9"/>
  <c r="P1265" i="9"/>
  <c r="V1264" i="9"/>
  <c r="Q1264" i="9"/>
  <c r="P1264" i="9"/>
  <c r="V1263" i="9"/>
  <c r="Q1263" i="9"/>
  <c r="P1263" i="9"/>
  <c r="V1262" i="9"/>
  <c r="Q1262" i="9"/>
  <c r="P1262" i="9"/>
  <c r="V4007" i="9"/>
  <c r="Q4007" i="9"/>
  <c r="P4007" i="9"/>
  <c r="V4006" i="9"/>
  <c r="Q4006" i="9"/>
  <c r="P4006" i="9"/>
  <c r="V4005" i="9"/>
  <c r="Q4005" i="9"/>
  <c r="P4005" i="9"/>
  <c r="V3730" i="9"/>
  <c r="Q3730" i="9"/>
  <c r="P3730" i="9"/>
  <c r="V3729" i="9"/>
  <c r="Q3729" i="9"/>
  <c r="P3729" i="9"/>
  <c r="V3728" i="9"/>
  <c r="Q3728" i="9"/>
  <c r="P3728" i="9"/>
  <c r="V213" i="9"/>
  <c r="Q213" i="9"/>
  <c r="P213" i="9"/>
  <c r="V1579" i="9"/>
  <c r="Q1579" i="9"/>
  <c r="P1579" i="9"/>
  <c r="V1578" i="9"/>
  <c r="Q1578" i="9"/>
  <c r="P1578" i="9"/>
  <c r="V1577" i="9"/>
  <c r="Q1577" i="9"/>
  <c r="P1577" i="9"/>
  <c r="V1576" i="9"/>
  <c r="Q1576" i="9"/>
  <c r="P1576" i="9"/>
  <c r="V1575" i="9"/>
  <c r="Q1575" i="9"/>
  <c r="P1575" i="9"/>
  <c r="V1574" i="9"/>
  <c r="Q1574" i="9"/>
  <c r="P1574" i="9"/>
  <c r="V1573" i="9"/>
  <c r="Q1573" i="9"/>
  <c r="P1573" i="9"/>
  <c r="V1572" i="9"/>
  <c r="Q1572" i="9"/>
  <c r="P1572" i="9"/>
  <c r="V4049" i="9"/>
  <c r="Q4049" i="9"/>
  <c r="P4049" i="9"/>
  <c r="V4048" i="9"/>
  <c r="Q4048" i="9"/>
  <c r="P4048" i="9"/>
  <c r="V4047" i="9"/>
  <c r="Q4047" i="9"/>
  <c r="P4047" i="9"/>
  <c r="V4046" i="9"/>
  <c r="Q4046" i="9"/>
  <c r="P4046" i="9"/>
  <c r="V4045" i="9"/>
  <c r="Q4045" i="9"/>
  <c r="P4045" i="9"/>
  <c r="V1644" i="9"/>
  <c r="Q1644" i="9"/>
  <c r="P1644" i="9"/>
  <c r="V1643" i="9"/>
  <c r="Q1643" i="9"/>
  <c r="P1643" i="9"/>
  <c r="V1642" i="9"/>
  <c r="Q1642" i="9"/>
  <c r="P1642" i="9"/>
  <c r="V1641" i="9"/>
  <c r="Q1641" i="9"/>
  <c r="P1641" i="9"/>
  <c r="V1640" i="9"/>
  <c r="Q1640" i="9"/>
  <c r="P1640" i="9"/>
  <c r="V1639" i="9"/>
  <c r="Q1639" i="9"/>
  <c r="P1639" i="9"/>
  <c r="V1638" i="9"/>
  <c r="Q1638" i="9"/>
  <c r="P1638" i="9"/>
  <c r="V1637" i="9"/>
  <c r="Q1637" i="9"/>
  <c r="P1637" i="9"/>
  <c r="V2009" i="9"/>
  <c r="Q2009" i="9"/>
  <c r="P2009" i="9"/>
  <c r="V2008" i="9"/>
  <c r="Q2008" i="9"/>
  <c r="P2008" i="9"/>
  <c r="V1122" i="9"/>
  <c r="Q1122" i="9"/>
  <c r="P1122" i="9"/>
  <c r="V1121" i="9"/>
  <c r="Q1121" i="9"/>
  <c r="P1121" i="9"/>
  <c r="V1120" i="9"/>
  <c r="Q1120" i="9"/>
  <c r="P1120" i="9"/>
  <c r="V1119" i="9"/>
  <c r="Q1119" i="9"/>
  <c r="P1119" i="9"/>
  <c r="V1118" i="9"/>
  <c r="Q1118" i="9"/>
  <c r="P1118" i="9"/>
  <c r="V1117" i="9"/>
  <c r="Q1117" i="9"/>
  <c r="P1117" i="9"/>
  <c r="V224" i="9"/>
  <c r="Q224" i="9"/>
  <c r="P224" i="9"/>
  <c r="V223" i="9"/>
  <c r="Q223" i="9"/>
  <c r="P223" i="9"/>
  <c r="V222" i="9"/>
  <c r="Q222" i="9"/>
  <c r="P222" i="9"/>
  <c r="V221" i="9"/>
  <c r="Q221" i="9"/>
  <c r="P221" i="9"/>
  <c r="V220" i="9"/>
  <c r="Q220" i="9"/>
  <c r="P220" i="9"/>
  <c r="V219" i="9"/>
  <c r="Q219" i="9"/>
  <c r="P219" i="9"/>
  <c r="V349" i="9"/>
  <c r="Q349" i="9"/>
  <c r="P349" i="9"/>
  <c r="V348" i="9"/>
  <c r="Q348" i="9"/>
  <c r="P348" i="9"/>
  <c r="V347" i="9"/>
  <c r="Q347" i="9"/>
  <c r="P347" i="9"/>
  <c r="V346" i="9"/>
  <c r="Q346" i="9"/>
  <c r="P346" i="9"/>
  <c r="V345" i="9"/>
  <c r="Q345" i="9"/>
  <c r="P345" i="9"/>
  <c r="V396" i="9"/>
  <c r="Q396" i="9"/>
  <c r="P396" i="9"/>
  <c r="V395" i="9"/>
  <c r="Q395" i="9"/>
  <c r="P395" i="9"/>
  <c r="V394" i="9"/>
  <c r="Q394" i="9"/>
  <c r="P394" i="9"/>
  <c r="V393" i="9"/>
  <c r="Q393" i="9"/>
  <c r="P393" i="9"/>
  <c r="V392" i="9"/>
  <c r="Q392" i="9"/>
  <c r="P392" i="9"/>
  <c r="V391" i="9"/>
  <c r="Q391" i="9"/>
  <c r="P391" i="9"/>
  <c r="V390" i="9"/>
  <c r="Q390" i="9"/>
  <c r="P390" i="9"/>
  <c r="V389" i="9"/>
  <c r="Q389" i="9"/>
  <c r="P389" i="9"/>
  <c r="V388" i="9"/>
  <c r="Q388" i="9"/>
  <c r="P388" i="9"/>
  <c r="V387" i="9"/>
  <c r="Q387" i="9"/>
  <c r="P387" i="9"/>
  <c r="V386" i="9"/>
  <c r="Q386" i="9"/>
  <c r="P386" i="9"/>
  <c r="V385" i="9"/>
  <c r="Q385" i="9"/>
  <c r="P385" i="9"/>
  <c r="V384" i="9"/>
  <c r="Q384" i="9"/>
  <c r="P384" i="9"/>
  <c r="V442" i="9"/>
  <c r="Q442" i="9"/>
  <c r="P442" i="9"/>
  <c r="V529" i="9"/>
  <c r="Q529" i="9"/>
  <c r="P529" i="9"/>
  <c r="V528" i="9"/>
  <c r="Q528" i="9"/>
  <c r="P528" i="9"/>
  <c r="V527" i="9"/>
  <c r="Q527" i="9"/>
  <c r="P527" i="9"/>
  <c r="V526" i="9"/>
  <c r="Q526" i="9"/>
  <c r="P526" i="9"/>
  <c r="V570" i="9"/>
  <c r="Q570" i="9"/>
  <c r="P570" i="9"/>
  <c r="V569" i="9"/>
  <c r="Q569" i="9"/>
  <c r="P569" i="9"/>
  <c r="V568" i="9"/>
  <c r="Q568" i="9"/>
  <c r="P568" i="9"/>
  <c r="V567" i="9"/>
  <c r="Q567" i="9"/>
  <c r="P567" i="9"/>
  <c r="V625" i="9"/>
  <c r="Q625" i="9"/>
  <c r="P625" i="9"/>
  <c r="V624" i="9"/>
  <c r="Q624" i="9"/>
  <c r="P624" i="9"/>
  <c r="V623" i="9"/>
  <c r="Q623" i="9"/>
  <c r="P623" i="9"/>
  <c r="V655" i="9"/>
  <c r="Q655" i="9"/>
  <c r="P655" i="9"/>
  <c r="V654" i="9"/>
  <c r="Q654" i="9"/>
  <c r="P654" i="9"/>
  <c r="V653" i="9"/>
  <c r="Q653" i="9"/>
  <c r="P653" i="9"/>
  <c r="V652" i="9"/>
  <c r="Q652" i="9"/>
  <c r="P652" i="9"/>
  <c r="V651" i="9"/>
  <c r="Q651" i="9"/>
  <c r="P651" i="9"/>
  <c r="V650" i="9"/>
  <c r="Q650" i="9"/>
  <c r="P650" i="9"/>
  <c r="V649" i="9"/>
  <c r="Q649" i="9"/>
  <c r="P649" i="9"/>
  <c r="V1109" i="9"/>
  <c r="Q1109" i="9"/>
  <c r="P1109" i="9"/>
  <c r="V1108" i="9"/>
  <c r="Q1108" i="9"/>
  <c r="P1108" i="9"/>
  <c r="V1107" i="9"/>
  <c r="Q1107" i="9"/>
  <c r="P1107" i="9"/>
  <c r="V1127" i="9"/>
  <c r="Q1127" i="9"/>
  <c r="P1127" i="9"/>
  <c r="V1126" i="9"/>
  <c r="Q1126" i="9"/>
  <c r="P1126" i="9"/>
  <c r="V1125" i="9"/>
  <c r="Q1125" i="9"/>
  <c r="P1125" i="9"/>
  <c r="V1358" i="9"/>
  <c r="Q1358" i="9"/>
  <c r="P1358" i="9"/>
  <c r="V1357" i="9"/>
  <c r="Q1357" i="9"/>
  <c r="P1357" i="9"/>
  <c r="V1356" i="9"/>
  <c r="Q1356" i="9"/>
  <c r="P1356" i="9"/>
  <c r="V1355" i="9"/>
  <c r="Q1355" i="9"/>
  <c r="P1355" i="9"/>
  <c r="V1354" i="9"/>
  <c r="Q1354" i="9"/>
  <c r="P1354" i="9"/>
  <c r="V1353" i="9"/>
  <c r="Q1353" i="9"/>
  <c r="P1353" i="9"/>
  <c r="V1352" i="9"/>
  <c r="Q1352" i="9"/>
  <c r="P1352" i="9"/>
  <c r="V1351" i="9"/>
  <c r="Q1351" i="9"/>
  <c r="P1351" i="9"/>
  <c r="V1350" i="9"/>
  <c r="Q1350" i="9"/>
  <c r="P1350" i="9"/>
  <c r="V1349" i="9"/>
  <c r="Q1349" i="9"/>
  <c r="P1349" i="9"/>
  <c r="V1348" i="9"/>
  <c r="Q1348" i="9"/>
  <c r="P1348" i="9"/>
  <c r="V1347" i="9"/>
  <c r="Q1347" i="9"/>
  <c r="P1347" i="9"/>
  <c r="V1387" i="9"/>
  <c r="Q1387" i="9"/>
  <c r="P1387" i="9"/>
  <c r="V1386" i="9"/>
  <c r="Q1386" i="9"/>
  <c r="P1386" i="9"/>
  <c r="V1385" i="9"/>
  <c r="Q1385" i="9"/>
  <c r="P1385" i="9"/>
  <c r="V1384" i="9"/>
  <c r="Q1384" i="9"/>
  <c r="P1384" i="9"/>
  <c r="V1383" i="9"/>
  <c r="Q1383" i="9"/>
  <c r="P1383" i="9"/>
  <c r="V1382" i="9"/>
  <c r="Q1382" i="9"/>
  <c r="P1382" i="9"/>
  <c r="V1381" i="9"/>
  <c r="Q1381" i="9"/>
  <c r="P1381" i="9"/>
  <c r="V1380" i="9"/>
  <c r="Q1380" i="9"/>
  <c r="P1380" i="9"/>
  <c r="V1379" i="9"/>
  <c r="Q1379" i="9"/>
  <c r="P1379" i="9"/>
  <c r="V1378" i="9"/>
  <c r="Q1378" i="9"/>
  <c r="P1378" i="9"/>
  <c r="V1377" i="9"/>
  <c r="Q1377" i="9"/>
  <c r="P1377" i="9"/>
  <c r="V1392" i="9"/>
  <c r="Q1392" i="9"/>
  <c r="P1392" i="9"/>
  <c r="V1521" i="9"/>
  <c r="Q1521" i="9"/>
  <c r="P1521" i="9"/>
  <c r="V1520" i="9"/>
  <c r="Q1520" i="9"/>
  <c r="P1520" i="9"/>
  <c r="V1519" i="9"/>
  <c r="Q1519" i="9"/>
  <c r="P1519" i="9"/>
  <c r="V1518" i="9"/>
  <c r="Q1518" i="9"/>
  <c r="P1518" i="9"/>
  <c r="V1517" i="9"/>
  <c r="Q1517" i="9"/>
  <c r="P1517" i="9"/>
  <c r="V1551" i="9"/>
  <c r="Q1551" i="9"/>
  <c r="P1551" i="9"/>
  <c r="V1550" i="9"/>
  <c r="Q1550" i="9"/>
  <c r="P1550" i="9"/>
  <c r="V1549" i="9"/>
  <c r="Q1549" i="9"/>
  <c r="P1549" i="9"/>
  <c r="V1548" i="9"/>
  <c r="Q1548" i="9"/>
  <c r="P1548" i="9"/>
  <c r="V1729" i="9"/>
  <c r="Q1729" i="9"/>
  <c r="P1729" i="9"/>
  <c r="V1728" i="9"/>
  <c r="Q1728" i="9"/>
  <c r="P1728" i="9"/>
  <c r="V1727" i="9"/>
  <c r="Q1727" i="9"/>
  <c r="P1727" i="9"/>
  <c r="V1726" i="9"/>
  <c r="Q1726" i="9"/>
  <c r="P1726" i="9"/>
  <c r="V1725" i="9"/>
  <c r="Q1725" i="9"/>
  <c r="P1725" i="9"/>
  <c r="V1724" i="9"/>
  <c r="Q1724" i="9"/>
  <c r="P1724" i="9"/>
  <c r="V1746" i="9"/>
  <c r="Q1746" i="9"/>
  <c r="P1746" i="9"/>
  <c r="V1745" i="9"/>
  <c r="Q1745" i="9"/>
  <c r="P1745" i="9"/>
  <c r="V1744" i="9"/>
  <c r="Q1744" i="9"/>
  <c r="P1744" i="9"/>
  <c r="V1743" i="9"/>
  <c r="Q1743" i="9"/>
  <c r="P1743" i="9"/>
  <c r="V1742" i="9"/>
  <c r="Q1742" i="9"/>
  <c r="P1742" i="9"/>
  <c r="V1741" i="9"/>
  <c r="Q1741" i="9"/>
  <c r="P1741" i="9"/>
  <c r="V1740" i="9"/>
  <c r="Q1740" i="9"/>
  <c r="P1740" i="9"/>
  <c r="V1739" i="9"/>
  <c r="Q1739" i="9"/>
  <c r="P1739" i="9"/>
  <c r="V1738" i="9"/>
  <c r="Q1738" i="9"/>
  <c r="P1738" i="9"/>
  <c r="V1737" i="9"/>
  <c r="Q1737" i="9"/>
  <c r="P1737" i="9"/>
  <c r="V1736" i="9"/>
  <c r="Q1736" i="9"/>
  <c r="P1736" i="9"/>
  <c r="V1773" i="9"/>
  <c r="Q1773" i="9"/>
  <c r="P1773" i="9"/>
  <c r="V1772" i="9"/>
  <c r="Q1772" i="9"/>
  <c r="P1772" i="9"/>
  <c r="V1771" i="9"/>
  <c r="Q1771" i="9"/>
  <c r="P1771" i="9"/>
  <c r="V1770" i="9"/>
  <c r="Q1770" i="9"/>
  <c r="P1770" i="9"/>
  <c r="V1769" i="9"/>
  <c r="Q1769" i="9"/>
  <c r="P1769" i="9"/>
  <c r="V1792" i="9"/>
  <c r="Q1792" i="9"/>
  <c r="P1792" i="9"/>
  <c r="V1791" i="9"/>
  <c r="Q1791" i="9"/>
  <c r="P1791" i="9"/>
  <c r="V1790" i="9"/>
  <c r="Q1790" i="9"/>
  <c r="P1790" i="9"/>
  <c r="V1789" i="9"/>
  <c r="Q1789" i="9"/>
  <c r="P1789" i="9"/>
  <c r="V1788" i="9"/>
  <c r="Q1788" i="9"/>
  <c r="P1788" i="9"/>
  <c r="V1787" i="9"/>
  <c r="Q1787" i="9"/>
  <c r="P1787" i="9"/>
  <c r="V1786" i="9"/>
  <c r="Q1786" i="9"/>
  <c r="P1786" i="9"/>
  <c r="V1785" i="9"/>
  <c r="Q1785" i="9"/>
  <c r="P1785" i="9"/>
  <c r="V1784" i="9"/>
  <c r="Q1784" i="9"/>
  <c r="P1784" i="9"/>
  <c r="V1783" i="9"/>
  <c r="Q1783" i="9"/>
  <c r="P1783" i="9"/>
  <c r="V1782" i="9"/>
  <c r="Q1782" i="9"/>
  <c r="P1782" i="9"/>
  <c r="V1781" i="9"/>
  <c r="Q1781" i="9"/>
  <c r="P1781" i="9"/>
  <c r="V1780" i="9"/>
  <c r="Q1780" i="9"/>
  <c r="P1780" i="9"/>
  <c r="V1779" i="9"/>
  <c r="Q1779" i="9"/>
  <c r="P1779" i="9"/>
  <c r="V1778" i="9"/>
  <c r="Q1778" i="9"/>
  <c r="P1778" i="9"/>
  <c r="V1777" i="9"/>
  <c r="Q1777" i="9"/>
  <c r="P1777" i="9"/>
  <c r="V1776" i="9"/>
  <c r="Q1776" i="9"/>
  <c r="P1776" i="9"/>
  <c r="V1775" i="9"/>
  <c r="Q1775" i="9"/>
  <c r="P1775" i="9"/>
  <c r="V1774" i="9"/>
  <c r="Q1774" i="9"/>
  <c r="P1774" i="9"/>
  <c r="V1889" i="9"/>
  <c r="Q1889" i="9"/>
  <c r="P1889" i="9"/>
  <c r="V1888" i="9"/>
  <c r="Q1888" i="9"/>
  <c r="P1888" i="9"/>
  <c r="V1887" i="9"/>
  <c r="Q1887" i="9"/>
  <c r="P1887" i="9"/>
  <c r="V1886" i="9"/>
  <c r="Q1886" i="9"/>
  <c r="P1886" i="9"/>
  <c r="V1885" i="9"/>
  <c r="Q1885" i="9"/>
  <c r="P1885" i="9"/>
  <c r="V1915" i="9"/>
  <c r="Q1915" i="9"/>
  <c r="P1915" i="9"/>
  <c r="V1914" i="9"/>
  <c r="Q1914" i="9"/>
  <c r="P1914" i="9"/>
  <c r="V2107" i="9"/>
  <c r="Q2107" i="9"/>
  <c r="P2107" i="9"/>
  <c r="V2106" i="9"/>
  <c r="Q2106" i="9"/>
  <c r="P2106" i="9"/>
  <c r="V2105" i="9"/>
  <c r="Q2105" i="9"/>
  <c r="P2105" i="9"/>
  <c r="V2104" i="9"/>
  <c r="Q2104" i="9"/>
  <c r="P2104" i="9"/>
  <c r="V2102" i="9"/>
  <c r="Q2102" i="9"/>
  <c r="P2102" i="9"/>
  <c r="V2132" i="9"/>
  <c r="Q2132" i="9"/>
  <c r="P2132" i="9"/>
  <c r="V2131" i="9"/>
  <c r="Q2131" i="9"/>
  <c r="P2131" i="9"/>
  <c r="V2130" i="9"/>
  <c r="Q2130" i="9"/>
  <c r="P2130" i="9"/>
  <c r="V2129" i="9"/>
  <c r="Q2129" i="9"/>
  <c r="P2129" i="9"/>
  <c r="V2128" i="9"/>
  <c r="Q2128" i="9"/>
  <c r="P2128" i="9"/>
  <c r="V2127" i="9"/>
  <c r="Q2127" i="9"/>
  <c r="P2127" i="9"/>
  <c r="V2126" i="9"/>
  <c r="Q2126" i="9"/>
  <c r="P2126" i="9"/>
  <c r="V2125" i="9"/>
  <c r="Q2125" i="9"/>
  <c r="P2125" i="9"/>
  <c r="V2124" i="9"/>
  <c r="Q2124" i="9"/>
  <c r="P2124" i="9"/>
  <c r="V2123" i="9"/>
  <c r="Q2123" i="9"/>
  <c r="P2123" i="9"/>
  <c r="V2122" i="9"/>
  <c r="Q2122" i="9"/>
  <c r="P2122" i="9"/>
  <c r="V2121" i="9"/>
  <c r="Q2121" i="9"/>
  <c r="P2121" i="9"/>
  <c r="V2120" i="9"/>
  <c r="Q2120" i="9"/>
  <c r="P2120" i="9"/>
  <c r="V2119" i="9"/>
  <c r="Q2119" i="9"/>
  <c r="P2119" i="9"/>
  <c r="V2118" i="9"/>
  <c r="Q2118" i="9"/>
  <c r="P2118" i="9"/>
  <c r="V2219" i="9"/>
  <c r="Q2219" i="9"/>
  <c r="P2219" i="9"/>
  <c r="V2218" i="9"/>
  <c r="Q2218" i="9"/>
  <c r="P2218" i="9"/>
  <c r="V2217" i="9"/>
  <c r="Q2217" i="9"/>
  <c r="P2217" i="9"/>
  <c r="V2216" i="9"/>
  <c r="Q2216" i="9"/>
  <c r="P2216" i="9"/>
  <c r="V2215" i="9"/>
  <c r="Q2215" i="9"/>
  <c r="P2215" i="9"/>
  <c r="V2290" i="9"/>
  <c r="Q2290" i="9"/>
  <c r="P2290" i="9"/>
  <c r="V2289" i="9"/>
  <c r="Q2289" i="9"/>
  <c r="P2289" i="9"/>
  <c r="V2288" i="9"/>
  <c r="Q2288" i="9"/>
  <c r="P2288" i="9"/>
  <c r="V2287" i="9"/>
  <c r="Q2287" i="9"/>
  <c r="P2287" i="9"/>
  <c r="V2286" i="9"/>
  <c r="Q2286" i="9"/>
  <c r="P2286" i="9"/>
  <c r="V2285" i="9"/>
  <c r="Q2285" i="9"/>
  <c r="P2285" i="9"/>
  <c r="V2284" i="9"/>
  <c r="Q2284" i="9"/>
  <c r="P2284" i="9"/>
  <c r="V2283" i="9"/>
  <c r="Q2283" i="9"/>
  <c r="P2283" i="9"/>
  <c r="V2343" i="9"/>
  <c r="Q2343" i="9"/>
  <c r="P2343" i="9"/>
  <c r="V2342" i="9"/>
  <c r="Q2342" i="9"/>
  <c r="P2342" i="9"/>
  <c r="V2341" i="9"/>
  <c r="Q2341" i="9"/>
  <c r="P2341" i="9"/>
  <c r="V2340" i="9"/>
  <c r="Q2340" i="9"/>
  <c r="P2340" i="9"/>
  <c r="V2339" i="9"/>
  <c r="Q2339" i="9"/>
  <c r="P2339" i="9"/>
  <c r="V2338" i="9"/>
  <c r="Q2338" i="9"/>
  <c r="P2338" i="9"/>
  <c r="V2337" i="9"/>
  <c r="Q2337" i="9"/>
  <c r="P2337" i="9"/>
  <c r="V2336" i="9"/>
  <c r="Q2336" i="9"/>
  <c r="P2336" i="9"/>
  <c r="V2335" i="9"/>
  <c r="Q2335" i="9"/>
  <c r="P2335" i="9"/>
  <c r="V2334" i="9"/>
  <c r="Q2334" i="9"/>
  <c r="P2334" i="9"/>
  <c r="V2333" i="9"/>
  <c r="Q2333" i="9"/>
  <c r="P2333" i="9"/>
  <c r="V2332" i="9"/>
  <c r="Q2332" i="9"/>
  <c r="P2332" i="9"/>
  <c r="V2331" i="9"/>
  <c r="Q2331" i="9"/>
  <c r="P2331" i="9"/>
  <c r="V2330" i="9"/>
  <c r="Q2330" i="9"/>
  <c r="P2330" i="9"/>
  <c r="V2599" i="9"/>
  <c r="Q2599" i="9"/>
  <c r="P2599" i="9"/>
  <c r="V2598" i="9"/>
  <c r="Q2598" i="9"/>
  <c r="P2598" i="9"/>
  <c r="V2597" i="9"/>
  <c r="Q2597" i="9"/>
  <c r="P2597" i="9"/>
  <c r="V2596" i="9"/>
  <c r="Q2596" i="9"/>
  <c r="P2596" i="9"/>
  <c r="V2595" i="9"/>
  <c r="Q2595" i="9"/>
  <c r="P2595" i="9"/>
  <c r="V2594" i="9"/>
  <c r="Q2594" i="9"/>
  <c r="P2594" i="9"/>
  <c r="V2593" i="9"/>
  <c r="Q2593" i="9"/>
  <c r="P2593" i="9"/>
  <c r="V2592" i="9"/>
  <c r="Q2592" i="9"/>
  <c r="P2592" i="9"/>
  <c r="V2591" i="9"/>
  <c r="Q2591" i="9"/>
  <c r="P2591" i="9"/>
  <c r="V2590" i="9"/>
  <c r="Q2590" i="9"/>
  <c r="P2590" i="9"/>
  <c r="V2589" i="9"/>
  <c r="Q2589" i="9"/>
  <c r="P2589" i="9"/>
  <c r="V2588" i="9"/>
  <c r="Q2588" i="9"/>
  <c r="P2588" i="9"/>
  <c r="V2607" i="9"/>
  <c r="Q2607" i="9"/>
  <c r="P2607" i="9"/>
  <c r="V2606" i="9"/>
  <c r="Q2606" i="9"/>
  <c r="P2606" i="9"/>
  <c r="V2605" i="9"/>
  <c r="Q2605" i="9"/>
  <c r="P2605" i="9"/>
  <c r="V2604" i="9"/>
  <c r="Q2604" i="9"/>
  <c r="P2604" i="9"/>
  <c r="V2634" i="9"/>
  <c r="Q2634" i="9"/>
  <c r="P2634" i="9"/>
  <c r="V2633" i="9"/>
  <c r="Q2633" i="9"/>
  <c r="P2633" i="9"/>
  <c r="V2632" i="9"/>
  <c r="Q2632" i="9"/>
  <c r="P2632" i="9"/>
  <c r="V2631" i="9"/>
  <c r="Q2631" i="9"/>
  <c r="P2631" i="9"/>
  <c r="V2636" i="9"/>
  <c r="Q2636" i="9"/>
  <c r="P2636" i="9"/>
  <c r="V2635" i="9"/>
  <c r="Q2635" i="9"/>
  <c r="P2635" i="9"/>
  <c r="V2640" i="9"/>
  <c r="Q2640" i="9"/>
  <c r="P2640" i="9"/>
  <c r="V2639" i="9"/>
  <c r="Q2639" i="9"/>
  <c r="P2639" i="9"/>
  <c r="V2638" i="9"/>
  <c r="Q2638" i="9"/>
  <c r="P2638" i="9"/>
  <c r="V2637" i="9"/>
  <c r="Q2637" i="9"/>
  <c r="P2637" i="9"/>
  <c r="V2643" i="9"/>
  <c r="Q2643" i="9"/>
  <c r="P2643" i="9"/>
  <c r="V2642" i="9"/>
  <c r="Q2642" i="9"/>
  <c r="P2642" i="9"/>
  <c r="V2641" i="9"/>
  <c r="Q2641" i="9"/>
  <c r="P2641" i="9"/>
  <c r="V2660" i="9"/>
  <c r="Q2660" i="9"/>
  <c r="P2660" i="9"/>
  <c r="V2659" i="9"/>
  <c r="Q2659" i="9"/>
  <c r="P2659" i="9"/>
  <c r="V2658" i="9"/>
  <c r="Q2658" i="9"/>
  <c r="P2658" i="9"/>
  <c r="V2874" i="9"/>
  <c r="Q2874" i="9"/>
  <c r="P2874" i="9"/>
  <c r="V2873" i="9"/>
  <c r="Q2873" i="9"/>
  <c r="P2873" i="9"/>
  <c r="V2872" i="9"/>
  <c r="Q2872" i="9"/>
  <c r="P2872" i="9"/>
  <c r="V2871" i="9"/>
  <c r="Q2871" i="9"/>
  <c r="P2871" i="9"/>
  <c r="V2926" i="9"/>
  <c r="Q2926" i="9"/>
  <c r="P2926" i="9"/>
  <c r="V2925" i="9"/>
  <c r="Q2925" i="9"/>
  <c r="P2925" i="9"/>
  <c r="V2924" i="9"/>
  <c r="Q2924" i="9"/>
  <c r="P2924" i="9"/>
  <c r="V2923" i="9"/>
  <c r="Q2923" i="9"/>
  <c r="P2923" i="9"/>
  <c r="V2922" i="9"/>
  <c r="Q2922" i="9"/>
  <c r="P2922" i="9"/>
  <c r="V2921" i="9"/>
  <c r="Q2921" i="9"/>
  <c r="P2921" i="9"/>
  <c r="V2920" i="9"/>
  <c r="Q2920" i="9"/>
  <c r="P2920" i="9"/>
  <c r="V2919" i="9"/>
  <c r="Q2919" i="9"/>
  <c r="P2919" i="9"/>
  <c r="V2918" i="9"/>
  <c r="Q2918" i="9"/>
  <c r="P2918" i="9"/>
  <c r="V2917" i="9"/>
  <c r="Q2917" i="9"/>
  <c r="P2917" i="9"/>
  <c r="V2936" i="9"/>
  <c r="Q2936" i="9"/>
  <c r="P2936" i="9"/>
  <c r="V2935" i="9"/>
  <c r="Q2935" i="9"/>
  <c r="P2935" i="9"/>
  <c r="V2934" i="9"/>
  <c r="Q2934" i="9"/>
  <c r="P2934" i="9"/>
  <c r="V2933" i="9"/>
  <c r="Q2933" i="9"/>
  <c r="P2933" i="9"/>
  <c r="V2932" i="9"/>
  <c r="Q2932" i="9"/>
  <c r="P2932" i="9"/>
  <c r="V2931" i="9"/>
  <c r="Q2931" i="9"/>
  <c r="P2931" i="9"/>
  <c r="V2930" i="9"/>
  <c r="Q2930" i="9"/>
  <c r="P2930" i="9"/>
  <c r="V2929" i="9"/>
  <c r="Q2929" i="9"/>
  <c r="P2929" i="9"/>
  <c r="V2928" i="9"/>
  <c r="Q2928" i="9"/>
  <c r="P2928" i="9"/>
  <c r="V2927" i="9"/>
  <c r="Q2927" i="9"/>
  <c r="P2927" i="9"/>
  <c r="V2999" i="9"/>
  <c r="Q2999" i="9"/>
  <c r="P2999" i="9"/>
  <c r="V2998" i="9"/>
  <c r="Q2998" i="9"/>
  <c r="P2998" i="9"/>
  <c r="V2997" i="9"/>
  <c r="Q2997" i="9"/>
  <c r="P2997" i="9"/>
  <c r="V2996" i="9"/>
  <c r="Q2996" i="9"/>
  <c r="P2996" i="9"/>
  <c r="V2995" i="9"/>
  <c r="Q2995" i="9"/>
  <c r="P2995" i="9"/>
  <c r="V2994" i="9"/>
  <c r="Q2994" i="9"/>
  <c r="P2994" i="9"/>
  <c r="V2993" i="9"/>
  <c r="Q2993" i="9"/>
  <c r="P2993" i="9"/>
  <c r="V2992" i="9"/>
  <c r="Q2992" i="9"/>
  <c r="P2992" i="9"/>
  <c r="V2991" i="9"/>
  <c r="Q2991" i="9"/>
  <c r="P2991" i="9"/>
  <c r="V3073" i="9"/>
  <c r="Q3073" i="9"/>
  <c r="P3073" i="9"/>
  <c r="V3072" i="9"/>
  <c r="Q3072" i="9"/>
  <c r="P3072" i="9"/>
  <c r="V3071" i="9"/>
  <c r="Q3071" i="9"/>
  <c r="P3071" i="9"/>
  <c r="V3070" i="9"/>
  <c r="Q3070" i="9"/>
  <c r="P3070" i="9"/>
  <c r="V3069" i="9"/>
  <c r="Q3069" i="9"/>
  <c r="P3069" i="9"/>
  <c r="V3068" i="9"/>
  <c r="Q3068" i="9"/>
  <c r="P3068" i="9"/>
  <c r="V3067" i="9"/>
  <c r="Q3067" i="9"/>
  <c r="P3067" i="9"/>
  <c r="V3066" i="9"/>
  <c r="Q3066" i="9"/>
  <c r="P3066" i="9"/>
  <c r="V3065" i="9"/>
  <c r="Q3065" i="9"/>
  <c r="P3065" i="9"/>
  <c r="V3064" i="9"/>
  <c r="Q3064" i="9"/>
  <c r="P3064" i="9"/>
  <c r="V3063" i="9"/>
  <c r="Q3063" i="9"/>
  <c r="P3063" i="9"/>
  <c r="V3109" i="9"/>
  <c r="Q3109" i="9"/>
  <c r="P3109" i="9"/>
  <c r="V1291" i="9"/>
  <c r="Q1291" i="9"/>
  <c r="P1291" i="9"/>
  <c r="V1290" i="9"/>
  <c r="Q1290" i="9"/>
  <c r="P1290" i="9"/>
  <c r="V1289" i="9"/>
  <c r="Q1289" i="9"/>
  <c r="P1289" i="9"/>
  <c r="V3163" i="9"/>
  <c r="Q3163" i="9"/>
  <c r="P3163" i="9"/>
  <c r="V3162" i="9"/>
  <c r="Q3162" i="9"/>
  <c r="P3162" i="9"/>
  <c r="V3161" i="9"/>
  <c r="Q3161" i="9"/>
  <c r="P3161" i="9"/>
  <c r="V3160" i="9"/>
  <c r="Q3160" i="9"/>
  <c r="P3160" i="9"/>
  <c r="V3159" i="9"/>
  <c r="Q3159" i="9"/>
  <c r="P3159" i="9"/>
  <c r="V3158" i="9"/>
  <c r="Q3158" i="9"/>
  <c r="P3158" i="9"/>
  <c r="V3157" i="9"/>
  <c r="Q3157" i="9"/>
  <c r="P3157" i="9"/>
  <c r="V3174" i="9"/>
  <c r="Q3174" i="9"/>
  <c r="P3174" i="9"/>
  <c r="V3173" i="9"/>
  <c r="Q3173" i="9"/>
  <c r="P3173" i="9"/>
  <c r="V3172" i="9"/>
  <c r="Q3172" i="9"/>
  <c r="P3172" i="9"/>
  <c r="V3171" i="9"/>
  <c r="Q3171" i="9"/>
  <c r="P3171" i="9"/>
  <c r="V3170" i="9"/>
  <c r="Q3170" i="9"/>
  <c r="P3170" i="9"/>
  <c r="V3169" i="9"/>
  <c r="Q3169" i="9"/>
  <c r="P3169" i="9"/>
  <c r="V3229" i="9"/>
  <c r="Q3229" i="9"/>
  <c r="P3229" i="9"/>
  <c r="V3228" i="9"/>
  <c r="Q3228" i="9"/>
  <c r="P3228" i="9"/>
  <c r="V3227" i="9"/>
  <c r="Q3227" i="9"/>
  <c r="P3227" i="9"/>
  <c r="V3226" i="9"/>
  <c r="Q3226" i="9"/>
  <c r="P3226" i="9"/>
  <c r="V3225" i="9"/>
  <c r="Q3225" i="9"/>
  <c r="P3225" i="9"/>
  <c r="V3224" i="9"/>
  <c r="Q3224" i="9"/>
  <c r="P3224" i="9"/>
  <c r="V3223" i="9"/>
  <c r="Q3223" i="9"/>
  <c r="P3223" i="9"/>
  <c r="V3222" i="9"/>
  <c r="Q3222" i="9"/>
  <c r="P3222" i="9"/>
  <c r="V3232" i="9"/>
  <c r="Q3232" i="9"/>
  <c r="P3232" i="9"/>
  <c r="V3231" i="9"/>
  <c r="Q3231" i="9"/>
  <c r="P3231" i="9"/>
  <c r="V3230" i="9"/>
  <c r="Q3230" i="9"/>
  <c r="P3230" i="9"/>
  <c r="V3257" i="9"/>
  <c r="Q3257" i="9"/>
  <c r="P3257" i="9"/>
  <c r="V3256" i="9"/>
  <c r="Q3256" i="9"/>
  <c r="P3256" i="9"/>
  <c r="V3255" i="9"/>
  <c r="Q3255" i="9"/>
  <c r="P3255" i="9"/>
  <c r="V3254" i="9"/>
  <c r="Q3254" i="9"/>
  <c r="P3254" i="9"/>
  <c r="V3253" i="9"/>
  <c r="Q3253" i="9"/>
  <c r="P3253" i="9"/>
  <c r="V3340" i="9"/>
  <c r="Q3340" i="9"/>
  <c r="P3340" i="9"/>
  <c r="V3339" i="9"/>
  <c r="Q3339" i="9"/>
  <c r="P3339" i="9"/>
  <c r="V3338" i="9"/>
  <c r="Q3338" i="9"/>
  <c r="P3338" i="9"/>
  <c r="V3378" i="9"/>
  <c r="Q3378" i="9"/>
  <c r="P3378" i="9"/>
  <c r="V3377" i="9"/>
  <c r="Q3377" i="9"/>
  <c r="P3377" i="9"/>
  <c r="V3376" i="9"/>
  <c r="Q3376" i="9"/>
  <c r="P3376" i="9"/>
  <c r="V3375" i="9"/>
  <c r="Q3375" i="9"/>
  <c r="P3375" i="9"/>
  <c r="V3374" i="9"/>
  <c r="Q3374" i="9"/>
  <c r="P3374" i="9"/>
  <c r="V3373" i="9"/>
  <c r="Q3373" i="9"/>
  <c r="P3373" i="9"/>
  <c r="V3408" i="9"/>
  <c r="Q3408" i="9"/>
  <c r="P3408" i="9"/>
  <c r="V3407" i="9"/>
  <c r="Q3407" i="9"/>
  <c r="P3407" i="9"/>
  <c r="V3406" i="9"/>
  <c r="Q3406" i="9"/>
  <c r="P3406" i="9"/>
  <c r="V3405" i="9"/>
  <c r="Q3405" i="9"/>
  <c r="P3405" i="9"/>
  <c r="V3404" i="9"/>
  <c r="Q3404" i="9"/>
  <c r="P3404" i="9"/>
  <c r="V3403" i="9"/>
  <c r="Q3403" i="9"/>
  <c r="P3403" i="9"/>
  <c r="V3481" i="9"/>
  <c r="Q3481" i="9"/>
  <c r="P3481" i="9"/>
  <c r="V3480" i="9"/>
  <c r="Q3480" i="9"/>
  <c r="P3480" i="9"/>
  <c r="V3479" i="9"/>
  <c r="Q3479" i="9"/>
  <c r="P3479" i="9"/>
  <c r="V3478" i="9"/>
  <c r="Q3478" i="9"/>
  <c r="P3478" i="9"/>
  <c r="V3477" i="9"/>
  <c r="Q3477" i="9"/>
  <c r="P3477" i="9"/>
  <c r="V3552" i="9"/>
  <c r="Q3552" i="9"/>
  <c r="P3552" i="9"/>
  <c r="V3551" i="9"/>
  <c r="Q3551" i="9"/>
  <c r="P3551" i="9"/>
  <c r="V3550" i="9"/>
  <c r="Q3550" i="9"/>
  <c r="P3550" i="9"/>
  <c r="V3549" i="9"/>
  <c r="Q3549" i="9"/>
  <c r="P3549" i="9"/>
  <c r="V3548" i="9"/>
  <c r="Q3548" i="9"/>
  <c r="P3548" i="9"/>
  <c r="V3711" i="9"/>
  <c r="Q3711" i="9"/>
  <c r="P3711" i="9"/>
  <c r="V3710" i="9"/>
  <c r="Q3710" i="9"/>
  <c r="P3710" i="9"/>
  <c r="V3709" i="9"/>
  <c r="Q3709" i="9"/>
  <c r="P3709" i="9"/>
  <c r="V3708" i="9"/>
  <c r="Q3708" i="9"/>
  <c r="P3708" i="9"/>
  <c r="V3707" i="9"/>
  <c r="Q3707" i="9"/>
  <c r="P3707" i="9"/>
  <c r="V3706" i="9"/>
  <c r="Q3706" i="9"/>
  <c r="P3706" i="9"/>
  <c r="V3705" i="9"/>
  <c r="Q3705" i="9"/>
  <c r="P3705" i="9"/>
  <c r="V3704" i="9"/>
  <c r="Q3704" i="9"/>
  <c r="P3704" i="9"/>
  <c r="V3703" i="9"/>
  <c r="Q3703" i="9"/>
  <c r="P3703" i="9"/>
  <c r="V3702" i="9"/>
  <c r="Q3702" i="9"/>
  <c r="P3702" i="9"/>
  <c r="V3701" i="9"/>
  <c r="Q3701" i="9"/>
  <c r="P3701" i="9"/>
  <c r="V3700" i="9"/>
  <c r="Q3700" i="9"/>
  <c r="P3700" i="9"/>
  <c r="V3699" i="9"/>
  <c r="Q3699" i="9"/>
  <c r="P3699" i="9"/>
  <c r="V3698" i="9"/>
  <c r="Q3698" i="9"/>
  <c r="P3698" i="9"/>
  <c r="V3697" i="9"/>
  <c r="Q3697" i="9"/>
  <c r="P3697" i="9"/>
  <c r="V3772" i="9"/>
  <c r="Q3772" i="9"/>
  <c r="P3772" i="9"/>
  <c r="V3771" i="9"/>
  <c r="Q3771" i="9"/>
  <c r="P3771" i="9"/>
  <c r="V3770" i="9"/>
  <c r="Q3770" i="9"/>
  <c r="P3770" i="9"/>
  <c r="V3769" i="9"/>
  <c r="Q3769" i="9"/>
  <c r="P3769" i="9"/>
  <c r="V3768" i="9"/>
  <c r="Q3768" i="9"/>
  <c r="P3768" i="9"/>
  <c r="V3767" i="9"/>
  <c r="Q3767" i="9"/>
  <c r="P3767" i="9"/>
  <c r="V3800" i="9"/>
  <c r="Q3800" i="9"/>
  <c r="P3800" i="9"/>
  <c r="V3847" i="9"/>
  <c r="Q3847" i="9"/>
  <c r="P3847" i="9"/>
  <c r="V3846" i="9"/>
  <c r="Q3846" i="9"/>
  <c r="P3846" i="9"/>
  <c r="V3845" i="9"/>
  <c r="Q3845" i="9"/>
  <c r="P3845" i="9"/>
  <c r="V3844" i="9"/>
  <c r="Q3844" i="9"/>
  <c r="P3844" i="9"/>
  <c r="V3843" i="9"/>
  <c r="Q3843" i="9"/>
  <c r="P3843" i="9"/>
  <c r="V3842" i="9"/>
  <c r="Q3842" i="9"/>
  <c r="P3842" i="9"/>
  <c r="V3866" i="9"/>
  <c r="Q3866" i="9"/>
  <c r="P3866" i="9"/>
  <c r="V3865" i="9"/>
  <c r="Q3865" i="9"/>
  <c r="P3865" i="9"/>
  <c r="V3864" i="9"/>
  <c r="Q3864" i="9"/>
  <c r="P3864" i="9"/>
  <c r="V3863" i="9"/>
  <c r="Q3863" i="9"/>
  <c r="P3863" i="9"/>
  <c r="V3862" i="9"/>
  <c r="Q3862" i="9"/>
  <c r="P3862" i="9"/>
  <c r="V3861" i="9"/>
  <c r="Q3861" i="9"/>
  <c r="P3861" i="9"/>
  <c r="V3860" i="9"/>
  <c r="Q3860" i="9"/>
  <c r="P3860" i="9"/>
  <c r="V3859" i="9"/>
  <c r="Q3859" i="9"/>
  <c r="P3859" i="9"/>
  <c r="V3858" i="9"/>
  <c r="Q3858" i="9"/>
  <c r="P3858" i="9"/>
  <c r="V3857" i="9"/>
  <c r="Q3857" i="9"/>
  <c r="P3857" i="9"/>
  <c r="V3900" i="9"/>
  <c r="Q3900" i="9"/>
  <c r="P3900" i="9"/>
  <c r="V3899" i="9"/>
  <c r="Q3899" i="9"/>
  <c r="P3899" i="9"/>
  <c r="V3898" i="9"/>
  <c r="Q3898" i="9"/>
  <c r="P3898" i="9"/>
  <c r="V3897" i="9"/>
  <c r="Q3897" i="9"/>
  <c r="P3897" i="9"/>
  <c r="V3896" i="9"/>
  <c r="Q3896" i="9"/>
  <c r="P3896" i="9"/>
  <c r="V3895" i="9"/>
  <c r="Q3895" i="9"/>
  <c r="P3895" i="9"/>
  <c r="V3894" i="9"/>
  <c r="Q3894" i="9"/>
  <c r="P3894" i="9"/>
  <c r="V3893" i="9"/>
  <c r="Q3893" i="9"/>
  <c r="P3893" i="9"/>
  <c r="V3892" i="9"/>
  <c r="Q3892" i="9"/>
  <c r="P3892" i="9"/>
  <c r="V3891" i="9"/>
  <c r="Q3891" i="9"/>
  <c r="P3891" i="9"/>
  <c r="V3907" i="9"/>
  <c r="Q3907" i="9"/>
  <c r="P3907" i="9"/>
  <c r="V3906" i="9"/>
  <c r="Q3906" i="9"/>
  <c r="P3906" i="9"/>
  <c r="V3905" i="9"/>
  <c r="Q3905" i="9"/>
  <c r="P3905" i="9"/>
  <c r="V3904" i="9"/>
  <c r="Q3904" i="9"/>
  <c r="P3904" i="9"/>
  <c r="V3973" i="9"/>
  <c r="Q3973" i="9"/>
  <c r="P3973" i="9"/>
  <c r="V3972" i="9"/>
  <c r="Q3972" i="9"/>
  <c r="P3972" i="9"/>
  <c r="V3980" i="9"/>
  <c r="Q3980" i="9"/>
  <c r="P3980" i="9"/>
  <c r="V3979" i="9"/>
  <c r="Q3979" i="9"/>
  <c r="P3979" i="9"/>
  <c r="V3978" i="9"/>
  <c r="Q3978" i="9"/>
  <c r="P3978" i="9"/>
  <c r="V3977" i="9"/>
  <c r="Q3977" i="9"/>
  <c r="P3977" i="9"/>
  <c r="V3976" i="9"/>
  <c r="Q3976" i="9"/>
  <c r="P3976" i="9"/>
  <c r="V3975" i="9"/>
  <c r="Q3975" i="9"/>
  <c r="P3975" i="9"/>
  <c r="V3974" i="9"/>
  <c r="Q3974" i="9"/>
  <c r="P3974" i="9"/>
  <c r="V4031" i="9"/>
  <c r="Q4031" i="9"/>
  <c r="P4031" i="9"/>
  <c r="V4065" i="9"/>
  <c r="Q4065" i="9"/>
  <c r="P4065" i="9"/>
  <c r="V4064" i="9"/>
  <c r="Q4064" i="9"/>
  <c r="P4064" i="9"/>
  <c r="V4063" i="9"/>
  <c r="Q4063" i="9"/>
  <c r="P4063" i="9"/>
  <c r="V4062" i="9"/>
  <c r="Q4062" i="9"/>
  <c r="P4062" i="9"/>
  <c r="V4061" i="9"/>
  <c r="Q4061" i="9"/>
  <c r="P4061" i="9"/>
  <c r="V4060" i="9"/>
  <c r="Q4060" i="9"/>
  <c r="P4060" i="9"/>
  <c r="V4059" i="9"/>
  <c r="Q4059" i="9"/>
  <c r="P4059" i="9"/>
  <c r="V4058" i="9"/>
  <c r="Q4058" i="9"/>
  <c r="P4058" i="9"/>
  <c r="V4057" i="9"/>
  <c r="Q4057" i="9"/>
  <c r="P4057" i="9"/>
  <c r="V4056" i="9"/>
  <c r="Q4056" i="9"/>
  <c r="P4056" i="9"/>
  <c r="V4055" i="9"/>
  <c r="Q4055" i="9"/>
  <c r="P4055" i="9"/>
  <c r="V599" i="9"/>
  <c r="Q599" i="9"/>
  <c r="P599" i="9"/>
  <c r="V598" i="9"/>
  <c r="Q598" i="9"/>
  <c r="P598" i="9"/>
  <c r="V597" i="9"/>
  <c r="Q597" i="9"/>
  <c r="P597" i="9"/>
  <c r="V596" i="9"/>
  <c r="Q596" i="9"/>
  <c r="P596" i="9"/>
  <c r="V595" i="9"/>
  <c r="Q595" i="9"/>
  <c r="P595" i="9"/>
  <c r="V594" i="9"/>
  <c r="Q594" i="9"/>
  <c r="P594" i="9"/>
  <c r="V593" i="9"/>
  <c r="Q593" i="9"/>
  <c r="P593" i="9"/>
  <c r="V3509" i="9"/>
  <c r="Q3509" i="9"/>
  <c r="P3509" i="9"/>
  <c r="V3508" i="9"/>
  <c r="Q3508" i="9"/>
  <c r="P3508" i="9"/>
  <c r="V3507" i="9"/>
  <c r="Q3507" i="9"/>
  <c r="P3507" i="9"/>
  <c r="V3506" i="9"/>
  <c r="Q3506" i="9"/>
  <c r="P3506" i="9"/>
  <c r="V3505" i="9"/>
  <c r="Q3505" i="9"/>
  <c r="P3505" i="9"/>
  <c r="V3432" i="9"/>
  <c r="Q3432" i="9"/>
  <c r="P3432" i="9"/>
  <c r="V3431" i="9"/>
  <c r="Q3431" i="9"/>
  <c r="P3431" i="9"/>
  <c r="V3430" i="9"/>
  <c r="Q3430" i="9"/>
  <c r="P3430" i="9"/>
  <c r="V1604" i="9"/>
  <c r="Q1604" i="9"/>
  <c r="P1604" i="9"/>
  <c r="V1603" i="9"/>
  <c r="Q1603" i="9"/>
  <c r="P1603" i="9"/>
  <c r="V3324" i="9"/>
  <c r="Q3324" i="9"/>
  <c r="P3324" i="9"/>
  <c r="Q683" i="9"/>
  <c r="S683" i="9" s="1"/>
  <c r="T683" i="9" s="1"/>
  <c r="V3091" i="9"/>
  <c r="Q3091" i="9"/>
  <c r="P3091" i="9"/>
  <c r="V3090" i="9"/>
  <c r="Q3090" i="9"/>
  <c r="P3090" i="9"/>
  <c r="V3040" i="9"/>
  <c r="Q3040" i="9"/>
  <c r="P3040" i="9"/>
  <c r="V3039" i="9"/>
  <c r="Q3039" i="9"/>
  <c r="P3039" i="9"/>
  <c r="V3038" i="9"/>
  <c r="Q3038" i="9"/>
  <c r="P3038" i="9"/>
  <c r="V1610" i="9"/>
  <c r="Q1610" i="9"/>
  <c r="P1610" i="9"/>
  <c r="V1609" i="9"/>
  <c r="Q1609" i="9"/>
  <c r="P1609" i="9"/>
  <c r="V3055" i="9"/>
  <c r="Q3055" i="9"/>
  <c r="P3055" i="9"/>
  <c r="V3054" i="9"/>
  <c r="Q3054" i="9"/>
  <c r="P3054" i="9"/>
  <c r="V3053" i="9"/>
  <c r="Q3053" i="9"/>
  <c r="P3053" i="9"/>
  <c r="V3052" i="9"/>
  <c r="Q3052" i="9"/>
  <c r="P3052" i="9"/>
  <c r="V673" i="9"/>
  <c r="Q673" i="9"/>
  <c r="P673" i="9"/>
  <c r="V672" i="9"/>
  <c r="Q672" i="9"/>
  <c r="P672" i="9"/>
  <c r="V671" i="9"/>
  <c r="Q671" i="9"/>
  <c r="P671" i="9"/>
  <c r="V670" i="9"/>
  <c r="Q670" i="9"/>
  <c r="P670" i="9"/>
  <c r="V669" i="9"/>
  <c r="Q669" i="9"/>
  <c r="P669" i="9"/>
  <c r="V668" i="9"/>
  <c r="Q668" i="9"/>
  <c r="P668" i="9"/>
  <c r="V667" i="9"/>
  <c r="Q667" i="9"/>
  <c r="P667" i="9"/>
  <c r="V666" i="9"/>
  <c r="Q666" i="9"/>
  <c r="P666" i="9"/>
  <c r="V3758" i="9"/>
  <c r="Q3758" i="9"/>
  <c r="P3758" i="9"/>
  <c r="V3757" i="9"/>
  <c r="Q3757" i="9"/>
  <c r="P3757" i="9"/>
  <c r="V3732" i="9"/>
  <c r="Q3732" i="9"/>
  <c r="P3732" i="9"/>
  <c r="V3731" i="9"/>
  <c r="Q3731" i="9"/>
  <c r="P3731" i="9"/>
  <c r="V1920" i="9"/>
  <c r="Q1920" i="9"/>
  <c r="P1920" i="9"/>
  <c r="V1919" i="9"/>
  <c r="Q1919" i="9"/>
  <c r="P1919" i="9"/>
  <c r="V1918" i="9"/>
  <c r="Q1918" i="9"/>
  <c r="P1918" i="9"/>
  <c r="V1917" i="9"/>
  <c r="Q1917" i="9"/>
  <c r="P1917" i="9"/>
  <c r="V1916" i="9"/>
  <c r="Q1916" i="9"/>
  <c r="P1916" i="9"/>
  <c r="V2916" i="9"/>
  <c r="Q2916" i="9"/>
  <c r="P2916" i="9"/>
  <c r="V2915" i="9"/>
  <c r="Q2915" i="9"/>
  <c r="P2915" i="9"/>
  <c r="V1307" i="9"/>
  <c r="Q1307" i="9"/>
  <c r="P1307" i="9"/>
  <c r="V1306" i="9"/>
  <c r="Q1306" i="9"/>
  <c r="P1306" i="9"/>
  <c r="V1305" i="9"/>
  <c r="Q1305" i="9"/>
  <c r="P1305" i="9"/>
  <c r="V1304" i="9"/>
  <c r="Q1304" i="9"/>
  <c r="P1304" i="9"/>
  <c r="V1303" i="9"/>
  <c r="Q1303" i="9"/>
  <c r="P1303" i="9"/>
  <c r="V2185" i="9"/>
  <c r="Q2185" i="9"/>
  <c r="P2185" i="9"/>
  <c r="V2184" i="9"/>
  <c r="Q2184" i="9"/>
  <c r="P2184" i="9"/>
  <c r="V2183" i="9"/>
  <c r="Q2183" i="9"/>
  <c r="P2183" i="9"/>
  <c r="V2182" i="9"/>
  <c r="Q2182" i="9"/>
  <c r="P2182" i="9"/>
  <c r="V2181" i="9"/>
  <c r="Q2181" i="9"/>
  <c r="P2181" i="9"/>
  <c r="V2180" i="9"/>
  <c r="Q2180" i="9"/>
  <c r="P2180" i="9"/>
  <c r="V2179" i="9"/>
  <c r="Q2179" i="9"/>
  <c r="P2179" i="9"/>
  <c r="V2178" i="9"/>
  <c r="Q2178" i="9"/>
  <c r="P2178" i="9"/>
  <c r="V2177" i="9"/>
  <c r="Q2177" i="9"/>
  <c r="P2177" i="9"/>
  <c r="V2176" i="9"/>
  <c r="Q2176" i="9"/>
  <c r="P2176" i="9"/>
  <c r="V3823" i="9"/>
  <c r="Q3823" i="9"/>
  <c r="P3823" i="9"/>
  <c r="V3822" i="9"/>
  <c r="Q3822" i="9"/>
  <c r="P3822" i="9"/>
  <c r="V3821" i="9"/>
  <c r="Q3821" i="9"/>
  <c r="P3821" i="9"/>
  <c r="V3820" i="9"/>
  <c r="Q3820" i="9"/>
  <c r="P3820" i="9"/>
  <c r="V3819" i="9"/>
  <c r="Q3819" i="9"/>
  <c r="P3819" i="9"/>
  <c r="V3818" i="9"/>
  <c r="Q3818" i="9"/>
  <c r="P3818" i="9"/>
  <c r="V3817" i="9"/>
  <c r="Q3817" i="9"/>
  <c r="P3817" i="9"/>
  <c r="V2881" i="9"/>
  <c r="Q2881" i="9"/>
  <c r="P2881" i="9"/>
  <c r="V2880" i="9"/>
  <c r="Q2880" i="9"/>
  <c r="P2880" i="9"/>
  <c r="V2879" i="9"/>
  <c r="Q2879" i="9"/>
  <c r="P2879" i="9"/>
  <c r="V2878" i="9"/>
  <c r="Q2878" i="9"/>
  <c r="P2878" i="9"/>
  <c r="V2877" i="9"/>
  <c r="Q2877" i="9"/>
  <c r="P2877" i="9"/>
  <c r="V2876" i="9"/>
  <c r="Q2876" i="9"/>
  <c r="P2876" i="9"/>
  <c r="V2875" i="9"/>
  <c r="Q2875" i="9"/>
  <c r="P2875" i="9"/>
  <c r="V1526" i="9"/>
  <c r="Q1526" i="9"/>
  <c r="P1526" i="9"/>
  <c r="V1525" i="9"/>
  <c r="Q1525" i="9"/>
  <c r="P1525" i="9"/>
  <c r="V1524" i="9"/>
  <c r="Q1524" i="9"/>
  <c r="P1524" i="9"/>
  <c r="V1523" i="9"/>
  <c r="Q1523" i="9"/>
  <c r="P1523" i="9"/>
  <c r="V1522" i="9"/>
  <c r="Q1522" i="9"/>
  <c r="P1522" i="9"/>
  <c r="V4004" i="9"/>
  <c r="Q4004" i="9"/>
  <c r="P4004" i="9"/>
  <c r="V4003" i="9"/>
  <c r="Q4003" i="9"/>
  <c r="P4003" i="9"/>
  <c r="V4002" i="9"/>
  <c r="Q4002" i="9"/>
  <c r="P4002" i="9"/>
  <c r="V4001" i="9"/>
  <c r="Q4001" i="9"/>
  <c r="P4001" i="9"/>
  <c r="V4000" i="9"/>
  <c r="Q4000" i="9"/>
  <c r="P4000" i="9"/>
  <c r="V2620" i="9"/>
  <c r="Q2620" i="9"/>
  <c r="P2620" i="9"/>
  <c r="V2619" i="9"/>
  <c r="Q2619" i="9"/>
  <c r="P2619" i="9"/>
  <c r="V2618" i="9"/>
  <c r="Q2618" i="9"/>
  <c r="P2618" i="9"/>
  <c r="V2617" i="9"/>
  <c r="Q2617" i="9"/>
  <c r="P2617" i="9"/>
  <c r="V2616" i="9"/>
  <c r="Q2616" i="9"/>
  <c r="P2616" i="9"/>
  <c r="V2615" i="9"/>
  <c r="Q2615" i="9"/>
  <c r="P2615" i="9"/>
  <c r="V2614" i="9"/>
  <c r="Q2614" i="9"/>
  <c r="P2614" i="9"/>
  <c r="V556" i="9"/>
  <c r="Q556" i="9"/>
  <c r="P556" i="9"/>
  <c r="V555" i="9"/>
  <c r="Q555" i="9"/>
  <c r="P555" i="9"/>
  <c r="V554" i="9"/>
  <c r="Q554" i="9"/>
  <c r="P554" i="9"/>
  <c r="V553" i="9"/>
  <c r="Q553" i="9"/>
  <c r="P553" i="9"/>
  <c r="V552" i="9"/>
  <c r="Q552" i="9"/>
  <c r="P552" i="9"/>
  <c r="V551" i="9"/>
  <c r="Q551" i="9"/>
  <c r="P551" i="9"/>
  <c r="V550" i="9"/>
  <c r="Q550" i="9"/>
  <c r="P550" i="9"/>
  <c r="V549" i="9"/>
  <c r="Q549" i="9"/>
  <c r="P549" i="9"/>
  <c r="V548" i="9"/>
  <c r="Q548" i="9"/>
  <c r="P548" i="9"/>
  <c r="V547" i="9"/>
  <c r="Q547" i="9"/>
  <c r="P547" i="9"/>
  <c r="V546" i="9"/>
  <c r="Q546" i="9"/>
  <c r="P546" i="9"/>
  <c r="V545" i="9"/>
  <c r="Q545" i="9"/>
  <c r="P545" i="9"/>
  <c r="V2940" i="9"/>
  <c r="Q2940" i="9"/>
  <c r="P2940" i="9"/>
  <c r="V2939" i="9"/>
  <c r="Q2939" i="9"/>
  <c r="P2939" i="9"/>
  <c r="V2938" i="9"/>
  <c r="Q2938" i="9"/>
  <c r="P2938" i="9"/>
  <c r="V2937" i="9"/>
  <c r="Q2937" i="9"/>
  <c r="P2937" i="9"/>
  <c r="V4054" i="9"/>
  <c r="Q4054" i="9"/>
  <c r="P4054" i="9"/>
  <c r="V4053" i="9"/>
  <c r="Q4053" i="9"/>
  <c r="P4053" i="9"/>
  <c r="V4052" i="9"/>
  <c r="Q4052" i="9"/>
  <c r="P4052" i="9"/>
  <c r="V4051" i="9"/>
  <c r="Q4051" i="9"/>
  <c r="P4051" i="9"/>
  <c r="V4050" i="9"/>
  <c r="Q4050" i="9"/>
  <c r="P4050" i="9"/>
  <c r="V2031" i="9"/>
  <c r="Q2031" i="9"/>
  <c r="P2031" i="9"/>
  <c r="V2030" i="9"/>
  <c r="Q2030" i="9"/>
  <c r="P2030" i="9"/>
  <c r="V2029" i="9"/>
  <c r="Q2029" i="9"/>
  <c r="P2029" i="9"/>
  <c r="V2028" i="9"/>
  <c r="Q2028" i="9"/>
  <c r="P2028" i="9"/>
  <c r="V2027" i="9"/>
  <c r="Q2027" i="9"/>
  <c r="P2027" i="9"/>
  <c r="V2026" i="9"/>
  <c r="Q2026" i="9"/>
  <c r="P2026" i="9"/>
  <c r="V2025" i="9"/>
  <c r="Q2025" i="9"/>
  <c r="P2025" i="9"/>
  <c r="V2024" i="9"/>
  <c r="Q2024" i="9"/>
  <c r="P2024" i="9"/>
  <c r="V2023" i="9"/>
  <c r="Q2023" i="9"/>
  <c r="P2023" i="9"/>
  <c r="V1536" i="9"/>
  <c r="Q1536" i="9"/>
  <c r="P1536" i="9"/>
  <c r="V1535" i="9"/>
  <c r="Q1535" i="9"/>
  <c r="P1535" i="9"/>
  <c r="V1534" i="9"/>
  <c r="Q1534" i="9"/>
  <c r="P1534" i="9"/>
  <c r="V383" i="9"/>
  <c r="Q383" i="9"/>
  <c r="P383" i="9"/>
  <c r="V382" i="9"/>
  <c r="Q382" i="9"/>
  <c r="P382" i="9"/>
  <c r="V381" i="9"/>
  <c r="Q381" i="9"/>
  <c r="P381" i="9"/>
  <c r="V380" i="9"/>
  <c r="Q380" i="9"/>
  <c r="P380" i="9"/>
  <c r="V2820" i="9"/>
  <c r="Q2820" i="9"/>
  <c r="P2820" i="9"/>
  <c r="V2819" i="9"/>
  <c r="Q2819" i="9"/>
  <c r="P2819" i="9"/>
  <c r="V2818" i="9"/>
  <c r="Q2818" i="9"/>
  <c r="P2818" i="9"/>
  <c r="V2817" i="9"/>
  <c r="Q2817" i="9"/>
  <c r="P2817" i="9"/>
  <c r="V2816" i="9"/>
  <c r="Q2816" i="9"/>
  <c r="P2816" i="9"/>
  <c r="V2815" i="9"/>
  <c r="Q2815" i="9"/>
  <c r="P2815" i="9"/>
  <c r="V2814" i="9"/>
  <c r="Q2814" i="9"/>
  <c r="P2814" i="9"/>
  <c r="V2813" i="9"/>
  <c r="Q2813" i="9"/>
  <c r="P2813" i="9"/>
  <c r="V2812" i="9"/>
  <c r="Q2812" i="9"/>
  <c r="P2812" i="9"/>
  <c r="V2811" i="9"/>
  <c r="Q2811" i="9"/>
  <c r="P2811" i="9"/>
  <c r="V2810" i="9"/>
  <c r="Q2810" i="9"/>
  <c r="P2810" i="9"/>
  <c r="V2809" i="9"/>
  <c r="Q2809" i="9"/>
  <c r="P2809" i="9"/>
  <c r="V2808" i="9"/>
  <c r="Q2808" i="9"/>
  <c r="P2808" i="9"/>
  <c r="V2807" i="9"/>
  <c r="Q2807" i="9"/>
  <c r="P2807" i="9"/>
  <c r="V3476" i="9"/>
  <c r="Q3476" i="9"/>
  <c r="P3476" i="9"/>
  <c r="V3475" i="9"/>
  <c r="Q3475" i="9"/>
  <c r="P3475" i="9"/>
  <c r="V3474" i="9"/>
  <c r="Q3474" i="9"/>
  <c r="P3474" i="9"/>
  <c r="V3473" i="9"/>
  <c r="Q3473" i="9"/>
  <c r="P3473" i="9"/>
  <c r="V1970" i="9"/>
  <c r="Q1970" i="9"/>
  <c r="P1970" i="9"/>
  <c r="V1969" i="9"/>
  <c r="Q1969" i="9"/>
  <c r="P1969" i="9"/>
  <c r="V1968" i="9"/>
  <c r="Q1968" i="9"/>
  <c r="P1968" i="9"/>
  <c r="V1967" i="9"/>
  <c r="Q1967" i="9"/>
  <c r="P1967" i="9"/>
  <c r="V1966" i="9"/>
  <c r="Q1966" i="9"/>
  <c r="P1966" i="9"/>
  <c r="V1965" i="9"/>
  <c r="Q1965" i="9"/>
  <c r="P1965" i="9"/>
  <c r="V1964" i="9"/>
  <c r="Q1964" i="9"/>
  <c r="P1964" i="9"/>
  <c r="V1984" i="9"/>
  <c r="Q1984" i="9"/>
  <c r="P1984" i="9"/>
  <c r="V1963" i="9"/>
  <c r="Q1963" i="9"/>
  <c r="P1963" i="9"/>
  <c r="V1962" i="9"/>
  <c r="Q1962" i="9"/>
  <c r="P1962" i="9"/>
  <c r="V1961" i="9"/>
  <c r="Q1961" i="9"/>
  <c r="P1961" i="9"/>
  <c r="V1960" i="9"/>
  <c r="Q1960" i="9"/>
  <c r="P1960" i="9"/>
  <c r="V1959" i="9"/>
  <c r="Q1959" i="9"/>
  <c r="P1959" i="9"/>
  <c r="V1958" i="9"/>
  <c r="Q1958" i="9"/>
  <c r="P1958" i="9"/>
  <c r="V1957" i="9"/>
  <c r="Q1957" i="9"/>
  <c r="P1957" i="9"/>
  <c r="V1956" i="9"/>
  <c r="Q1956" i="9"/>
  <c r="P1956" i="9"/>
  <c r="V4008" i="9"/>
  <c r="Q4008" i="9"/>
  <c r="P4008" i="9"/>
  <c r="V1050" i="9"/>
  <c r="Q1050" i="9"/>
  <c r="P1050" i="9"/>
  <c r="V1049" i="9"/>
  <c r="Q1049" i="9"/>
  <c r="P1049" i="9"/>
  <c r="V1048" i="9"/>
  <c r="Q1048" i="9"/>
  <c r="P1048" i="9"/>
  <c r="V3051" i="9"/>
  <c r="Q3051" i="9"/>
  <c r="P3051" i="9"/>
  <c r="V3050" i="9"/>
  <c r="Q3050" i="9"/>
  <c r="P3050" i="9"/>
  <c r="V3049" i="9"/>
  <c r="Q3049" i="9"/>
  <c r="P3049" i="9"/>
  <c r="V3678" i="9"/>
  <c r="Q3678" i="9"/>
  <c r="P3678" i="9"/>
  <c r="V3677" i="9"/>
  <c r="Q3677" i="9"/>
  <c r="P3677" i="9"/>
  <c r="V3676" i="9"/>
  <c r="Q3676" i="9"/>
  <c r="P3676" i="9"/>
  <c r="V3520" i="9"/>
  <c r="Q3520" i="9"/>
  <c r="P3520" i="9"/>
  <c r="V3519" i="9"/>
  <c r="Q3519" i="9"/>
  <c r="P3519" i="9"/>
  <c r="V3518" i="9"/>
  <c r="Q3518" i="9"/>
  <c r="P3518" i="9"/>
  <c r="V3517" i="9"/>
  <c r="Q3517" i="9"/>
  <c r="P3517" i="9"/>
  <c r="V3516" i="9"/>
  <c r="Q3516" i="9"/>
  <c r="P3516" i="9"/>
  <c r="V2719" i="9"/>
  <c r="Q2719" i="9"/>
  <c r="P2719" i="9"/>
  <c r="V2718" i="9"/>
  <c r="Q2718" i="9"/>
  <c r="P2718" i="9"/>
  <c r="V2717" i="9"/>
  <c r="Q2717" i="9"/>
  <c r="P2717" i="9"/>
  <c r="V2716" i="9"/>
  <c r="Q2716" i="9"/>
  <c r="P2716" i="9"/>
  <c r="V2715" i="9"/>
  <c r="Q2715" i="9"/>
  <c r="P2715" i="9"/>
  <c r="V2714" i="9"/>
  <c r="Q2714" i="9"/>
  <c r="P2714" i="9"/>
  <c r="V2713" i="9"/>
  <c r="Q2713" i="9"/>
  <c r="P2713" i="9"/>
  <c r="V2712" i="9"/>
  <c r="Q2712" i="9"/>
  <c r="P2712" i="9"/>
  <c r="V2711" i="9"/>
  <c r="Q2711" i="9"/>
  <c r="P2711" i="9"/>
  <c r="V2710" i="9"/>
  <c r="Q2710" i="9"/>
  <c r="P2710" i="9"/>
  <c r="V2709" i="9"/>
  <c r="Q2709" i="9"/>
  <c r="P2709" i="9"/>
  <c r="V2708" i="9"/>
  <c r="Q2708" i="9"/>
  <c r="P2708" i="9"/>
  <c r="V2707" i="9"/>
  <c r="Q2707" i="9"/>
  <c r="P2707" i="9"/>
  <c r="V2706" i="9"/>
  <c r="Q2706" i="9"/>
  <c r="P2706" i="9"/>
  <c r="V2705" i="9"/>
  <c r="Q2705" i="9"/>
  <c r="P2705" i="9"/>
  <c r="V2704" i="9"/>
  <c r="Q2704" i="9"/>
  <c r="P2704" i="9"/>
  <c r="V2703" i="9"/>
  <c r="Q2703" i="9"/>
  <c r="P2703" i="9"/>
  <c r="V2702" i="9"/>
  <c r="Q2702" i="9"/>
  <c r="P2702" i="9"/>
  <c r="V2701" i="9"/>
  <c r="Q2701" i="9"/>
  <c r="P2701" i="9"/>
  <c r="V2700" i="9"/>
  <c r="Q2700" i="9"/>
  <c r="P2700" i="9"/>
  <c r="V2699" i="9"/>
  <c r="Q2699" i="9"/>
  <c r="P2699" i="9"/>
  <c r="V2698" i="9"/>
  <c r="Q2698" i="9"/>
  <c r="P2698" i="9"/>
  <c r="V2697" i="9"/>
  <c r="Q2697" i="9"/>
  <c r="P2697" i="9"/>
  <c r="V2696" i="9"/>
  <c r="Q2696" i="9"/>
  <c r="P2696" i="9"/>
  <c r="V2695" i="9"/>
  <c r="Q2695" i="9"/>
  <c r="P2695" i="9"/>
  <c r="V2694" i="9"/>
  <c r="Q2694" i="9"/>
  <c r="P2694" i="9"/>
  <c r="V2693" i="9"/>
  <c r="Q2693" i="9"/>
  <c r="P2693" i="9"/>
  <c r="V2692" i="9"/>
  <c r="Q2692" i="9"/>
  <c r="P2692" i="9"/>
  <c r="V2691" i="9"/>
  <c r="Q2691" i="9"/>
  <c r="P2691" i="9"/>
  <c r="V2690" i="9"/>
  <c r="Q2690" i="9"/>
  <c r="P2690" i="9"/>
  <c r="V2689" i="9"/>
  <c r="Q2689" i="9"/>
  <c r="P2689" i="9"/>
  <c r="V2688" i="9"/>
  <c r="Q2688" i="9"/>
  <c r="P2688" i="9"/>
  <c r="V2687" i="9"/>
  <c r="Q2687" i="9"/>
  <c r="P2687" i="9"/>
  <c r="V2630" i="9"/>
  <c r="Q2630" i="9"/>
  <c r="P2630" i="9"/>
  <c r="V2629" i="9"/>
  <c r="Q2629" i="9"/>
  <c r="P2629" i="9"/>
  <c r="V2628" i="9"/>
  <c r="Q2628" i="9"/>
  <c r="P2628" i="9"/>
  <c r="V2627" i="9"/>
  <c r="Q2627" i="9"/>
  <c r="P2627" i="9"/>
  <c r="V2626" i="9"/>
  <c r="Q2626" i="9"/>
  <c r="P2626" i="9"/>
  <c r="V2625" i="9"/>
  <c r="Q2625" i="9"/>
  <c r="P2625" i="9"/>
  <c r="V2624" i="9"/>
  <c r="Q2624" i="9"/>
  <c r="P2624" i="9"/>
  <c r="V2623" i="9"/>
  <c r="Q2623" i="9"/>
  <c r="P2623" i="9"/>
  <c r="V2622" i="9"/>
  <c r="Q2622" i="9"/>
  <c r="P2622" i="9"/>
  <c r="V2621" i="9"/>
  <c r="Q2621" i="9"/>
  <c r="P2621" i="9"/>
  <c r="V1458" i="9"/>
  <c r="Q1458" i="9"/>
  <c r="P1458" i="9"/>
  <c r="V1457" i="9"/>
  <c r="Q1457" i="9"/>
  <c r="P1457" i="9"/>
  <c r="V676" i="9"/>
  <c r="Q676" i="9"/>
  <c r="P676" i="9"/>
  <c r="V675" i="9"/>
  <c r="Q675" i="9"/>
  <c r="P675" i="9"/>
  <c r="V674" i="9"/>
  <c r="Q674" i="9"/>
  <c r="P674" i="9"/>
  <c r="V1448" i="9"/>
  <c r="Q1448" i="9"/>
  <c r="P1448" i="9"/>
  <c r="V1447" i="9"/>
  <c r="Q1447" i="9"/>
  <c r="P1447" i="9"/>
  <c r="V1446" i="9"/>
  <c r="Q1446" i="9"/>
  <c r="P1446" i="9"/>
  <c r="V1445" i="9"/>
  <c r="Q1445" i="9"/>
  <c r="P1445" i="9"/>
  <c r="V1444" i="9"/>
  <c r="Q1444" i="9"/>
  <c r="P1444" i="9"/>
  <c r="V1443" i="9"/>
  <c r="Q1443" i="9"/>
  <c r="P1443" i="9"/>
  <c r="V1896" i="9"/>
  <c r="Q1896" i="9"/>
  <c r="P1896" i="9"/>
  <c r="V1895" i="9"/>
  <c r="Q1895" i="9"/>
  <c r="P1895" i="9"/>
  <c r="V1894" i="9"/>
  <c r="Q1894" i="9"/>
  <c r="P1894" i="9"/>
  <c r="V1893" i="9"/>
  <c r="Q1893" i="9"/>
  <c r="P1893" i="9"/>
  <c r="V1892" i="9"/>
  <c r="Q1892" i="9"/>
  <c r="P1892" i="9"/>
  <c r="V1891" i="9"/>
  <c r="Q1891" i="9"/>
  <c r="P1891" i="9"/>
  <c r="V1890" i="9"/>
  <c r="Q1890" i="9"/>
  <c r="P1890" i="9"/>
  <c r="V1331" i="9"/>
  <c r="Q1331" i="9"/>
  <c r="P1331" i="9"/>
  <c r="V1330" i="9"/>
  <c r="Q1330" i="9"/>
  <c r="P1330" i="9"/>
  <c r="V4253" i="9"/>
  <c r="Q4253" i="9"/>
  <c r="P4253" i="9"/>
  <c r="V4252" i="9"/>
  <c r="Q4252" i="9"/>
  <c r="P4252" i="9"/>
  <c r="V4251" i="9"/>
  <c r="Q4251" i="9"/>
  <c r="P4251" i="9"/>
  <c r="V4250" i="9"/>
  <c r="Q4250" i="9"/>
  <c r="P4250" i="9"/>
  <c r="V4249" i="9"/>
  <c r="Q4249" i="9"/>
  <c r="P4249" i="9"/>
  <c r="V4248" i="9"/>
  <c r="Q4248" i="9"/>
  <c r="P4248" i="9"/>
  <c r="V4247" i="9"/>
  <c r="Q4247" i="9"/>
  <c r="P4247" i="9"/>
  <c r="V4246" i="9"/>
  <c r="Q4246" i="9"/>
  <c r="P4246" i="9"/>
  <c r="V4245" i="9"/>
  <c r="Q4245" i="9"/>
  <c r="P4245" i="9"/>
  <c r="V4244" i="9"/>
  <c r="Q4244" i="9"/>
  <c r="P4244" i="9"/>
  <c r="V4243" i="9"/>
  <c r="Q4243" i="9"/>
  <c r="P4243" i="9"/>
  <c r="V4242" i="9"/>
  <c r="Q4242" i="9"/>
  <c r="P4242" i="9"/>
  <c r="V4241" i="9"/>
  <c r="Q4241" i="9"/>
  <c r="P4241" i="9"/>
  <c r="V4240" i="9"/>
  <c r="Q4240" i="9"/>
  <c r="P4240" i="9"/>
  <c r="V4239" i="9"/>
  <c r="Q4239" i="9"/>
  <c r="P4239" i="9"/>
  <c r="V4238" i="9"/>
  <c r="Q4238" i="9"/>
  <c r="P4238" i="9"/>
  <c r="V4237" i="9"/>
  <c r="Q4237" i="9"/>
  <c r="P4237" i="9"/>
  <c r="V4236" i="9"/>
  <c r="Q4236" i="9"/>
  <c r="P4236" i="9"/>
  <c r="V4235" i="9"/>
  <c r="Q4235" i="9"/>
  <c r="P4235" i="9"/>
  <c r="V4234" i="9"/>
  <c r="Q4234" i="9"/>
  <c r="P4234" i="9"/>
  <c r="V4233" i="9"/>
  <c r="Q4233" i="9"/>
  <c r="P4233" i="9"/>
  <c r="V4232" i="9"/>
  <c r="Q4232" i="9"/>
  <c r="P4232" i="9"/>
  <c r="V4231" i="9"/>
  <c r="Q4231" i="9"/>
  <c r="P4231" i="9"/>
  <c r="V4254" i="9"/>
  <c r="Q4254" i="9"/>
  <c r="P4254" i="9"/>
  <c r="V3929" i="9"/>
  <c r="Q3929" i="9"/>
  <c r="P3929" i="9"/>
  <c r="V3928" i="9"/>
  <c r="Q3928" i="9"/>
  <c r="P3928" i="9"/>
  <c r="V3927" i="9"/>
  <c r="Q3927" i="9"/>
  <c r="P3927" i="9"/>
  <c r="V3926" i="9"/>
  <c r="Q3926" i="9"/>
  <c r="P3926" i="9"/>
  <c r="V3925" i="9"/>
  <c r="Q3925" i="9"/>
  <c r="P3925" i="9"/>
  <c r="V648" i="9"/>
  <c r="Q648" i="9"/>
  <c r="P648" i="9"/>
  <c r="V647" i="9"/>
  <c r="Q647" i="9"/>
  <c r="P647" i="9"/>
  <c r="V646" i="9"/>
  <c r="Q646" i="9"/>
  <c r="P646" i="9"/>
  <c r="V645" i="9"/>
  <c r="Q645" i="9"/>
  <c r="P645" i="9"/>
  <c r="V644" i="9"/>
  <c r="Q644" i="9"/>
  <c r="P644" i="9"/>
  <c r="V893" i="9"/>
  <c r="Q893" i="9"/>
  <c r="P893" i="9"/>
  <c r="V892" i="9"/>
  <c r="Q892" i="9"/>
  <c r="P892" i="9"/>
  <c r="V891" i="9"/>
  <c r="Q891" i="9"/>
  <c r="P891" i="9"/>
  <c r="V890" i="9"/>
  <c r="Q890" i="9"/>
  <c r="P890" i="9"/>
  <c r="V889" i="9"/>
  <c r="Q889" i="9"/>
  <c r="P889" i="9"/>
  <c r="V888" i="9"/>
  <c r="Q888" i="9"/>
  <c r="P888" i="9"/>
  <c r="V887" i="9"/>
  <c r="Q887" i="9"/>
  <c r="P887" i="9"/>
  <c r="V886" i="9"/>
  <c r="Q886" i="9"/>
  <c r="P886" i="9"/>
  <c r="V885" i="9"/>
  <c r="Q885" i="9"/>
  <c r="P885" i="9"/>
  <c r="V884" i="9"/>
  <c r="Q884" i="9"/>
  <c r="P884" i="9"/>
  <c r="V883" i="9"/>
  <c r="Q883" i="9"/>
  <c r="P883" i="9"/>
  <c r="V882" i="9"/>
  <c r="Q882" i="9"/>
  <c r="P882" i="9"/>
  <c r="V881" i="9"/>
  <c r="Q881" i="9"/>
  <c r="P881" i="9"/>
  <c r="V880" i="9"/>
  <c r="Q880" i="9"/>
  <c r="P880" i="9"/>
  <c r="V879" i="9"/>
  <c r="Q879" i="9"/>
  <c r="P879" i="9"/>
  <c r="V878" i="9"/>
  <c r="Q878" i="9"/>
  <c r="P878" i="9"/>
  <c r="V877" i="9"/>
  <c r="Q877" i="9"/>
  <c r="P877" i="9"/>
  <c r="V876" i="9"/>
  <c r="Q876" i="9"/>
  <c r="P876" i="9"/>
  <c r="V875" i="9"/>
  <c r="Q875" i="9"/>
  <c r="P875" i="9"/>
  <c r="V874" i="9"/>
  <c r="Q874" i="9"/>
  <c r="P874" i="9"/>
  <c r="V873" i="9"/>
  <c r="Q873" i="9"/>
  <c r="P873" i="9"/>
  <c r="V872" i="9"/>
  <c r="Q872" i="9"/>
  <c r="P872" i="9"/>
  <c r="V871" i="9"/>
  <c r="Q871" i="9"/>
  <c r="P871" i="9"/>
  <c r="V870" i="9"/>
  <c r="Q870" i="9"/>
  <c r="P870" i="9"/>
  <c r="V869" i="9"/>
  <c r="Q869" i="9"/>
  <c r="P869" i="9"/>
  <c r="V1396" i="9"/>
  <c r="Q1396" i="9"/>
  <c r="P1396" i="9"/>
  <c r="V1395" i="9"/>
  <c r="Q1395" i="9"/>
  <c r="P1395" i="9"/>
  <c r="V1394" i="9"/>
  <c r="Q1394" i="9"/>
  <c r="P1394" i="9"/>
  <c r="V1393" i="9"/>
  <c r="Q1393" i="9"/>
  <c r="P1393" i="9"/>
  <c r="V1697" i="9"/>
  <c r="Q1697" i="9"/>
  <c r="P1697" i="9"/>
  <c r="V1696" i="9"/>
  <c r="Q1696" i="9"/>
  <c r="P1696" i="9"/>
  <c r="V1695" i="9"/>
  <c r="Q1695" i="9"/>
  <c r="P1695" i="9"/>
  <c r="V1998" i="9"/>
  <c r="Q1998" i="9"/>
  <c r="P1998" i="9"/>
  <c r="V1997" i="9"/>
  <c r="Q1997" i="9"/>
  <c r="P1997" i="9"/>
  <c r="V1996" i="9"/>
  <c r="Q1996" i="9"/>
  <c r="P1996" i="9"/>
  <c r="V1995" i="9"/>
  <c r="Q1995" i="9"/>
  <c r="P1995" i="9"/>
  <c r="V1994" i="9"/>
  <c r="Q1994" i="9"/>
  <c r="P1994" i="9"/>
  <c r="V2301" i="9"/>
  <c r="Q2301" i="9"/>
  <c r="P2301" i="9"/>
  <c r="V2300" i="9"/>
  <c r="Q2300" i="9"/>
  <c r="P2300" i="9"/>
  <c r="V2299" i="9"/>
  <c r="Q2299" i="9"/>
  <c r="P2299" i="9"/>
  <c r="V2298" i="9"/>
  <c r="Q2298" i="9"/>
  <c r="P2298" i="9"/>
  <c r="V2297" i="9"/>
  <c r="Q2297" i="9"/>
  <c r="P2297" i="9"/>
  <c r="V2296" i="9"/>
  <c r="Q2296" i="9"/>
  <c r="P2296" i="9"/>
  <c r="V2295" i="9"/>
  <c r="Q2295" i="9"/>
  <c r="P2295" i="9"/>
  <c r="V2294" i="9"/>
  <c r="Q2294" i="9"/>
  <c r="P2294" i="9"/>
  <c r="V2293" i="9"/>
  <c r="Q2293" i="9"/>
  <c r="P2293" i="9"/>
  <c r="V2587" i="9"/>
  <c r="Q2587" i="9"/>
  <c r="P2587" i="9"/>
  <c r="V2586" i="9"/>
  <c r="Q2586" i="9"/>
  <c r="P2586" i="9"/>
  <c r="V2585" i="9"/>
  <c r="Q2585" i="9"/>
  <c r="P2585" i="9"/>
  <c r="V2584" i="9"/>
  <c r="Q2584" i="9"/>
  <c r="P2584" i="9"/>
  <c r="V2583" i="9"/>
  <c r="Q2583" i="9"/>
  <c r="P2583" i="9"/>
  <c r="V2582" i="9"/>
  <c r="Q2582" i="9"/>
  <c r="P2582" i="9"/>
  <c r="V2581" i="9"/>
  <c r="Q2581" i="9"/>
  <c r="P2581" i="9"/>
  <c r="V2580" i="9"/>
  <c r="Q2580" i="9"/>
  <c r="P2580" i="9"/>
  <c r="V2579" i="9"/>
  <c r="Q2579" i="9"/>
  <c r="P2579" i="9"/>
  <c r="V2746" i="9"/>
  <c r="Q2746" i="9"/>
  <c r="P2746" i="9"/>
  <c r="V2745" i="9"/>
  <c r="Q2745" i="9"/>
  <c r="P2745" i="9"/>
  <c r="V2744" i="9"/>
  <c r="Q2744" i="9"/>
  <c r="P2744" i="9"/>
  <c r="V2743" i="9"/>
  <c r="Q2743" i="9"/>
  <c r="P2743" i="9"/>
  <c r="V2742" i="9"/>
  <c r="Q2742" i="9"/>
  <c r="P2742" i="9"/>
  <c r="V2741" i="9"/>
  <c r="Q2741" i="9"/>
  <c r="P2741" i="9"/>
  <c r="V2740" i="9"/>
  <c r="Q2740" i="9"/>
  <c r="P2740" i="9"/>
  <c r="V2739" i="9"/>
  <c r="Q2739" i="9"/>
  <c r="P2739" i="9"/>
  <c r="V2738" i="9"/>
  <c r="Q2738" i="9"/>
  <c r="P2738" i="9"/>
  <c r="V2737" i="9"/>
  <c r="Q2737" i="9"/>
  <c r="P2737" i="9"/>
  <c r="V2736" i="9"/>
  <c r="Q2736" i="9"/>
  <c r="P2736" i="9"/>
  <c r="V2735" i="9"/>
  <c r="Q2735" i="9"/>
  <c r="P2735" i="9"/>
  <c r="V2734" i="9"/>
  <c r="Q2734" i="9"/>
  <c r="P2734" i="9"/>
  <c r="V2733" i="9"/>
  <c r="Q2733" i="9"/>
  <c r="P2733" i="9"/>
  <c r="V2732" i="9"/>
  <c r="Q2732" i="9"/>
  <c r="P2732" i="9"/>
  <c r="V2731" i="9"/>
  <c r="Q2731" i="9"/>
  <c r="P2731" i="9"/>
  <c r="V2793" i="9"/>
  <c r="Q2793" i="9"/>
  <c r="P2793" i="9"/>
  <c r="V2792" i="9"/>
  <c r="Q2792" i="9"/>
  <c r="P2792" i="9"/>
  <c r="V2791" i="9"/>
  <c r="Q2791" i="9"/>
  <c r="P2791" i="9"/>
  <c r="V2790" i="9"/>
  <c r="Q2790" i="9"/>
  <c r="P2790" i="9"/>
  <c r="V2789" i="9"/>
  <c r="Q2789" i="9"/>
  <c r="P2789" i="9"/>
  <c r="V2788" i="9"/>
  <c r="Q2788" i="9"/>
  <c r="P2788" i="9"/>
  <c r="V2787" i="9"/>
  <c r="Q2787" i="9"/>
  <c r="P2787" i="9"/>
  <c r="V2786" i="9"/>
  <c r="Q2786" i="9"/>
  <c r="P2786" i="9"/>
  <c r="V2785" i="9"/>
  <c r="Q2785" i="9"/>
  <c r="P2785" i="9"/>
  <c r="V2784" i="9"/>
  <c r="Q2784" i="9"/>
  <c r="P2784" i="9"/>
  <c r="V2783" i="9"/>
  <c r="Q2783" i="9"/>
  <c r="P2783" i="9"/>
  <c r="V2782" i="9"/>
  <c r="Q2782" i="9"/>
  <c r="P2782" i="9"/>
  <c r="V2781" i="9"/>
  <c r="Q2781" i="9"/>
  <c r="P2781" i="9"/>
  <c r="V2780" i="9"/>
  <c r="Q2780" i="9"/>
  <c r="P2780" i="9"/>
  <c r="V2779" i="9"/>
  <c r="Q2779" i="9"/>
  <c r="P2779" i="9"/>
  <c r="V2778" i="9"/>
  <c r="Q2778" i="9"/>
  <c r="P2778" i="9"/>
  <c r="V2777" i="9"/>
  <c r="Q2777" i="9"/>
  <c r="P2777" i="9"/>
  <c r="V2776" i="9"/>
  <c r="Q2776" i="9"/>
  <c r="P2776" i="9"/>
  <c r="V2775" i="9"/>
  <c r="Q2775" i="9"/>
  <c r="P2775" i="9"/>
  <c r="V2774" i="9"/>
  <c r="Q2774" i="9"/>
  <c r="P2774" i="9"/>
  <c r="V2773" i="9"/>
  <c r="Q2773" i="9"/>
  <c r="P2773" i="9"/>
  <c r="V2772" i="9"/>
  <c r="Q2772" i="9"/>
  <c r="P2772" i="9"/>
  <c r="V2771" i="9"/>
  <c r="Q2771" i="9"/>
  <c r="P2771" i="9"/>
  <c r="V2770" i="9"/>
  <c r="Q2770" i="9"/>
  <c r="P2770" i="9"/>
  <c r="V2769" i="9"/>
  <c r="Q2769" i="9"/>
  <c r="P2769" i="9"/>
  <c r="V2768" i="9"/>
  <c r="Q2768" i="9"/>
  <c r="P2768" i="9"/>
  <c r="V2767" i="9"/>
  <c r="Q2767" i="9"/>
  <c r="P2767" i="9"/>
  <c r="V2766" i="9"/>
  <c r="Q2766" i="9"/>
  <c r="P2766" i="9"/>
  <c r="V2765" i="9"/>
  <c r="Q2765" i="9"/>
  <c r="P2765" i="9"/>
  <c r="V2764" i="9"/>
  <c r="Q2764" i="9"/>
  <c r="P2764" i="9"/>
  <c r="V2763" i="9"/>
  <c r="Q2763" i="9"/>
  <c r="P2763" i="9"/>
  <c r="V2990" i="9"/>
  <c r="Q2990" i="9"/>
  <c r="P2990" i="9"/>
  <c r="V3108" i="9"/>
  <c r="Q3108" i="9"/>
  <c r="P3108" i="9"/>
  <c r="V3107" i="9"/>
  <c r="Q3107" i="9"/>
  <c r="P3107" i="9"/>
  <c r="V3106" i="9"/>
  <c r="Q3106" i="9"/>
  <c r="P3106" i="9"/>
  <c r="V3105" i="9"/>
  <c r="Q3105" i="9"/>
  <c r="P3105" i="9"/>
  <c r="V3104" i="9"/>
  <c r="Q3104" i="9"/>
  <c r="P3104" i="9"/>
  <c r="V3372" i="9"/>
  <c r="Q3372" i="9"/>
  <c r="P3372" i="9"/>
  <c r="V3371" i="9"/>
  <c r="Q3371" i="9"/>
  <c r="P3371" i="9"/>
  <c r="V3370" i="9"/>
  <c r="Q3370" i="9"/>
  <c r="P3370" i="9"/>
  <c r="V3369" i="9"/>
  <c r="Q3369" i="9"/>
  <c r="P3369" i="9"/>
  <c r="V3368" i="9"/>
  <c r="Q3368" i="9"/>
  <c r="P3368" i="9"/>
  <c r="V3367" i="9"/>
  <c r="Q3367" i="9"/>
  <c r="P3367" i="9"/>
  <c r="V3366" i="9"/>
  <c r="Q3366" i="9"/>
  <c r="P3366" i="9"/>
  <c r="V3365" i="9"/>
  <c r="Q3365" i="9"/>
  <c r="P3365" i="9"/>
  <c r="V3364" i="9"/>
  <c r="Q3364" i="9"/>
  <c r="P3364" i="9"/>
  <c r="V3363" i="9"/>
  <c r="Q3363" i="9"/>
  <c r="P3363" i="9"/>
  <c r="V3362" i="9"/>
  <c r="Q3362" i="9"/>
  <c r="P3362" i="9"/>
  <c r="V3361" i="9"/>
  <c r="Q3361" i="9"/>
  <c r="P3361" i="9"/>
  <c r="V3360" i="9"/>
  <c r="Q3360" i="9"/>
  <c r="P3360" i="9"/>
  <c r="V3359" i="9"/>
  <c r="Q3359" i="9"/>
  <c r="P3359" i="9"/>
  <c r="V3358" i="9"/>
  <c r="Q3358" i="9"/>
  <c r="P3358" i="9"/>
  <c r="V3402" i="9"/>
  <c r="Q3402" i="9"/>
  <c r="P3402" i="9"/>
  <c r="V3401" i="9"/>
  <c r="Q3401" i="9"/>
  <c r="P3401" i="9"/>
  <c r="V3400" i="9"/>
  <c r="Q3400" i="9"/>
  <c r="P3400" i="9"/>
  <c r="V3399" i="9"/>
  <c r="Q3399" i="9"/>
  <c r="P3399" i="9"/>
  <c r="V3398" i="9"/>
  <c r="Q3398" i="9"/>
  <c r="P3398" i="9"/>
  <c r="V3397" i="9"/>
  <c r="Q3397" i="9"/>
  <c r="P3397" i="9"/>
  <c r="V3396" i="9"/>
  <c r="Q3396" i="9"/>
  <c r="P3396" i="9"/>
  <c r="V3395" i="9"/>
  <c r="Q3395" i="9"/>
  <c r="P3395" i="9"/>
  <c r="V3394" i="9"/>
  <c r="Q3394" i="9"/>
  <c r="P3394" i="9"/>
  <c r="V3393" i="9"/>
  <c r="Q3393" i="9"/>
  <c r="P3393" i="9"/>
  <c r="V3392" i="9"/>
  <c r="Q3392" i="9"/>
  <c r="P3392" i="9"/>
  <c r="V3391" i="9"/>
  <c r="Q3391" i="9"/>
  <c r="P3391" i="9"/>
  <c r="V3390" i="9"/>
  <c r="Q3390" i="9"/>
  <c r="P3390" i="9"/>
  <c r="V3389" i="9"/>
  <c r="Q3389" i="9"/>
  <c r="P3389" i="9"/>
  <c r="V3435" i="9"/>
  <c r="Q3435" i="9"/>
  <c r="P3435" i="9"/>
  <c r="V3434" i="9"/>
  <c r="Q3434" i="9"/>
  <c r="P3434" i="9"/>
  <c r="V3433" i="9"/>
  <c r="Q3433" i="9"/>
  <c r="P3433" i="9"/>
  <c r="V3493" i="9"/>
  <c r="Q3493" i="9"/>
  <c r="P3493" i="9"/>
  <c r="V3492" i="9"/>
  <c r="Q3492" i="9"/>
  <c r="P3492" i="9"/>
  <c r="V3491" i="9"/>
  <c r="Q3491" i="9"/>
  <c r="P3491" i="9"/>
  <c r="V3692" i="9"/>
  <c r="Q3692" i="9"/>
  <c r="P3692" i="9"/>
  <c r="V3691" i="9"/>
  <c r="Q3691" i="9"/>
  <c r="P3691" i="9"/>
  <c r="V3690" i="9"/>
  <c r="Q3690" i="9"/>
  <c r="P3690" i="9"/>
  <c r="V3689" i="9"/>
  <c r="Q3689" i="9"/>
  <c r="P3689" i="9"/>
  <c r="V3688" i="9"/>
  <c r="Q3688" i="9"/>
  <c r="P3688" i="9"/>
  <c r="V3687" i="9"/>
  <c r="Q3687" i="9"/>
  <c r="P3687" i="9"/>
  <c r="V3686" i="9"/>
  <c r="Q3686" i="9"/>
  <c r="P3686" i="9"/>
  <c r="V3955" i="9"/>
  <c r="Q3955" i="9"/>
  <c r="P3955" i="9"/>
  <c r="V3954" i="9"/>
  <c r="Q3954" i="9"/>
  <c r="P3954" i="9"/>
  <c r="V3953" i="9"/>
  <c r="Q3953" i="9"/>
  <c r="P3953" i="9"/>
  <c r="V3952" i="9"/>
  <c r="Q3952" i="9"/>
  <c r="P3952" i="9"/>
  <c r="V3951" i="9"/>
  <c r="Q3951" i="9"/>
  <c r="P3951" i="9"/>
  <c r="V3950" i="9"/>
  <c r="Q3950" i="9"/>
  <c r="P3950" i="9"/>
  <c r="V3949" i="9"/>
  <c r="Q3949" i="9"/>
  <c r="P3949" i="9"/>
  <c r="V3948" i="9"/>
  <c r="Q3948" i="9"/>
  <c r="P3948" i="9"/>
  <c r="V3947" i="9"/>
  <c r="Q3947" i="9"/>
  <c r="P3947" i="9"/>
  <c r="V3946" i="9"/>
  <c r="Q3946" i="9"/>
  <c r="P3946" i="9"/>
  <c r="V3945" i="9"/>
  <c r="Q3945" i="9"/>
  <c r="P3945" i="9"/>
  <c r="V3944" i="9"/>
  <c r="Q3944" i="9"/>
  <c r="P3944" i="9"/>
  <c r="V3943" i="9"/>
  <c r="Q3943" i="9"/>
  <c r="P3943" i="9"/>
  <c r="V3942" i="9"/>
  <c r="Q3942" i="9"/>
  <c r="P3942" i="9"/>
  <c r="V3941" i="9"/>
  <c r="Q3941" i="9"/>
  <c r="P3941" i="9"/>
  <c r="V3940" i="9"/>
  <c r="Q3940" i="9"/>
  <c r="P3940" i="9"/>
  <c r="V3939" i="9"/>
  <c r="Q3939" i="9"/>
  <c r="P3939" i="9"/>
  <c r="V3938" i="9"/>
  <c r="Q3938" i="9"/>
  <c r="P3938" i="9"/>
  <c r="V3937" i="9"/>
  <c r="Q3937" i="9"/>
  <c r="P3937" i="9"/>
  <c r="V3936" i="9"/>
  <c r="Q3936" i="9"/>
  <c r="P3936" i="9"/>
  <c r="V4019" i="9"/>
  <c r="Q4019" i="9"/>
  <c r="P4019" i="9"/>
  <c r="V4018" i="9"/>
  <c r="Q4018" i="9"/>
  <c r="P4018" i="9"/>
  <c r="V3452" i="9"/>
  <c r="Q3452" i="9"/>
  <c r="P3452" i="9"/>
  <c r="V3451" i="9"/>
  <c r="Q3451" i="9"/>
  <c r="P3451" i="9"/>
  <c r="V3450" i="9"/>
  <c r="Q3450" i="9"/>
  <c r="P3450" i="9"/>
  <c r="V3449" i="9"/>
  <c r="Q3449" i="9"/>
  <c r="P3449" i="9"/>
  <c r="V3448" i="9"/>
  <c r="Q3448" i="9"/>
  <c r="P3448" i="9"/>
  <c r="V3447" i="9"/>
  <c r="Q3447" i="9"/>
  <c r="P3447" i="9"/>
  <c r="V3446" i="9"/>
  <c r="Q3446" i="9"/>
  <c r="P3446" i="9"/>
  <c r="V3445" i="9"/>
  <c r="Q3445" i="9"/>
  <c r="P3445" i="9"/>
  <c r="V3444" i="9"/>
  <c r="Q3444" i="9"/>
  <c r="P3444" i="9"/>
  <c r="V3443" i="9"/>
  <c r="Q3443" i="9"/>
  <c r="P3443" i="9"/>
  <c r="V3442" i="9"/>
  <c r="Q3442" i="9"/>
  <c r="P3442" i="9"/>
  <c r="V3441" i="9"/>
  <c r="Q3441" i="9"/>
  <c r="P3441" i="9"/>
  <c r="V3440" i="9"/>
  <c r="Q3440" i="9"/>
  <c r="P3440" i="9"/>
  <c r="V3439" i="9"/>
  <c r="Q3439" i="9"/>
  <c r="P3439" i="9"/>
  <c r="V3438" i="9"/>
  <c r="Q3438" i="9"/>
  <c r="P3438" i="9"/>
  <c r="V525" i="9"/>
  <c r="Q525" i="9"/>
  <c r="P525" i="9"/>
  <c r="V524" i="9"/>
  <c r="Q524" i="9"/>
  <c r="P524" i="9"/>
  <c r="V523" i="9"/>
  <c r="Q523" i="9"/>
  <c r="P523" i="9"/>
  <c r="V522" i="9"/>
  <c r="Q522" i="9"/>
  <c r="P522" i="9"/>
  <c r="V521" i="9"/>
  <c r="Q521" i="9"/>
  <c r="P521" i="9"/>
  <c r="V520" i="9"/>
  <c r="Q520" i="9"/>
  <c r="P520" i="9"/>
  <c r="V468" i="9"/>
  <c r="Q468" i="9"/>
  <c r="P468" i="9"/>
  <c r="V467" i="9"/>
  <c r="Q467" i="9"/>
  <c r="P467" i="9"/>
  <c r="V3982" i="9"/>
  <c r="Q3982" i="9"/>
  <c r="P3982" i="9"/>
  <c r="V3981" i="9"/>
  <c r="Q3981" i="9"/>
  <c r="P3981" i="9"/>
  <c r="V721" i="9"/>
  <c r="Q721" i="9"/>
  <c r="P721" i="9"/>
  <c r="V720" i="9"/>
  <c r="Q720" i="9"/>
  <c r="P720" i="9"/>
  <c r="V719" i="9"/>
  <c r="Q719" i="9"/>
  <c r="P719" i="9"/>
  <c r="V718" i="9"/>
  <c r="Q718" i="9"/>
  <c r="P718" i="9"/>
  <c r="V717" i="9"/>
  <c r="Q717" i="9"/>
  <c r="P717" i="9"/>
  <c r="V716" i="9"/>
  <c r="Q716" i="9"/>
  <c r="P716" i="9"/>
  <c r="V2000" i="9"/>
  <c r="Q2000" i="9"/>
  <c r="P2000" i="9"/>
  <c r="V1999" i="9"/>
  <c r="Q1999" i="9"/>
  <c r="P1999" i="9"/>
  <c r="V1884" i="9"/>
  <c r="Q1884" i="9"/>
  <c r="P1884" i="9"/>
  <c r="V1883" i="9"/>
  <c r="Q1883" i="9"/>
  <c r="P1883" i="9"/>
  <c r="V1882" i="9"/>
  <c r="Q1882" i="9"/>
  <c r="P1882" i="9"/>
  <c r="V1881" i="9"/>
  <c r="Q1881" i="9"/>
  <c r="P1881" i="9"/>
  <c r="V1880" i="9"/>
  <c r="Q1880" i="9"/>
  <c r="P1880" i="9"/>
  <c r="V1879" i="9"/>
  <c r="Q1879" i="9"/>
  <c r="P1879" i="9"/>
  <c r="V1878" i="9"/>
  <c r="Q1878" i="9"/>
  <c r="P1878" i="9"/>
  <c r="V1877" i="9"/>
  <c r="Q1877" i="9"/>
  <c r="P1877" i="9"/>
  <c r="V862" i="9"/>
  <c r="Q862" i="9"/>
  <c r="P862" i="9"/>
  <c r="V861" i="9"/>
  <c r="Q861" i="9"/>
  <c r="P861" i="9"/>
  <c r="V860" i="9"/>
  <c r="Q860" i="9"/>
  <c r="P860" i="9"/>
  <c r="V859" i="9"/>
  <c r="Q859" i="9"/>
  <c r="P859" i="9"/>
  <c r="V858" i="9"/>
  <c r="Q858" i="9"/>
  <c r="P858" i="9"/>
  <c r="V1374" i="9"/>
  <c r="Q1374" i="9"/>
  <c r="P1374" i="9"/>
  <c r="V1373" i="9"/>
  <c r="Q1373" i="9"/>
  <c r="P1373" i="9"/>
  <c r="V1322" i="9"/>
  <c r="Q1322" i="9"/>
  <c r="P1322" i="9"/>
  <c r="V1321" i="9"/>
  <c r="Q1321" i="9"/>
  <c r="P1321" i="9"/>
  <c r="V3416" i="9"/>
  <c r="Q3416" i="9"/>
  <c r="P3416" i="9"/>
  <c r="V3415" i="9"/>
  <c r="Q3415" i="9"/>
  <c r="P3415" i="9"/>
  <c r="V558" i="9"/>
  <c r="Q558" i="9"/>
  <c r="P558" i="9"/>
  <c r="V557" i="9"/>
  <c r="Q557" i="9"/>
  <c r="P557" i="9"/>
  <c r="V4082" i="9"/>
  <c r="Q4082" i="9"/>
  <c r="P4082" i="9"/>
  <c r="V4081" i="9"/>
  <c r="Q4081" i="9"/>
  <c r="P4081" i="9"/>
  <c r="V4080" i="9"/>
  <c r="Q4080" i="9"/>
  <c r="P4080" i="9"/>
  <c r="V4230" i="9"/>
  <c r="Q4230" i="9"/>
  <c r="P4230" i="9"/>
  <c r="V4229" i="9"/>
  <c r="Q4229" i="9"/>
  <c r="P4229" i="9"/>
  <c r="V4228" i="9"/>
  <c r="Q4228" i="9"/>
  <c r="P4228" i="9"/>
  <c r="V4227" i="9"/>
  <c r="Q4227" i="9"/>
  <c r="P4227" i="9"/>
  <c r="V4226" i="9"/>
  <c r="Q4226" i="9"/>
  <c r="P4226" i="9"/>
  <c r="V4225" i="9"/>
  <c r="Q4225" i="9"/>
  <c r="P4225" i="9"/>
  <c r="V4224" i="9"/>
  <c r="Q4224" i="9"/>
  <c r="P4224" i="9"/>
  <c r="V4223" i="9"/>
  <c r="Q4223" i="9"/>
  <c r="P4223" i="9"/>
  <c r="V4222" i="9"/>
  <c r="Q4222" i="9"/>
  <c r="P4222" i="9"/>
  <c r="V4221" i="9"/>
  <c r="Q4221" i="9"/>
  <c r="P4221" i="9"/>
  <c r="V4220" i="9"/>
  <c r="Q4220" i="9"/>
  <c r="P4220" i="9"/>
  <c r="V4219" i="9"/>
  <c r="Q4219" i="9"/>
  <c r="P4219" i="9"/>
  <c r="V4218" i="9"/>
  <c r="Q4218" i="9"/>
  <c r="P4218" i="9"/>
  <c r="V4217" i="9"/>
  <c r="Q4217" i="9"/>
  <c r="P4217" i="9"/>
  <c r="V4216" i="9"/>
  <c r="Q4216" i="9"/>
  <c r="P4216" i="9"/>
  <c r="V4215" i="9"/>
  <c r="Q4215" i="9"/>
  <c r="P4215" i="9"/>
  <c r="V4214" i="9"/>
  <c r="Q4214" i="9"/>
  <c r="P4214" i="9"/>
  <c r="V4213" i="9"/>
  <c r="Q4213" i="9"/>
  <c r="P4213" i="9"/>
  <c r="V4212" i="9"/>
  <c r="Q4212" i="9"/>
  <c r="P4212" i="9"/>
  <c r="V4211" i="9"/>
  <c r="Q4211" i="9"/>
  <c r="P4211" i="9"/>
  <c r="V4210" i="9"/>
  <c r="Q4210" i="9"/>
  <c r="P4210" i="9"/>
  <c r="V4209" i="9"/>
  <c r="Q4209" i="9"/>
  <c r="P4209" i="9"/>
  <c r="V4208" i="9"/>
  <c r="Q4208" i="9"/>
  <c r="P4208" i="9"/>
  <c r="V4207" i="9"/>
  <c r="Q4207" i="9"/>
  <c r="P4207" i="9"/>
  <c r="V4206" i="9"/>
  <c r="Q4206" i="9"/>
  <c r="P4206" i="9"/>
  <c r="V4205" i="9"/>
  <c r="Q4205" i="9"/>
  <c r="P4205" i="9"/>
  <c r="V4204" i="9"/>
  <c r="Q4204" i="9"/>
  <c r="P4204" i="9"/>
  <c r="V4203" i="9"/>
  <c r="Q4203" i="9"/>
  <c r="P4203" i="9"/>
  <c r="V4202" i="9"/>
  <c r="Q4202" i="9"/>
  <c r="P4202" i="9"/>
  <c r="V4201" i="9"/>
  <c r="Q4201" i="9"/>
  <c r="P4201" i="9"/>
  <c r="V4200" i="9"/>
  <c r="Q4200" i="9"/>
  <c r="P4200" i="9"/>
  <c r="V4199" i="9"/>
  <c r="Q4199" i="9"/>
  <c r="P4199" i="9"/>
  <c r="V4198" i="9"/>
  <c r="Q4198" i="9"/>
  <c r="P4198" i="9"/>
  <c r="V582" i="9"/>
  <c r="Q582" i="9"/>
  <c r="P582" i="9"/>
  <c r="V581" i="9"/>
  <c r="Q581" i="9"/>
  <c r="P581" i="9"/>
  <c r="V580" i="9"/>
  <c r="Q580" i="9"/>
  <c r="P580" i="9"/>
  <c r="V579" i="9"/>
  <c r="Q579" i="9"/>
  <c r="P579" i="9"/>
  <c r="V578" i="9"/>
  <c r="Q578" i="9"/>
  <c r="P578" i="9"/>
  <c r="V577" i="9"/>
  <c r="Q577" i="9"/>
  <c r="P577" i="9"/>
  <c r="V576" i="9"/>
  <c r="Q576" i="9"/>
  <c r="P576" i="9"/>
  <c r="V575" i="9"/>
  <c r="Q575" i="9"/>
  <c r="P575" i="9"/>
  <c r="V574" i="9"/>
  <c r="Q574" i="9"/>
  <c r="P574" i="9"/>
  <c r="V573" i="9"/>
  <c r="Q573" i="9"/>
  <c r="P573" i="9"/>
  <c r="V572" i="9"/>
  <c r="Q572" i="9"/>
  <c r="P572" i="9"/>
  <c r="V571" i="9"/>
  <c r="Q571" i="9"/>
  <c r="P571" i="9"/>
  <c r="V2654" i="9"/>
  <c r="Q2654" i="9"/>
  <c r="P2654" i="9"/>
  <c r="V2653" i="9"/>
  <c r="Q2653" i="9"/>
  <c r="P2653" i="9"/>
  <c r="V2652" i="9"/>
  <c r="Q2652" i="9"/>
  <c r="P2652" i="9"/>
  <c r="V2651" i="9"/>
  <c r="Q2651" i="9"/>
  <c r="P2651" i="9"/>
  <c r="V2650" i="9"/>
  <c r="Q2650" i="9"/>
  <c r="P2650" i="9"/>
  <c r="V2649" i="9"/>
  <c r="Q2649" i="9"/>
  <c r="P2649" i="9"/>
  <c r="V2648" i="9"/>
  <c r="Q2648" i="9"/>
  <c r="P2648" i="9"/>
  <c r="V2647" i="9"/>
  <c r="Q2647" i="9"/>
  <c r="P2647" i="9"/>
  <c r="V2646" i="9"/>
  <c r="Q2646" i="9"/>
  <c r="P2646" i="9"/>
  <c r="V2645" i="9"/>
  <c r="Q2645" i="9"/>
  <c r="P2645" i="9"/>
  <c r="V2644" i="9"/>
  <c r="Q2644" i="9"/>
  <c r="P2644" i="9"/>
  <c r="V2838" i="9"/>
  <c r="Q2838" i="9"/>
  <c r="P2838" i="9"/>
  <c r="V2837" i="9"/>
  <c r="Q2837" i="9"/>
  <c r="P2837" i="9"/>
  <c r="V2836" i="9"/>
  <c r="Q2836" i="9"/>
  <c r="P2836" i="9"/>
  <c r="V2835" i="9"/>
  <c r="Q2835" i="9"/>
  <c r="P2835" i="9"/>
  <c r="V2834" i="9"/>
  <c r="Q2834" i="9"/>
  <c r="P2834" i="9"/>
  <c r="V2833" i="9"/>
  <c r="Q2833" i="9"/>
  <c r="P2833" i="9"/>
  <c r="V2832" i="9"/>
  <c r="Q2832" i="9"/>
  <c r="P2832" i="9"/>
  <c r="V2831" i="9"/>
  <c r="Q2831" i="9"/>
  <c r="P2831" i="9"/>
  <c r="V2830" i="9"/>
  <c r="Q2830" i="9"/>
  <c r="P2830" i="9"/>
  <c r="V2950" i="9"/>
  <c r="Q2950" i="9"/>
  <c r="P2950" i="9"/>
  <c r="V2949" i="9"/>
  <c r="Q2949" i="9"/>
  <c r="P2949" i="9"/>
  <c r="V2948" i="9"/>
  <c r="Q2948" i="9"/>
  <c r="P2948" i="9"/>
  <c r="V2947" i="9"/>
  <c r="Q2947" i="9"/>
  <c r="P2947" i="9"/>
  <c r="V2946" i="9"/>
  <c r="Q2946" i="9"/>
  <c r="P2946" i="9"/>
  <c r="V2945" i="9"/>
  <c r="Q2945" i="9"/>
  <c r="P2945" i="9"/>
  <c r="V2944" i="9"/>
  <c r="Q2944" i="9"/>
  <c r="P2944" i="9"/>
  <c r="V2943" i="9"/>
  <c r="Q2943" i="9"/>
  <c r="P2943" i="9"/>
  <c r="V2942" i="9"/>
  <c r="Q2942" i="9"/>
  <c r="P2942" i="9"/>
  <c r="V2941" i="9"/>
  <c r="Q2941" i="9"/>
  <c r="P2941" i="9"/>
  <c r="V3388" i="9"/>
  <c r="Q3388" i="9"/>
  <c r="P3388" i="9"/>
  <c r="V3387" i="9"/>
  <c r="Q3387" i="9"/>
  <c r="P3387" i="9"/>
  <c r="V3386" i="9"/>
  <c r="Q3386" i="9"/>
  <c r="P3386" i="9"/>
  <c r="V3385" i="9"/>
  <c r="Q3385" i="9"/>
  <c r="P3385" i="9"/>
  <c r="V3384" i="9"/>
  <c r="Q3384" i="9"/>
  <c r="P3384" i="9"/>
  <c r="V3383" i="9"/>
  <c r="Q3383" i="9"/>
  <c r="P3383" i="9"/>
  <c r="V3382" i="9"/>
  <c r="Q3382" i="9"/>
  <c r="P3382" i="9"/>
  <c r="V3381" i="9"/>
  <c r="Q3381" i="9"/>
  <c r="P3381" i="9"/>
  <c r="V3380" i="9"/>
  <c r="Q3380" i="9"/>
  <c r="P3380" i="9"/>
  <c r="V3379" i="9"/>
  <c r="Q3379" i="9"/>
  <c r="P3379" i="9"/>
  <c r="V1819" i="9"/>
  <c r="Q1819" i="9"/>
  <c r="P1819" i="9"/>
  <c r="V1818" i="9"/>
  <c r="Q1818" i="9"/>
  <c r="P1818" i="9"/>
  <c r="V1817" i="9"/>
  <c r="Q1817" i="9"/>
  <c r="P1817" i="9"/>
  <c r="V1816" i="9"/>
  <c r="Q1816" i="9"/>
  <c r="P1816" i="9"/>
  <c r="S397" i="9" l="1"/>
  <c r="T397" i="9" s="1"/>
  <c r="W397" i="9"/>
  <c r="T642" i="9"/>
  <c r="S642" i="9"/>
  <c r="W398" i="9"/>
  <c r="S398" i="9"/>
  <c r="T398" i="9" s="1"/>
  <c r="S3521" i="9"/>
  <c r="T3521" i="9"/>
  <c r="S1390" i="9"/>
  <c r="T1390" i="9"/>
  <c r="T643" i="9"/>
  <c r="S643" i="9"/>
  <c r="S399" i="9"/>
  <c r="T399" i="9" s="1"/>
  <c r="W399" i="9"/>
  <c r="S3522" i="9"/>
  <c r="T3522" i="9"/>
  <c r="S1391" i="9"/>
  <c r="T1391" i="9"/>
  <c r="W400" i="9"/>
  <c r="S400" i="9"/>
  <c r="T400" i="9" s="1"/>
  <c r="T3523" i="9"/>
  <c r="S3523" i="9"/>
  <c r="S401" i="9"/>
  <c r="T401" i="9" s="1"/>
  <c r="W401" i="9"/>
  <c r="S3524" i="9"/>
  <c r="T3524" i="9"/>
  <c r="S402" i="9"/>
  <c r="T402" i="9" s="1"/>
  <c r="W402" i="9"/>
  <c r="S3525" i="9"/>
  <c r="T3525" i="9"/>
  <c r="T2329" i="9"/>
  <c r="S2329" i="9"/>
  <c r="S638" i="9"/>
  <c r="T638" i="9"/>
  <c r="S639" i="9"/>
  <c r="T639" i="9"/>
  <c r="S2291" i="9"/>
  <c r="T2291" i="9"/>
  <c r="S640" i="9"/>
  <c r="T640" i="9"/>
  <c r="S2292" i="9"/>
  <c r="T2292" i="9"/>
  <c r="S641" i="9"/>
  <c r="T641" i="9"/>
  <c r="W271" i="9"/>
  <c r="U271" i="9" s="1"/>
  <c r="Z271" i="9" s="1"/>
  <c r="W275" i="9"/>
  <c r="W270" i="9"/>
  <c r="W274" i="9"/>
  <c r="W278" i="9"/>
  <c r="W268" i="9"/>
  <c r="W272" i="9"/>
  <c r="W276" i="9"/>
  <c r="U276" i="9" s="1"/>
  <c r="Z276" i="9" s="1"/>
  <c r="W269" i="9"/>
  <c r="U269" i="9" s="1"/>
  <c r="Z269" i="9" s="1"/>
  <c r="W273" i="9"/>
  <c r="U273" i="9" s="1"/>
  <c r="Z273" i="9" s="1"/>
  <c r="W277" i="9"/>
  <c r="U277" i="9" s="1"/>
  <c r="Z277" i="9" s="1"/>
  <c r="W1678" i="9"/>
  <c r="U1678" i="9" s="1"/>
  <c r="Z1678" i="9" s="1"/>
  <c r="W1666" i="9"/>
  <c r="U1666" i="9" s="1"/>
  <c r="Z1666" i="9" s="1"/>
  <c r="S1671" i="9"/>
  <c r="W1671" i="9"/>
  <c r="U1671" i="9" s="1"/>
  <c r="Z1671" i="9" s="1"/>
  <c r="W1667" i="9"/>
  <c r="U1667" i="9" s="1"/>
  <c r="Z1667" i="9" s="1"/>
  <c r="W1669" i="9"/>
  <c r="U1669" i="9" s="1"/>
  <c r="Z1669" i="9" s="1"/>
  <c r="W1665" i="9"/>
  <c r="U1665" i="9" s="1"/>
  <c r="Z1665" i="9" s="1"/>
  <c r="W1674" i="9"/>
  <c r="U1674" i="9" s="1"/>
  <c r="Z1674" i="9" s="1"/>
  <c r="W1677" i="9"/>
  <c r="U1677" i="9" s="1"/>
  <c r="Z1677" i="9" s="1"/>
  <c r="S1680" i="9"/>
  <c r="S1672" i="9"/>
  <c r="S1668" i="9"/>
  <c r="S1683" i="9"/>
  <c r="S1679" i="9"/>
  <c r="S1667" i="9"/>
  <c r="S1682" i="9"/>
  <c r="S1674" i="9"/>
  <c r="S1670" i="9"/>
  <c r="W1680" i="9"/>
  <c r="U1680" i="9" s="1"/>
  <c r="Z1680" i="9" s="1"/>
  <c r="W1673" i="9"/>
  <c r="U1673" i="9" s="1"/>
  <c r="Z1673" i="9" s="1"/>
  <c r="S1669" i="9"/>
  <c r="W1681" i="9"/>
  <c r="U1681" i="9" s="1"/>
  <c r="Z1681" i="9" s="1"/>
  <c r="S1678" i="9"/>
  <c r="S1677" i="9"/>
  <c r="W1683" i="9"/>
  <c r="U1683" i="9" s="1"/>
  <c r="Z1683" i="9" s="1"/>
  <c r="W1676" i="9"/>
  <c r="U1676" i="9" s="1"/>
  <c r="Z1676" i="9" s="1"/>
  <c r="W1679" i="9"/>
  <c r="U1679" i="9" s="1"/>
  <c r="Z1679" i="9" s="1"/>
  <c r="S1673" i="9"/>
  <c r="S1676" i="9"/>
  <c r="S1666" i="9"/>
  <c r="W1675" i="9"/>
  <c r="U1675" i="9" s="1"/>
  <c r="Z1675" i="9" s="1"/>
  <c r="W1672" i="9"/>
  <c r="U1672" i="9" s="1"/>
  <c r="Z1672" i="9" s="1"/>
  <c r="S1675" i="9"/>
  <c r="W1668" i="9"/>
  <c r="U1668" i="9" s="1"/>
  <c r="Z1668" i="9" s="1"/>
  <c r="W1684" i="9"/>
  <c r="U1684" i="9" s="1"/>
  <c r="Z1684" i="9" s="1"/>
  <c r="S1681" i="9"/>
  <c r="S1665" i="9"/>
  <c r="S1684" i="9"/>
  <c r="W1682" i="9"/>
  <c r="U1682" i="9" s="1"/>
  <c r="Z1682" i="9" s="1"/>
  <c r="W1670" i="9"/>
  <c r="U1670" i="9" s="1"/>
  <c r="Z1670" i="9" s="1"/>
  <c r="S125" i="9"/>
  <c r="W125" i="9"/>
  <c r="U125" i="9" s="1"/>
  <c r="Z125" i="9" s="1"/>
  <c r="W116" i="9"/>
  <c r="U116" i="9" s="1"/>
  <c r="Z116" i="9" s="1"/>
  <c r="W140" i="9"/>
  <c r="U140" i="9" s="1"/>
  <c r="Z140" i="9" s="1"/>
  <c r="W136" i="9"/>
  <c r="U136" i="9" s="1"/>
  <c r="Z136" i="9" s="1"/>
  <c r="T115" i="9"/>
  <c r="W113" i="9"/>
  <c r="U113" i="9" s="1"/>
  <c r="Z113" i="9" s="1"/>
  <c r="S116" i="9"/>
  <c r="W131" i="9"/>
  <c r="U131" i="9" s="1"/>
  <c r="Z131" i="9" s="1"/>
  <c r="W127" i="9"/>
  <c r="U127" i="9" s="1"/>
  <c r="Z127" i="9" s="1"/>
  <c r="S135" i="9"/>
  <c r="S127" i="9"/>
  <c r="W111" i="9"/>
  <c r="U111" i="9" s="1"/>
  <c r="Z111" i="9" s="1"/>
  <c r="T118" i="9"/>
  <c r="W112" i="9"/>
  <c r="U112" i="9" s="1"/>
  <c r="Z112" i="9" s="1"/>
  <c r="S126" i="9"/>
  <c r="T133" i="9"/>
  <c r="S117" i="9"/>
  <c r="T124" i="9"/>
  <c r="T127" i="9"/>
  <c r="W138" i="9"/>
  <c r="U138" i="9" s="1"/>
  <c r="Z138" i="9" s="1"/>
  <c r="W134" i="9"/>
  <c r="U134" i="9" s="1"/>
  <c r="Z134" i="9" s="1"/>
  <c r="T130" i="9"/>
  <c r="S133" i="9"/>
  <c r="S129" i="9"/>
  <c r="S118" i="9"/>
  <c r="S140" i="9"/>
  <c r="T136" i="9"/>
  <c r="W120" i="9"/>
  <c r="U120" i="9" s="1"/>
  <c r="Z120" i="9" s="1"/>
  <c r="S120" i="9"/>
  <c r="W123" i="9"/>
  <c r="U123" i="9" s="1"/>
  <c r="Z123" i="9" s="1"/>
  <c r="S112" i="9"/>
  <c r="S138" i="9"/>
  <c r="S134" i="9"/>
  <c r="S123" i="9"/>
  <c r="W133" i="9"/>
  <c r="U133" i="9" s="1"/>
  <c r="Z133" i="9" s="1"/>
  <c r="W122" i="9"/>
  <c r="U122" i="9" s="1"/>
  <c r="Z122" i="9" s="1"/>
  <c r="W118" i="9"/>
  <c r="U118" i="9" s="1"/>
  <c r="Z118" i="9" s="1"/>
  <c r="S111" i="9"/>
  <c r="W129" i="9"/>
  <c r="U129" i="9" s="1"/>
  <c r="Z129" i="9" s="1"/>
  <c r="S122" i="9"/>
  <c r="S139" i="9"/>
  <c r="W135" i="9"/>
  <c r="U135" i="9" s="1"/>
  <c r="Z135" i="9" s="1"/>
  <c r="S128" i="9"/>
  <c r="W124" i="9"/>
  <c r="U124" i="9" s="1"/>
  <c r="Z124" i="9" s="1"/>
  <c r="S121" i="9"/>
  <c r="W117" i="9"/>
  <c r="U117" i="9" s="1"/>
  <c r="Z117" i="9" s="1"/>
  <c r="S131" i="9"/>
  <c r="S124" i="9"/>
  <c r="S113" i="9"/>
  <c r="W130" i="9"/>
  <c r="U130" i="9" s="1"/>
  <c r="Z130" i="9" s="1"/>
  <c r="W137" i="9"/>
  <c r="U137" i="9" s="1"/>
  <c r="Z137" i="9" s="1"/>
  <c r="W119" i="9"/>
  <c r="U119" i="9" s="1"/>
  <c r="Z119" i="9" s="1"/>
  <c r="T112" i="9"/>
  <c r="S137" i="9"/>
  <c r="S130" i="9"/>
  <c r="W126" i="9"/>
  <c r="U126" i="9" s="1"/>
  <c r="Z126" i="9" s="1"/>
  <c r="S119" i="9"/>
  <c r="W115" i="9"/>
  <c r="U115" i="9" s="1"/>
  <c r="Z115" i="9" s="1"/>
  <c r="S115" i="9"/>
  <c r="W139" i="9"/>
  <c r="U139" i="9" s="1"/>
  <c r="Z139" i="9" s="1"/>
  <c r="S136" i="9"/>
  <c r="W132" i="9"/>
  <c r="U132" i="9" s="1"/>
  <c r="Z132" i="9" s="1"/>
  <c r="W121" i="9"/>
  <c r="U121" i="9" s="1"/>
  <c r="Z121" i="9" s="1"/>
  <c r="W114" i="9"/>
  <c r="U114" i="9" s="1"/>
  <c r="Z114" i="9" s="1"/>
  <c r="T139" i="9"/>
  <c r="S132" i="9"/>
  <c r="W128" i="9"/>
  <c r="U128" i="9" s="1"/>
  <c r="Z128" i="9" s="1"/>
  <c r="T121" i="9"/>
  <c r="S114" i="9"/>
  <c r="T140" i="9"/>
  <c r="T137" i="9"/>
  <c r="T134" i="9"/>
  <c r="T131" i="9"/>
  <c r="T128" i="9"/>
  <c r="T125" i="9"/>
  <c r="T122" i="9"/>
  <c r="T119" i="9"/>
  <c r="T116" i="9"/>
  <c r="T113" i="9"/>
  <c r="T138" i="9"/>
  <c r="T135" i="9"/>
  <c r="T132" i="9"/>
  <c r="T129" i="9"/>
  <c r="T126" i="9"/>
  <c r="T123" i="9"/>
  <c r="T120" i="9"/>
  <c r="T117" i="9"/>
  <c r="T114" i="9"/>
  <c r="T111" i="9"/>
  <c r="W603" i="9"/>
  <c r="U603" i="9" s="1"/>
  <c r="Z603" i="9" s="1"/>
  <c r="W602" i="9"/>
  <c r="U602" i="9" s="1"/>
  <c r="Z602" i="9" s="1"/>
  <c r="W601" i="9"/>
  <c r="U601" i="9" s="1"/>
  <c r="Z601" i="9" s="1"/>
  <c r="T604" i="9"/>
  <c r="W604" i="9"/>
  <c r="U604" i="9" s="1"/>
  <c r="Z604" i="9" s="1"/>
  <c r="T603" i="9"/>
  <c r="T602" i="9"/>
  <c r="T601" i="9"/>
  <c r="T600" i="9"/>
  <c r="W600" i="9"/>
  <c r="U600" i="9" s="1"/>
  <c r="Z600" i="9" s="1"/>
  <c r="S602" i="9"/>
  <c r="S601" i="9"/>
  <c r="S604" i="9"/>
  <c r="S600" i="9"/>
  <c r="S603" i="9"/>
  <c r="W3212" i="9"/>
  <c r="U3212" i="9" s="1"/>
  <c r="Z3212" i="9" s="1"/>
  <c r="W3045" i="9"/>
  <c r="U3045" i="9" s="1"/>
  <c r="Z3045" i="9" s="1"/>
  <c r="S3045" i="9"/>
  <c r="T3045" i="9"/>
  <c r="W1096" i="9"/>
  <c r="U1096" i="9" s="1"/>
  <c r="Z1096" i="9" s="1"/>
  <c r="S1096" i="9"/>
  <c r="T1096" i="9"/>
  <c r="W2103" i="9"/>
  <c r="U2103" i="9" s="1"/>
  <c r="Z2103" i="9" s="1"/>
  <c r="S2103" i="9"/>
  <c r="T2103" i="9"/>
  <c r="W3782" i="9"/>
  <c r="U3782" i="9" s="1"/>
  <c r="Z3782" i="9" s="1"/>
  <c r="W3278" i="9"/>
  <c r="U3278" i="9" s="1"/>
  <c r="Z3278" i="9" s="1"/>
  <c r="W3286" i="9"/>
  <c r="U3286" i="9" s="1"/>
  <c r="Z3286" i="9" s="1"/>
  <c r="W1822" i="9"/>
  <c r="U1822" i="9" s="1"/>
  <c r="Z1822" i="9" s="1"/>
  <c r="W1708" i="9"/>
  <c r="U1708" i="9" s="1"/>
  <c r="Z1708" i="9" s="1"/>
  <c r="W605" i="9"/>
  <c r="U605" i="9" s="1"/>
  <c r="Z605" i="9" s="1"/>
  <c r="W3652" i="9"/>
  <c r="U3652" i="9" s="1"/>
  <c r="Z3652" i="9" s="1"/>
  <c r="W3265" i="9"/>
  <c r="U3265" i="9" s="1"/>
  <c r="Z3265" i="9" s="1"/>
  <c r="W3277" i="9"/>
  <c r="U3277" i="9" s="1"/>
  <c r="Z3277" i="9" s="1"/>
  <c r="W3285" i="9"/>
  <c r="U3285" i="9" s="1"/>
  <c r="Z3285" i="9" s="1"/>
  <c r="T270" i="9"/>
  <c r="W2519" i="9"/>
  <c r="U2519" i="9" s="1"/>
  <c r="Z2519" i="9" s="1"/>
  <c r="W1924" i="9"/>
  <c r="U1924" i="9" s="1"/>
  <c r="Z1924" i="9" s="1"/>
  <c r="W1874" i="9"/>
  <c r="U1874" i="9" s="1"/>
  <c r="Z1874" i="9" s="1"/>
  <c r="W3659" i="9"/>
  <c r="U3659" i="9" s="1"/>
  <c r="Z3659" i="9" s="1"/>
  <c r="T3513" i="9"/>
  <c r="S3265" i="9"/>
  <c r="S3285" i="9"/>
  <c r="T3659" i="9"/>
  <c r="W3671" i="9"/>
  <c r="U3671" i="9" s="1"/>
  <c r="Z3671" i="9" s="1"/>
  <c r="W98" i="9"/>
  <c r="U98" i="9" s="1"/>
  <c r="Z98" i="9" s="1"/>
  <c r="W88" i="9"/>
  <c r="U88" i="9" s="1"/>
  <c r="Z88" i="9" s="1"/>
  <c r="S1254" i="9"/>
  <c r="W1590" i="9"/>
  <c r="U1590" i="9" s="1"/>
  <c r="Z1590" i="9" s="1"/>
  <c r="W2777" i="9"/>
  <c r="T579" i="9"/>
  <c r="T4225" i="9"/>
  <c r="T720" i="9"/>
  <c r="T4019" i="9"/>
  <c r="T3491" i="9"/>
  <c r="T3395" i="9"/>
  <c r="S2739" i="9"/>
  <c r="W1374" i="9"/>
  <c r="W3442" i="9"/>
  <c r="U3442" i="9" s="1"/>
  <c r="Z3442" i="9" s="1"/>
  <c r="W4019" i="9"/>
  <c r="U4019" i="9" s="1"/>
  <c r="Z4019" i="9" s="1"/>
  <c r="W2774" i="9"/>
  <c r="U2774" i="9" s="1"/>
  <c r="Z2774" i="9" s="1"/>
  <c r="W2778" i="9"/>
  <c r="U2778" i="9" s="1"/>
  <c r="Z2778" i="9" s="1"/>
  <c r="W2782" i="9"/>
  <c r="W2731" i="9"/>
  <c r="U2731" i="9" s="1"/>
  <c r="Z2731" i="9" s="1"/>
  <c r="W2739" i="9"/>
  <c r="T476" i="9"/>
  <c r="S439" i="9"/>
  <c r="S429" i="9"/>
  <c r="T296" i="9"/>
  <c r="T304" i="9"/>
  <c r="T286" i="9"/>
  <c r="W476" i="9"/>
  <c r="U476" i="9" s="1"/>
  <c r="Z476" i="9" s="1"/>
  <c r="W296" i="9"/>
  <c r="W286" i="9"/>
  <c r="U286" i="9" s="1"/>
  <c r="Z286" i="9" s="1"/>
  <c r="S2469" i="9"/>
  <c r="W1565" i="9"/>
  <c r="U1565" i="9" s="1"/>
  <c r="Z1565" i="9" s="1"/>
  <c r="S3176" i="9"/>
  <c r="S3889" i="9"/>
  <c r="T3682" i="9"/>
  <c r="T2269" i="9"/>
  <c r="S3706" i="9"/>
  <c r="W1596" i="9"/>
  <c r="W1660" i="9"/>
  <c r="W3834" i="9"/>
  <c r="U3834" i="9" s="1"/>
  <c r="Z3834" i="9" s="1"/>
  <c r="W3683" i="9"/>
  <c r="W3747" i="9"/>
  <c r="U3747" i="9" s="1"/>
  <c r="Z3747" i="9" s="1"/>
  <c r="T2194" i="9"/>
  <c r="S2046" i="9"/>
  <c r="T2044" i="9"/>
  <c r="S285" i="9"/>
  <c r="W514" i="9"/>
  <c r="W285" i="9"/>
  <c r="U285" i="9" s="1"/>
  <c r="Z285" i="9" s="1"/>
  <c r="W1295" i="9"/>
  <c r="U1295" i="9" s="1"/>
  <c r="Z1295" i="9" s="1"/>
  <c r="W1569" i="9"/>
  <c r="W336" i="9"/>
  <c r="U336" i="9" s="1"/>
  <c r="Z336" i="9" s="1"/>
  <c r="W935" i="9"/>
  <c r="U935" i="9" s="1"/>
  <c r="Z935" i="9" s="1"/>
  <c r="T329" i="9"/>
  <c r="S333" i="9"/>
  <c r="S1460" i="9"/>
  <c r="T2235" i="9"/>
  <c r="S4200" i="9"/>
  <c r="S3398" i="9"/>
  <c r="S3402" i="9"/>
  <c r="S3369" i="9"/>
  <c r="S3108" i="9"/>
  <c r="T2769" i="9"/>
  <c r="S2777" i="9"/>
  <c r="T876" i="9"/>
  <c r="W1998" i="9"/>
  <c r="W1393" i="9"/>
  <c r="U1393" i="9" s="1"/>
  <c r="Z1393" i="9" s="1"/>
  <c r="W881" i="9"/>
  <c r="U881" i="9" s="1"/>
  <c r="Z881" i="9" s="1"/>
  <c r="W889" i="9"/>
  <c r="U889" i="9" s="1"/>
  <c r="Z889" i="9" s="1"/>
  <c r="W893" i="9"/>
  <c r="W647" i="9"/>
  <c r="U647" i="9" s="1"/>
  <c r="Z647" i="9" s="1"/>
  <c r="T3628" i="9"/>
  <c r="T3304" i="9"/>
  <c r="W3356" i="9"/>
  <c r="U3356" i="9" s="1"/>
  <c r="Z3356" i="9" s="1"/>
  <c r="T2254" i="9"/>
  <c r="S2236" i="9"/>
  <c r="S2231" i="9"/>
  <c r="T1043" i="9"/>
  <c r="S1035" i="9"/>
  <c r="T4083" i="9"/>
  <c r="T3099" i="9"/>
  <c r="S1234" i="9"/>
  <c r="S1242" i="9"/>
  <c r="S1161" i="9"/>
  <c r="T1165" i="9"/>
  <c r="W957" i="9"/>
  <c r="U957" i="9" s="1"/>
  <c r="Z957" i="9" s="1"/>
  <c r="W973" i="9"/>
  <c r="U973" i="9" s="1"/>
  <c r="Z973" i="9" s="1"/>
  <c r="W977" i="9"/>
  <c r="U977" i="9" s="1"/>
  <c r="Z977" i="9" s="1"/>
  <c r="W1035" i="9"/>
  <c r="U1035" i="9" s="1"/>
  <c r="Z1035" i="9" s="1"/>
  <c r="W4087" i="9"/>
  <c r="U4087" i="9" s="1"/>
  <c r="Z4087" i="9" s="1"/>
  <c r="W13" i="9"/>
  <c r="U13" i="9" s="1"/>
  <c r="Z13" i="9" s="1"/>
  <c r="W1600" i="9"/>
  <c r="W3343" i="9"/>
  <c r="U3343" i="9" s="1"/>
  <c r="Z3343" i="9" s="1"/>
  <c r="W458" i="9"/>
  <c r="U458" i="9" s="1"/>
  <c r="Z458" i="9" s="1"/>
  <c r="S1503" i="9"/>
  <c r="T847" i="9"/>
  <c r="S495" i="9"/>
  <c r="T950" i="9"/>
  <c r="S1593" i="9"/>
  <c r="T39" i="9"/>
  <c r="W1497" i="9"/>
  <c r="U1497" i="9" s="1"/>
  <c r="Z1497" i="9" s="1"/>
  <c r="T1503" i="9"/>
  <c r="S1505" i="9"/>
  <c r="T1508" i="9"/>
  <c r="T1182" i="9"/>
  <c r="T4024" i="9"/>
  <c r="S3589" i="9"/>
  <c r="T3488" i="9"/>
  <c r="W950" i="9"/>
  <c r="U950" i="9" s="1"/>
  <c r="Z950" i="9" s="1"/>
  <c r="W1588" i="9"/>
  <c r="W37" i="9"/>
  <c r="W31" i="9"/>
  <c r="U31" i="9" s="1"/>
  <c r="Z31" i="9" s="1"/>
  <c r="W39" i="9"/>
  <c r="S1661" i="9"/>
  <c r="S2461" i="9"/>
  <c r="S2267" i="9"/>
  <c r="W1503" i="9"/>
  <c r="W1182" i="9"/>
  <c r="U1182" i="9" s="1"/>
  <c r="Z1182" i="9" s="1"/>
  <c r="W731" i="9"/>
  <c r="U731" i="9" s="1"/>
  <c r="Z731" i="9" s="1"/>
  <c r="W3328" i="9"/>
  <c r="U3328" i="9" s="1"/>
  <c r="Z3328" i="9" s="1"/>
  <c r="W4020" i="9"/>
  <c r="W4024" i="9"/>
  <c r="U4024" i="9" s="1"/>
  <c r="Z4024" i="9" s="1"/>
  <c r="W4028" i="9"/>
  <c r="U4028" i="9" s="1"/>
  <c r="Z4028" i="9" s="1"/>
  <c r="W3763" i="9"/>
  <c r="U3763" i="9" s="1"/>
  <c r="Z3763" i="9" s="1"/>
  <c r="W3581" i="9"/>
  <c r="U3581" i="9" s="1"/>
  <c r="Z3581" i="9" s="1"/>
  <c r="W3589" i="9"/>
  <c r="U3589" i="9" s="1"/>
  <c r="Z3589" i="9" s="1"/>
  <c r="W2167" i="9"/>
  <c r="U2167" i="9" s="1"/>
  <c r="Z2167" i="9" s="1"/>
  <c r="W1661" i="9"/>
  <c r="U1661" i="9" s="1"/>
  <c r="Z1661" i="9" s="1"/>
  <c r="T935" i="9"/>
  <c r="S943" i="9"/>
  <c r="S967" i="9"/>
  <c r="T1064" i="9"/>
  <c r="T1058" i="9"/>
  <c r="T1062" i="9"/>
  <c r="T1045" i="9"/>
  <c r="W939" i="9"/>
  <c r="U939" i="9" s="1"/>
  <c r="Z939" i="9" s="1"/>
  <c r="W943" i="9"/>
  <c r="W3059" i="9"/>
  <c r="T3742" i="9"/>
  <c r="S3685" i="9"/>
  <c r="S4308" i="9"/>
  <c r="W948" i="9"/>
  <c r="U948" i="9" s="1"/>
  <c r="Z948" i="9" s="1"/>
  <c r="W3444" i="9"/>
  <c r="S2780" i="9"/>
  <c r="S3518" i="9"/>
  <c r="S2996" i="9"/>
  <c r="S3166" i="9"/>
  <c r="W3051" i="9"/>
  <c r="U3051" i="9" s="1"/>
  <c r="Z3051" i="9" s="1"/>
  <c r="T4209" i="9"/>
  <c r="S4221" i="9"/>
  <c r="W3231" i="9"/>
  <c r="U3231" i="9" s="1"/>
  <c r="Z3231" i="9" s="1"/>
  <c r="W3548" i="9"/>
  <c r="U3548" i="9" s="1"/>
  <c r="Z3548" i="9" s="1"/>
  <c r="W581" i="9"/>
  <c r="U581" i="9" s="1"/>
  <c r="Z581" i="9" s="1"/>
  <c r="T4215" i="9"/>
  <c r="W3937" i="9"/>
  <c r="W2764" i="9"/>
  <c r="S1984" i="9"/>
  <c r="T2878" i="9"/>
  <c r="S3381" i="9"/>
  <c r="T4230" i="9"/>
  <c r="W2030" i="9"/>
  <c r="U2030" i="9" s="1"/>
  <c r="Z2030" i="9" s="1"/>
  <c r="S550" i="9"/>
  <c r="S3431" i="9"/>
  <c r="S2929" i="9"/>
  <c r="T3224" i="9"/>
  <c r="S1521" i="9"/>
  <c r="T1379" i="9"/>
  <c r="S1355" i="9"/>
  <c r="S526" i="9"/>
  <c r="T387" i="9"/>
  <c r="S391" i="9"/>
  <c r="S1639" i="9"/>
  <c r="T1643" i="9"/>
  <c r="W3463" i="9"/>
  <c r="U3463" i="9" s="1"/>
  <c r="Z3463" i="9" s="1"/>
  <c r="W3467" i="9"/>
  <c r="W2280" i="9"/>
  <c r="U2280" i="9" s="1"/>
  <c r="Z2280" i="9" s="1"/>
  <c r="W2259" i="9"/>
  <c r="U2259" i="9" s="1"/>
  <c r="Z2259" i="9" s="1"/>
  <c r="W2267" i="9"/>
  <c r="U2267" i="9" s="1"/>
  <c r="Z2267" i="9" s="1"/>
  <c r="S1870" i="9"/>
  <c r="W1332" i="9"/>
  <c r="U1332" i="9" s="1"/>
  <c r="Z1332" i="9" s="1"/>
  <c r="W1336" i="9"/>
  <c r="U1336" i="9" s="1"/>
  <c r="Z1336" i="9" s="1"/>
  <c r="W1521" i="9"/>
  <c r="W1379" i="9"/>
  <c r="W1347" i="9"/>
  <c r="U1347" i="9" s="1"/>
  <c r="Z1347" i="9" s="1"/>
  <c r="W1355" i="9"/>
  <c r="W1108" i="9"/>
  <c r="W651" i="9"/>
  <c r="U651" i="9" s="1"/>
  <c r="Z651" i="9" s="1"/>
  <c r="W1639" i="9"/>
  <c r="W4006" i="9"/>
  <c r="W1866" i="9"/>
  <c r="U1866" i="9" s="1"/>
  <c r="Z1866" i="9" s="1"/>
  <c r="W1870" i="9"/>
  <c r="T979" i="9"/>
  <c r="T2484" i="9"/>
  <c r="W1578" i="9"/>
  <c r="W3166" i="9"/>
  <c r="U3166" i="9" s="1"/>
  <c r="Z3166" i="9" s="1"/>
  <c r="W2276" i="9"/>
  <c r="U2276" i="9" s="1"/>
  <c r="Z2276" i="9" s="1"/>
  <c r="W2695" i="9"/>
  <c r="U2695" i="9" s="1"/>
  <c r="Z2695" i="9" s="1"/>
  <c r="W2699" i="9"/>
  <c r="W3891" i="9"/>
  <c r="U3891" i="9" s="1"/>
  <c r="Z3891" i="9" s="1"/>
  <c r="W3743" i="9"/>
  <c r="U3743" i="9" s="1"/>
  <c r="Z3743" i="9" s="1"/>
  <c r="W3464" i="9"/>
  <c r="W1164" i="9"/>
  <c r="U1164" i="9" s="1"/>
  <c r="Z1164" i="9" s="1"/>
  <c r="W3235" i="9"/>
  <c r="U3235" i="9" s="1"/>
  <c r="Z3235" i="9" s="1"/>
  <c r="T4035" i="9"/>
  <c r="S1926" i="9"/>
  <c r="W1509" i="9"/>
  <c r="U1509" i="9" s="1"/>
  <c r="Z1509" i="9" s="1"/>
  <c r="S3354" i="9"/>
  <c r="T3145" i="9"/>
  <c r="T3149" i="9"/>
  <c r="T2907" i="9"/>
  <c r="S2500" i="9"/>
  <c r="W3346" i="9"/>
  <c r="W3354" i="9"/>
  <c r="U3354" i="9" s="1"/>
  <c r="Z3354" i="9" s="1"/>
  <c r="W2270" i="9"/>
  <c r="U2270" i="9" s="1"/>
  <c r="Z2270" i="9" s="1"/>
  <c r="T2435" i="9"/>
  <c r="W3946" i="9"/>
  <c r="U3946" i="9" s="1"/>
  <c r="W1892" i="9"/>
  <c r="U1892" i="9" s="1"/>
  <c r="Z1892" i="9" s="1"/>
  <c r="W675" i="9"/>
  <c r="W2621" i="9"/>
  <c r="U2621" i="9" s="1"/>
  <c r="Z2621" i="9" s="1"/>
  <c r="W2697" i="9"/>
  <c r="U2697" i="9" s="1"/>
  <c r="Z2697" i="9" s="1"/>
  <c r="W1050" i="9"/>
  <c r="U1050" i="9" s="1"/>
  <c r="Z1050" i="9" s="1"/>
  <c r="W2813" i="9"/>
  <c r="U2813" i="9" s="1"/>
  <c r="Z2813" i="9" s="1"/>
  <c r="W2939" i="9"/>
  <c r="W555" i="9"/>
  <c r="W4003" i="9"/>
  <c r="U4003" i="9" s="1"/>
  <c r="Z4003" i="9" s="1"/>
  <c r="W1524" i="9"/>
  <c r="U1524" i="9" s="1"/>
  <c r="Z1524" i="9" s="1"/>
  <c r="S665" i="9"/>
  <c r="W3862" i="9"/>
  <c r="U3862" i="9" s="1"/>
  <c r="Z3862" i="9" s="1"/>
  <c r="W1869" i="9"/>
  <c r="W586" i="9"/>
  <c r="U586" i="9" s="1"/>
  <c r="Z586" i="9" s="1"/>
  <c r="W1484" i="9"/>
  <c r="U1484" i="9" s="1"/>
  <c r="Z1484" i="9" s="1"/>
  <c r="W1242" i="9"/>
  <c r="U1242" i="9" s="1"/>
  <c r="Z1242" i="9" s="1"/>
  <c r="W1161" i="9"/>
  <c r="U1161" i="9" s="1"/>
  <c r="Z1161" i="9" s="1"/>
  <c r="S660" i="9"/>
  <c r="T3564" i="9"/>
  <c r="W2086" i="9"/>
  <c r="U2086" i="9" s="1"/>
  <c r="Z2086" i="9" s="1"/>
  <c r="W2090" i="9"/>
  <c r="U2090" i="9" s="1"/>
  <c r="Z2090" i="9" s="1"/>
  <c r="S2555" i="9"/>
  <c r="S2559" i="9"/>
  <c r="S4317" i="9"/>
  <c r="S3880" i="9"/>
  <c r="S1477" i="9"/>
  <c r="T1485" i="9"/>
  <c r="S1489" i="9"/>
  <c r="S1227" i="9"/>
  <c r="T1231" i="9"/>
  <c r="T1247" i="9"/>
  <c r="S3276" i="9"/>
  <c r="W1030" i="9"/>
  <c r="U1030" i="9" s="1"/>
  <c r="Z1030" i="9" s="1"/>
  <c r="W1340" i="9"/>
  <c r="U1340" i="9" s="1"/>
  <c r="Z1340" i="9" s="1"/>
  <c r="W1344" i="9"/>
  <c r="U1344" i="9" s="1"/>
  <c r="Z1344" i="9" s="1"/>
  <c r="W1227" i="9"/>
  <c r="U1227" i="9" s="1"/>
  <c r="Z1227" i="9" s="1"/>
  <c r="W1231" i="9"/>
  <c r="W1235" i="9"/>
  <c r="S2209" i="9"/>
  <c r="S1196" i="9"/>
  <c r="S1200" i="9"/>
  <c r="S1204" i="9"/>
  <c r="S1097" i="9"/>
  <c r="S3292" i="9"/>
  <c r="S1923" i="9"/>
  <c r="W3962" i="9"/>
  <c r="U3962" i="9" s="1"/>
  <c r="Z3962" i="9" s="1"/>
  <c r="W3990" i="9"/>
  <c r="U3990" i="9" s="1"/>
  <c r="Z3990" i="9" s="1"/>
  <c r="W3868" i="9"/>
  <c r="W3880" i="9"/>
  <c r="W3483" i="9"/>
  <c r="U3483" i="9" s="1"/>
  <c r="Z3483" i="9" s="1"/>
  <c r="W2116" i="9"/>
  <c r="S565" i="9"/>
  <c r="T4036" i="9"/>
  <c r="S2655" i="9"/>
  <c r="S3216" i="9"/>
  <c r="T3026" i="9"/>
  <c r="T2548" i="9"/>
  <c r="S2556" i="9"/>
  <c r="T820" i="9"/>
  <c r="T949" i="9"/>
  <c r="S980" i="9"/>
  <c r="S988" i="9"/>
  <c r="S1733" i="9"/>
  <c r="T2610" i="9"/>
  <c r="S3418" i="9"/>
  <c r="W1196" i="9"/>
  <c r="U1196" i="9" s="1"/>
  <c r="Z1196" i="9" s="1"/>
  <c r="W1200" i="9"/>
  <c r="U1200" i="9" s="1"/>
  <c r="Z1200" i="9" s="1"/>
  <c r="W1093" i="9"/>
  <c r="U1093" i="9" s="1"/>
  <c r="Z1093" i="9" s="1"/>
  <c r="W3280" i="9"/>
  <c r="U3280" i="9" s="1"/>
  <c r="Z3280" i="9" s="1"/>
  <c r="W2522" i="9"/>
  <c r="U2522" i="9" s="1"/>
  <c r="Z2522" i="9" s="1"/>
  <c r="W3654" i="9"/>
  <c r="U3654" i="9" s="1"/>
  <c r="Z3654" i="9" s="1"/>
  <c r="W723" i="9"/>
  <c r="U723" i="9" s="1"/>
  <c r="Z723" i="9" s="1"/>
  <c r="W3075" i="9"/>
  <c r="U3075" i="9" s="1"/>
  <c r="Z3075" i="9" s="1"/>
  <c r="W3034" i="9"/>
  <c r="U3034" i="9" s="1"/>
  <c r="Z3034" i="9" s="1"/>
  <c r="W2548" i="9"/>
  <c r="U2548" i="9" s="1"/>
  <c r="Z2548" i="9" s="1"/>
  <c r="W2556" i="9"/>
  <c r="U2556" i="9" s="1"/>
  <c r="Z2556" i="9" s="1"/>
  <c r="W2572" i="9"/>
  <c r="U2572" i="9" s="1"/>
  <c r="Z2572" i="9" s="1"/>
  <c r="W2386" i="9"/>
  <c r="U2386" i="9" s="1"/>
  <c r="Z2386" i="9" s="1"/>
  <c r="W2390" i="9"/>
  <c r="U2390" i="9" s="1"/>
  <c r="Z2390" i="9" s="1"/>
  <c r="W1808" i="9"/>
  <c r="U1808" i="9" s="1"/>
  <c r="Z1808" i="9" s="1"/>
  <c r="W820" i="9"/>
  <c r="U820" i="9" s="1"/>
  <c r="Z820" i="9" s="1"/>
  <c r="W826" i="9"/>
  <c r="U826" i="9" s="1"/>
  <c r="Z826" i="9" s="1"/>
  <c r="S2011" i="9"/>
  <c r="W1585" i="9"/>
  <c r="U1585" i="9" s="1"/>
  <c r="Z1585" i="9" s="1"/>
  <c r="W1415" i="9"/>
  <c r="U1415" i="9" s="1"/>
  <c r="Z1415" i="9" s="1"/>
  <c r="W1327" i="9"/>
  <c r="U1327" i="9" s="1"/>
  <c r="Z1327" i="9" s="1"/>
  <c r="T3718" i="9"/>
  <c r="S2432" i="9"/>
  <c r="S2415" i="9"/>
  <c r="S1906" i="9"/>
  <c r="T2987" i="9"/>
  <c r="S2669" i="9"/>
  <c r="S373" i="9"/>
  <c r="T4280" i="9"/>
  <c r="T4286" i="9"/>
  <c r="S354" i="9"/>
  <c r="W4033" i="9"/>
  <c r="U4033" i="9" s="1"/>
  <c r="Z4033" i="9" s="1"/>
  <c r="T3221" i="9"/>
  <c r="S973" i="9"/>
  <c r="T3471" i="9"/>
  <c r="S2755" i="9"/>
  <c r="S2430" i="9"/>
  <c r="W2506" i="9"/>
  <c r="U2506" i="9" s="1"/>
  <c r="Z2506" i="9" s="1"/>
  <c r="W1152" i="9"/>
  <c r="U1152" i="9" s="1"/>
  <c r="Z1152" i="9" s="1"/>
  <c r="W1075" i="9"/>
  <c r="U1075" i="9" s="1"/>
  <c r="Z1075" i="9" s="1"/>
  <c r="W1079" i="9"/>
  <c r="U1079" i="9" s="1"/>
  <c r="Z1079" i="9" s="1"/>
  <c r="W1795" i="9"/>
  <c r="U1795" i="9" s="1"/>
  <c r="Z1795" i="9" s="1"/>
  <c r="W1799" i="9"/>
  <c r="U1799" i="9" s="1"/>
  <c r="Z1799" i="9" s="1"/>
  <c r="W2975" i="9"/>
  <c r="U2975" i="9" s="1"/>
  <c r="Z2975" i="9" s="1"/>
  <c r="W2987" i="9"/>
  <c r="U2987" i="9" s="1"/>
  <c r="Z2987" i="9" s="1"/>
  <c r="W373" i="9"/>
  <c r="U373" i="9" s="1"/>
  <c r="Z373" i="9" s="1"/>
  <c r="W4264" i="9"/>
  <c r="U4264" i="9" s="1"/>
  <c r="Z4264" i="9" s="1"/>
  <c r="W4286" i="9"/>
  <c r="U4286" i="9" s="1"/>
  <c r="Z4286" i="9" s="1"/>
  <c r="W4294" i="9"/>
  <c r="U4294" i="9" s="1"/>
  <c r="Z4294" i="9" s="1"/>
  <c r="W4298" i="9"/>
  <c r="W4322" i="9"/>
  <c r="U4322" i="9" s="1"/>
  <c r="Z4322" i="9" s="1"/>
  <c r="W4326" i="9"/>
  <c r="U4326" i="9" s="1"/>
  <c r="Z4326" i="9" s="1"/>
  <c r="W4330" i="9"/>
  <c r="U4330" i="9" s="1"/>
  <c r="Z4330" i="9" s="1"/>
  <c r="W4334" i="9"/>
  <c r="U4334" i="9" s="1"/>
  <c r="Z4334" i="9" s="1"/>
  <c r="W4338" i="9"/>
  <c r="W4342" i="9"/>
  <c r="U4342" i="9" s="1"/>
  <c r="Z4342" i="9" s="1"/>
  <c r="W4346" i="9"/>
  <c r="U4346" i="9" s="1"/>
  <c r="Z4346" i="9" s="1"/>
  <c r="W2841" i="9"/>
  <c r="U2841" i="9" s="1"/>
  <c r="Z2841" i="9" s="1"/>
  <c r="W2845" i="9"/>
  <c r="U2845" i="9" s="1"/>
  <c r="Z2845" i="9" s="1"/>
  <c r="W3436" i="9"/>
  <c r="U3436" i="9" s="1"/>
  <c r="Z3436" i="9" s="1"/>
  <c r="W3095" i="9"/>
  <c r="U3095" i="9" s="1"/>
  <c r="Z3095" i="9" s="1"/>
  <c r="W2908" i="9"/>
  <c r="U2908" i="9" s="1"/>
  <c r="Z2908" i="9" s="1"/>
  <c r="W2893" i="9"/>
  <c r="U2893" i="9" s="1"/>
  <c r="Z2893" i="9" s="1"/>
  <c r="W2897" i="9"/>
  <c r="W2901" i="9"/>
  <c r="U2901" i="9" s="1"/>
  <c r="Z2901" i="9" s="1"/>
  <c r="W2080" i="9"/>
  <c r="W2084" i="9"/>
  <c r="U2084" i="9" s="1"/>
  <c r="Z2084" i="9" s="1"/>
  <c r="W2088" i="9"/>
  <c r="W354" i="9"/>
  <c r="U354" i="9" s="1"/>
  <c r="Z354" i="9" s="1"/>
  <c r="S343" i="9"/>
  <c r="T3778" i="9"/>
  <c r="T2101" i="9"/>
  <c r="T240" i="9"/>
  <c r="T155" i="9"/>
  <c r="S3124" i="9"/>
  <c r="S3148" i="9"/>
  <c r="T2524" i="9"/>
  <c r="T2491" i="9"/>
  <c r="S2441" i="9"/>
  <c r="T2173" i="9"/>
  <c r="T2968" i="9"/>
  <c r="T2980" i="9"/>
  <c r="T370" i="9"/>
  <c r="S2514" i="9"/>
  <c r="S828" i="9"/>
  <c r="S852" i="9"/>
  <c r="S2750" i="9"/>
  <c r="T636" i="9"/>
  <c r="W3197" i="9"/>
  <c r="W3201" i="9"/>
  <c r="U3201" i="9" s="1"/>
  <c r="Z3201" i="9" s="1"/>
  <c r="W3116" i="9"/>
  <c r="U3116" i="9" s="1"/>
  <c r="Z3116" i="9" s="1"/>
  <c r="W3128" i="9"/>
  <c r="U3128" i="9" s="1"/>
  <c r="Z3128" i="9" s="1"/>
  <c r="W2662" i="9"/>
  <c r="W2433" i="9"/>
  <c r="U2433" i="9" s="1"/>
  <c r="Z2433" i="9" s="1"/>
  <c r="W2437" i="9"/>
  <c r="U2437" i="9" s="1"/>
  <c r="Z2437" i="9" s="1"/>
  <c r="W2445" i="9"/>
  <c r="U2445" i="9" s="1"/>
  <c r="Z2445" i="9" s="1"/>
  <c r="W2416" i="9"/>
  <c r="W2428" i="9"/>
  <c r="W1908" i="9"/>
  <c r="U1908" i="9" s="1"/>
  <c r="Z1908" i="9" s="1"/>
  <c r="W1907" i="9"/>
  <c r="U1907" i="9" s="1"/>
  <c r="Z1907" i="9" s="1"/>
  <c r="W3754" i="9"/>
  <c r="W2173" i="9"/>
  <c r="U2173" i="9" s="1"/>
  <c r="Z2173" i="9" s="1"/>
  <c r="W2972" i="9"/>
  <c r="U2972" i="9" s="1"/>
  <c r="Z2972" i="9" s="1"/>
  <c r="W2984" i="9"/>
  <c r="U2984" i="9" s="1"/>
  <c r="Z2984" i="9" s="1"/>
  <c r="W2955" i="9"/>
  <c r="W2674" i="9"/>
  <c r="U2674" i="9" s="1"/>
  <c r="Z2674" i="9" s="1"/>
  <c r="W2682" i="9"/>
  <c r="W2686" i="9"/>
  <c r="U2686" i="9" s="1"/>
  <c r="Z2686" i="9" s="1"/>
  <c r="W370" i="9"/>
  <c r="U370" i="9" s="1"/>
  <c r="Z370" i="9" s="1"/>
  <c r="S3270" i="9"/>
  <c r="W4040" i="9"/>
  <c r="U4040" i="9" s="1"/>
  <c r="Z4040" i="9" s="1"/>
  <c r="W4044" i="9"/>
  <c r="U4044" i="9" s="1"/>
  <c r="Z4044" i="9" s="1"/>
  <c r="S2384" i="9"/>
  <c r="T2393" i="9"/>
  <c r="S844" i="9"/>
  <c r="S504" i="9"/>
  <c r="W192" i="9"/>
  <c r="U192" i="9" s="1"/>
  <c r="Z192" i="9" s="1"/>
  <c r="W1702" i="9"/>
  <c r="U1702" i="9" s="1"/>
  <c r="Z1702" i="9" s="1"/>
  <c r="W3631" i="9"/>
  <c r="U3631" i="9" s="1"/>
  <c r="Z3631" i="9" s="1"/>
  <c r="S3553" i="9"/>
  <c r="W2657" i="9"/>
  <c r="U2657" i="9" s="1"/>
  <c r="Z2657" i="9" s="1"/>
  <c r="W3963" i="9"/>
  <c r="U3963" i="9" s="1"/>
  <c r="Z3963" i="9" s="1"/>
  <c r="W3214" i="9"/>
  <c r="U3214" i="9" s="1"/>
  <c r="Z3214" i="9" s="1"/>
  <c r="W3168" i="9"/>
  <c r="U3168" i="9" s="1"/>
  <c r="Z3168" i="9" s="1"/>
  <c r="W2570" i="9"/>
  <c r="U2570" i="9" s="1"/>
  <c r="Z2570" i="9" s="1"/>
  <c r="W2384" i="9"/>
  <c r="U2384" i="9" s="1"/>
  <c r="Z2384" i="9" s="1"/>
  <c r="W856" i="9"/>
  <c r="U856" i="9" s="1"/>
  <c r="Z856" i="9" s="1"/>
  <c r="W500" i="9"/>
  <c r="U500" i="9" s="1"/>
  <c r="Z500" i="9" s="1"/>
  <c r="W504" i="9"/>
  <c r="U504" i="9" s="1"/>
  <c r="Z504" i="9" s="1"/>
  <c r="W3263" i="9"/>
  <c r="U3263" i="9" s="1"/>
  <c r="Z3263" i="9" s="1"/>
  <c r="W3418" i="9"/>
  <c r="U3418" i="9" s="1"/>
  <c r="Z3418" i="9" s="1"/>
  <c r="W2536" i="9"/>
  <c r="W2429" i="9"/>
  <c r="U2429" i="9" s="1"/>
  <c r="Z2429" i="9" s="1"/>
  <c r="W1464" i="9"/>
  <c r="U1464" i="9" s="1"/>
  <c r="Z1464" i="9" s="1"/>
  <c r="W2401" i="9"/>
  <c r="W2235" i="9"/>
  <c r="W1933" i="9"/>
  <c r="U1933" i="9" s="1"/>
  <c r="Z1933" i="9" s="1"/>
  <c r="W1688" i="9"/>
  <c r="U1688" i="9" s="1"/>
  <c r="Z1688" i="9" s="1"/>
  <c r="W867" i="9"/>
  <c r="U867" i="9" s="1"/>
  <c r="Z867" i="9" s="1"/>
  <c r="S510" i="9"/>
  <c r="S217" i="9"/>
  <c r="T1735" i="9"/>
  <c r="S767" i="9"/>
  <c r="S787" i="9"/>
  <c r="T791" i="9"/>
  <c r="W3260" i="9"/>
  <c r="W2828" i="9"/>
  <c r="W2250" i="9"/>
  <c r="U2250" i="9" s="1"/>
  <c r="Z2250" i="9" s="1"/>
  <c r="T1594" i="9"/>
  <c r="T1442" i="9"/>
  <c r="T748" i="9"/>
  <c r="Z686" i="9"/>
  <c r="T218" i="9"/>
  <c r="T209" i="9"/>
  <c r="T205" i="9"/>
  <c r="T168" i="9"/>
  <c r="T160" i="9"/>
  <c r="T1982" i="9"/>
  <c r="S97" i="9"/>
  <c r="T104" i="9"/>
  <c r="T90" i="9"/>
  <c r="W1594" i="9"/>
  <c r="W1589" i="9"/>
  <c r="W1582" i="9"/>
  <c r="U1582" i="9" s="1"/>
  <c r="Z1582" i="9" s="1"/>
  <c r="W1533" i="9"/>
  <c r="U1533" i="9" s="1"/>
  <c r="Z1533" i="9" s="1"/>
  <c r="W1515" i="9"/>
  <c r="S1047" i="9"/>
  <c r="T796" i="9"/>
  <c r="W3641" i="9"/>
  <c r="U3641" i="9" s="1"/>
  <c r="Z3641" i="9" s="1"/>
  <c r="W1803" i="9"/>
  <c r="U1803" i="9" s="1"/>
  <c r="Z1803" i="9" s="1"/>
  <c r="W197" i="9"/>
  <c r="U197" i="9" s="1"/>
  <c r="Z197" i="9" s="1"/>
  <c r="W164" i="9"/>
  <c r="U164" i="9" s="1"/>
  <c r="Z164" i="9" s="1"/>
  <c r="W152" i="9"/>
  <c r="U152" i="9" s="1"/>
  <c r="Z152" i="9" s="1"/>
  <c r="W90" i="9"/>
  <c r="U90" i="9" s="1"/>
  <c r="Z90" i="9" s="1"/>
  <c r="W962" i="9"/>
  <c r="S1530" i="9"/>
  <c r="S1417" i="9"/>
  <c r="T248" i="9"/>
  <c r="S157" i="9"/>
  <c r="W146" i="9"/>
  <c r="U146" i="9" s="1"/>
  <c r="Z146" i="9" s="1"/>
  <c r="W1979" i="9"/>
  <c r="U1979" i="9" s="1"/>
  <c r="Z1979" i="9" s="1"/>
  <c r="T516" i="9"/>
  <c r="T33" i="9"/>
  <c r="W2220" i="9"/>
  <c r="W2204" i="9"/>
  <c r="U2204" i="9" s="1"/>
  <c r="Z2204" i="9" s="1"/>
  <c r="W2048" i="9"/>
  <c r="U2048" i="9" s="1"/>
  <c r="Z2048" i="9" s="1"/>
  <c r="W1081" i="9"/>
  <c r="U1081" i="9" s="1"/>
  <c r="Z1081" i="9" s="1"/>
  <c r="T1040" i="9"/>
  <c r="T1044" i="9"/>
  <c r="W749" i="9"/>
  <c r="U749" i="9" s="1"/>
  <c r="Z749" i="9" s="1"/>
  <c r="S761" i="9"/>
  <c r="S765" i="9"/>
  <c r="S769" i="9"/>
  <c r="S789" i="9"/>
  <c r="S797" i="9"/>
  <c r="T559" i="9"/>
  <c r="W512" i="9"/>
  <c r="T2225" i="9"/>
  <c r="S4092" i="9"/>
  <c r="W789" i="9"/>
  <c r="U789" i="9" s="1"/>
  <c r="Z789" i="9" s="1"/>
  <c r="S2042" i="9"/>
  <c r="T1157" i="9"/>
  <c r="T1124" i="9"/>
  <c r="S1001" i="9"/>
  <c r="T770" i="9"/>
  <c r="T794" i="9"/>
  <c r="S470" i="9"/>
  <c r="T458" i="9"/>
  <c r="T322" i="9"/>
  <c r="T318" i="9"/>
  <c r="W242" i="9"/>
  <c r="U242" i="9" s="1"/>
  <c r="Z242" i="9" s="1"/>
  <c r="W3103" i="9"/>
  <c r="U3103" i="9" s="1"/>
  <c r="Z3103" i="9" s="1"/>
  <c r="W203" i="9"/>
  <c r="U203" i="9" s="1"/>
  <c r="Z203" i="9" s="1"/>
  <c r="S195" i="9"/>
  <c r="S172" i="9"/>
  <c r="S1980" i="9"/>
  <c r="S1842" i="9"/>
  <c r="T88" i="9"/>
  <c r="W1274" i="9"/>
  <c r="U1274" i="9" s="1"/>
  <c r="Z1274" i="9" s="1"/>
  <c r="T1847" i="9"/>
  <c r="S1269" i="9"/>
  <c r="W2468" i="9"/>
  <c r="U2468" i="9" s="1"/>
  <c r="Z2468" i="9" s="1"/>
  <c r="W34" i="9"/>
  <c r="S2315" i="9"/>
  <c r="S2327" i="9"/>
  <c r="T2327" i="9" s="1"/>
  <c r="S3059" i="9"/>
  <c r="S2018" i="9"/>
  <c r="T2836" i="9"/>
  <c r="S2648" i="9"/>
  <c r="S3948" i="9"/>
  <c r="T2787" i="9"/>
  <c r="S2297" i="9"/>
  <c r="W2703" i="9"/>
  <c r="W1960" i="9"/>
  <c r="U1960" i="9" s="1"/>
  <c r="Z1960" i="9" s="1"/>
  <c r="W1526" i="9"/>
  <c r="U1526" i="9" s="1"/>
  <c r="Z1526" i="9" s="1"/>
  <c r="W2179" i="9"/>
  <c r="U2179" i="9" s="1"/>
  <c r="Z2179" i="9" s="1"/>
  <c r="W2183" i="9"/>
  <c r="U2183" i="9" s="1"/>
  <c r="Z2183" i="9" s="1"/>
  <c r="W666" i="9"/>
  <c r="U666" i="9" s="1"/>
  <c r="Z666" i="9" s="1"/>
  <c r="S1640" i="9"/>
  <c r="S2169" i="9"/>
  <c r="W2858" i="9"/>
  <c r="U2858" i="9" s="1"/>
  <c r="Z2858" i="9" s="1"/>
  <c r="T2256" i="9"/>
  <c r="W1574" i="9"/>
  <c r="U1574" i="9" s="1"/>
  <c r="Z1574" i="9" s="1"/>
  <c r="T2692" i="9"/>
  <c r="S2619" i="9"/>
  <c r="S3900" i="9"/>
  <c r="S2855" i="9"/>
  <c r="S3389" i="9"/>
  <c r="W4233" i="9"/>
  <c r="U4233" i="9" s="1"/>
  <c r="Z4233" i="9" s="1"/>
  <c r="W1458" i="9"/>
  <c r="U1458" i="9" s="1"/>
  <c r="Z1458" i="9" s="1"/>
  <c r="W2712" i="9"/>
  <c r="U2712" i="9" s="1"/>
  <c r="Z2712" i="9" s="1"/>
  <c r="W2820" i="9"/>
  <c r="U2820" i="9" s="1"/>
  <c r="Z2820" i="9" s="1"/>
  <c r="W554" i="9"/>
  <c r="W2619" i="9"/>
  <c r="W4002" i="9"/>
  <c r="U4002" i="9" s="1"/>
  <c r="Z4002" i="9" s="1"/>
  <c r="W3732" i="9"/>
  <c r="U3732" i="9" s="1"/>
  <c r="Z3732" i="9" s="1"/>
  <c r="T885" i="9"/>
  <c r="T647" i="9"/>
  <c r="T4250" i="9"/>
  <c r="T3676" i="9"/>
  <c r="T574" i="9"/>
  <c r="T3449" i="9"/>
  <c r="T3433" i="9"/>
  <c r="W1880" i="9"/>
  <c r="U1880" i="9" s="1"/>
  <c r="Z1880" i="9" s="1"/>
  <c r="W3451" i="9"/>
  <c r="U3451" i="9" s="1"/>
  <c r="Z3451" i="9" s="1"/>
  <c r="S3985" i="9"/>
  <c r="T1862" i="9"/>
  <c r="S1831" i="9"/>
  <c r="T1835" i="9"/>
  <c r="T1133" i="9"/>
  <c r="T1056" i="9"/>
  <c r="W2769" i="9"/>
  <c r="W878" i="9"/>
  <c r="U878" i="9" s="1"/>
  <c r="Z878" i="9" s="1"/>
  <c r="W882" i="9"/>
  <c r="U882" i="9" s="1"/>
  <c r="Z882" i="9" s="1"/>
  <c r="W890" i="9"/>
  <c r="U890" i="9" s="1"/>
  <c r="Z890" i="9" s="1"/>
  <c r="T1893" i="9"/>
  <c r="T2698" i="9"/>
  <c r="T2710" i="9"/>
  <c r="W1092" i="9"/>
  <c r="U1092" i="9" s="1"/>
  <c r="Z1092" i="9" s="1"/>
  <c r="W2941" i="9"/>
  <c r="U2941" i="9" s="1"/>
  <c r="Z2941" i="9" s="1"/>
  <c r="W721" i="9"/>
  <c r="U721" i="9" s="1"/>
  <c r="Z721" i="9" s="1"/>
  <c r="S891" i="9"/>
  <c r="W3928" i="9"/>
  <c r="U3928" i="9" s="1"/>
  <c r="Z3928" i="9" s="1"/>
  <c r="W2630" i="9"/>
  <c r="U2630" i="9" s="1"/>
  <c r="Z2630" i="9" s="1"/>
  <c r="W2694" i="9"/>
  <c r="U2694" i="9" s="1"/>
  <c r="Z2694" i="9" s="1"/>
  <c r="W2702" i="9"/>
  <c r="W552" i="9"/>
  <c r="U552" i="9" s="1"/>
  <c r="Z552" i="9" s="1"/>
  <c r="W2617" i="9"/>
  <c r="W4004" i="9"/>
  <c r="U4004" i="9" s="1"/>
  <c r="Z4004" i="9" s="1"/>
  <c r="W3725" i="9"/>
  <c r="U3725" i="9" s="1"/>
  <c r="Z3725" i="9" s="1"/>
  <c r="T3293" i="9"/>
  <c r="S1448" i="9"/>
  <c r="S553" i="9"/>
  <c r="S3528" i="9"/>
  <c r="S3017" i="9"/>
  <c r="S3025" i="9"/>
  <c r="S2575" i="9"/>
  <c r="T2385" i="9"/>
  <c r="T2045" i="9"/>
  <c r="T2043" i="9"/>
  <c r="S790" i="9"/>
  <c r="T563" i="9"/>
  <c r="T3412" i="9"/>
  <c r="S2022" i="9"/>
  <c r="S2144" i="9"/>
  <c r="W2208" i="9"/>
  <c r="W2212" i="9"/>
  <c r="U2212" i="9" s="1"/>
  <c r="Z2212" i="9" s="1"/>
  <c r="W697" i="9"/>
  <c r="U697" i="9" s="1"/>
  <c r="Z697" i="9" s="1"/>
  <c r="W3577" i="9"/>
  <c r="U3577" i="9" s="1"/>
  <c r="Z3577" i="9" s="1"/>
  <c r="W1827" i="9"/>
  <c r="U1827" i="9" s="1"/>
  <c r="Z1827" i="9" s="1"/>
  <c r="W1052" i="9"/>
  <c r="U1052" i="9" s="1"/>
  <c r="Z1052" i="9" s="1"/>
  <c r="W729" i="9"/>
  <c r="U729" i="9" s="1"/>
  <c r="Z729" i="9" s="1"/>
  <c r="W364" i="9"/>
  <c r="U364" i="9" s="1"/>
  <c r="Z364" i="9" s="1"/>
  <c r="T841" i="9"/>
  <c r="S489" i="9"/>
  <c r="S2821" i="9"/>
  <c r="T2251" i="9"/>
  <c r="S2255" i="9"/>
  <c r="S994" i="9"/>
  <c r="W563" i="9"/>
  <c r="U563" i="9" s="1"/>
  <c r="Z563" i="9" s="1"/>
  <c r="S307" i="9"/>
  <c r="T297" i="9"/>
  <c r="S41" i="9"/>
  <c r="S1287" i="9"/>
  <c r="S1154" i="9"/>
  <c r="S745" i="9"/>
  <c r="W2144" i="9"/>
  <c r="U2144" i="9" s="1"/>
  <c r="Z2144" i="9" s="1"/>
  <c r="S3057" i="9"/>
  <c r="W3431" i="9"/>
  <c r="U3431" i="9" s="1"/>
  <c r="Z3431" i="9" s="1"/>
  <c r="W3892" i="9"/>
  <c r="U3892" i="9" s="1"/>
  <c r="Z3892" i="9" s="1"/>
  <c r="W3847" i="9"/>
  <c r="U3847" i="9" s="1"/>
  <c r="Z3847" i="9" s="1"/>
  <c r="W3697" i="9"/>
  <c r="U3697" i="9" s="1"/>
  <c r="Z3697" i="9" s="1"/>
  <c r="W3176" i="9"/>
  <c r="W3180" i="9"/>
  <c r="U3180" i="9" s="1"/>
  <c r="Z3180" i="9" s="1"/>
  <c r="W1647" i="9"/>
  <c r="U1647" i="9" s="1"/>
  <c r="Z1647" i="9" s="1"/>
  <c r="W3682" i="9"/>
  <c r="W3453" i="9"/>
  <c r="U3453" i="9" s="1"/>
  <c r="Z3453" i="9" s="1"/>
  <c r="W2277" i="9"/>
  <c r="U2277" i="9" s="1"/>
  <c r="Z2277" i="9" s="1"/>
  <c r="T1163" i="9"/>
  <c r="T1171" i="9"/>
  <c r="T3427" i="9"/>
  <c r="T3357" i="9"/>
  <c r="S3352" i="9"/>
  <c r="W3333" i="9"/>
  <c r="U3333" i="9" s="1"/>
  <c r="Z3333" i="9" s="1"/>
  <c r="S3233" i="9"/>
  <c r="T3118" i="9"/>
  <c r="T3122" i="9"/>
  <c r="S3130" i="9"/>
  <c r="T3084" i="9"/>
  <c r="T2890" i="9"/>
  <c r="S922" i="9"/>
  <c r="T2672" i="9"/>
  <c r="T2680" i="9"/>
  <c r="T376" i="9"/>
  <c r="S4271" i="9"/>
  <c r="T4289" i="9"/>
  <c r="S4293" i="9"/>
  <c r="T2099" i="9"/>
  <c r="W4071" i="9"/>
  <c r="W3219" i="9"/>
  <c r="U3219" i="9" s="1"/>
  <c r="Z3219" i="9" s="1"/>
  <c r="W3037" i="9"/>
  <c r="W2551" i="9"/>
  <c r="U2551" i="9" s="1"/>
  <c r="Z2551" i="9" s="1"/>
  <c r="W2555" i="9"/>
  <c r="U2555" i="9" s="1"/>
  <c r="Z2555" i="9" s="1"/>
  <c r="W2563" i="9"/>
  <c r="U2563" i="9" s="1"/>
  <c r="Z2563" i="9" s="1"/>
  <c r="W2567" i="9"/>
  <c r="W819" i="9"/>
  <c r="W833" i="9"/>
  <c r="U833" i="9" s="1"/>
  <c r="Z833" i="9" s="1"/>
  <c r="W489" i="9"/>
  <c r="U489" i="9" s="1"/>
  <c r="Z489" i="9" s="1"/>
  <c r="W982" i="9"/>
  <c r="U982" i="9" s="1"/>
  <c r="Z982" i="9" s="1"/>
  <c r="W3901" i="9"/>
  <c r="U3901" i="9" s="1"/>
  <c r="Z3901" i="9" s="1"/>
  <c r="W1942" i="9"/>
  <c r="W2821" i="9"/>
  <c r="U2821" i="9" s="1"/>
  <c r="Z2821" i="9" s="1"/>
  <c r="W2825" i="9"/>
  <c r="U2825" i="9" s="1"/>
  <c r="Z2825" i="9" s="1"/>
  <c r="W3989" i="9"/>
  <c r="U3989" i="9" s="1"/>
  <c r="Z3989" i="9" s="1"/>
  <c r="W3715" i="9"/>
  <c r="U3715" i="9" s="1"/>
  <c r="Z3715" i="9" s="1"/>
  <c r="W2753" i="9"/>
  <c r="U2753" i="9" s="1"/>
  <c r="Z2753" i="9" s="1"/>
  <c r="W2538" i="9"/>
  <c r="U2538" i="9" s="1"/>
  <c r="Z2538" i="9" s="1"/>
  <c r="W2041" i="9"/>
  <c r="U2041" i="9" s="1"/>
  <c r="Z2041" i="9" s="1"/>
  <c r="W2012" i="9"/>
  <c r="U2012" i="9" s="1"/>
  <c r="Z2012" i="9" s="1"/>
  <c r="W1619" i="9"/>
  <c r="U1619" i="9" s="1"/>
  <c r="Z1619" i="9" s="1"/>
  <c r="W1293" i="9"/>
  <c r="T1140" i="9"/>
  <c r="T1113" i="9"/>
  <c r="W325" i="9"/>
  <c r="U325" i="9" s="1"/>
  <c r="Z325" i="9" s="1"/>
  <c r="W307" i="9"/>
  <c r="W297" i="9"/>
  <c r="T271" i="9"/>
  <c r="T101" i="9"/>
  <c r="T70" i="9"/>
  <c r="T46" i="9"/>
  <c r="W35" i="9"/>
  <c r="T15" i="9"/>
  <c r="W1287" i="9"/>
  <c r="U1287" i="9" s="1"/>
  <c r="Z1287" i="9" s="1"/>
  <c r="W1146" i="9"/>
  <c r="U1146" i="9" s="1"/>
  <c r="Z1146" i="9" s="1"/>
  <c r="W3057" i="9"/>
  <c r="T1637" i="9"/>
  <c r="S1575" i="9"/>
  <c r="W3829" i="9"/>
  <c r="U3829" i="9" s="1"/>
  <c r="Z3829" i="9" s="1"/>
  <c r="W1648" i="9"/>
  <c r="U1648" i="9" s="1"/>
  <c r="Z1648" i="9" s="1"/>
  <c r="W3186" i="9"/>
  <c r="U3186" i="9" s="1"/>
  <c r="Z3186" i="9" s="1"/>
  <c r="W2851" i="9"/>
  <c r="U2851" i="9" s="1"/>
  <c r="Z2851" i="9" s="1"/>
  <c r="S1502" i="9"/>
  <c r="W1333" i="9"/>
  <c r="S462" i="9"/>
  <c r="T4029" i="9"/>
  <c r="T3586" i="9"/>
  <c r="T3590" i="9"/>
  <c r="S3598" i="9"/>
  <c r="W3427" i="9"/>
  <c r="U3427" i="9" s="1"/>
  <c r="Z3427" i="9" s="1"/>
  <c r="W3249" i="9"/>
  <c r="U3249" i="9" s="1"/>
  <c r="Z3249" i="9" s="1"/>
  <c r="W3191" i="9"/>
  <c r="U3191" i="9" s="1"/>
  <c r="Z3191" i="9" s="1"/>
  <c r="W3207" i="9"/>
  <c r="U3207" i="9" s="1"/>
  <c r="Z3207" i="9" s="1"/>
  <c r="W1905" i="9"/>
  <c r="U1905" i="9" s="1"/>
  <c r="Z1905" i="9" s="1"/>
  <c r="W1074" i="9"/>
  <c r="U1074" i="9" s="1"/>
  <c r="Z1074" i="9" s="1"/>
  <c r="W1003" i="9"/>
  <c r="W1007" i="9"/>
  <c r="U1007" i="9" s="1"/>
  <c r="Z1007" i="9" s="1"/>
  <c r="W708" i="9"/>
  <c r="U708" i="9" s="1"/>
  <c r="Z708" i="9" s="1"/>
  <c r="W712" i="9"/>
  <c r="U712" i="9" s="1"/>
  <c r="Z712" i="9" s="1"/>
  <c r="W535" i="9"/>
  <c r="U535" i="9" s="1"/>
  <c r="Z535" i="9" s="1"/>
  <c r="W3297" i="9"/>
  <c r="U3297" i="9" s="1"/>
  <c r="Z3297" i="9" s="1"/>
  <c r="W2912" i="9"/>
  <c r="U2912" i="9" s="1"/>
  <c r="Z2912" i="9" s="1"/>
  <c r="W2414" i="9"/>
  <c r="U2414" i="9" s="1"/>
  <c r="Z2414" i="9" s="1"/>
  <c r="W4255" i="9"/>
  <c r="W4267" i="9"/>
  <c r="U4267" i="9" s="1"/>
  <c r="Z4267" i="9" s="1"/>
  <c r="W4309" i="9"/>
  <c r="U4309" i="9" s="1"/>
  <c r="Z4309" i="9" s="1"/>
  <c r="W4313" i="9"/>
  <c r="U4313" i="9" s="1"/>
  <c r="Z4313" i="9" s="1"/>
  <c r="W353" i="9"/>
  <c r="U353" i="9" s="1"/>
  <c r="Z353" i="9" s="1"/>
  <c r="W3316" i="9"/>
  <c r="W3320" i="9"/>
  <c r="U3320" i="9" s="1"/>
  <c r="Z3320" i="9" s="1"/>
  <c r="W3784" i="9"/>
  <c r="U3784" i="9" s="1"/>
  <c r="Z3784" i="9" s="1"/>
  <c r="S2071" i="9"/>
  <c r="S609" i="9"/>
  <c r="W636" i="9"/>
  <c r="U636" i="9" s="1"/>
  <c r="Z636" i="9" s="1"/>
  <c r="T560" i="9"/>
  <c r="W101" i="9"/>
  <c r="U101" i="9" s="1"/>
  <c r="Z101" i="9" s="1"/>
  <c r="W46" i="9"/>
  <c r="W738" i="9"/>
  <c r="U738" i="9" s="1"/>
  <c r="Z738" i="9" s="1"/>
  <c r="W4049" i="9"/>
  <c r="U4049" i="9" s="1"/>
  <c r="Z4049" i="9" s="1"/>
  <c r="T3834" i="9"/>
  <c r="S1483" i="9"/>
  <c r="T1342" i="9"/>
  <c r="W584" i="9"/>
  <c r="U584" i="9" s="1"/>
  <c r="Z584" i="9" s="1"/>
  <c r="W3325" i="9"/>
  <c r="U3325" i="9" s="1"/>
  <c r="Z3325" i="9" s="1"/>
  <c r="W3329" i="9"/>
  <c r="U3329" i="9" s="1"/>
  <c r="Z3329" i="9" s="1"/>
  <c r="W4021" i="9"/>
  <c r="W3764" i="9"/>
  <c r="U3764" i="9" s="1"/>
  <c r="Z3764" i="9" s="1"/>
  <c r="W3726" i="9"/>
  <c r="U3726" i="9" s="1"/>
  <c r="Z3726" i="9" s="1"/>
  <c r="W3590" i="9"/>
  <c r="U3590" i="9" s="1"/>
  <c r="Z3590" i="9" s="1"/>
  <c r="W3602" i="9"/>
  <c r="U3602" i="9" s="1"/>
  <c r="Z3602" i="9" s="1"/>
  <c r="W3606" i="9"/>
  <c r="U3606" i="9" s="1"/>
  <c r="Z3606" i="9" s="1"/>
  <c r="W3562" i="9"/>
  <c r="U3562" i="9" s="1"/>
  <c r="Z3562" i="9" s="1"/>
  <c r="S3305" i="9"/>
  <c r="S1079" i="9"/>
  <c r="S3272" i="9"/>
  <c r="W730" i="9"/>
  <c r="U730" i="9" s="1"/>
  <c r="Z730" i="9" s="1"/>
  <c r="W365" i="9"/>
  <c r="U365" i="9" s="1"/>
  <c r="Z365" i="9" s="1"/>
  <c r="T330" i="9"/>
  <c r="S334" i="9"/>
  <c r="T342" i="9"/>
  <c r="S1513" i="9"/>
  <c r="T1142" i="9"/>
  <c r="S1553" i="9"/>
  <c r="T1553" i="9" s="1"/>
  <c r="S1595" i="9"/>
  <c r="S3058" i="9"/>
  <c r="S3062" i="9"/>
  <c r="S1119" i="9"/>
  <c r="W1491" i="9"/>
  <c r="U1491" i="9" s="1"/>
  <c r="Z1491" i="9" s="1"/>
  <c r="S1176" i="9"/>
  <c r="T1180" i="9"/>
  <c r="S3579" i="9"/>
  <c r="S3595" i="9"/>
  <c r="T3881" i="9"/>
  <c r="T3494" i="9"/>
  <c r="T3484" i="9"/>
  <c r="S2053" i="9"/>
  <c r="S2557" i="9"/>
  <c r="T2387" i="9"/>
  <c r="T1809" i="9"/>
  <c r="W2006" i="9"/>
  <c r="U2006" i="9" s="1"/>
  <c r="Z2006" i="9" s="1"/>
  <c r="S3099" i="9"/>
  <c r="T764" i="9"/>
  <c r="S772" i="9"/>
  <c r="T561" i="9"/>
  <c r="S32" i="9"/>
  <c r="W40" i="9"/>
  <c r="W1180" i="9"/>
  <c r="U1180" i="9" s="1"/>
  <c r="Z1180" i="9" s="1"/>
  <c r="W3765" i="9"/>
  <c r="U3765" i="9" s="1"/>
  <c r="Z3765" i="9" s="1"/>
  <c r="W3727" i="9"/>
  <c r="U3727" i="9" s="1"/>
  <c r="Z3727" i="9" s="1"/>
  <c r="W2136" i="9"/>
  <c r="U2136" i="9" s="1"/>
  <c r="Z2136" i="9" s="1"/>
  <c r="W1209" i="9"/>
  <c r="U1209" i="9" s="1"/>
  <c r="Z1209" i="9" s="1"/>
  <c r="W1213" i="9"/>
  <c r="U1213" i="9" s="1"/>
  <c r="Z1213" i="9" s="1"/>
  <c r="W699" i="9"/>
  <c r="U699" i="9" s="1"/>
  <c r="Z699" i="9" s="1"/>
  <c r="W3915" i="9"/>
  <c r="U3915" i="9" s="1"/>
  <c r="Z3915" i="9" s="1"/>
  <c r="W3869" i="9"/>
  <c r="U3869" i="9" s="1"/>
  <c r="Z3869" i="9" s="1"/>
  <c r="W3881" i="9"/>
  <c r="W3621" i="9"/>
  <c r="U3621" i="9" s="1"/>
  <c r="Z3621" i="9" s="1"/>
  <c r="W3629" i="9"/>
  <c r="U3629" i="9" s="1"/>
  <c r="Z3629" i="9" s="1"/>
  <c r="W3559" i="9"/>
  <c r="U3559" i="9" s="1"/>
  <c r="Z3559" i="9" s="1"/>
  <c r="W3494" i="9"/>
  <c r="U3494" i="9" s="1"/>
  <c r="Z3494" i="9" s="1"/>
  <c r="W2797" i="9"/>
  <c r="U2797" i="9" s="1"/>
  <c r="Z2797" i="9" s="1"/>
  <c r="W2801" i="9"/>
  <c r="U2801" i="9" s="1"/>
  <c r="Z2801" i="9" s="1"/>
  <c r="S961" i="9"/>
  <c r="T1688" i="9"/>
  <c r="S1528" i="9"/>
  <c r="W768" i="9"/>
  <c r="U768" i="9" s="1"/>
  <c r="Z768" i="9" s="1"/>
  <c r="W772" i="9"/>
  <c r="U772" i="9" s="1"/>
  <c r="Z772" i="9" s="1"/>
  <c r="W240" i="9"/>
  <c r="U240" i="9" s="1"/>
  <c r="Z240" i="9" s="1"/>
  <c r="W2158" i="9"/>
  <c r="U2158" i="9" s="1"/>
  <c r="Z2158" i="9" s="1"/>
  <c r="W3335" i="9"/>
  <c r="U3335" i="9" s="1"/>
  <c r="Z3335" i="9" s="1"/>
  <c r="W3568" i="9"/>
  <c r="U3568" i="9" s="1"/>
  <c r="Z3568" i="9" s="1"/>
  <c r="T1766" i="9"/>
  <c r="S1415" i="9"/>
  <c r="W217" i="9"/>
  <c r="U217" i="9" s="1"/>
  <c r="Z217" i="9" s="1"/>
  <c r="S91" i="9"/>
  <c r="T809" i="9"/>
  <c r="W2315" i="9"/>
  <c r="U2315" i="9" s="1"/>
  <c r="Z2315" i="9" s="1"/>
  <c r="S651" i="9"/>
  <c r="S1264" i="9"/>
  <c r="W2574" i="9"/>
  <c r="U2574" i="9" s="1"/>
  <c r="Z2574" i="9" s="1"/>
  <c r="W2518" i="9"/>
  <c r="W2752" i="9"/>
  <c r="U2752" i="9" s="1"/>
  <c r="Z2752" i="9" s="1"/>
  <c r="T1327" i="9"/>
  <c r="W757" i="9"/>
  <c r="U757" i="9" s="1"/>
  <c r="Z757" i="9" s="1"/>
  <c r="S476" i="9"/>
  <c r="T480" i="9"/>
  <c r="S225" i="9"/>
  <c r="T237" i="9"/>
  <c r="W92" i="9"/>
  <c r="W809" i="9"/>
  <c r="S2143" i="9"/>
  <c r="S3548" i="9"/>
  <c r="S3158" i="9"/>
  <c r="S3422" i="9"/>
  <c r="W2476" i="9"/>
  <c r="U2476" i="9" s="1"/>
  <c r="Z2476" i="9" s="1"/>
  <c r="W1756" i="9"/>
  <c r="T2847" i="9"/>
  <c r="T2910" i="9"/>
  <c r="T2078" i="9"/>
  <c r="T1095" i="9"/>
  <c r="S332" i="9"/>
  <c r="T336" i="9"/>
  <c r="S1630" i="9"/>
  <c r="T429" i="9"/>
  <c r="T256" i="9"/>
  <c r="W225" i="9"/>
  <c r="U225" i="9" s="1"/>
  <c r="Z225" i="9" s="1"/>
  <c r="T62" i="9"/>
  <c r="S1261" i="9"/>
  <c r="W2016" i="9"/>
  <c r="U2016" i="9" s="1"/>
  <c r="Z2016" i="9" s="1"/>
  <c r="T3948" i="9"/>
  <c r="T3257" i="9"/>
  <c r="T3159" i="9"/>
  <c r="T3163" i="9"/>
  <c r="S1381" i="9"/>
  <c r="W1696" i="9"/>
  <c r="W871" i="9"/>
  <c r="W883" i="9"/>
  <c r="U883" i="9" s="1"/>
  <c r="Z883" i="9" s="1"/>
  <c r="W645" i="9"/>
  <c r="U645" i="9" s="1"/>
  <c r="Z645" i="9" s="1"/>
  <c r="W1444" i="9"/>
  <c r="U1444" i="9" s="1"/>
  <c r="Z1444" i="9" s="1"/>
  <c r="S1966" i="9"/>
  <c r="S2810" i="9"/>
  <c r="W672" i="9"/>
  <c r="U672" i="9" s="1"/>
  <c r="Z672" i="9" s="1"/>
  <c r="W3091" i="9"/>
  <c r="U3091" i="9" s="1"/>
  <c r="Z3091" i="9" s="1"/>
  <c r="W3481" i="9"/>
  <c r="U3481" i="9" s="1"/>
  <c r="Z3481" i="9" s="1"/>
  <c r="W3406" i="9"/>
  <c r="U3406" i="9" s="1"/>
  <c r="Z3406" i="9" s="1"/>
  <c r="W3257" i="9"/>
  <c r="U3257" i="9" s="1"/>
  <c r="Z3257" i="9" s="1"/>
  <c r="W3065" i="9"/>
  <c r="U3065" i="9" s="1"/>
  <c r="Z3065" i="9" s="1"/>
  <c r="W1519" i="9"/>
  <c r="U1519" i="9" s="1"/>
  <c r="W1381" i="9"/>
  <c r="U1381" i="9" s="1"/>
  <c r="Z1381" i="9" s="1"/>
  <c r="T1357" i="9"/>
  <c r="S1127" i="9"/>
  <c r="S624" i="9"/>
  <c r="S345" i="9"/>
  <c r="S4299" i="9"/>
  <c r="S3310" i="9"/>
  <c r="W1864" i="9"/>
  <c r="U1864" i="9" s="1"/>
  <c r="Z1864" i="9" s="1"/>
  <c r="W1829" i="9"/>
  <c r="U1829" i="9" s="1"/>
  <c r="Z1829" i="9" s="1"/>
  <c r="W561" i="9"/>
  <c r="U561" i="9" s="1"/>
  <c r="Z561" i="9" s="1"/>
  <c r="T4227" i="9"/>
  <c r="T3981" i="9"/>
  <c r="S3396" i="9"/>
  <c r="T3359" i="9"/>
  <c r="S3106" i="9"/>
  <c r="W2943" i="9"/>
  <c r="U2943" i="9" s="1"/>
  <c r="Z2943" i="9" s="1"/>
  <c r="T4212" i="9"/>
  <c r="W718" i="9"/>
  <c r="S3945" i="9"/>
  <c r="T3687" i="9"/>
  <c r="T2580" i="9"/>
  <c r="S1890" i="9"/>
  <c r="T556" i="9"/>
  <c r="S4004" i="9"/>
  <c r="W593" i="9"/>
  <c r="U593" i="9" s="1"/>
  <c r="Z593" i="9" s="1"/>
  <c r="W4064" i="9"/>
  <c r="U4064" i="9" s="1"/>
  <c r="Z4064" i="9" s="1"/>
  <c r="W345" i="9"/>
  <c r="U345" i="9" s="1"/>
  <c r="Z345" i="9" s="1"/>
  <c r="W349" i="9"/>
  <c r="U349" i="9" s="1"/>
  <c r="Z349" i="9" s="1"/>
  <c r="W4007" i="9"/>
  <c r="U4007" i="9" s="1"/>
  <c r="Z4007" i="9" s="1"/>
  <c r="W4307" i="9"/>
  <c r="U4307" i="9" s="1"/>
  <c r="Z4307" i="9" s="1"/>
  <c r="S12" i="9"/>
  <c r="T12" i="9"/>
  <c r="W2744" i="9"/>
  <c r="U2744" i="9" s="1"/>
  <c r="Z2744" i="9" s="1"/>
  <c r="W2877" i="9"/>
  <c r="U2877" i="9" s="1"/>
  <c r="Z2877" i="9" s="1"/>
  <c r="W1916" i="9"/>
  <c r="W1920" i="9"/>
  <c r="T1604" i="9"/>
  <c r="W3893" i="9"/>
  <c r="U3893" i="9" s="1"/>
  <c r="Z3893" i="9" s="1"/>
  <c r="W3897" i="9"/>
  <c r="U3897" i="9" s="1"/>
  <c r="Z3897" i="9" s="1"/>
  <c r="W3857" i="9"/>
  <c r="U3857" i="9" s="1"/>
  <c r="Z3857" i="9" s="1"/>
  <c r="W3800" i="9"/>
  <c r="U3800" i="9" s="1"/>
  <c r="Z3800" i="9" s="1"/>
  <c r="T3254" i="9"/>
  <c r="T2934" i="9"/>
  <c r="T1725" i="9"/>
  <c r="T1551" i="9"/>
  <c r="T1520" i="9"/>
  <c r="S1378" i="9"/>
  <c r="S1495" i="9"/>
  <c r="T3920" i="9"/>
  <c r="T3556" i="9"/>
  <c r="T3499" i="9"/>
  <c r="T1696" i="9"/>
  <c r="T3387" i="9"/>
  <c r="T2835" i="9"/>
  <c r="S4224" i="9"/>
  <c r="T4228" i="9"/>
  <c r="T4081" i="9"/>
  <c r="S3415" i="9"/>
  <c r="T3982" i="9"/>
  <c r="S3942" i="9"/>
  <c r="S2776" i="9"/>
  <c r="W2297" i="9"/>
  <c r="U2297" i="9" s="1"/>
  <c r="Z2297" i="9" s="1"/>
  <c r="W3758" i="9"/>
  <c r="U3758" i="9" s="1"/>
  <c r="Z3758" i="9" s="1"/>
  <c r="W669" i="9"/>
  <c r="U669" i="9" s="1"/>
  <c r="Z669" i="9" s="1"/>
  <c r="W3055" i="9"/>
  <c r="W1604" i="9"/>
  <c r="W3407" i="9"/>
  <c r="U3407" i="9" s="1"/>
  <c r="Z3407" i="9" s="1"/>
  <c r="W3338" i="9"/>
  <c r="U3338" i="9" s="1"/>
  <c r="Z3338" i="9" s="1"/>
  <c r="W3254" i="9"/>
  <c r="U3254" i="9" s="1"/>
  <c r="Z3254" i="9" s="1"/>
  <c r="S2504" i="9"/>
  <c r="T2476" i="9"/>
  <c r="W3630" i="9"/>
  <c r="S3452" i="9"/>
  <c r="W3388" i="9"/>
  <c r="W2831" i="9"/>
  <c r="S571" i="9"/>
  <c r="W4201" i="9"/>
  <c r="U4201" i="9" s="1"/>
  <c r="Z4201" i="9" s="1"/>
  <c r="W860" i="9"/>
  <c r="T3942" i="9"/>
  <c r="T2745" i="9"/>
  <c r="W529" i="9"/>
  <c r="W390" i="9"/>
  <c r="U390" i="9" s="1"/>
  <c r="Z390" i="9" s="1"/>
  <c r="W346" i="9"/>
  <c r="U346" i="9" s="1"/>
  <c r="Z346" i="9" s="1"/>
  <c r="W219" i="9"/>
  <c r="W1262" i="9"/>
  <c r="S2272" i="9"/>
  <c r="S2276" i="9"/>
  <c r="T3154" i="9"/>
  <c r="S2886" i="9"/>
  <c r="S4203" i="9"/>
  <c r="T1999" i="9"/>
  <c r="T2767" i="9"/>
  <c r="W571" i="9"/>
  <c r="W2780" i="9"/>
  <c r="U2780" i="9" s="1"/>
  <c r="Z2780" i="9" s="1"/>
  <c r="W2788" i="9"/>
  <c r="U2788" i="9" s="1"/>
  <c r="Z2788" i="9" s="1"/>
  <c r="W1307" i="9"/>
  <c r="U1307" i="9" s="1"/>
  <c r="Z1307" i="9" s="1"/>
  <c r="W3506" i="9"/>
  <c r="T782" i="9"/>
  <c r="W846" i="9"/>
  <c r="U846" i="9" s="1"/>
  <c r="T3374" i="9"/>
  <c r="T1881" i="9"/>
  <c r="S3371" i="9"/>
  <c r="T2652" i="9"/>
  <c r="W572" i="9"/>
  <c r="U572" i="9" s="1"/>
  <c r="Z572" i="9" s="1"/>
  <c r="T861" i="9"/>
  <c r="W3943" i="9"/>
  <c r="W2629" i="9"/>
  <c r="U2629" i="9" s="1"/>
  <c r="Z2629" i="9" s="1"/>
  <c r="T2816" i="9"/>
  <c r="T4052" i="9"/>
  <c r="S4029" i="9"/>
  <c r="T3760" i="9"/>
  <c r="S3606" i="9"/>
  <c r="T3657" i="9"/>
  <c r="T3690" i="9"/>
  <c r="T4206" i="9"/>
  <c r="T3951" i="9"/>
  <c r="W3053" i="9"/>
  <c r="U3053" i="9" s="1"/>
  <c r="Z3053" i="9" s="1"/>
  <c r="S245" i="9"/>
  <c r="T245" i="9"/>
  <c r="T879" i="9"/>
  <c r="S3757" i="9"/>
  <c r="W2709" i="9"/>
  <c r="T3431" i="9"/>
  <c r="S3835" i="9"/>
  <c r="T4199" i="9"/>
  <c r="T2830" i="9"/>
  <c r="T2942" i="9"/>
  <c r="T2833" i="9"/>
  <c r="W2837" i="9"/>
  <c r="U2837" i="9" s="1"/>
  <c r="Z2837" i="9" s="1"/>
  <c r="T862" i="9"/>
  <c r="S3443" i="9"/>
  <c r="S3936" i="9"/>
  <c r="S3362" i="9"/>
  <c r="W2659" i="9"/>
  <c r="U2659" i="9" s="1"/>
  <c r="Z2659" i="9" s="1"/>
  <c r="T1640" i="9"/>
  <c r="W1246" i="9"/>
  <c r="T1169" i="9"/>
  <c r="T4072" i="9"/>
  <c r="T490" i="9"/>
  <c r="S2826" i="9"/>
  <c r="S2757" i="9"/>
  <c r="T1256" i="9"/>
  <c r="S626" i="9"/>
  <c r="T634" i="9"/>
  <c r="S542" i="9"/>
  <c r="T308" i="9"/>
  <c r="T1284" i="9"/>
  <c r="S1273" i="9"/>
  <c r="S2306" i="9"/>
  <c r="W482" i="9"/>
  <c r="U482" i="9" s="1"/>
  <c r="Z482" i="9" s="1"/>
  <c r="T334" i="9"/>
  <c r="S342" i="9"/>
  <c r="W987" i="9"/>
  <c r="U987" i="9" s="1"/>
  <c r="Z987" i="9" s="1"/>
  <c r="W3902" i="9"/>
  <c r="U3902" i="9" s="1"/>
  <c r="Z3902" i="9" s="1"/>
  <c r="W2613" i="9"/>
  <c r="U2613" i="9" s="1"/>
  <c r="Z2613" i="9" s="1"/>
  <c r="W2826" i="9"/>
  <c r="U2826" i="9" s="1"/>
  <c r="Z2826" i="9" s="1"/>
  <c r="W3712" i="9"/>
  <c r="U3712" i="9" s="1"/>
  <c r="Z3712" i="9" s="1"/>
  <c r="W2762" i="9"/>
  <c r="W2488" i="9"/>
  <c r="U2488" i="9" s="1"/>
  <c r="Z2488" i="9" s="1"/>
  <c r="W2234" i="9"/>
  <c r="W2238" i="9"/>
  <c r="W1940" i="9"/>
  <c r="U1940" i="9" s="1"/>
  <c r="Z1940" i="9" s="1"/>
  <c r="W1624" i="9"/>
  <c r="U1624" i="9" s="1"/>
  <c r="Z1624" i="9" s="1"/>
  <c r="W1297" i="9"/>
  <c r="S1256" i="9"/>
  <c r="Z688" i="9"/>
  <c r="W542" i="9"/>
  <c r="U542" i="9" s="1"/>
  <c r="Z542" i="9" s="1"/>
  <c r="W515" i="9"/>
  <c r="U515" i="9" s="1"/>
  <c r="Z515" i="9" s="1"/>
  <c r="T472" i="9"/>
  <c r="T457" i="9"/>
  <c r="W314" i="9"/>
  <c r="U314" i="9" s="1"/>
  <c r="Z314" i="9" s="1"/>
  <c r="W308" i="9"/>
  <c r="U308" i="9" s="1"/>
  <c r="Z308" i="9" s="1"/>
  <c r="T268" i="9"/>
  <c r="S263" i="9"/>
  <c r="S227" i="9"/>
  <c r="W167" i="9"/>
  <c r="U167" i="9" s="1"/>
  <c r="Z167" i="9" s="1"/>
  <c r="W151" i="9"/>
  <c r="U151" i="9" s="1"/>
  <c r="Z151" i="9" s="1"/>
  <c r="W144" i="9"/>
  <c r="U144" i="9" s="1"/>
  <c r="Z144" i="9" s="1"/>
  <c r="S99" i="9"/>
  <c r="T107" i="9"/>
  <c r="W66" i="9"/>
  <c r="W2319" i="9"/>
  <c r="U2319" i="9" s="1"/>
  <c r="Z2319" i="9" s="1"/>
  <c r="W45" i="9"/>
  <c r="T7" i="9"/>
  <c r="W2161" i="9"/>
  <c r="U2161" i="9" s="1"/>
  <c r="Z2161" i="9" s="1"/>
  <c r="W2306" i="9"/>
  <c r="U2306" i="9" s="1"/>
  <c r="Z2306" i="9" s="1"/>
  <c r="T3175" i="9"/>
  <c r="S2261" i="9"/>
  <c r="W2272" i="9"/>
  <c r="W1495" i="9"/>
  <c r="U1495" i="9" s="1"/>
  <c r="Z1495" i="9" s="1"/>
  <c r="W1498" i="9"/>
  <c r="U1498" i="9" s="1"/>
  <c r="Z1498" i="9" s="1"/>
  <c r="W1477" i="9"/>
  <c r="U1477" i="9" s="1"/>
  <c r="Z1477" i="9" s="1"/>
  <c r="W1481" i="9"/>
  <c r="U1481" i="9" s="1"/>
  <c r="Z1481" i="9" s="1"/>
  <c r="W1485" i="9"/>
  <c r="U1485" i="9" s="1"/>
  <c r="Z1485" i="9" s="1"/>
  <c r="W1162" i="9"/>
  <c r="T659" i="9"/>
  <c r="S3716" i="9"/>
  <c r="T3349" i="9"/>
  <c r="W3146" i="9"/>
  <c r="U3146" i="9" s="1"/>
  <c r="Z3146" i="9" s="1"/>
  <c r="W3111" i="9"/>
  <c r="U3111" i="9" s="1"/>
  <c r="Z3111" i="9" s="1"/>
  <c r="S2509" i="9"/>
  <c r="S2480" i="9"/>
  <c r="S2434" i="9"/>
  <c r="S1909" i="9"/>
  <c r="S1546" i="9"/>
  <c r="W4319" i="9"/>
  <c r="U4319" i="9" s="1"/>
  <c r="Z4319" i="9" s="1"/>
  <c r="W2093" i="9"/>
  <c r="W2097" i="9"/>
  <c r="U2097" i="9" s="1"/>
  <c r="Z2097" i="9" s="1"/>
  <c r="W355" i="9"/>
  <c r="U355" i="9" s="1"/>
  <c r="Z355" i="9" s="1"/>
  <c r="W359" i="9"/>
  <c r="U359" i="9" s="1"/>
  <c r="Z359" i="9" s="1"/>
  <c r="T3318" i="9"/>
  <c r="W1097" i="9"/>
  <c r="U1097" i="9" s="1"/>
  <c r="Z1097" i="9" s="1"/>
  <c r="W4072" i="9"/>
  <c r="W3283" i="9"/>
  <c r="U3283" i="9" s="1"/>
  <c r="Z3283" i="9" s="1"/>
  <c r="W3287" i="9"/>
  <c r="U3287" i="9" s="1"/>
  <c r="Z3287" i="9" s="1"/>
  <c r="W1922" i="9"/>
  <c r="U1922" i="9" s="1"/>
  <c r="Z1922" i="9" s="1"/>
  <c r="W1872" i="9"/>
  <c r="U1872" i="9" s="1"/>
  <c r="Z1872" i="9" s="1"/>
  <c r="W1709" i="9"/>
  <c r="U1709" i="9" s="1"/>
  <c r="Z1709" i="9" s="1"/>
  <c r="T425" i="9"/>
  <c r="W3499" i="9"/>
  <c r="U3499" i="9" s="1"/>
  <c r="Z3499" i="9" s="1"/>
  <c r="W3046" i="9"/>
  <c r="W1309" i="9"/>
  <c r="U1309" i="9" s="1"/>
  <c r="Z1309" i="9" s="1"/>
  <c r="S2656" i="9"/>
  <c r="S3971" i="9"/>
  <c r="T3813" i="9"/>
  <c r="T2577" i="9"/>
  <c r="T2396" i="9"/>
  <c r="W326" i="9"/>
  <c r="U326" i="9" s="1"/>
  <c r="Z326" i="9" s="1"/>
  <c r="W338" i="9"/>
  <c r="U338" i="9" s="1"/>
  <c r="Z338" i="9" s="1"/>
  <c r="T2207" i="9"/>
  <c r="T2203" i="9"/>
  <c r="T4090" i="9"/>
  <c r="T4094" i="9"/>
  <c r="W479" i="9"/>
  <c r="U479" i="9" s="1"/>
  <c r="Z479" i="9" s="1"/>
  <c r="W254" i="9"/>
  <c r="U254" i="9" s="1"/>
  <c r="Z254" i="9" s="1"/>
  <c r="W227" i="9"/>
  <c r="U227" i="9" s="1"/>
  <c r="Z227" i="9" s="1"/>
  <c r="W202" i="9"/>
  <c r="U202" i="9" s="1"/>
  <c r="Z202" i="9" s="1"/>
  <c r="W1843" i="9"/>
  <c r="U1843" i="9" s="1"/>
  <c r="Z1843" i="9" s="1"/>
  <c r="W1847" i="9"/>
  <c r="U1847" i="9" s="1"/>
  <c r="Z1847" i="9" s="1"/>
  <c r="W96" i="9"/>
  <c r="U96" i="9" s="1"/>
  <c r="Z96" i="9" s="1"/>
  <c r="W1654" i="9"/>
  <c r="U1654" i="9" s="1"/>
  <c r="Z1654" i="9" s="1"/>
  <c r="W1658" i="9"/>
  <c r="U1658" i="9" s="1"/>
  <c r="Z1658" i="9" s="1"/>
  <c r="W3745" i="9"/>
  <c r="U3745" i="9" s="1"/>
  <c r="Z3745" i="9" s="1"/>
  <c r="W3458" i="9"/>
  <c r="W3462" i="9"/>
  <c r="U3462" i="9" s="1"/>
  <c r="Z3462" i="9" s="1"/>
  <c r="W2257" i="9"/>
  <c r="W589" i="9"/>
  <c r="U589" i="9" s="1"/>
  <c r="Z589" i="9" s="1"/>
  <c r="W426" i="9"/>
  <c r="W3716" i="9"/>
  <c r="U3716" i="9" s="1"/>
  <c r="Z3716" i="9" s="1"/>
  <c r="W4026" i="9"/>
  <c r="U4026" i="9" s="1"/>
  <c r="Z4026" i="9" s="1"/>
  <c r="S3723" i="9"/>
  <c r="W3341" i="9"/>
  <c r="U3341" i="9" s="1"/>
  <c r="Z3341" i="9" s="1"/>
  <c r="T3119" i="9"/>
  <c r="W2465" i="9"/>
  <c r="U2465" i="9" s="1"/>
  <c r="Z2465" i="9" s="1"/>
  <c r="W2434" i="9"/>
  <c r="U2434" i="9" s="1"/>
  <c r="Z2434" i="9" s="1"/>
  <c r="W2033" i="9"/>
  <c r="U2033" i="9" s="1"/>
  <c r="Z2033" i="9" s="1"/>
  <c r="W1909" i="9"/>
  <c r="W1754" i="9"/>
  <c r="U1754" i="9" s="1"/>
  <c r="Z1754" i="9" s="1"/>
  <c r="W1433" i="9"/>
  <c r="U1433" i="9" s="1"/>
  <c r="Z1433" i="9" s="1"/>
  <c r="W1437" i="9"/>
  <c r="U1437" i="9" s="1"/>
  <c r="Z1437" i="9" s="1"/>
  <c r="W1366" i="9"/>
  <c r="W1370" i="9"/>
  <c r="U1370" i="9" s="1"/>
  <c r="Z1370" i="9" s="1"/>
  <c r="W1150" i="9"/>
  <c r="U1150" i="9" s="1"/>
  <c r="Z1150" i="9" s="1"/>
  <c r="W921" i="9"/>
  <c r="U921" i="9" s="1"/>
  <c r="Z921" i="9" s="1"/>
  <c r="W914" i="9"/>
  <c r="U914" i="9" s="1"/>
  <c r="Z914" i="9" s="1"/>
  <c r="W711" i="9"/>
  <c r="U711" i="9" s="1"/>
  <c r="Z711" i="9" s="1"/>
  <c r="W715" i="9"/>
  <c r="U715" i="9" s="1"/>
  <c r="Z715" i="9" s="1"/>
  <c r="W1990" i="9"/>
  <c r="U1990" i="9" s="1"/>
  <c r="Z1990" i="9" s="1"/>
  <c r="W3751" i="9"/>
  <c r="U3751" i="9" s="1"/>
  <c r="Z3751" i="9" s="1"/>
  <c r="W3755" i="9"/>
  <c r="W1634" i="9"/>
  <c r="U1634" i="9" s="1"/>
  <c r="Z1634" i="9" s="1"/>
  <c r="T3808" i="9"/>
  <c r="T2859" i="9"/>
  <c r="T2863" i="9"/>
  <c r="T2911" i="9"/>
  <c r="T2413" i="9"/>
  <c r="T4262" i="9"/>
  <c r="T2211" i="9"/>
  <c r="S1206" i="9"/>
  <c r="W3512" i="9"/>
  <c r="U3512" i="9" s="1"/>
  <c r="Z3512" i="9" s="1"/>
  <c r="S3288" i="9"/>
  <c r="S1051" i="9"/>
  <c r="U2656" i="9"/>
  <c r="Z2656" i="9" s="1"/>
  <c r="W3813" i="9"/>
  <c r="U3813" i="9" s="1"/>
  <c r="Z3813" i="9" s="1"/>
  <c r="W3007" i="9"/>
  <c r="U3007" i="9" s="1"/>
  <c r="Z3007" i="9" s="1"/>
  <c r="W3019" i="9"/>
  <c r="U3019" i="9" s="1"/>
  <c r="Z3019" i="9" s="1"/>
  <c r="W1809" i="9"/>
  <c r="U1809" i="9" s="1"/>
  <c r="Z1809" i="9" s="1"/>
  <c r="W2207" i="9"/>
  <c r="U2207" i="9" s="1"/>
  <c r="Z2207" i="9" s="1"/>
  <c r="W4094" i="9"/>
  <c r="U4094" i="9" s="1"/>
  <c r="Z4094" i="9" s="1"/>
  <c r="W107" i="9"/>
  <c r="U107" i="9" s="1"/>
  <c r="Z107" i="9" s="1"/>
  <c r="W32" i="9"/>
  <c r="W2142" i="9"/>
  <c r="U2142" i="9" s="1"/>
  <c r="Z2142" i="9" s="1"/>
  <c r="W3058" i="9"/>
  <c r="S3888" i="9"/>
  <c r="T2452" i="9"/>
  <c r="S1185" i="9"/>
  <c r="S2960" i="9"/>
  <c r="T2883" i="9"/>
  <c r="W2509" i="9"/>
  <c r="U2509" i="9" s="1"/>
  <c r="Z2509" i="9" s="1"/>
  <c r="W3788" i="9"/>
  <c r="U3788" i="9" s="1"/>
  <c r="Z3788" i="9" s="1"/>
  <c r="W379" i="9"/>
  <c r="W3182" i="9"/>
  <c r="U3182" i="9" s="1"/>
  <c r="Z3182" i="9" s="1"/>
  <c r="T352" i="9"/>
  <c r="W1198" i="9"/>
  <c r="U1198" i="9" s="1"/>
  <c r="Z1198" i="9" s="1"/>
  <c r="W1202" i="9"/>
  <c r="U1202" i="9" s="1"/>
  <c r="Z1202" i="9" s="1"/>
  <c r="W1206" i="9"/>
  <c r="S1214" i="9"/>
  <c r="T1098" i="9"/>
  <c r="W3985" i="9"/>
  <c r="W3836" i="9"/>
  <c r="U3836" i="9" s="1"/>
  <c r="Z3836" i="9" s="1"/>
  <c r="S2279" i="9"/>
  <c r="W2269" i="9"/>
  <c r="U2269" i="9" s="1"/>
  <c r="Z2269" i="9" s="1"/>
  <c r="W1499" i="9"/>
  <c r="U1499" i="9" s="1"/>
  <c r="Z1499" i="9" s="1"/>
  <c r="W1502" i="9"/>
  <c r="T1174" i="9"/>
  <c r="W1185" i="9"/>
  <c r="U1185" i="9" s="1"/>
  <c r="Z1185" i="9" s="1"/>
  <c r="W656" i="9"/>
  <c r="U656" i="9" s="1"/>
  <c r="Z656" i="9" s="1"/>
  <c r="S3239" i="9"/>
  <c r="T3197" i="9"/>
  <c r="W3143" i="9"/>
  <c r="U3143" i="9" s="1"/>
  <c r="Z3143" i="9" s="1"/>
  <c r="T2665" i="9"/>
  <c r="S2490" i="9"/>
  <c r="S1905" i="9"/>
  <c r="T2978" i="9"/>
  <c r="T2986" i="9"/>
  <c r="W415" i="9"/>
  <c r="W1098" i="9"/>
  <c r="U1098" i="9" s="1"/>
  <c r="Z1098" i="9" s="1"/>
  <c r="W3272" i="9"/>
  <c r="U3272" i="9" s="1"/>
  <c r="Z3272" i="9" s="1"/>
  <c r="W1820" i="9"/>
  <c r="W1714" i="9"/>
  <c r="U1714" i="9" s="1"/>
  <c r="Z1714" i="9" s="1"/>
  <c r="W2460" i="9"/>
  <c r="U2460" i="9" s="1"/>
  <c r="Z2460" i="9" s="1"/>
  <c r="W2279" i="9"/>
  <c r="U2279" i="9" s="1"/>
  <c r="Z2279" i="9" s="1"/>
  <c r="W2266" i="9"/>
  <c r="W1507" i="9"/>
  <c r="T1333" i="9"/>
  <c r="T1225" i="9"/>
  <c r="W3717" i="9"/>
  <c r="U3717" i="9" s="1"/>
  <c r="Z3717" i="9" s="1"/>
  <c r="T3720" i="9"/>
  <c r="S3679" i="9"/>
  <c r="W3315" i="9"/>
  <c r="U3315" i="9" s="1"/>
  <c r="Z3315" i="9" s="1"/>
  <c r="W1451" i="9"/>
  <c r="U1451" i="9" s="1"/>
  <c r="Z1451" i="9" s="1"/>
  <c r="S3624" i="9"/>
  <c r="T1839" i="9"/>
  <c r="S2453" i="9"/>
  <c r="S2270" i="9"/>
  <c r="S1500" i="9"/>
  <c r="S1509" i="9"/>
  <c r="S1171" i="9"/>
  <c r="S657" i="9"/>
  <c r="S3307" i="9"/>
  <c r="T3136" i="9"/>
  <c r="T3152" i="9"/>
  <c r="W3620" i="9"/>
  <c r="U3620" i="9" s="1"/>
  <c r="Z3620" i="9" s="1"/>
  <c r="S3464" i="9"/>
  <c r="S3468" i="9"/>
  <c r="W2453" i="9"/>
  <c r="U2453" i="9" s="1"/>
  <c r="Z2453" i="9" s="1"/>
  <c r="W1171" i="9"/>
  <c r="U1171" i="9" s="1"/>
  <c r="Z1171" i="9" s="1"/>
  <c r="T657" i="9"/>
  <c r="T56" i="9"/>
  <c r="W3501" i="9"/>
  <c r="U3501" i="9" s="1"/>
  <c r="Z3501" i="9" s="1"/>
  <c r="S3194" i="9"/>
  <c r="S3320" i="9"/>
  <c r="W2213" i="9"/>
  <c r="U2213" i="9" s="1"/>
  <c r="Z2213" i="9" s="1"/>
  <c r="W1099" i="9"/>
  <c r="U1099" i="9" s="1"/>
  <c r="Z1099" i="9" s="1"/>
  <c r="W4070" i="9"/>
  <c r="U4070" i="9" s="1"/>
  <c r="Z4070" i="9" s="1"/>
  <c r="T3540" i="9"/>
  <c r="T3219" i="9"/>
  <c r="W3468" i="9"/>
  <c r="W657" i="9"/>
  <c r="U657" i="9" s="1"/>
  <c r="Z657" i="9" s="1"/>
  <c r="S3763" i="9"/>
  <c r="S2903" i="9"/>
  <c r="W1016" i="9"/>
  <c r="U1016" i="9" s="1"/>
  <c r="Z1016" i="9" s="1"/>
  <c r="T2841" i="9"/>
  <c r="T3095" i="9"/>
  <c r="T2897" i="9"/>
  <c r="W2520" i="9"/>
  <c r="U2520" i="9" s="1"/>
  <c r="Z2520" i="9" s="1"/>
  <c r="W1716" i="9"/>
  <c r="U1716" i="9" s="1"/>
  <c r="Z1716" i="9" s="1"/>
  <c r="W3001" i="9"/>
  <c r="U3001" i="9" s="1"/>
  <c r="Z3001" i="9" s="1"/>
  <c r="T928" i="9"/>
  <c r="S3830" i="9"/>
  <c r="S3453" i="9"/>
  <c r="W1245" i="9"/>
  <c r="S1183" i="9"/>
  <c r="T732" i="9"/>
  <c r="T658" i="9"/>
  <c r="W3344" i="9"/>
  <c r="W1796" i="9"/>
  <c r="U1796" i="9" s="1"/>
  <c r="Z1796" i="9" s="1"/>
  <c r="T3960" i="9"/>
  <c r="W3966" i="9"/>
  <c r="S3541" i="9"/>
  <c r="S3014" i="9"/>
  <c r="T2576" i="9"/>
  <c r="S2399" i="9"/>
  <c r="W318" i="9"/>
  <c r="U318" i="9" s="1"/>
  <c r="Z318" i="9" s="1"/>
  <c r="T189" i="9"/>
  <c r="S197" i="9"/>
  <c r="T4224" i="9"/>
  <c r="T3452" i="9"/>
  <c r="W3690" i="9"/>
  <c r="T2990" i="9"/>
  <c r="T2766" i="9"/>
  <c r="T2789" i="9"/>
  <c r="W2585" i="9"/>
  <c r="U2585" i="9" s="1"/>
  <c r="Z2585" i="9" s="1"/>
  <c r="T2294" i="9"/>
  <c r="S1998" i="9"/>
  <c r="T869" i="9"/>
  <c r="W4240" i="9"/>
  <c r="U4240" i="9" s="1"/>
  <c r="Z4240" i="9" s="1"/>
  <c r="S2695" i="9"/>
  <c r="W4053" i="9"/>
  <c r="U4053" i="9" s="1"/>
  <c r="Z4053" i="9" s="1"/>
  <c r="W3817" i="9"/>
  <c r="U3817" i="9" s="1"/>
  <c r="Z3817" i="9" s="1"/>
  <c r="S2180" i="9"/>
  <c r="T3324" i="9"/>
  <c r="W4061" i="9"/>
  <c r="U4061" i="9" s="1"/>
  <c r="Z4061" i="9" s="1"/>
  <c r="S3865" i="9"/>
  <c r="W3701" i="9"/>
  <c r="U3701" i="9" s="1"/>
  <c r="Z3701" i="9" s="1"/>
  <c r="T3229" i="9"/>
  <c r="T3172" i="9"/>
  <c r="T2928" i="9"/>
  <c r="T2936" i="9"/>
  <c r="T2920" i="9"/>
  <c r="T2872" i="9"/>
  <c r="T2659" i="9"/>
  <c r="T2640" i="9"/>
  <c r="T1742" i="9"/>
  <c r="T1727" i="9"/>
  <c r="T1549" i="9"/>
  <c r="S1518" i="9"/>
  <c r="S1384" i="9"/>
  <c r="T1348" i="9"/>
  <c r="S1352" i="9"/>
  <c r="T1109" i="9"/>
  <c r="W526" i="9"/>
  <c r="U526" i="9" s="1"/>
  <c r="Z526" i="9" s="1"/>
  <c r="W442" i="9"/>
  <c r="U442" i="9" s="1"/>
  <c r="Z442" i="9" s="1"/>
  <c r="S387" i="9"/>
  <c r="T391" i="9"/>
  <c r="W3833" i="9"/>
  <c r="U3833" i="9" s="1"/>
  <c r="Z3833" i="9" s="1"/>
  <c r="W3837" i="9"/>
  <c r="U3837" i="9" s="1"/>
  <c r="Z3837" i="9" s="1"/>
  <c r="S3743" i="9"/>
  <c r="W590" i="9"/>
  <c r="U590" i="9" s="1"/>
  <c r="Z590" i="9" s="1"/>
  <c r="S3840" i="9"/>
  <c r="T2914" i="9"/>
  <c r="T4277" i="9"/>
  <c r="S1131" i="9"/>
  <c r="T1131" i="9"/>
  <c r="W2872" i="9"/>
  <c r="U2872" i="9" s="1"/>
  <c r="Z2872" i="9" s="1"/>
  <c r="W1792" i="9"/>
  <c r="U1792" i="9" s="1"/>
  <c r="Z1792" i="9" s="1"/>
  <c r="T2645" i="9"/>
  <c r="S2649" i="9"/>
  <c r="S580" i="9"/>
  <c r="T3445" i="9"/>
  <c r="T3949" i="9"/>
  <c r="T3953" i="9"/>
  <c r="S3687" i="9"/>
  <c r="T2742" i="9"/>
  <c r="S2582" i="9"/>
  <c r="S2586" i="9"/>
  <c r="S647" i="9"/>
  <c r="T4253" i="9"/>
  <c r="W2814" i="9"/>
  <c r="U2814" i="9" s="1"/>
  <c r="Z2814" i="9" s="1"/>
  <c r="T381" i="9"/>
  <c r="W2876" i="9"/>
  <c r="U2876" i="9" s="1"/>
  <c r="Z2876" i="9" s="1"/>
  <c r="T3508" i="9"/>
  <c r="S3973" i="9"/>
  <c r="T3862" i="9"/>
  <c r="W3374" i="9"/>
  <c r="T3226" i="9"/>
  <c r="W1109" i="9"/>
  <c r="S568" i="9"/>
  <c r="T384" i="9"/>
  <c r="S220" i="9"/>
  <c r="S4078" i="9"/>
  <c r="S3886" i="9"/>
  <c r="T2277" i="9"/>
  <c r="T1334" i="9"/>
  <c r="S1160" i="9"/>
  <c r="W3740" i="9"/>
  <c r="U3740" i="9" s="1"/>
  <c r="Z3740" i="9" s="1"/>
  <c r="W2623" i="9"/>
  <c r="U2623" i="9" s="1"/>
  <c r="Z2623" i="9" s="1"/>
  <c r="W1959" i="9"/>
  <c r="U1959" i="9" s="1"/>
  <c r="Z1959" i="9" s="1"/>
  <c r="W3064" i="9"/>
  <c r="U3064" i="9" s="1"/>
  <c r="Z3064" i="9" s="1"/>
  <c r="W2920" i="9"/>
  <c r="U2920" i="9" s="1"/>
  <c r="Z2920" i="9" s="1"/>
  <c r="W2643" i="9"/>
  <c r="U2643" i="9" s="1"/>
  <c r="Z2643" i="9" s="1"/>
  <c r="W2605" i="9"/>
  <c r="U2605" i="9" s="1"/>
  <c r="Z2605" i="9" s="1"/>
  <c r="W2597" i="9"/>
  <c r="W2335" i="9"/>
  <c r="U2335" i="9" s="1"/>
  <c r="Z2335" i="9" s="1"/>
  <c r="W2286" i="9"/>
  <c r="W2124" i="9"/>
  <c r="W2105" i="9"/>
  <c r="U2105" i="9" s="1"/>
  <c r="Z2105" i="9" s="1"/>
  <c r="W1887" i="9"/>
  <c r="U1887" i="9" s="1"/>
  <c r="Z1887" i="9" s="1"/>
  <c r="W1776" i="9"/>
  <c r="U1776" i="9" s="1"/>
  <c r="Z1776" i="9" s="1"/>
  <c r="W1788" i="9"/>
  <c r="U1788" i="9" s="1"/>
  <c r="Z1788" i="9" s="1"/>
  <c r="W1742" i="9"/>
  <c r="U1742" i="9" s="1"/>
  <c r="Z1742" i="9" s="1"/>
  <c r="W1727" i="9"/>
  <c r="W1518" i="9"/>
  <c r="W587" i="9"/>
  <c r="U587" i="9" s="1"/>
  <c r="Z587" i="9" s="1"/>
  <c r="S587" i="9"/>
  <c r="S2830" i="9"/>
  <c r="T2649" i="9"/>
  <c r="T4221" i="9"/>
  <c r="T4082" i="9"/>
  <c r="S522" i="9"/>
  <c r="W3445" i="9"/>
  <c r="U3445" i="9" s="1"/>
  <c r="Z3445" i="9" s="1"/>
  <c r="S2771" i="9"/>
  <c r="T2790" i="9"/>
  <c r="S2735" i="9"/>
  <c r="W2582" i="9"/>
  <c r="U2582" i="9" s="1"/>
  <c r="Z2582" i="9" s="1"/>
  <c r="T2586" i="9"/>
  <c r="T2299" i="9"/>
  <c r="W4237" i="9"/>
  <c r="W4253" i="9"/>
  <c r="U4253" i="9" s="1"/>
  <c r="Z4253" i="9" s="1"/>
  <c r="T2624" i="9"/>
  <c r="S2692" i="9"/>
  <c r="W2818" i="9"/>
  <c r="W4050" i="9"/>
  <c r="U4050" i="9" s="1"/>
  <c r="Z4050" i="9" s="1"/>
  <c r="W2880" i="9"/>
  <c r="U2880" i="9" s="1"/>
  <c r="Z2880" i="9" s="1"/>
  <c r="S1610" i="9"/>
  <c r="W595" i="9"/>
  <c r="U595" i="9" s="1"/>
  <c r="Z595" i="9" s="1"/>
  <c r="W3974" i="9"/>
  <c r="U3974" i="9" s="1"/>
  <c r="Z3974" i="9" s="1"/>
  <c r="T3973" i="9"/>
  <c r="T3891" i="9"/>
  <c r="S1291" i="9"/>
  <c r="W568" i="9"/>
  <c r="U568" i="9" s="1"/>
  <c r="Z568" i="9" s="1"/>
  <c r="W527" i="9"/>
  <c r="U527" i="9" s="1"/>
  <c r="Z527" i="9" s="1"/>
  <c r="W220" i="9"/>
  <c r="W1160" i="9"/>
  <c r="U1160" i="9" s="1"/>
  <c r="Z1160" i="9" s="1"/>
  <c r="W3973" i="9"/>
  <c r="W1210" i="9"/>
  <c r="U1210" i="9" s="1"/>
  <c r="Z1210" i="9" s="1"/>
  <c r="W2649" i="9"/>
  <c r="U2649" i="9" s="1"/>
  <c r="Z2649" i="9" s="1"/>
  <c r="S2646" i="9"/>
  <c r="S3446" i="9"/>
  <c r="S3954" i="9"/>
  <c r="S3360" i="9"/>
  <c r="S3368" i="9"/>
  <c r="T2739" i="9"/>
  <c r="T2583" i="9"/>
  <c r="S4250" i="9"/>
  <c r="S2881" i="9"/>
  <c r="T1387" i="9"/>
  <c r="W1127" i="9"/>
  <c r="U1127" i="9" s="1"/>
  <c r="Z1127" i="9" s="1"/>
  <c r="W649" i="9"/>
  <c r="U649" i="9" s="1"/>
  <c r="Z649" i="9" s="1"/>
  <c r="W388" i="9"/>
  <c r="T3462" i="9"/>
  <c r="T1246" i="9"/>
  <c r="W2770" i="9"/>
  <c r="U2770" i="9" s="1"/>
  <c r="Z2770" i="9" s="1"/>
  <c r="W2915" i="9"/>
  <c r="U2915" i="9" s="1"/>
  <c r="Z2915" i="9" s="1"/>
  <c r="W3229" i="9"/>
  <c r="W2290" i="9"/>
  <c r="T3380" i="9"/>
  <c r="T2654" i="9"/>
  <c r="T4218" i="9"/>
  <c r="W3954" i="9"/>
  <c r="S3433" i="9"/>
  <c r="T3368" i="9"/>
  <c r="T2783" i="9"/>
  <c r="W2743" i="9"/>
  <c r="U2743" i="9" s="1"/>
  <c r="Z2743" i="9" s="1"/>
  <c r="W4246" i="9"/>
  <c r="T2689" i="9"/>
  <c r="W2819" i="9"/>
  <c r="U2819" i="9" s="1"/>
  <c r="Z2819" i="9" s="1"/>
  <c r="W382" i="9"/>
  <c r="U382" i="9" s="1"/>
  <c r="Z382" i="9" s="1"/>
  <c r="W1535" i="9"/>
  <c r="U1535" i="9" s="1"/>
  <c r="Z1535" i="9" s="1"/>
  <c r="W4051" i="9"/>
  <c r="U4051" i="9" s="1"/>
  <c r="Z4051" i="9" s="1"/>
  <c r="W4063" i="9"/>
  <c r="U4063" i="9" s="1"/>
  <c r="Z4063" i="9" s="1"/>
  <c r="W3975" i="9"/>
  <c r="U3975" i="9" s="1"/>
  <c r="Z3975" i="9" s="1"/>
  <c r="S3170" i="9"/>
  <c r="T3066" i="9"/>
  <c r="W662" i="9"/>
  <c r="T662" i="9"/>
  <c r="W658" i="9"/>
  <c r="W1798" i="9"/>
  <c r="U1798" i="9" s="1"/>
  <c r="Z1798" i="9" s="1"/>
  <c r="W2990" i="9"/>
  <c r="U2990" i="9" s="1"/>
  <c r="Z2990" i="9" s="1"/>
  <c r="W1304" i="9"/>
  <c r="U1304" i="9" s="1"/>
  <c r="Z1304" i="9" s="1"/>
  <c r="W1609" i="9"/>
  <c r="U1609" i="9" s="1"/>
  <c r="Z1609" i="9" s="1"/>
  <c r="W2936" i="9"/>
  <c r="U2936" i="9" s="1"/>
  <c r="Z2936" i="9" s="1"/>
  <c r="W2640" i="9"/>
  <c r="U2640" i="9" s="1"/>
  <c r="Z2640" i="9" s="1"/>
  <c r="W2593" i="9"/>
  <c r="U2593" i="9" s="1"/>
  <c r="Z2593" i="9" s="1"/>
  <c r="W2343" i="9"/>
  <c r="W2128" i="9"/>
  <c r="W1772" i="9"/>
  <c r="U1772" i="9" s="1"/>
  <c r="Z1772" i="9" s="1"/>
  <c r="W2914" i="9"/>
  <c r="U2914" i="9" s="1"/>
  <c r="Z2914" i="9" s="1"/>
  <c r="W3380" i="9"/>
  <c r="U3380" i="9" s="1"/>
  <c r="Z3380" i="9" s="1"/>
  <c r="W2647" i="9"/>
  <c r="U2647" i="9" s="1"/>
  <c r="Z2647" i="9" s="1"/>
  <c r="T1884" i="9"/>
  <c r="W3447" i="9"/>
  <c r="U3447" i="9" s="1"/>
  <c r="Z3447" i="9" s="1"/>
  <c r="T3947" i="9"/>
  <c r="W3955" i="9"/>
  <c r="W3107" i="9"/>
  <c r="W2779" i="9"/>
  <c r="W2783" i="9"/>
  <c r="U2783" i="9" s="1"/>
  <c r="Z2783" i="9" s="1"/>
  <c r="W2587" i="9"/>
  <c r="U2587" i="9" s="1"/>
  <c r="Z2587" i="9" s="1"/>
  <c r="S2689" i="9"/>
  <c r="W1603" i="9"/>
  <c r="S3551" i="9"/>
  <c r="S1173" i="9"/>
  <c r="W3645" i="9"/>
  <c r="U3645" i="9" s="1"/>
  <c r="Z3645" i="9" s="1"/>
  <c r="T3203" i="9"/>
  <c r="S3203" i="9"/>
  <c r="W540" i="9"/>
  <c r="U540" i="9" s="1"/>
  <c r="Z540" i="9" s="1"/>
  <c r="W3439" i="9"/>
  <c r="U3439" i="9" s="1"/>
  <c r="Z3439" i="9" s="1"/>
  <c r="W3940" i="9"/>
  <c r="W3434" i="9"/>
  <c r="S1536" i="9"/>
  <c r="W3432" i="9"/>
  <c r="U3432" i="9" s="1"/>
  <c r="Z3432" i="9" s="1"/>
  <c r="W3896" i="9"/>
  <c r="U3896" i="9" s="1"/>
  <c r="Z3896" i="9" s="1"/>
  <c r="W3404" i="9"/>
  <c r="T2342" i="9"/>
  <c r="T2217" i="9"/>
  <c r="T2127" i="9"/>
  <c r="T1914" i="9"/>
  <c r="T1775" i="9"/>
  <c r="T1787" i="9"/>
  <c r="T1737" i="9"/>
  <c r="W1358" i="9"/>
  <c r="W1107" i="9"/>
  <c r="S529" i="9"/>
  <c r="T4007" i="9"/>
  <c r="W3684" i="9"/>
  <c r="S1235" i="9"/>
  <c r="S1243" i="9"/>
  <c r="T1170" i="9"/>
  <c r="W1173" i="9"/>
  <c r="U1173" i="9" s="1"/>
  <c r="Z1173" i="9" s="1"/>
  <c r="S2889" i="9"/>
  <c r="T2805" i="9"/>
  <c r="S4302" i="9"/>
  <c r="W2766" i="9"/>
  <c r="U2766" i="9" s="1"/>
  <c r="Z2766" i="9" s="1"/>
  <c r="W1963" i="9"/>
  <c r="U1963" i="9" s="1"/>
  <c r="Z1963" i="9" s="1"/>
  <c r="W3904" i="9"/>
  <c r="U3904" i="9" s="1"/>
  <c r="Z3904" i="9" s="1"/>
  <c r="W3865" i="9"/>
  <c r="U3865" i="9" s="1"/>
  <c r="Z3865" i="9" s="1"/>
  <c r="W2924" i="9"/>
  <c r="U2924" i="9" s="1"/>
  <c r="Z2924" i="9" s="1"/>
  <c r="W2632" i="9"/>
  <c r="W2589" i="9"/>
  <c r="U2589" i="9" s="1"/>
  <c r="Z2589" i="9" s="1"/>
  <c r="W2331" i="9"/>
  <c r="W2339" i="9"/>
  <c r="W2218" i="9"/>
  <c r="U2218" i="9" s="1"/>
  <c r="Z2218" i="9" s="1"/>
  <c r="W2120" i="9"/>
  <c r="W2132" i="9"/>
  <c r="W1915" i="9"/>
  <c r="U1915" i="9" s="1"/>
  <c r="Z1915" i="9" s="1"/>
  <c r="W1780" i="9"/>
  <c r="U1780" i="9" s="1"/>
  <c r="Z1780" i="9" s="1"/>
  <c r="W1784" i="9"/>
  <c r="U1784" i="9" s="1"/>
  <c r="Z1784" i="9" s="1"/>
  <c r="W1738" i="9"/>
  <c r="U1738" i="9" s="1"/>
  <c r="Z1738" i="9" s="1"/>
  <c r="W1746" i="9"/>
  <c r="W1549" i="9"/>
  <c r="U1549" i="9" s="1"/>
  <c r="Z1549" i="9" s="1"/>
  <c r="W2586" i="9"/>
  <c r="W3385" i="9"/>
  <c r="U3385" i="9" s="1"/>
  <c r="Z3385" i="9" s="1"/>
  <c r="T4203" i="9"/>
  <c r="T1322" i="9"/>
  <c r="S3491" i="9"/>
  <c r="S3395" i="9"/>
  <c r="T2293" i="9"/>
  <c r="T2297" i="9"/>
  <c r="S884" i="9"/>
  <c r="S888" i="9"/>
  <c r="W2809" i="9"/>
  <c r="W1523" i="9"/>
  <c r="U1523" i="9" s="1"/>
  <c r="Z1523" i="9" s="1"/>
  <c r="S3697" i="9"/>
  <c r="W3377" i="9"/>
  <c r="U3377" i="9" s="1"/>
  <c r="Z3377" i="9" s="1"/>
  <c r="W387" i="9"/>
  <c r="U387" i="9" s="1"/>
  <c r="Z387" i="9" s="1"/>
  <c r="T394" i="9"/>
  <c r="T3242" i="9"/>
  <c r="S3242" i="9"/>
  <c r="W1018" i="9"/>
  <c r="U1018" i="9" s="1"/>
  <c r="Z1018" i="9" s="1"/>
  <c r="S3566" i="9"/>
  <c r="W3351" i="9"/>
  <c r="U3351" i="9" s="1"/>
  <c r="Z3351" i="9" s="1"/>
  <c r="W3336" i="9"/>
  <c r="U3336" i="9" s="1"/>
  <c r="Z3336" i="9" s="1"/>
  <c r="W3234" i="9"/>
  <c r="U3234" i="9" s="1"/>
  <c r="Z3234" i="9" s="1"/>
  <c r="W3195" i="9"/>
  <c r="U3195" i="9" s="1"/>
  <c r="Z3195" i="9" s="1"/>
  <c r="S3121" i="9"/>
  <c r="W3140" i="9"/>
  <c r="U3140" i="9" s="1"/>
  <c r="Z3140" i="9" s="1"/>
  <c r="S3151" i="9"/>
  <c r="S2443" i="9"/>
  <c r="W1436" i="9"/>
  <c r="U1436" i="9" s="1"/>
  <c r="Z1436" i="9" s="1"/>
  <c r="S912" i="9"/>
  <c r="W3791" i="9"/>
  <c r="U3791" i="9" s="1"/>
  <c r="Z3791" i="9" s="1"/>
  <c r="T2956" i="9"/>
  <c r="W378" i="9"/>
  <c r="U378" i="9" s="1"/>
  <c r="Z378" i="9" s="1"/>
  <c r="W3811" i="9"/>
  <c r="U3811" i="9" s="1"/>
  <c r="Z3811" i="9" s="1"/>
  <c r="W2862" i="9"/>
  <c r="U2862" i="9" s="1"/>
  <c r="Z2862" i="9" s="1"/>
  <c r="W2870" i="9"/>
  <c r="U2870" i="9" s="1"/>
  <c r="Z2870" i="9" s="1"/>
  <c r="S1375" i="9"/>
  <c r="W4321" i="9"/>
  <c r="U4321" i="9" s="1"/>
  <c r="Z4321" i="9" s="1"/>
  <c r="W2844" i="9"/>
  <c r="U2844" i="9" s="1"/>
  <c r="Z2844" i="9" s="1"/>
  <c r="W3098" i="9"/>
  <c r="U3098" i="9" s="1"/>
  <c r="Z3098" i="9" s="1"/>
  <c r="W2900" i="9"/>
  <c r="U2900" i="9" s="1"/>
  <c r="Z2900" i="9" s="1"/>
  <c r="W3308" i="9"/>
  <c r="U3308" i="9" s="1"/>
  <c r="Z3308" i="9" s="1"/>
  <c r="W3961" i="9"/>
  <c r="U3961" i="9" s="1"/>
  <c r="Z3961" i="9" s="1"/>
  <c r="S348" i="9"/>
  <c r="W665" i="9"/>
  <c r="U665" i="9" s="1"/>
  <c r="Z665" i="9" s="1"/>
  <c r="W4078" i="9"/>
  <c r="U4078" i="9" s="1"/>
  <c r="Z4078" i="9" s="1"/>
  <c r="W3882" i="9"/>
  <c r="U3882" i="9" s="1"/>
  <c r="Z3882" i="9" s="1"/>
  <c r="S3459" i="9"/>
  <c r="S2852" i="9"/>
  <c r="S2264" i="9"/>
  <c r="T2274" i="9"/>
  <c r="S2032" i="9"/>
  <c r="W1501" i="9"/>
  <c r="S1492" i="9"/>
  <c r="W1342" i="9"/>
  <c r="T587" i="9"/>
  <c r="T3759" i="9"/>
  <c r="S3737" i="9"/>
  <c r="W3591" i="9"/>
  <c r="U3591" i="9" s="1"/>
  <c r="Z3591" i="9" s="1"/>
  <c r="S3563" i="9"/>
  <c r="W3155" i="9"/>
  <c r="U3155" i="9" s="1"/>
  <c r="Z3155" i="9" s="1"/>
  <c r="W3088" i="9"/>
  <c r="U3088" i="9" s="1"/>
  <c r="Z3088" i="9" s="1"/>
  <c r="W2904" i="9"/>
  <c r="U2904" i="9" s="1"/>
  <c r="Z2904" i="9" s="1"/>
  <c r="T2886" i="9"/>
  <c r="S2496" i="9"/>
  <c r="T2507" i="9"/>
  <c r="W2439" i="9"/>
  <c r="U2439" i="9" s="1"/>
  <c r="Z2439" i="9" s="1"/>
  <c r="W2443" i="9"/>
  <c r="U2443" i="9" s="1"/>
  <c r="Z2443" i="9" s="1"/>
  <c r="W2447" i="9"/>
  <c r="U2447" i="9" s="1"/>
  <c r="Z2447" i="9" s="1"/>
  <c r="W2418" i="9"/>
  <c r="U2418" i="9" s="1"/>
  <c r="Z2418" i="9" s="1"/>
  <c r="W2426" i="9"/>
  <c r="U2426" i="9" s="1"/>
  <c r="Z2426" i="9" s="1"/>
  <c r="W1153" i="9"/>
  <c r="U1153" i="9" s="1"/>
  <c r="Z1153" i="9" s="1"/>
  <c r="W1072" i="9"/>
  <c r="W900" i="9"/>
  <c r="U900" i="9" s="1"/>
  <c r="Z900" i="9" s="1"/>
  <c r="W713" i="9"/>
  <c r="U713" i="9" s="1"/>
  <c r="Z713" i="9" s="1"/>
  <c r="W613" i="9"/>
  <c r="U613" i="9" s="1"/>
  <c r="Z613" i="9" s="1"/>
  <c r="W617" i="9"/>
  <c r="U617" i="9" s="1"/>
  <c r="Z617" i="9" s="1"/>
  <c r="W2969" i="9"/>
  <c r="U2969" i="9" s="1"/>
  <c r="Z2969" i="9" s="1"/>
  <c r="W2981" i="9"/>
  <c r="U2981" i="9" s="1"/>
  <c r="Z2981" i="9" s="1"/>
  <c r="W2956" i="9"/>
  <c r="W2911" i="9"/>
  <c r="W3210" i="9"/>
  <c r="U3210" i="9" s="1"/>
  <c r="Z3210" i="9" s="1"/>
  <c r="W2412" i="9"/>
  <c r="U2412" i="9" s="1"/>
  <c r="Z2412" i="9" s="1"/>
  <c r="W1375" i="9"/>
  <c r="U1375" i="9" s="1"/>
  <c r="Z1375" i="9" s="1"/>
  <c r="W4273" i="9"/>
  <c r="U4273" i="9" s="1"/>
  <c r="Z4273" i="9" s="1"/>
  <c r="T4287" i="9"/>
  <c r="W2134" i="9"/>
  <c r="U2134" i="9" s="1"/>
  <c r="Z2134" i="9" s="1"/>
  <c r="W2517" i="9"/>
  <c r="U2517" i="9" s="1"/>
  <c r="Z2517" i="9" s="1"/>
  <c r="T855" i="9"/>
  <c r="S855" i="9"/>
  <c r="T1121" i="9"/>
  <c r="W3730" i="9"/>
  <c r="W3167" i="9"/>
  <c r="W2169" i="9"/>
  <c r="U2169" i="9" s="1"/>
  <c r="Z2169" i="9" s="1"/>
  <c r="W3455" i="9"/>
  <c r="U3455" i="9" s="1"/>
  <c r="Z3455" i="9" s="1"/>
  <c r="W3459" i="9"/>
  <c r="W2852" i="9"/>
  <c r="U2852" i="9" s="1"/>
  <c r="Z2852" i="9" s="1"/>
  <c r="S2455" i="9"/>
  <c r="W2264" i="9"/>
  <c r="W1496" i="9"/>
  <c r="U1496" i="9" s="1"/>
  <c r="Z1496" i="9" s="1"/>
  <c r="W1346" i="9"/>
  <c r="U1346" i="9" s="1"/>
  <c r="Z1346" i="9" s="1"/>
  <c r="W1226" i="9"/>
  <c r="U1226" i="9" s="1"/>
  <c r="Z1226" i="9" s="1"/>
  <c r="W1177" i="9"/>
  <c r="W55" i="9"/>
  <c r="U55" i="9" s="1"/>
  <c r="Z55" i="9" s="1"/>
  <c r="W3649" i="9"/>
  <c r="U3649" i="9" s="1"/>
  <c r="Z3649" i="9" s="1"/>
  <c r="W3759" i="9"/>
  <c r="U3759" i="9" s="1"/>
  <c r="Z3759" i="9" s="1"/>
  <c r="W3603" i="9"/>
  <c r="U3603" i="9" s="1"/>
  <c r="Z3603" i="9" s="1"/>
  <c r="W3489" i="9"/>
  <c r="U3489" i="9" s="1"/>
  <c r="Z3489" i="9" s="1"/>
  <c r="W3192" i="9"/>
  <c r="U3192" i="9" s="1"/>
  <c r="Z3192" i="9" s="1"/>
  <c r="W2525" i="9"/>
  <c r="W2507" i="9"/>
  <c r="U2507" i="9" s="1"/>
  <c r="Z2507" i="9" s="1"/>
  <c r="T2444" i="9"/>
  <c r="S909" i="9"/>
  <c r="W2175" i="9"/>
  <c r="U2175" i="9" s="1"/>
  <c r="Z2175" i="9" s="1"/>
  <c r="W1635" i="9"/>
  <c r="U1635" i="9" s="1"/>
  <c r="Z1635" i="9" s="1"/>
  <c r="W3638" i="9"/>
  <c r="U3638" i="9" s="1"/>
  <c r="Z3638" i="9" s="1"/>
  <c r="W1812" i="9"/>
  <c r="U1812" i="9" s="1"/>
  <c r="Z1812" i="9" s="1"/>
  <c r="W375" i="9"/>
  <c r="U375" i="9" s="1"/>
  <c r="Z375" i="9" s="1"/>
  <c r="W4291" i="9"/>
  <c r="W4295" i="9"/>
  <c r="U4295" i="9" s="1"/>
  <c r="Z4295" i="9" s="1"/>
  <c r="W4310" i="9"/>
  <c r="S4314" i="9"/>
  <c r="S2213" i="9"/>
  <c r="W1314" i="9"/>
  <c r="T4047" i="9"/>
  <c r="T4005" i="9"/>
  <c r="T2166" i="9"/>
  <c r="T3831" i="9"/>
  <c r="S3456" i="9"/>
  <c r="S1869" i="9"/>
  <c r="T1493" i="9"/>
  <c r="S1244" i="9"/>
  <c r="W1168" i="9"/>
  <c r="W737" i="9"/>
  <c r="U737" i="9" s="1"/>
  <c r="Z737" i="9" s="1"/>
  <c r="T3646" i="9"/>
  <c r="T463" i="9"/>
  <c r="S3600" i="9"/>
  <c r="S3490" i="9"/>
  <c r="W3152" i="9"/>
  <c r="T3082" i="9"/>
  <c r="S2493" i="9"/>
  <c r="T2504" i="9"/>
  <c r="W2463" i="9"/>
  <c r="U2463" i="9" s="1"/>
  <c r="Z2463" i="9" s="1"/>
  <c r="W2448" i="9"/>
  <c r="U2448" i="9" s="1"/>
  <c r="Z2448" i="9" s="1"/>
  <c r="W2415" i="9"/>
  <c r="U2415" i="9" s="1"/>
  <c r="Z2415" i="9" s="1"/>
  <c r="W2423" i="9"/>
  <c r="U2423" i="9" s="1"/>
  <c r="Z2423" i="9" s="1"/>
  <c r="W2427" i="9"/>
  <c r="U2427" i="9" s="1"/>
  <c r="Z2427" i="9" s="1"/>
  <c r="W1017" i="9"/>
  <c r="U1017" i="9" s="1"/>
  <c r="Z1017" i="9" s="1"/>
  <c r="W924" i="9"/>
  <c r="U924" i="9" s="1"/>
  <c r="Z924" i="9" s="1"/>
  <c r="W710" i="9"/>
  <c r="W714" i="9"/>
  <c r="W537" i="9"/>
  <c r="U537" i="9" s="1"/>
  <c r="Z537" i="9" s="1"/>
  <c r="T2526" i="9"/>
  <c r="W2966" i="9"/>
  <c r="U2966" i="9" s="1"/>
  <c r="Z2966" i="9" s="1"/>
  <c r="W2974" i="9"/>
  <c r="W2978" i="9"/>
  <c r="U2978" i="9" s="1"/>
  <c r="Z2978" i="9" s="1"/>
  <c r="W372" i="9"/>
  <c r="U372" i="9" s="1"/>
  <c r="Z372" i="9" s="1"/>
  <c r="W3211" i="9"/>
  <c r="U3211" i="9" s="1"/>
  <c r="Z3211" i="9" s="1"/>
  <c r="W1376" i="9"/>
  <c r="S4311" i="9"/>
  <c r="W2135" i="9"/>
  <c r="U2135" i="9" s="1"/>
  <c r="Z2135" i="9" s="1"/>
  <c r="W1212" i="9"/>
  <c r="U1212" i="9" s="1"/>
  <c r="Z1212" i="9" s="1"/>
  <c r="W3535" i="9"/>
  <c r="U3535" i="9" s="1"/>
  <c r="Z3535" i="9" s="1"/>
  <c r="S349" i="9"/>
  <c r="T1118" i="9"/>
  <c r="T1573" i="9"/>
  <c r="S4005" i="9"/>
  <c r="W2166" i="9"/>
  <c r="U2166" i="9" s="1"/>
  <c r="Z2166" i="9" s="1"/>
  <c r="W2170" i="9"/>
  <c r="U2170" i="9" s="1"/>
  <c r="Z2170" i="9" s="1"/>
  <c r="T1652" i="9"/>
  <c r="S3831" i="9"/>
  <c r="W3456" i="9"/>
  <c r="U3456" i="9" s="1"/>
  <c r="Z3456" i="9" s="1"/>
  <c r="W2849" i="9"/>
  <c r="U2849" i="9" s="1"/>
  <c r="Z2849" i="9" s="1"/>
  <c r="S2275" i="9"/>
  <c r="W1493" i="9"/>
  <c r="S1510" i="9"/>
  <c r="T1478" i="9"/>
  <c r="T1244" i="9"/>
  <c r="S1165" i="9"/>
  <c r="W1178" i="9"/>
  <c r="U1178" i="9" s="1"/>
  <c r="Z1178" i="9" s="1"/>
  <c r="W3646" i="9"/>
  <c r="U3646" i="9" s="1"/>
  <c r="Z3646" i="9" s="1"/>
  <c r="S4012" i="9"/>
  <c r="T3764" i="9"/>
  <c r="W3600" i="9"/>
  <c r="U3600" i="9" s="1"/>
  <c r="Z3600" i="9" s="1"/>
  <c r="W3425" i="9"/>
  <c r="U3425" i="9" s="1"/>
  <c r="Z3425" i="9" s="1"/>
  <c r="W3429" i="9"/>
  <c r="U3429" i="9" s="1"/>
  <c r="Z3429" i="9" s="1"/>
  <c r="T3305" i="9"/>
  <c r="W3243" i="9"/>
  <c r="U3243" i="9" s="1"/>
  <c r="Z3243" i="9" s="1"/>
  <c r="W3204" i="9"/>
  <c r="U3204" i="9" s="1"/>
  <c r="Z3204" i="9" s="1"/>
  <c r="S3142" i="9"/>
  <c r="S3145" i="9"/>
  <c r="T2493" i="9"/>
  <c r="T2508" i="9"/>
  <c r="W2475" i="9"/>
  <c r="U2475" i="9" s="1"/>
  <c r="Z2475" i="9" s="1"/>
  <c r="W2479" i="9"/>
  <c r="U2479" i="9" s="1"/>
  <c r="Z2479" i="9" s="1"/>
  <c r="W1006" i="9"/>
  <c r="U1006" i="9" s="1"/>
  <c r="Z1006" i="9" s="1"/>
  <c r="W1010" i="9"/>
  <c r="W1985" i="9"/>
  <c r="U1985" i="9" s="1"/>
  <c r="Z1985" i="9" s="1"/>
  <c r="T1796" i="9"/>
  <c r="W2534" i="9"/>
  <c r="U2534" i="9" s="1"/>
  <c r="Z2534" i="9" s="1"/>
  <c r="T373" i="9"/>
  <c r="T2860" i="9"/>
  <c r="S2912" i="9"/>
  <c r="W4282" i="9"/>
  <c r="U4282" i="9" s="1"/>
  <c r="Z4282" i="9" s="1"/>
  <c r="W4288" i="9"/>
  <c r="U4288" i="9" s="1"/>
  <c r="Z4288" i="9" s="1"/>
  <c r="W4292" i="9"/>
  <c r="W4296" i="9"/>
  <c r="U4296" i="9" s="1"/>
  <c r="Z4296" i="9" s="1"/>
  <c r="W4311" i="9"/>
  <c r="U4311" i="9" s="1"/>
  <c r="Z4311" i="9" s="1"/>
  <c r="W1821" i="9"/>
  <c r="U1821" i="9" s="1"/>
  <c r="Z1821" i="9" s="1"/>
  <c r="W3574" i="9"/>
  <c r="U3574" i="9" s="1"/>
  <c r="Z3574" i="9" s="1"/>
  <c r="S4039" i="9"/>
  <c r="W1118" i="9"/>
  <c r="W1637" i="9"/>
  <c r="U1637" i="9" s="1"/>
  <c r="Z1637" i="9" s="1"/>
  <c r="T1577" i="9"/>
  <c r="W3831" i="9"/>
  <c r="W2275" i="9"/>
  <c r="U2275" i="9" s="1"/>
  <c r="Z2275" i="9" s="1"/>
  <c r="W1510" i="9"/>
  <c r="U1510" i="9" s="1"/>
  <c r="Z1510" i="9" s="1"/>
  <c r="T1490" i="9"/>
  <c r="S3855" i="9"/>
  <c r="S3244" i="9"/>
  <c r="T3142" i="9"/>
  <c r="W2887" i="9"/>
  <c r="U2887" i="9" s="1"/>
  <c r="Z2887" i="9" s="1"/>
  <c r="W2497" i="9"/>
  <c r="U2497" i="9" s="1"/>
  <c r="Z2497" i="9" s="1"/>
  <c r="S2476" i="9"/>
  <c r="W1757" i="9"/>
  <c r="W1014" i="9"/>
  <c r="U1014" i="9" s="1"/>
  <c r="Z1014" i="9" s="1"/>
  <c r="W1993" i="9"/>
  <c r="U1993" i="9" s="1"/>
  <c r="Z1993" i="9" s="1"/>
  <c r="S3683" i="9"/>
  <c r="S1344" i="9"/>
  <c r="S1159" i="9"/>
  <c r="W1165" i="9"/>
  <c r="U1165" i="9" s="1"/>
  <c r="Z1165" i="9" s="1"/>
  <c r="T1179" i="9"/>
  <c r="W1189" i="9"/>
  <c r="U1189" i="9" s="1"/>
  <c r="Z1189" i="9" s="1"/>
  <c r="W592" i="9"/>
  <c r="U592" i="9" s="1"/>
  <c r="Z592" i="9" s="1"/>
  <c r="S1544" i="9"/>
  <c r="S936" i="9"/>
  <c r="T4048" i="9"/>
  <c r="W1664" i="9"/>
  <c r="U1664" i="9" s="1"/>
  <c r="Z1664" i="9" s="1"/>
  <c r="S4077" i="9"/>
  <c r="W3888" i="9"/>
  <c r="U3888" i="9" s="1"/>
  <c r="Z3888" i="9" s="1"/>
  <c r="W3457" i="9"/>
  <c r="W1494" i="9"/>
  <c r="U1494" i="9" s="1"/>
  <c r="Z1494" i="9" s="1"/>
  <c r="T1511" i="9"/>
  <c r="S1238" i="9"/>
  <c r="T1159" i="9"/>
  <c r="W464" i="9"/>
  <c r="U464" i="9" s="1"/>
  <c r="Z464" i="9" s="1"/>
  <c r="S4013" i="9"/>
  <c r="S4023" i="9"/>
  <c r="W3422" i="9"/>
  <c r="U3422" i="9" s="1"/>
  <c r="Z3422" i="9" s="1"/>
  <c r="T3194" i="9"/>
  <c r="T3205" i="9"/>
  <c r="T3087" i="9"/>
  <c r="S2804" i="9"/>
  <c r="T2509" i="9"/>
  <c r="W1912" i="9"/>
  <c r="U1912" i="9" s="1"/>
  <c r="Z1912" i="9" s="1"/>
  <c r="S1762" i="9"/>
  <c r="W1011" i="9"/>
  <c r="U1011" i="9" s="1"/>
  <c r="Z1011" i="9" s="1"/>
  <c r="T3839" i="9"/>
  <c r="T2869" i="9"/>
  <c r="W4285" i="9"/>
  <c r="U4285" i="9" s="1"/>
  <c r="Z4285" i="9" s="1"/>
  <c r="W4289" i="9"/>
  <c r="U4289" i="9" s="1"/>
  <c r="Z4289" i="9" s="1"/>
  <c r="W4297" i="9"/>
  <c r="U4297" i="9" s="1"/>
  <c r="Z4297" i="9" s="1"/>
  <c r="S4320" i="9"/>
  <c r="W1871" i="9"/>
  <c r="U1871" i="9" s="1"/>
  <c r="Z1871" i="9" s="1"/>
  <c r="T3166" i="9"/>
  <c r="W3830" i="9"/>
  <c r="W2263" i="9"/>
  <c r="U2263" i="9" s="1"/>
  <c r="Z2263" i="9" s="1"/>
  <c r="T2267" i="9"/>
  <c r="W1483" i="9"/>
  <c r="U1483" i="9" s="1"/>
  <c r="Z1483" i="9" s="1"/>
  <c r="S1491" i="9"/>
  <c r="S1333" i="9"/>
  <c r="W1234" i="9"/>
  <c r="U1234" i="9" s="1"/>
  <c r="Z1234" i="9" s="1"/>
  <c r="W1249" i="9"/>
  <c r="W1159" i="9"/>
  <c r="U1159" i="9" s="1"/>
  <c r="Z1159" i="9" s="1"/>
  <c r="S1180" i="9"/>
  <c r="S3488" i="9"/>
  <c r="W3241" i="9"/>
  <c r="U3241" i="9" s="1"/>
  <c r="Z3241" i="9" s="1"/>
  <c r="W3205" i="9"/>
  <c r="U3205" i="9" s="1"/>
  <c r="Z3205" i="9" s="1"/>
  <c r="T3124" i="9"/>
  <c r="W3131" i="9"/>
  <c r="U3131" i="9" s="1"/>
  <c r="Z3131" i="9" s="1"/>
  <c r="S3087" i="9"/>
  <c r="T2958" i="9"/>
  <c r="S2425" i="9"/>
  <c r="W1148" i="9"/>
  <c r="U1148" i="9" s="1"/>
  <c r="Z1148" i="9" s="1"/>
  <c r="W1015" i="9"/>
  <c r="U1015" i="9" s="1"/>
  <c r="Z1015" i="9" s="1"/>
  <c r="W3790" i="9"/>
  <c r="U3790" i="9" s="1"/>
  <c r="Z3790" i="9" s="1"/>
  <c r="W3932" i="9"/>
  <c r="U3932" i="9" s="1"/>
  <c r="Z3932" i="9" s="1"/>
  <c r="W3810" i="9"/>
  <c r="U3810" i="9" s="1"/>
  <c r="Z3810" i="9" s="1"/>
  <c r="W2913" i="9"/>
  <c r="U2913" i="9" s="1"/>
  <c r="Z2913" i="9" s="1"/>
  <c r="W4320" i="9"/>
  <c r="U4320" i="9" s="1"/>
  <c r="Z4320" i="9" s="1"/>
  <c r="W4324" i="9"/>
  <c r="U4324" i="9" s="1"/>
  <c r="Z4324" i="9" s="1"/>
  <c r="W4328" i="9"/>
  <c r="U4328" i="9" s="1"/>
  <c r="Z4328" i="9" s="1"/>
  <c r="W4332" i="9"/>
  <c r="U4332" i="9" s="1"/>
  <c r="Z4332" i="9" s="1"/>
  <c r="W4336" i="9"/>
  <c r="W4340" i="9"/>
  <c r="U4340" i="9" s="1"/>
  <c r="Z4340" i="9" s="1"/>
  <c r="W4344" i="9"/>
  <c r="U4344" i="9" s="1"/>
  <c r="Z4344" i="9" s="1"/>
  <c r="W2839" i="9"/>
  <c r="U2839" i="9" s="1"/>
  <c r="Z2839" i="9" s="1"/>
  <c r="W2843" i="9"/>
  <c r="U2843" i="9" s="1"/>
  <c r="Z2843" i="9" s="1"/>
  <c r="W2847" i="9"/>
  <c r="U2847" i="9" s="1"/>
  <c r="Z2847" i="9" s="1"/>
  <c r="W3093" i="9"/>
  <c r="U3093" i="9" s="1"/>
  <c r="Z3093" i="9" s="1"/>
  <c r="W3097" i="9"/>
  <c r="U3097" i="9" s="1"/>
  <c r="Z3097" i="9" s="1"/>
  <c r="W2910" i="9"/>
  <c r="U2910" i="9" s="1"/>
  <c r="Z2910" i="9" s="1"/>
  <c r="W2895" i="9"/>
  <c r="W2899" i="9"/>
  <c r="U2899" i="9" s="1"/>
  <c r="Z2899" i="9" s="1"/>
  <c r="W2078" i="9"/>
  <c r="U2078" i="9" s="1"/>
  <c r="Z2078" i="9" s="1"/>
  <c r="W2082" i="9"/>
  <c r="U2082" i="9" s="1"/>
  <c r="Z2082" i="9" s="1"/>
  <c r="W936" i="9"/>
  <c r="U936" i="9" s="1"/>
  <c r="Z936" i="9" s="1"/>
  <c r="T3276" i="9"/>
  <c r="S1871" i="9"/>
  <c r="W3617" i="9"/>
  <c r="T1314" i="9"/>
  <c r="W1955" i="9"/>
  <c r="U1955" i="9" s="1"/>
  <c r="Z1955" i="9" s="1"/>
  <c r="T3535" i="9"/>
  <c r="T3005" i="9"/>
  <c r="T3020" i="9"/>
  <c r="T2542" i="9"/>
  <c r="T2399" i="9"/>
  <c r="T947" i="9"/>
  <c r="S3470" i="9"/>
  <c r="S2537" i="9"/>
  <c r="T2430" i="9"/>
  <c r="W1461" i="9"/>
  <c r="U1461" i="9" s="1"/>
  <c r="Z1461" i="9" s="1"/>
  <c r="S2230" i="9"/>
  <c r="S2223" i="9"/>
  <c r="T1105" i="9"/>
  <c r="T470" i="9"/>
  <c r="S259" i="9"/>
  <c r="T259" i="9"/>
  <c r="W4039" i="9"/>
  <c r="U4039" i="9" s="1"/>
  <c r="Z4039" i="9" s="1"/>
  <c r="W3005" i="9"/>
  <c r="U3005" i="9" s="1"/>
  <c r="Z3005" i="9" s="1"/>
  <c r="W3028" i="9"/>
  <c r="U3028" i="9" s="1"/>
  <c r="Z3028" i="9" s="1"/>
  <c r="W483" i="9"/>
  <c r="U483" i="9" s="1"/>
  <c r="Z483" i="9" s="1"/>
  <c r="W928" i="9"/>
  <c r="U928" i="9" s="1"/>
  <c r="Z928" i="9" s="1"/>
  <c r="W947" i="9"/>
  <c r="W1943" i="9"/>
  <c r="U1943" i="9" s="1"/>
  <c r="Z1943" i="9" s="1"/>
  <c r="Z2612" i="9"/>
  <c r="W3988" i="9"/>
  <c r="U3988" i="9" s="1"/>
  <c r="Z3988" i="9" s="1"/>
  <c r="W3714" i="9"/>
  <c r="U3714" i="9" s="1"/>
  <c r="Z3714" i="9" s="1"/>
  <c r="W67" i="9"/>
  <c r="U67" i="9" s="1"/>
  <c r="Z67" i="9" s="1"/>
  <c r="W61" i="9"/>
  <c r="W1606" i="9"/>
  <c r="U1606" i="9" s="1"/>
  <c r="Z1606" i="9" s="1"/>
  <c r="W2099" i="9"/>
  <c r="U2099" i="9" s="1"/>
  <c r="Z2099" i="9" s="1"/>
  <c r="S416" i="9"/>
  <c r="W3310" i="9"/>
  <c r="U3310" i="9" s="1"/>
  <c r="Z3310" i="9" s="1"/>
  <c r="T4068" i="9"/>
  <c r="T3273" i="9"/>
  <c r="S1702" i="9"/>
  <c r="W3626" i="9"/>
  <c r="T2055" i="9"/>
  <c r="S727" i="9"/>
  <c r="W565" i="9"/>
  <c r="U565" i="9" s="1"/>
  <c r="Z565" i="9" s="1"/>
  <c r="T4032" i="9"/>
  <c r="W3539" i="9"/>
  <c r="U3539" i="9" s="1"/>
  <c r="Z3539" i="9" s="1"/>
  <c r="W3217" i="9"/>
  <c r="U3217" i="9" s="1"/>
  <c r="Z3217" i="9" s="1"/>
  <c r="S3002" i="9"/>
  <c r="T3009" i="9"/>
  <c r="T3013" i="9"/>
  <c r="T2514" i="9"/>
  <c r="S926" i="9"/>
  <c r="W491" i="9"/>
  <c r="T959" i="9"/>
  <c r="T963" i="9"/>
  <c r="T982" i="9"/>
  <c r="S989" i="9"/>
  <c r="T993" i="9"/>
  <c r="W2430" i="9"/>
  <c r="U2430" i="9" s="1"/>
  <c r="Z2430" i="9" s="1"/>
  <c r="T2406" i="9"/>
  <c r="T1470" i="9"/>
  <c r="T1747" i="9"/>
  <c r="T1690" i="9"/>
  <c r="T187" i="9"/>
  <c r="S2092" i="9"/>
  <c r="W416" i="9"/>
  <c r="W420" i="9"/>
  <c r="W3787" i="9"/>
  <c r="U3787" i="9" s="1"/>
  <c r="Z3787" i="9" s="1"/>
  <c r="W3266" i="9"/>
  <c r="U3266" i="9" s="1"/>
  <c r="Z3266" i="9" s="1"/>
  <c r="W1930" i="9"/>
  <c r="U1930" i="9" s="1"/>
  <c r="Z1930" i="9" s="1"/>
  <c r="W1875" i="9"/>
  <c r="U1875" i="9" s="1"/>
  <c r="Z1875" i="9" s="1"/>
  <c r="W1715" i="9"/>
  <c r="U1715" i="9" s="1"/>
  <c r="Z1715" i="9" s="1"/>
  <c r="W690" i="9"/>
  <c r="S3998" i="9"/>
  <c r="W3920" i="9"/>
  <c r="U3920" i="9" s="1"/>
  <c r="Z3920" i="9" s="1"/>
  <c r="W3622" i="9"/>
  <c r="W566" i="9"/>
  <c r="U566" i="9" s="1"/>
  <c r="Z566" i="9" s="1"/>
  <c r="T3536" i="9"/>
  <c r="T3002" i="9"/>
  <c r="W3009" i="9"/>
  <c r="U3009" i="9" s="1"/>
  <c r="Z3009" i="9" s="1"/>
  <c r="S3021" i="9"/>
  <c r="T3033" i="9"/>
  <c r="T2563" i="9"/>
  <c r="W1804" i="9"/>
  <c r="U1804" i="9" s="1"/>
  <c r="Z1804" i="9" s="1"/>
  <c r="T1429" i="9"/>
  <c r="W926" i="9"/>
  <c r="T833" i="9"/>
  <c r="T837" i="9"/>
  <c r="S856" i="9"/>
  <c r="T933" i="9"/>
  <c r="T948" i="9"/>
  <c r="T952" i="9"/>
  <c r="W959" i="9"/>
  <c r="U959" i="9" s="1"/>
  <c r="Z959" i="9" s="1"/>
  <c r="W963" i="9"/>
  <c r="U963" i="9" s="1"/>
  <c r="Z963" i="9" s="1"/>
  <c r="W978" i="9"/>
  <c r="U978" i="9" s="1"/>
  <c r="Z978" i="9" s="1"/>
  <c r="W989" i="9"/>
  <c r="U989" i="9" s="1"/>
  <c r="Z989" i="9" s="1"/>
  <c r="W993" i="9"/>
  <c r="U993" i="9" s="1"/>
  <c r="Z993" i="9" s="1"/>
  <c r="W1733" i="9"/>
  <c r="U1733" i="9" s="1"/>
  <c r="Z1733" i="9" s="1"/>
  <c r="T3263" i="9"/>
  <c r="W2829" i="9"/>
  <c r="W2406" i="9"/>
  <c r="W2321" i="9"/>
  <c r="U2321" i="9" s="1"/>
  <c r="Z2321" i="9" s="1"/>
  <c r="S2325" i="9"/>
  <c r="S2228" i="9"/>
  <c r="S2224" i="9"/>
  <c r="S2408" i="9"/>
  <c r="W1973" i="9"/>
  <c r="U1973" i="9" s="1"/>
  <c r="Z1973" i="9" s="1"/>
  <c r="W1753" i="9"/>
  <c r="T1722" i="9"/>
  <c r="T1114" i="9"/>
  <c r="T868" i="9"/>
  <c r="T797" i="9"/>
  <c r="W282" i="9"/>
  <c r="U282" i="9" s="1"/>
  <c r="Z282" i="9" s="1"/>
  <c r="W214" i="9"/>
  <c r="U214" i="9" s="1"/>
  <c r="Z214" i="9" s="1"/>
  <c r="W108" i="9"/>
  <c r="U108" i="9" s="1"/>
  <c r="Z108" i="9" s="1"/>
  <c r="W2514" i="9"/>
  <c r="W2757" i="9"/>
  <c r="U2757" i="9" s="1"/>
  <c r="Z2757" i="9" s="1"/>
  <c r="T417" i="9"/>
  <c r="T350" i="9"/>
  <c r="S3308" i="9"/>
  <c r="W1204" i="9"/>
  <c r="T3784" i="9"/>
  <c r="S3512" i="9"/>
  <c r="T1876" i="9"/>
  <c r="T3655" i="9"/>
  <c r="T3871" i="9"/>
  <c r="T3875" i="9"/>
  <c r="T3623" i="9"/>
  <c r="T3572" i="9"/>
  <c r="W1132" i="9"/>
  <c r="T1055" i="9"/>
  <c r="T724" i="9"/>
  <c r="S4033" i="9"/>
  <c r="S3529" i="9"/>
  <c r="S3533" i="9"/>
  <c r="W3544" i="9"/>
  <c r="U3544" i="9" s="1"/>
  <c r="Z3544" i="9" s="1"/>
  <c r="S3018" i="9"/>
  <c r="W3026" i="9"/>
  <c r="T2571" i="9"/>
  <c r="T2511" i="9"/>
  <c r="W335" i="9"/>
  <c r="U335" i="9" s="1"/>
  <c r="Z335" i="9" s="1"/>
  <c r="S964" i="9"/>
  <c r="T990" i="9"/>
  <c r="W1730" i="9"/>
  <c r="U1730" i="9" s="1"/>
  <c r="Z1730" i="9" s="1"/>
  <c r="T1941" i="9"/>
  <c r="W2822" i="9"/>
  <c r="U2822" i="9" s="1"/>
  <c r="Z2822" i="9" s="1"/>
  <c r="T3696" i="9"/>
  <c r="S2322" i="9"/>
  <c r="T1734" i="9"/>
  <c r="S1691" i="9"/>
  <c r="S1516" i="9"/>
  <c r="S1442" i="9"/>
  <c r="S1143" i="9"/>
  <c r="W790" i="9"/>
  <c r="U790" i="9" s="1"/>
  <c r="Z790" i="9" s="1"/>
  <c r="T283" i="9"/>
  <c r="W208" i="9"/>
  <c r="U208" i="9" s="1"/>
  <c r="Z208" i="9" s="1"/>
  <c r="W3312" i="9"/>
  <c r="U3312" i="9" s="1"/>
  <c r="Z3312" i="9" s="1"/>
  <c r="W1102" i="9"/>
  <c r="U1102" i="9" s="1"/>
  <c r="Z1102" i="9" s="1"/>
  <c r="W3267" i="9"/>
  <c r="U3267" i="9" s="1"/>
  <c r="Z3267" i="9" s="1"/>
  <c r="W1927" i="9"/>
  <c r="U1927" i="9" s="1"/>
  <c r="Z1927" i="9" s="1"/>
  <c r="T703" i="9"/>
  <c r="W3871" i="9"/>
  <c r="W3875" i="9"/>
  <c r="U3875" i="9" s="1"/>
  <c r="Z3875" i="9" s="1"/>
  <c r="W3623" i="9"/>
  <c r="U3623" i="9" s="1"/>
  <c r="Z3623" i="9" s="1"/>
  <c r="W2052" i="9"/>
  <c r="W2060" i="9"/>
  <c r="T1832" i="9"/>
  <c r="T1836" i="9"/>
  <c r="W611" i="9"/>
  <c r="W2575" i="9"/>
  <c r="U2575" i="9" s="1"/>
  <c r="Z2575" i="9" s="1"/>
  <c r="W2511" i="9"/>
  <c r="S2515" i="9"/>
  <c r="W1805" i="9"/>
  <c r="U1805" i="9" s="1"/>
  <c r="Z1805" i="9" s="1"/>
  <c r="S846" i="9"/>
  <c r="W496" i="9"/>
  <c r="U496" i="9" s="1"/>
  <c r="Z496" i="9" s="1"/>
  <c r="W937" i="9"/>
  <c r="U937" i="9" s="1"/>
  <c r="Z937" i="9" s="1"/>
  <c r="W979" i="9"/>
  <c r="U979" i="9" s="1"/>
  <c r="Z979" i="9" s="1"/>
  <c r="S3901" i="9"/>
  <c r="S3472" i="9"/>
  <c r="W2535" i="9"/>
  <c r="W2403" i="9"/>
  <c r="T2201" i="9"/>
  <c r="W2011" i="9"/>
  <c r="U2011" i="9" s="1"/>
  <c r="Z2011" i="9" s="1"/>
  <c r="W1691" i="9"/>
  <c r="U1691" i="9" s="1"/>
  <c r="Z1691" i="9" s="1"/>
  <c r="W1592" i="9"/>
  <c r="W1530" i="9"/>
  <c r="T1516" i="9"/>
  <c r="T1254" i="9"/>
  <c r="S627" i="9"/>
  <c r="W311" i="9"/>
  <c r="U311" i="9" s="1"/>
  <c r="Z311" i="9" s="1"/>
  <c r="W418" i="9"/>
  <c r="W703" i="9"/>
  <c r="W3959" i="9"/>
  <c r="T2472" i="9"/>
  <c r="T2113" i="9"/>
  <c r="S2117" i="9"/>
  <c r="T1052" i="9"/>
  <c r="W368" i="9"/>
  <c r="U368" i="9" s="1"/>
  <c r="Z368" i="9" s="1"/>
  <c r="W3533" i="9"/>
  <c r="U3533" i="9" s="1"/>
  <c r="Z3533" i="9" s="1"/>
  <c r="S2564" i="9"/>
  <c r="W945" i="9"/>
  <c r="U945" i="9" s="1"/>
  <c r="Z945" i="9" s="1"/>
  <c r="W3472" i="9"/>
  <c r="U3472" i="9" s="1"/>
  <c r="Z3472" i="9" s="1"/>
  <c r="S1463" i="9"/>
  <c r="T1032" i="9"/>
  <c r="W787" i="9"/>
  <c r="U787" i="9" s="1"/>
  <c r="Z787" i="9" s="1"/>
  <c r="W2163" i="9"/>
  <c r="U2163" i="9" s="1"/>
  <c r="Z2163" i="9" s="1"/>
  <c r="W3934" i="9"/>
  <c r="U3934" i="9" s="1"/>
  <c r="Z3934" i="9" s="1"/>
  <c r="W3918" i="9"/>
  <c r="U3918" i="9" s="1"/>
  <c r="Z3918" i="9" s="1"/>
  <c r="T3868" i="9"/>
  <c r="W2113" i="9"/>
  <c r="W2117" i="9"/>
  <c r="T1768" i="9"/>
  <c r="T2656" i="9"/>
  <c r="S3219" i="9"/>
  <c r="S3015" i="9"/>
  <c r="W2381" i="9"/>
  <c r="U2381" i="9" s="1"/>
  <c r="Z2381" i="9" s="1"/>
  <c r="S1806" i="9"/>
  <c r="T505" i="9"/>
  <c r="S965" i="9"/>
  <c r="S991" i="9"/>
  <c r="W1463" i="9"/>
  <c r="U1463" i="9" s="1"/>
  <c r="Z1463" i="9" s="1"/>
  <c r="T1898" i="9"/>
  <c r="S1251" i="9"/>
  <c r="S1045" i="9"/>
  <c r="S315" i="9"/>
  <c r="T315" i="9"/>
  <c r="W2164" i="9"/>
  <c r="U2164" i="9" s="1"/>
  <c r="Z2164" i="9" s="1"/>
  <c r="T2133" i="9"/>
  <c r="W1873" i="9"/>
  <c r="U1873" i="9" s="1"/>
  <c r="Z1873" i="9" s="1"/>
  <c r="S1717" i="9"/>
  <c r="W3656" i="9"/>
  <c r="W3616" i="9"/>
  <c r="U3616" i="9" s="1"/>
  <c r="Z3616" i="9" s="1"/>
  <c r="T1317" i="9"/>
  <c r="T3027" i="9"/>
  <c r="T2545" i="9"/>
  <c r="W850" i="9"/>
  <c r="U850" i="9" s="1"/>
  <c r="Z850" i="9" s="1"/>
  <c r="S486" i="9"/>
  <c r="W961" i="9"/>
  <c r="U961" i="9" s="1"/>
  <c r="Z961" i="9" s="1"/>
  <c r="W965" i="9"/>
  <c r="U965" i="9" s="1"/>
  <c r="Z965" i="9" s="1"/>
  <c r="W976" i="9"/>
  <c r="U976" i="9" s="1"/>
  <c r="Z976" i="9" s="1"/>
  <c r="W991" i="9"/>
  <c r="U991" i="9" s="1"/>
  <c r="Z991" i="9" s="1"/>
  <c r="S3261" i="9"/>
  <c r="W3987" i="9"/>
  <c r="U3987" i="9" s="1"/>
  <c r="Z3987" i="9" s="1"/>
  <c r="W3469" i="9"/>
  <c r="U3469" i="9" s="1"/>
  <c r="Z3469" i="9" s="1"/>
  <c r="S2758" i="9"/>
  <c r="S2760" i="9"/>
  <c r="W1972" i="9"/>
  <c r="U1972" i="9" s="1"/>
  <c r="Z1972" i="9" s="1"/>
  <c r="W1946" i="9"/>
  <c r="U1946" i="9" s="1"/>
  <c r="Z1946" i="9" s="1"/>
  <c r="W1898" i="9"/>
  <c r="U1898" i="9" s="1"/>
  <c r="Z1898" i="9" s="1"/>
  <c r="W1735" i="9"/>
  <c r="U1735" i="9" s="1"/>
  <c r="Z1735" i="9" s="1"/>
  <c r="S1617" i="9"/>
  <c r="T1621" i="9"/>
  <c r="T1088" i="9"/>
  <c r="S1088" i="9"/>
  <c r="W2018" i="9"/>
  <c r="U2018" i="9" s="1"/>
  <c r="Z2018" i="9" s="1"/>
  <c r="T355" i="9"/>
  <c r="W2133" i="9"/>
  <c r="W3290" i="9"/>
  <c r="U3290" i="9" s="1"/>
  <c r="Z3290" i="9" s="1"/>
  <c r="W1932" i="9"/>
  <c r="U1932" i="9" s="1"/>
  <c r="Z1932" i="9" s="1"/>
  <c r="W1717" i="9"/>
  <c r="U1717" i="9" s="1"/>
  <c r="Z1717" i="9" s="1"/>
  <c r="T3653" i="9"/>
  <c r="W3960" i="9"/>
  <c r="U3960" i="9" s="1"/>
  <c r="Z3960" i="9" s="1"/>
  <c r="S2062" i="9"/>
  <c r="S1372" i="9"/>
  <c r="T1053" i="9"/>
  <c r="S730" i="9"/>
  <c r="T3814" i="9"/>
  <c r="T3078" i="9"/>
  <c r="W3023" i="9"/>
  <c r="U3023" i="9" s="1"/>
  <c r="Z3023" i="9" s="1"/>
  <c r="W3027" i="9"/>
  <c r="W2545" i="9"/>
  <c r="U2545" i="9" s="1"/>
  <c r="Z2545" i="9" s="1"/>
  <c r="S2569" i="9"/>
  <c r="T2378" i="9"/>
  <c r="S2390" i="9"/>
  <c r="T962" i="9"/>
  <c r="S3902" i="9"/>
  <c r="W3261" i="9"/>
  <c r="W2226" i="9"/>
  <c r="U2226" i="9" s="1"/>
  <c r="Z2226" i="9" s="1"/>
  <c r="T2204" i="9"/>
  <c r="T2048" i="9"/>
  <c r="S1689" i="9"/>
  <c r="W1621" i="9"/>
  <c r="U1621" i="9" s="1"/>
  <c r="Z1621" i="9" s="1"/>
  <c r="T1591" i="9"/>
  <c r="T1586" i="9"/>
  <c r="W1388" i="9"/>
  <c r="T1294" i="9"/>
  <c r="W1555" i="9"/>
  <c r="U1555" i="9" s="1"/>
  <c r="Z1555" i="9" s="1"/>
  <c r="W1559" i="9"/>
  <c r="U1559" i="9" s="1"/>
  <c r="Z1559" i="9" s="1"/>
  <c r="S1541" i="9"/>
  <c r="T1388" i="9"/>
  <c r="T1296" i="9"/>
  <c r="S1299" i="9"/>
  <c r="S1157" i="9"/>
  <c r="W1068" i="9"/>
  <c r="U1068" i="9" s="1"/>
  <c r="Z1068" i="9" s="1"/>
  <c r="T999" i="9"/>
  <c r="T749" i="9"/>
  <c r="S753" i="9"/>
  <c r="T780" i="9"/>
  <c r="S783" i="9"/>
  <c r="T790" i="9"/>
  <c r="S800" i="9"/>
  <c r="T506" i="9"/>
  <c r="T510" i="9"/>
  <c r="T514" i="9"/>
  <c r="T282" i="9"/>
  <c r="T234" i="9"/>
  <c r="S238" i="9"/>
  <c r="W186" i="9"/>
  <c r="U186" i="9" s="1"/>
  <c r="Z186" i="9" s="1"/>
  <c r="S1977" i="9"/>
  <c r="W1841" i="9"/>
  <c r="U1841" i="9" s="1"/>
  <c r="Z1841" i="9" s="1"/>
  <c r="T67" i="9"/>
  <c r="T61" i="9"/>
  <c r="W746" i="9"/>
  <c r="U746" i="9" s="1"/>
  <c r="Z746" i="9" s="1"/>
  <c r="W1552" i="9"/>
  <c r="U1552" i="9" s="1"/>
  <c r="Z1552" i="9" s="1"/>
  <c r="S1555" i="9"/>
  <c r="T1555" i="9" s="1"/>
  <c r="S1559" i="9"/>
  <c r="T1559" i="9" s="1"/>
  <c r="S1563" i="9"/>
  <c r="T1563" i="9" s="1"/>
  <c r="S1571" i="9"/>
  <c r="T1571" i="9" s="1"/>
  <c r="S1598" i="9"/>
  <c r="S1602" i="9"/>
  <c r="S1608" i="9"/>
  <c r="W2147" i="9"/>
  <c r="U2147" i="9" s="1"/>
  <c r="Z2147" i="9" s="1"/>
  <c r="S2159" i="9"/>
  <c r="W3062" i="9"/>
  <c r="T1084" i="9"/>
  <c r="W1065" i="9"/>
  <c r="U1065" i="9" s="1"/>
  <c r="Z1065" i="9" s="1"/>
  <c r="T1000" i="9"/>
  <c r="T4093" i="9"/>
  <c r="W765" i="9"/>
  <c r="U765" i="9" s="1"/>
  <c r="Z765" i="9" s="1"/>
  <c r="S777" i="9"/>
  <c r="S781" i="9"/>
  <c r="W470" i="9"/>
  <c r="U470" i="9" s="1"/>
  <c r="Z470" i="9" s="1"/>
  <c r="W324" i="9"/>
  <c r="U324" i="9" s="1"/>
  <c r="Z324" i="9" s="1"/>
  <c r="T320" i="9"/>
  <c r="W292" i="9"/>
  <c r="U292" i="9" s="1"/>
  <c r="Z292" i="9" s="1"/>
  <c r="T279" i="9"/>
  <c r="S235" i="9"/>
  <c r="T172" i="9"/>
  <c r="W1842" i="9"/>
  <c r="U1842" i="9" s="1"/>
  <c r="Z1842" i="9" s="1"/>
  <c r="T1399" i="9"/>
  <c r="S22" i="9"/>
  <c r="S11" i="9"/>
  <c r="T3" i="9"/>
  <c r="W1409" i="9"/>
  <c r="U1409" i="9" s="1"/>
  <c r="Z1409" i="9" s="1"/>
  <c r="S1556" i="9"/>
  <c r="T1556" i="9" s="1"/>
  <c r="W2307" i="9"/>
  <c r="U2307" i="9" s="1"/>
  <c r="Z2307" i="9" s="1"/>
  <c r="S2470" i="9"/>
  <c r="S1300" i="9"/>
  <c r="S1114" i="9"/>
  <c r="S1033" i="9"/>
  <c r="T1037" i="9"/>
  <c r="S4090" i="9"/>
  <c r="W4093" i="9"/>
  <c r="U4093" i="9" s="1"/>
  <c r="Z4093" i="9" s="1"/>
  <c r="T758" i="9"/>
  <c r="W777" i="9"/>
  <c r="U777" i="9" s="1"/>
  <c r="Z777" i="9" s="1"/>
  <c r="W781" i="9"/>
  <c r="U781" i="9" s="1"/>
  <c r="Z781" i="9" s="1"/>
  <c r="Z684" i="9"/>
  <c r="W635" i="9"/>
  <c r="U635" i="9" s="1"/>
  <c r="Z635" i="9" s="1"/>
  <c r="T543" i="9"/>
  <c r="W511" i="9"/>
  <c r="U274" i="9"/>
  <c r="Z274" i="9" s="1"/>
  <c r="T228" i="9"/>
  <c r="W187" i="9"/>
  <c r="U187" i="9" s="1"/>
  <c r="Z187" i="9" s="1"/>
  <c r="S161" i="9"/>
  <c r="S102" i="9"/>
  <c r="W62" i="9"/>
  <c r="U62" i="9" s="1"/>
  <c r="Z62" i="9" s="1"/>
  <c r="W1399" i="9"/>
  <c r="W1403" i="9"/>
  <c r="U1403" i="9" s="1"/>
  <c r="Z1403" i="9" s="1"/>
  <c r="S1258" i="9"/>
  <c r="W1553" i="9"/>
  <c r="U1553" i="9" s="1"/>
  <c r="Z1553" i="9" s="1"/>
  <c r="W1556" i="9"/>
  <c r="U1556" i="9" s="1"/>
  <c r="Z1556" i="9" s="1"/>
  <c r="W1564" i="9"/>
  <c r="U1564" i="9" s="1"/>
  <c r="Z1564" i="9" s="1"/>
  <c r="S2137" i="9"/>
  <c r="S2141" i="9"/>
  <c r="S2305" i="9"/>
  <c r="W2470" i="9"/>
  <c r="U2470" i="9" s="1"/>
  <c r="Z2470" i="9" s="1"/>
  <c r="S3056" i="9"/>
  <c r="T1531" i="9"/>
  <c r="W1424" i="9"/>
  <c r="U1424" i="9" s="1"/>
  <c r="Z1424" i="9" s="1"/>
  <c r="S1106" i="9"/>
  <c r="W1059" i="9"/>
  <c r="U1059" i="9" s="1"/>
  <c r="Z1059" i="9" s="1"/>
  <c r="T1038" i="9"/>
  <c r="W758" i="9"/>
  <c r="U758" i="9" s="1"/>
  <c r="Z758" i="9" s="1"/>
  <c r="Z687" i="9"/>
  <c r="S628" i="9"/>
  <c r="S632" i="9"/>
  <c r="S543" i="9"/>
  <c r="T299" i="9"/>
  <c r="W262" i="9"/>
  <c r="U262" i="9" s="1"/>
  <c r="Z262" i="9" s="1"/>
  <c r="S209" i="9"/>
  <c r="S3640" i="9"/>
  <c r="W1974" i="9"/>
  <c r="U1974" i="9" s="1"/>
  <c r="Z1974" i="9" s="1"/>
  <c r="W106" i="9"/>
  <c r="U106" i="9" s="1"/>
  <c r="Z106" i="9" s="1"/>
  <c r="W47" i="9"/>
  <c r="U47" i="9" s="1"/>
  <c r="Z47" i="9" s="1"/>
  <c r="W806" i="9"/>
  <c r="U806" i="9" s="1"/>
  <c r="Z806" i="9" s="1"/>
  <c r="S23" i="9"/>
  <c r="W1258" i="9"/>
  <c r="W2305" i="9"/>
  <c r="U2305" i="9" s="1"/>
  <c r="Z2305" i="9" s="1"/>
  <c r="S2314" i="9"/>
  <c r="W3056" i="9"/>
  <c r="U3056" i="9" s="1"/>
  <c r="Z3056" i="9" s="1"/>
  <c r="W1252" i="9"/>
  <c r="W1114" i="9"/>
  <c r="T1063" i="9"/>
  <c r="T1070" i="9"/>
  <c r="W997" i="9"/>
  <c r="U997" i="9" s="1"/>
  <c r="Z997" i="9" s="1"/>
  <c r="T866" i="9"/>
  <c r="W4090" i="9"/>
  <c r="U4090" i="9" s="1"/>
  <c r="Z4090" i="9" s="1"/>
  <c r="S751" i="9"/>
  <c r="W766" i="9"/>
  <c r="U766" i="9" s="1"/>
  <c r="Z766" i="9" s="1"/>
  <c r="T785" i="9"/>
  <c r="S791" i="9"/>
  <c r="T285" i="9"/>
  <c r="S271" i="9"/>
  <c r="W247" i="9"/>
  <c r="U247" i="9" s="1"/>
  <c r="Z247" i="9" s="1"/>
  <c r="Z212" i="9"/>
  <c r="S188" i="9"/>
  <c r="S200" i="9"/>
  <c r="W89" i="9"/>
  <c r="U89" i="9" s="1"/>
  <c r="Z89" i="9" s="1"/>
  <c r="W23" i="9"/>
  <c r="U23" i="9" s="1"/>
  <c r="Z23" i="9" s="1"/>
  <c r="T32" i="9"/>
  <c r="W1302" i="9"/>
  <c r="W1410" i="9"/>
  <c r="U1410" i="9" s="1"/>
  <c r="Z1410" i="9" s="1"/>
  <c r="S1557" i="9"/>
  <c r="T1557" i="9" s="1"/>
  <c r="W3060" i="9"/>
  <c r="W1046" i="9"/>
  <c r="U1046" i="9" s="1"/>
  <c r="Z1046" i="9" s="1"/>
  <c r="W778" i="9"/>
  <c r="U778" i="9" s="1"/>
  <c r="Z778" i="9" s="1"/>
  <c r="S782" i="9"/>
  <c r="T469" i="9"/>
  <c r="W469" i="9"/>
  <c r="U469" i="9" s="1"/>
  <c r="Z469" i="9" s="1"/>
  <c r="W1145" i="9"/>
  <c r="S2311" i="9"/>
  <c r="S3061" i="9"/>
  <c r="T1031" i="9"/>
  <c r="S775" i="9"/>
  <c r="T779" i="9"/>
  <c r="S742" i="9"/>
  <c r="W560" i="9"/>
  <c r="U560" i="9" s="1"/>
  <c r="Z560" i="9" s="1"/>
  <c r="T513" i="9"/>
  <c r="S272" i="9"/>
  <c r="S248" i="9"/>
  <c r="S207" i="9"/>
  <c r="S174" i="9"/>
  <c r="W1982" i="9"/>
  <c r="U1982" i="9" s="1"/>
  <c r="Z1982" i="9" s="1"/>
  <c r="S50" i="9"/>
  <c r="S27" i="9"/>
  <c r="W17" i="9"/>
  <c r="U17" i="9" s="1"/>
  <c r="Z17" i="9" s="1"/>
  <c r="T5" i="9"/>
  <c r="W1261" i="9"/>
  <c r="S1558" i="9"/>
  <c r="T1558" i="9" s="1"/>
  <c r="S1566" i="9"/>
  <c r="T1566" i="9" s="1"/>
  <c r="W2146" i="9"/>
  <c r="U2146" i="9" s="1"/>
  <c r="Z2146" i="9" s="1"/>
  <c r="S2304" i="9"/>
  <c r="T1537" i="9"/>
  <c r="S1529" i="9"/>
  <c r="S1142" i="9"/>
  <c r="W4084" i="9"/>
  <c r="U4084" i="9" s="1"/>
  <c r="Z4084" i="9" s="1"/>
  <c r="W748" i="9"/>
  <c r="U748" i="9" s="1"/>
  <c r="Z748" i="9" s="1"/>
  <c r="W779" i="9"/>
  <c r="U779" i="9" s="1"/>
  <c r="Z779" i="9" s="1"/>
  <c r="S786" i="9"/>
  <c r="T266" i="9"/>
  <c r="T182" i="9"/>
  <c r="W201" i="9"/>
  <c r="U201" i="9" s="1"/>
  <c r="Z201" i="9" s="1"/>
  <c r="W180" i="9"/>
  <c r="U180" i="9" s="1"/>
  <c r="Z180" i="9" s="1"/>
  <c r="T171" i="9"/>
  <c r="W97" i="9"/>
  <c r="U97" i="9" s="1"/>
  <c r="Z97" i="9" s="1"/>
  <c r="W2296" i="9"/>
  <c r="U2296" i="9" s="1"/>
  <c r="Z2296" i="9" s="1"/>
  <c r="W2692" i="9"/>
  <c r="U2692" i="9" s="1"/>
  <c r="Z2692" i="9" s="1"/>
  <c r="W1508" i="9"/>
  <c r="U1508" i="9" s="1"/>
  <c r="Z1508" i="9" s="1"/>
  <c r="W3345" i="9"/>
  <c r="U3345" i="9" s="1"/>
  <c r="Z3345" i="9" s="1"/>
  <c r="S611" i="9"/>
  <c r="T611" i="9"/>
  <c r="T1816" i="9"/>
  <c r="W3382" i="9"/>
  <c r="U3382" i="9" s="1"/>
  <c r="Z3382" i="9" s="1"/>
  <c r="S2944" i="9"/>
  <c r="T2948" i="9"/>
  <c r="S2651" i="9"/>
  <c r="S577" i="9"/>
  <c r="T580" i="9"/>
  <c r="T4205" i="9"/>
  <c r="T4208" i="9"/>
  <c r="T4211" i="9"/>
  <c r="T4214" i="9"/>
  <c r="S4227" i="9"/>
  <c r="W1883" i="9"/>
  <c r="U1883" i="9" s="1"/>
  <c r="Z1883" i="9" s="1"/>
  <c r="T716" i="9"/>
  <c r="T525" i="9"/>
  <c r="T3448" i="9"/>
  <c r="T3936" i="9"/>
  <c r="T3940" i="9"/>
  <c r="T3950" i="9"/>
  <c r="S3690" i="9"/>
  <c r="S3390" i="9"/>
  <c r="S3401" i="9"/>
  <c r="S3363" i="9"/>
  <c r="S3105" i="9"/>
  <c r="W3108" i="9"/>
  <c r="T2786" i="9"/>
  <c r="W2789" i="9"/>
  <c r="W2741" i="9"/>
  <c r="W2745" i="9"/>
  <c r="U2745" i="9" s="1"/>
  <c r="Z2745" i="9" s="1"/>
  <c r="W2581" i="9"/>
  <c r="U2581" i="9" s="1"/>
  <c r="Z2581" i="9" s="1"/>
  <c r="W2293" i="9"/>
  <c r="U2293" i="9" s="1"/>
  <c r="Z2293" i="9" s="1"/>
  <c r="T2300" i="9"/>
  <c r="T1394" i="9"/>
  <c r="W872" i="9"/>
  <c r="U872" i="9" s="1"/>
  <c r="Z872" i="9" s="1"/>
  <c r="S4231" i="9"/>
  <c r="W4242" i="9"/>
  <c r="S4253" i="9"/>
  <c r="W1890" i="9"/>
  <c r="U1890" i="9" s="1"/>
  <c r="Z1890" i="9" s="1"/>
  <c r="T1966" i="9"/>
  <c r="W380" i="9"/>
  <c r="U380" i="9" s="1"/>
  <c r="Z380" i="9" s="1"/>
  <c r="W2614" i="9"/>
  <c r="W2618" i="9"/>
  <c r="W3339" i="9"/>
  <c r="U3339" i="9" s="1"/>
  <c r="Z3339" i="9" s="1"/>
  <c r="W1192" i="9"/>
  <c r="U1192" i="9" s="1"/>
  <c r="Z1192" i="9" s="1"/>
  <c r="W1816" i="9"/>
  <c r="U1816" i="9" s="1"/>
  <c r="Z1816" i="9" s="1"/>
  <c r="W2948" i="9"/>
  <c r="S574" i="9"/>
  <c r="T577" i="9"/>
  <c r="T4202" i="9"/>
  <c r="T558" i="9"/>
  <c r="S1322" i="9"/>
  <c r="T859" i="9"/>
  <c r="W3448" i="9"/>
  <c r="U3448" i="9" s="1"/>
  <c r="Z3448" i="9" s="1"/>
  <c r="T3401" i="9"/>
  <c r="T3105" i="9"/>
  <c r="W2786" i="9"/>
  <c r="U2786" i="9" s="1"/>
  <c r="Z2786" i="9" s="1"/>
  <c r="T2738" i="9"/>
  <c r="W1996" i="9"/>
  <c r="U1996" i="9" s="1"/>
  <c r="Z1996" i="9" s="1"/>
  <c r="S869" i="9"/>
  <c r="W880" i="9"/>
  <c r="U880" i="9" s="1"/>
  <c r="Z880" i="9" s="1"/>
  <c r="W4231" i="9"/>
  <c r="U4231" i="9" s="1"/>
  <c r="Z4231" i="9" s="1"/>
  <c r="W2626" i="9"/>
  <c r="U2626" i="9" s="1"/>
  <c r="W2689" i="9"/>
  <c r="U2689" i="9" s="1"/>
  <c r="Z2689" i="9" s="1"/>
  <c r="W2704" i="9"/>
  <c r="W2715" i="9"/>
  <c r="S1048" i="9"/>
  <c r="T1984" i="9"/>
  <c r="W1970" i="9"/>
  <c r="U1970" i="9" s="1"/>
  <c r="Z1970" i="9" s="1"/>
  <c r="W2023" i="9"/>
  <c r="U2023" i="9" s="1"/>
  <c r="Z2023" i="9" s="1"/>
  <c r="S2031" i="9"/>
  <c r="W1522" i="9"/>
  <c r="U1522" i="9" s="1"/>
  <c r="Z1522" i="9" s="1"/>
  <c r="W3818" i="9"/>
  <c r="S2177" i="9"/>
  <c r="T2177" i="9"/>
  <c r="T2857" i="9"/>
  <c r="S2857" i="9"/>
  <c r="S3738" i="9"/>
  <c r="T3738" i="9"/>
  <c r="W2707" i="9"/>
  <c r="W3105" i="9"/>
  <c r="W2810" i="9"/>
  <c r="U2810" i="9" s="1"/>
  <c r="Z2810" i="9" s="1"/>
  <c r="W2916" i="9"/>
  <c r="U2916" i="9" s="1"/>
  <c r="Z2916" i="9" s="1"/>
  <c r="W3835" i="9"/>
  <c r="U3835" i="9" s="1"/>
  <c r="Z3835" i="9" s="1"/>
  <c r="T1817" i="9"/>
  <c r="T3383" i="9"/>
  <c r="T2945" i="9"/>
  <c r="T2949" i="9"/>
  <c r="T2838" i="9"/>
  <c r="S2652" i="9"/>
  <c r="T571" i="9"/>
  <c r="W578" i="9"/>
  <c r="U578" i="9" s="1"/>
  <c r="Z578" i="9" s="1"/>
  <c r="S4218" i="9"/>
  <c r="T3415" i="9"/>
  <c r="T717" i="9"/>
  <c r="T522" i="9"/>
  <c r="S3449" i="9"/>
  <c r="S3951" i="9"/>
  <c r="T3954" i="9"/>
  <c r="T3398" i="9"/>
  <c r="T3371" i="9"/>
  <c r="S2990" i="9"/>
  <c r="S2783" i="9"/>
  <c r="T2735" i="9"/>
  <c r="S1997" i="9"/>
  <c r="W869" i="9"/>
  <c r="U869" i="9" s="1"/>
  <c r="Z869" i="9" s="1"/>
  <c r="T4232" i="9"/>
  <c r="W4250" i="9"/>
  <c r="U4250" i="9" s="1"/>
  <c r="Z4250" i="9" s="1"/>
  <c r="T2716" i="9"/>
  <c r="T3049" i="9"/>
  <c r="S1961" i="9"/>
  <c r="W1984" i="9"/>
  <c r="U1984" i="9" s="1"/>
  <c r="Z1984" i="9" s="1"/>
  <c r="T2028" i="9"/>
  <c r="T547" i="9"/>
  <c r="S2878" i="9"/>
  <c r="T3823" i="9"/>
  <c r="T1610" i="9"/>
  <c r="T3090" i="9"/>
  <c r="W3324" i="9"/>
  <c r="U3324" i="9" s="1"/>
  <c r="Z3324" i="9" s="1"/>
  <c r="W663" i="9"/>
  <c r="U663" i="9" s="1"/>
  <c r="Z663" i="9" s="1"/>
  <c r="W1500" i="9"/>
  <c r="U1500" i="9" s="1"/>
  <c r="Z1500" i="9" s="1"/>
  <c r="T1162" i="9"/>
  <c r="W1817" i="9"/>
  <c r="U1817" i="9" s="1"/>
  <c r="Z1817" i="9" s="1"/>
  <c r="W3383" i="9"/>
  <c r="U3383" i="9" s="1"/>
  <c r="Z3383" i="9" s="1"/>
  <c r="S3387" i="9"/>
  <c r="W2949" i="9"/>
  <c r="W575" i="9"/>
  <c r="U575" i="9" s="1"/>
  <c r="Z575" i="9" s="1"/>
  <c r="S4206" i="9"/>
  <c r="S4209" i="9"/>
  <c r="S4212" i="9"/>
  <c r="S4215" i="9"/>
  <c r="W1877" i="9"/>
  <c r="U1877" i="9" s="1"/>
  <c r="Z1877" i="9" s="1"/>
  <c r="W467" i="9"/>
  <c r="U467" i="9" s="1"/>
  <c r="Z467" i="9" s="1"/>
  <c r="W4018" i="9"/>
  <c r="U4018" i="9" s="1"/>
  <c r="Z4018" i="9" s="1"/>
  <c r="W2773" i="9"/>
  <c r="U2773" i="9" s="1"/>
  <c r="Z2773" i="9" s="1"/>
  <c r="S2787" i="9"/>
  <c r="S1395" i="9"/>
  <c r="W4247" i="9"/>
  <c r="U4247" i="9" s="1"/>
  <c r="Z4247" i="9" s="1"/>
  <c r="W3520" i="9"/>
  <c r="U3520" i="9" s="1"/>
  <c r="Z3520" i="9" s="1"/>
  <c r="W3473" i="9"/>
  <c r="U3473" i="9" s="1"/>
  <c r="Z3473" i="9" s="1"/>
  <c r="S2819" i="9"/>
  <c r="S3823" i="9"/>
  <c r="W3706" i="9"/>
  <c r="U3706" i="9" s="1"/>
  <c r="Z3706" i="9" s="1"/>
  <c r="W3951" i="9"/>
  <c r="W1997" i="9"/>
  <c r="U1997" i="9" s="1"/>
  <c r="Z1997" i="9" s="1"/>
  <c r="T1395" i="9"/>
  <c r="W1172" i="9"/>
  <c r="U1172" i="9" s="1"/>
  <c r="Z1172" i="9" s="1"/>
  <c r="W57" i="9"/>
  <c r="U57" i="9" s="1"/>
  <c r="Z57" i="9" s="1"/>
  <c r="S1818" i="9"/>
  <c r="T3384" i="9"/>
  <c r="T2950" i="9"/>
  <c r="T4200" i="9"/>
  <c r="W4209" i="9"/>
  <c r="W4215" i="9"/>
  <c r="U4215" i="9" s="1"/>
  <c r="Z4215" i="9" s="1"/>
  <c r="T4222" i="9"/>
  <c r="T1878" i="9"/>
  <c r="T523" i="9"/>
  <c r="T3446" i="9"/>
  <c r="W3450" i="9"/>
  <c r="U3450" i="9" s="1"/>
  <c r="Z3450" i="9" s="1"/>
  <c r="T3945" i="9"/>
  <c r="W3952" i="9"/>
  <c r="U3952" i="9" s="1"/>
  <c r="Z3952" i="9" s="1"/>
  <c r="T3955" i="9"/>
  <c r="T3493" i="9"/>
  <c r="S3392" i="9"/>
  <c r="S3399" i="9"/>
  <c r="S3365" i="9"/>
  <c r="S3372" i="9"/>
  <c r="S2774" i="9"/>
  <c r="T2777" i="9"/>
  <c r="T2784" i="9"/>
  <c r="W2787" i="9"/>
  <c r="U2787" i="9" s="1"/>
  <c r="Z2787" i="9" s="1"/>
  <c r="S2732" i="9"/>
  <c r="W1395" i="9"/>
  <c r="T3929" i="9"/>
  <c r="W1331" i="9"/>
  <c r="U1331" i="9" s="1"/>
  <c r="Z1331" i="9" s="1"/>
  <c r="S2713" i="9"/>
  <c r="T3474" i="9"/>
  <c r="T2025" i="9"/>
  <c r="S2940" i="9"/>
  <c r="T673" i="9"/>
  <c r="S1345" i="9"/>
  <c r="T1345" i="9"/>
  <c r="T2946" i="9"/>
  <c r="T2646" i="9"/>
  <c r="W2653" i="9"/>
  <c r="U2653" i="9" s="1"/>
  <c r="Z2653" i="9" s="1"/>
  <c r="T468" i="9"/>
  <c r="W1818" i="9"/>
  <c r="U1818" i="9" s="1"/>
  <c r="Z1818" i="9" s="1"/>
  <c r="T3381" i="9"/>
  <c r="T2943" i="9"/>
  <c r="S2836" i="9"/>
  <c r="W2650" i="9"/>
  <c r="U2650" i="9" s="1"/>
  <c r="Z2650" i="9" s="1"/>
  <c r="T582" i="9"/>
  <c r="W4200" i="9"/>
  <c r="W4204" i="9"/>
  <c r="U4204" i="9" s="1"/>
  <c r="Z4204" i="9" s="1"/>
  <c r="W4207" i="9"/>
  <c r="U4207" i="9" s="1"/>
  <c r="Z4207" i="9" s="1"/>
  <c r="W4210" i="9"/>
  <c r="U4210" i="9" s="1"/>
  <c r="Z4210" i="9" s="1"/>
  <c r="W4213" i="9"/>
  <c r="U4213" i="9" s="1"/>
  <c r="Z4213" i="9" s="1"/>
  <c r="W4216" i="9"/>
  <c r="T4219" i="9"/>
  <c r="T4229" i="9"/>
  <c r="S4082" i="9"/>
  <c r="T1882" i="9"/>
  <c r="T3439" i="9"/>
  <c r="T3443" i="9"/>
  <c r="W3938" i="9"/>
  <c r="W3949" i="9"/>
  <c r="U3949" i="9" s="1"/>
  <c r="Z3949" i="9" s="1"/>
  <c r="T3952" i="9"/>
  <c r="T3392" i="9"/>
  <c r="T3365" i="9"/>
  <c r="T3107" i="9"/>
  <c r="W2732" i="9"/>
  <c r="U2732" i="9" s="1"/>
  <c r="Z2732" i="9" s="1"/>
  <c r="T1998" i="9"/>
  <c r="T644" i="9"/>
  <c r="W3929" i="9"/>
  <c r="U3929" i="9" s="1"/>
  <c r="Z3929" i="9" s="1"/>
  <c r="S2621" i="9"/>
  <c r="W2628" i="9"/>
  <c r="U2628" i="9" s="1"/>
  <c r="Z2628" i="9" s="1"/>
  <c r="W2691" i="9"/>
  <c r="U2691" i="9" s="1"/>
  <c r="Z2691" i="9" s="1"/>
  <c r="W2706" i="9"/>
  <c r="U2706" i="9" s="1"/>
  <c r="Z2706" i="9" s="1"/>
  <c r="S2710" i="9"/>
  <c r="W2713" i="9"/>
  <c r="U2713" i="9" s="1"/>
  <c r="Z2713" i="9" s="1"/>
  <c r="W3517" i="9"/>
  <c r="W3050" i="9"/>
  <c r="U3050" i="9" s="1"/>
  <c r="Z3050" i="9" s="1"/>
  <c r="W1968" i="9"/>
  <c r="U1968" i="9" s="1"/>
  <c r="Z1968" i="9" s="1"/>
  <c r="S2816" i="9"/>
  <c r="W2029" i="9"/>
  <c r="U2029" i="9" s="1"/>
  <c r="Z2029" i="9" s="1"/>
  <c r="W2940" i="9"/>
  <c r="W548" i="9"/>
  <c r="S1524" i="9"/>
  <c r="W3820" i="9"/>
  <c r="U3820" i="9" s="1"/>
  <c r="Z3820" i="9" s="1"/>
  <c r="T1917" i="9"/>
  <c r="S673" i="9"/>
  <c r="S3478" i="9"/>
  <c r="T1603" i="9"/>
  <c r="S1603" i="9"/>
  <c r="S1819" i="9"/>
  <c r="T3385" i="9"/>
  <c r="S2833" i="9"/>
  <c r="W2644" i="9"/>
  <c r="U2644" i="9" s="1"/>
  <c r="Z2644" i="9" s="1"/>
  <c r="T576" i="9"/>
  <c r="T1879" i="9"/>
  <c r="T520" i="9"/>
  <c r="T524" i="9"/>
  <c r="T3939" i="9"/>
  <c r="T3946" i="9"/>
  <c r="T3389" i="9"/>
  <c r="T3362" i="9"/>
  <c r="S2764" i="9"/>
  <c r="T2771" i="9"/>
  <c r="T2733" i="9"/>
  <c r="T2296" i="9"/>
  <c r="W887" i="9"/>
  <c r="U887" i="9" s="1"/>
  <c r="Z887" i="9" s="1"/>
  <c r="T2707" i="9"/>
  <c r="S1969" i="9"/>
  <c r="W2816" i="9"/>
  <c r="U2816" i="9" s="1"/>
  <c r="Z2816" i="9" s="1"/>
  <c r="T4004" i="9"/>
  <c r="T3432" i="9"/>
  <c r="S3432" i="9"/>
  <c r="S1164" i="9"/>
  <c r="T1164" i="9"/>
  <c r="W3381" i="9"/>
  <c r="U3381" i="9" s="1"/>
  <c r="Z3381" i="9" s="1"/>
  <c r="W2836" i="9"/>
  <c r="W4198" i="9"/>
  <c r="U4198" i="9" s="1"/>
  <c r="Z4198" i="9" s="1"/>
  <c r="T1819" i="9"/>
  <c r="S573" i="9"/>
  <c r="S4230" i="9"/>
  <c r="T1321" i="9"/>
  <c r="T858" i="9"/>
  <c r="W2000" i="9"/>
  <c r="U2000" i="9" s="1"/>
  <c r="Z2000" i="9" s="1"/>
  <c r="T719" i="9"/>
  <c r="W524" i="9"/>
  <c r="U524" i="9" s="1"/>
  <c r="Z524" i="9" s="1"/>
  <c r="T3440" i="9"/>
  <c r="T3451" i="9"/>
  <c r="W3939" i="9"/>
  <c r="S3393" i="9"/>
  <c r="S3359" i="9"/>
  <c r="S3366" i="9"/>
  <c r="W2785" i="9"/>
  <c r="W2733" i="9"/>
  <c r="W2737" i="9"/>
  <c r="U2737" i="9" s="1"/>
  <c r="Z2737" i="9" s="1"/>
  <c r="T2741" i="9"/>
  <c r="W2584" i="9"/>
  <c r="U2584" i="9" s="1"/>
  <c r="Z2584" i="9" s="1"/>
  <c r="S2293" i="9"/>
  <c r="W1396" i="9"/>
  <c r="W4254" i="9"/>
  <c r="U4254" i="9" s="1"/>
  <c r="Z4254" i="9" s="1"/>
  <c r="W4249" i="9"/>
  <c r="U4249" i="9" s="1"/>
  <c r="Z4249" i="9" s="1"/>
  <c r="W1443" i="9"/>
  <c r="U1443" i="9" s="1"/>
  <c r="Z1443" i="9" s="1"/>
  <c r="T676" i="9"/>
  <c r="S2707" i="9"/>
  <c r="W2718" i="9"/>
  <c r="U2718" i="9" s="1"/>
  <c r="Z2718" i="9" s="1"/>
  <c r="W3518" i="9"/>
  <c r="T4008" i="9"/>
  <c r="W1969" i="9"/>
  <c r="U1969" i="9" s="1"/>
  <c r="Z1969" i="9" s="1"/>
  <c r="W3475" i="9"/>
  <c r="U3475" i="9" s="1"/>
  <c r="Z3475" i="9" s="1"/>
  <c r="T2813" i="9"/>
  <c r="W2026" i="9"/>
  <c r="U2026" i="9" s="1"/>
  <c r="Z2026" i="9" s="1"/>
  <c r="T2915" i="9"/>
  <c r="T597" i="9"/>
  <c r="S597" i="9"/>
  <c r="T4060" i="9"/>
  <c r="W3711" i="9"/>
  <c r="U3711" i="9" s="1"/>
  <c r="Z3711" i="9" s="1"/>
  <c r="S392" i="9"/>
  <c r="T1240" i="9"/>
  <c r="S1192" i="9"/>
  <c r="W667" i="9"/>
  <c r="U667" i="9" s="1"/>
  <c r="Z667" i="9" s="1"/>
  <c r="W671" i="9"/>
  <c r="U671" i="9" s="1"/>
  <c r="Z671" i="9" s="1"/>
  <c r="T4031" i="9"/>
  <c r="W3977" i="9"/>
  <c r="U3977" i="9" s="1"/>
  <c r="Z3977" i="9" s="1"/>
  <c r="W3900" i="9"/>
  <c r="U3900" i="9" s="1"/>
  <c r="Z3900" i="9" s="1"/>
  <c r="T3700" i="9"/>
  <c r="W3550" i="9"/>
  <c r="U3550" i="9" s="1"/>
  <c r="Z3550" i="9" s="1"/>
  <c r="W2918" i="9"/>
  <c r="U2918" i="9" s="1"/>
  <c r="Z2918" i="9" s="1"/>
  <c r="W2922" i="9"/>
  <c r="U2922" i="9" s="1"/>
  <c r="Z2922" i="9" s="1"/>
  <c r="W2926" i="9"/>
  <c r="U2926" i="9" s="1"/>
  <c r="Z2926" i="9" s="1"/>
  <c r="W2874" i="9"/>
  <c r="U2874" i="9" s="1"/>
  <c r="Z2874" i="9" s="1"/>
  <c r="W2641" i="9"/>
  <c r="W2638" i="9"/>
  <c r="U2638" i="9" s="1"/>
  <c r="Z2638" i="9" s="1"/>
  <c r="W2636" i="9"/>
  <c r="U2636" i="9" s="1"/>
  <c r="Z2636" i="9" s="1"/>
  <c r="W2634" i="9"/>
  <c r="U2634" i="9" s="1"/>
  <c r="Z2634" i="9" s="1"/>
  <c r="W2607" i="9"/>
  <c r="U2607" i="9" s="1"/>
  <c r="Z2607" i="9" s="1"/>
  <c r="W2591" i="9"/>
  <c r="W2595" i="9"/>
  <c r="U2595" i="9" s="1"/>
  <c r="Z2595" i="9" s="1"/>
  <c r="W2599" i="9"/>
  <c r="U2599" i="9" s="1"/>
  <c r="Z2599" i="9" s="1"/>
  <c r="W2333" i="9"/>
  <c r="U2333" i="9" s="1"/>
  <c r="Z2333" i="9" s="1"/>
  <c r="W2337" i="9"/>
  <c r="W2341" i="9"/>
  <c r="U2341" i="9" s="1"/>
  <c r="Z2341" i="9" s="1"/>
  <c r="W2284" i="9"/>
  <c r="W2288" i="9"/>
  <c r="W2216" i="9"/>
  <c r="U2216" i="9" s="1"/>
  <c r="Z2216" i="9" s="1"/>
  <c r="W2118" i="9"/>
  <c r="W2122" i="9"/>
  <c r="W2126" i="9"/>
  <c r="W2130" i="9"/>
  <c r="U2130" i="9" s="1"/>
  <c r="Z2130" i="9" s="1"/>
  <c r="W2107" i="9"/>
  <c r="U2107" i="9" s="1"/>
  <c r="Z2107" i="9" s="1"/>
  <c r="W1885" i="9"/>
  <c r="U1885" i="9" s="1"/>
  <c r="Z1885" i="9" s="1"/>
  <c r="W1889" i="9"/>
  <c r="U1889" i="9" s="1"/>
  <c r="Z1889" i="9" s="1"/>
  <c r="W1774" i="9"/>
  <c r="U1774" i="9" s="1"/>
  <c r="Z1774" i="9" s="1"/>
  <c r="W1778" i="9"/>
  <c r="U1778" i="9" s="1"/>
  <c r="Z1778" i="9" s="1"/>
  <c r="W1782" i="9"/>
  <c r="U1782" i="9" s="1"/>
  <c r="Z1782" i="9" s="1"/>
  <c r="W1786" i="9"/>
  <c r="U1786" i="9" s="1"/>
  <c r="Z1786" i="9" s="1"/>
  <c r="W1790" i="9"/>
  <c r="U1790" i="9" s="1"/>
  <c r="Z1790" i="9" s="1"/>
  <c r="W1770" i="9"/>
  <c r="U1770" i="9" s="1"/>
  <c r="Z1770" i="9" s="1"/>
  <c r="W1736" i="9"/>
  <c r="U1736" i="9" s="1"/>
  <c r="Z1736" i="9" s="1"/>
  <c r="W1740" i="9"/>
  <c r="W1744" i="9"/>
  <c r="U1744" i="9" s="1"/>
  <c r="Z1744" i="9" s="1"/>
  <c r="W1725" i="9"/>
  <c r="W1729" i="9"/>
  <c r="W1551" i="9"/>
  <c r="U1551" i="9" s="1"/>
  <c r="Z1551" i="9" s="1"/>
  <c r="W1378" i="9"/>
  <c r="S1387" i="9"/>
  <c r="W624" i="9"/>
  <c r="U624" i="9" s="1"/>
  <c r="Z624" i="9" s="1"/>
  <c r="S2009" i="9"/>
  <c r="T1638" i="9"/>
  <c r="T1641" i="9"/>
  <c r="T3728" i="9"/>
  <c r="T3828" i="9"/>
  <c r="W3175" i="9"/>
  <c r="U3175" i="9" s="1"/>
  <c r="Z3175" i="9" s="1"/>
  <c r="W1657" i="9"/>
  <c r="U1657" i="9" s="1"/>
  <c r="Z1657" i="9" s="1"/>
  <c r="T663" i="9"/>
  <c r="W3832" i="9"/>
  <c r="U3832" i="9" s="1"/>
  <c r="Z3832" i="9" s="1"/>
  <c r="W2452" i="9"/>
  <c r="U2452" i="9" s="1"/>
  <c r="Z2452" i="9" s="1"/>
  <c r="W2455" i="9"/>
  <c r="U2455" i="9" s="1"/>
  <c r="Z2455" i="9" s="1"/>
  <c r="S2459" i="9"/>
  <c r="W2256" i="9"/>
  <c r="U2256" i="9" s="1"/>
  <c r="Z2256" i="9" s="1"/>
  <c r="S2263" i="9"/>
  <c r="T1487" i="9"/>
  <c r="W1490" i="9"/>
  <c r="S1360" i="9"/>
  <c r="S1336" i="9"/>
  <c r="T1339" i="9"/>
  <c r="T1249" i="9"/>
  <c r="S1167" i="9"/>
  <c r="W1184" i="9"/>
  <c r="U1184" i="9" s="1"/>
  <c r="Z1184" i="9" s="1"/>
  <c r="T1192" i="9"/>
  <c r="T590" i="9"/>
  <c r="S590" i="9"/>
  <c r="S3644" i="9"/>
  <c r="W2868" i="9"/>
  <c r="U2868" i="9" s="1"/>
  <c r="Z2868" i="9" s="1"/>
  <c r="W3821" i="9"/>
  <c r="U3821" i="9" s="1"/>
  <c r="Z3821" i="9" s="1"/>
  <c r="W1306" i="9"/>
  <c r="W1919" i="9"/>
  <c r="T594" i="9"/>
  <c r="S4060" i="9"/>
  <c r="W4031" i="9"/>
  <c r="U4031" i="9" s="1"/>
  <c r="Z4031" i="9" s="1"/>
  <c r="W3860" i="9"/>
  <c r="U3860" i="9" s="1"/>
  <c r="Z3860" i="9" s="1"/>
  <c r="T3843" i="9"/>
  <c r="W3700" i="9"/>
  <c r="U3700" i="9" s="1"/>
  <c r="Z3700" i="9" s="1"/>
  <c r="W3704" i="9"/>
  <c r="T3407" i="9"/>
  <c r="T3232" i="9"/>
  <c r="W3157" i="9"/>
  <c r="U3157" i="9" s="1"/>
  <c r="Z3157" i="9" s="1"/>
  <c r="S3067" i="9"/>
  <c r="T1726" i="9"/>
  <c r="W1387" i="9"/>
  <c r="S1358" i="9"/>
  <c r="T650" i="9"/>
  <c r="S654" i="9"/>
  <c r="T529" i="9"/>
  <c r="T348" i="9"/>
  <c r="W2009" i="9"/>
  <c r="S1638" i="9"/>
  <c r="S1641" i="9"/>
  <c r="S1574" i="9"/>
  <c r="S3728" i="9"/>
  <c r="W3744" i="9"/>
  <c r="U3744" i="9" s="1"/>
  <c r="Z3744" i="9" s="1"/>
  <c r="S3682" i="9"/>
  <c r="T3685" i="9"/>
  <c r="T3455" i="9"/>
  <c r="T2851" i="9"/>
  <c r="W2857" i="9"/>
  <c r="U2857" i="9" s="1"/>
  <c r="Z2857" i="9" s="1"/>
  <c r="T2453" i="9"/>
  <c r="W2459" i="9"/>
  <c r="U2459" i="9" s="1"/>
  <c r="Z2459" i="9" s="1"/>
  <c r="S2260" i="9"/>
  <c r="T1865" i="9"/>
  <c r="T1484" i="9"/>
  <c r="W1487" i="9"/>
  <c r="U1487" i="9" s="1"/>
  <c r="Z1487" i="9" s="1"/>
  <c r="W1360" i="9"/>
  <c r="U1360" i="9" s="1"/>
  <c r="Z1360" i="9" s="1"/>
  <c r="T1336" i="9"/>
  <c r="W1229" i="9"/>
  <c r="S1233" i="9"/>
  <c r="W1236" i="9"/>
  <c r="S1240" i="9"/>
  <c r="S1162" i="9"/>
  <c r="W1167" i="9"/>
  <c r="W1170" i="9"/>
  <c r="U1170" i="9" s="1"/>
  <c r="Z1170" i="9" s="1"/>
  <c r="W1179" i="9"/>
  <c r="S1182" i="9"/>
  <c r="W1188" i="9"/>
  <c r="U1188" i="9" s="1"/>
  <c r="Z1188" i="9" s="1"/>
  <c r="W3644" i="9"/>
  <c r="U3644" i="9" s="1"/>
  <c r="Z3644" i="9" s="1"/>
  <c r="T3190" i="9"/>
  <c r="S3190" i="9"/>
  <c r="W3302" i="9"/>
  <c r="U3302" i="9" s="1"/>
  <c r="Z3302" i="9" s="1"/>
  <c r="W598" i="9"/>
  <c r="U598" i="9" s="1"/>
  <c r="Z598" i="9" s="1"/>
  <c r="W3864" i="9"/>
  <c r="U3864" i="9" s="1"/>
  <c r="Z3864" i="9" s="1"/>
  <c r="W3843" i="9"/>
  <c r="U3843" i="9" s="1"/>
  <c r="Z3843" i="9" s="1"/>
  <c r="W3232" i="9"/>
  <c r="U3232" i="9" s="1"/>
  <c r="Z3232" i="9" s="1"/>
  <c r="W3067" i="9"/>
  <c r="U3067" i="9" s="1"/>
  <c r="Z3067" i="9" s="1"/>
  <c r="W2996" i="9"/>
  <c r="U2996" i="9" s="1"/>
  <c r="Z2996" i="9" s="1"/>
  <c r="W654" i="9"/>
  <c r="U654" i="9" s="1"/>
  <c r="Z654" i="9" s="1"/>
  <c r="W392" i="9"/>
  <c r="U392" i="9" s="1"/>
  <c r="Z392" i="9" s="1"/>
  <c r="W1641" i="9"/>
  <c r="W3728" i="9"/>
  <c r="U3728" i="9" s="1"/>
  <c r="Z3728" i="9" s="1"/>
  <c r="W1233" i="9"/>
  <c r="U1233" i="9" s="1"/>
  <c r="Z1233" i="9" s="1"/>
  <c r="W1237" i="9"/>
  <c r="S1189" i="9"/>
  <c r="T51" i="9"/>
  <c r="W3855" i="9"/>
  <c r="U3855" i="9" s="1"/>
  <c r="Z3855" i="9" s="1"/>
  <c r="T1103" i="9"/>
  <c r="S1103" i="9"/>
  <c r="W3268" i="9"/>
  <c r="U3268" i="9" s="1"/>
  <c r="Z3268" i="9" s="1"/>
  <c r="T1920" i="9"/>
  <c r="W594" i="9"/>
  <c r="U594" i="9" s="1"/>
  <c r="Z594" i="9" s="1"/>
  <c r="T3162" i="9"/>
  <c r="T1383" i="9"/>
  <c r="T3176" i="9"/>
  <c r="W3685" i="9"/>
  <c r="S2858" i="9"/>
  <c r="S2257" i="9"/>
  <c r="T1498" i="9"/>
  <c r="T1481" i="9"/>
  <c r="T1361" i="9"/>
  <c r="S1346" i="9"/>
  <c r="W1240" i="9"/>
  <c r="W1243" i="9"/>
  <c r="U1243" i="9" s="1"/>
  <c r="Z1243" i="9" s="1"/>
  <c r="T1173" i="9"/>
  <c r="W1176" i="9"/>
  <c r="T1185" i="9"/>
  <c r="T1189" i="9"/>
  <c r="S3852" i="9"/>
  <c r="T3601" i="9"/>
  <c r="S3601" i="9"/>
  <c r="T3268" i="9"/>
  <c r="S2932" i="9"/>
  <c r="T2290" i="9"/>
  <c r="T2124" i="9"/>
  <c r="T2105" i="9"/>
  <c r="T1784" i="9"/>
  <c r="T1772" i="9"/>
  <c r="S3173" i="9"/>
  <c r="T4078" i="9"/>
  <c r="T1870" i="9"/>
  <c r="W659" i="9"/>
  <c r="U659" i="9" s="1"/>
  <c r="Z659" i="9" s="1"/>
  <c r="S3154" i="9"/>
  <c r="W1265" i="9"/>
  <c r="U1265" i="9" s="1"/>
  <c r="Z1265" i="9" s="1"/>
  <c r="W3314" i="9"/>
  <c r="U3314" i="9" s="1"/>
  <c r="Z3314" i="9" s="1"/>
  <c r="W3819" i="9"/>
  <c r="U3819" i="9" s="1"/>
  <c r="Z3819" i="9" s="1"/>
  <c r="W1917" i="9"/>
  <c r="W3731" i="9"/>
  <c r="U3731" i="9" s="1"/>
  <c r="Z3731" i="9" s="1"/>
  <c r="S3054" i="9"/>
  <c r="W1610" i="9"/>
  <c r="U1610" i="9" s="1"/>
  <c r="Z1610" i="9" s="1"/>
  <c r="W599" i="9"/>
  <c r="U599" i="9" s="1"/>
  <c r="Z599" i="9" s="1"/>
  <c r="W3858" i="9"/>
  <c r="U3858" i="9" s="1"/>
  <c r="Z3858" i="9" s="1"/>
  <c r="W3698" i="9"/>
  <c r="U3698" i="9" s="1"/>
  <c r="Z3698" i="9" s="1"/>
  <c r="T3706" i="9"/>
  <c r="W3709" i="9"/>
  <c r="U3709" i="9" s="1"/>
  <c r="Z3709" i="9" s="1"/>
  <c r="T3405" i="9"/>
  <c r="T3339" i="9"/>
  <c r="W3173" i="9"/>
  <c r="U3173" i="9" s="1"/>
  <c r="Z3173" i="9" s="1"/>
  <c r="W3163" i="9"/>
  <c r="T2287" i="9"/>
  <c r="T2121" i="9"/>
  <c r="T2102" i="9"/>
  <c r="T1888" i="9"/>
  <c r="T1781" i="9"/>
  <c r="T1769" i="9"/>
  <c r="T1743" i="9"/>
  <c r="T1550" i="9"/>
  <c r="W1384" i="9"/>
  <c r="U1384" i="9" s="1"/>
  <c r="Z1384" i="9" s="1"/>
  <c r="W1352" i="9"/>
  <c r="S1109" i="9"/>
  <c r="W3826" i="9"/>
  <c r="U3826" i="9" s="1"/>
  <c r="Z3826" i="9" s="1"/>
  <c r="W3181" i="9"/>
  <c r="U3181" i="9" s="1"/>
  <c r="Z3181" i="9" s="1"/>
  <c r="S1652" i="9"/>
  <c r="W1659" i="9"/>
  <c r="S662" i="9"/>
  <c r="T665" i="9"/>
  <c r="T3888" i="9"/>
  <c r="W3460" i="9"/>
  <c r="T3468" i="9"/>
  <c r="S2849" i="9"/>
  <c r="W2461" i="9"/>
  <c r="U2461" i="9" s="1"/>
  <c r="Z2461" i="9" s="1"/>
  <c r="S2280" i="9"/>
  <c r="W2261" i="9"/>
  <c r="U2261" i="9" s="1"/>
  <c r="Z2261" i="9" s="1"/>
  <c r="T1867" i="9"/>
  <c r="T1502" i="9"/>
  <c r="W1505" i="9"/>
  <c r="U1505" i="9" s="1"/>
  <c r="Z1505" i="9" s="1"/>
  <c r="W1482" i="9"/>
  <c r="U1482" i="9" s="1"/>
  <c r="Z1482" i="9" s="1"/>
  <c r="T1489" i="9"/>
  <c r="W1492" i="9"/>
  <c r="W1362" i="9"/>
  <c r="W1334" i="9"/>
  <c r="U1334" i="9" s="1"/>
  <c r="Z1334" i="9" s="1"/>
  <c r="T1344" i="9"/>
  <c r="S1231" i="9"/>
  <c r="W1244" i="9"/>
  <c r="U1244" i="9" s="1"/>
  <c r="Z1244" i="9" s="1"/>
  <c r="S1174" i="9"/>
  <c r="T1183" i="9"/>
  <c r="W734" i="9"/>
  <c r="U734" i="9" s="1"/>
  <c r="Z734" i="9" s="1"/>
  <c r="W588" i="9"/>
  <c r="U588" i="9" s="1"/>
  <c r="Z588" i="9" s="1"/>
  <c r="T466" i="9"/>
  <c r="S731" i="9"/>
  <c r="T731" i="9"/>
  <c r="S2963" i="9"/>
  <c r="T2963" i="9"/>
  <c r="W670" i="9"/>
  <c r="U670" i="9" s="1"/>
  <c r="Z670" i="9" s="1"/>
  <c r="T3038" i="9"/>
  <c r="W596" i="9"/>
  <c r="U596" i="9" s="1"/>
  <c r="Z596" i="9" s="1"/>
  <c r="W3980" i="9"/>
  <c r="U3980" i="9" s="1"/>
  <c r="Z3980" i="9" s="1"/>
  <c r="W3905" i="9"/>
  <c r="U3905" i="9" s="1"/>
  <c r="Z3905" i="9" s="1"/>
  <c r="W3845" i="9"/>
  <c r="U3845" i="9" s="1"/>
  <c r="Z3845" i="9" s="1"/>
  <c r="S3703" i="9"/>
  <c r="S3481" i="9"/>
  <c r="T3377" i="9"/>
  <c r="W3227" i="9"/>
  <c r="U3227" i="9" s="1"/>
  <c r="Z3227" i="9" s="1"/>
  <c r="T3160" i="9"/>
  <c r="S1289" i="9"/>
  <c r="T3109" i="9"/>
  <c r="S2999" i="9"/>
  <c r="W2929" i="9"/>
  <c r="U2929" i="9" s="1"/>
  <c r="Z2929" i="9" s="1"/>
  <c r="S1349" i="9"/>
  <c r="W1643" i="9"/>
  <c r="U1643" i="9" s="1"/>
  <c r="Z1643" i="9" s="1"/>
  <c r="T2169" i="9"/>
  <c r="T3827" i="9"/>
  <c r="W1656" i="9"/>
  <c r="T1660" i="9"/>
  <c r="S4075" i="9"/>
  <c r="S3749" i="9"/>
  <c r="S2458" i="9"/>
  <c r="T2262" i="9"/>
  <c r="W2271" i="9"/>
  <c r="W1867" i="9"/>
  <c r="U1867" i="9" s="1"/>
  <c r="Z1867" i="9" s="1"/>
  <c r="S1497" i="9"/>
  <c r="T1506" i="9"/>
  <c r="W1511" i="9"/>
  <c r="U1511" i="9" s="1"/>
  <c r="Z1511" i="9" s="1"/>
  <c r="W1479" i="9"/>
  <c r="W1489" i="9"/>
  <c r="U1489" i="9" s="1"/>
  <c r="Z1489" i="9" s="1"/>
  <c r="S1338" i="9"/>
  <c r="S1342" i="9"/>
  <c r="T1235" i="9"/>
  <c r="W1169" i="9"/>
  <c r="W1174" i="9"/>
  <c r="S1191" i="9"/>
  <c r="T735" i="9"/>
  <c r="S735" i="9"/>
  <c r="W1305" i="9"/>
  <c r="U1305" i="9" s="1"/>
  <c r="Z1305" i="9" s="1"/>
  <c r="W1918" i="9"/>
  <c r="W3038" i="9"/>
  <c r="U3038" i="9" s="1"/>
  <c r="Z3038" i="9" s="1"/>
  <c r="W4055" i="9"/>
  <c r="U4055" i="9" s="1"/>
  <c r="Z4055" i="9" s="1"/>
  <c r="W4059" i="9"/>
  <c r="U4059" i="9" s="1"/>
  <c r="Z4059" i="9" s="1"/>
  <c r="W3859" i="9"/>
  <c r="U3859" i="9" s="1"/>
  <c r="Z3859" i="9" s="1"/>
  <c r="W3703" i="9"/>
  <c r="U3703" i="9" s="1"/>
  <c r="Z3703" i="9" s="1"/>
  <c r="W3477" i="9"/>
  <c r="S3228" i="9"/>
  <c r="W3109" i="9"/>
  <c r="W1349" i="9"/>
  <c r="U1349" i="9" s="1"/>
  <c r="Z1349" i="9" s="1"/>
  <c r="W391" i="9"/>
  <c r="U391" i="9" s="1"/>
  <c r="Z391" i="9" s="1"/>
  <c r="W1119" i="9"/>
  <c r="U1119" i="9" s="1"/>
  <c r="Z1119" i="9" s="1"/>
  <c r="W1640" i="9"/>
  <c r="U1640" i="9" s="1"/>
  <c r="Z1640" i="9" s="1"/>
  <c r="S1577" i="9"/>
  <c r="W1645" i="9"/>
  <c r="U1645" i="9" s="1"/>
  <c r="Z1645" i="9" s="1"/>
  <c r="W1663" i="9"/>
  <c r="U1663" i="9" s="1"/>
  <c r="Z1663" i="9" s="1"/>
  <c r="W4075" i="9"/>
  <c r="U4075" i="9" s="1"/>
  <c r="Z4075" i="9" s="1"/>
  <c r="T3465" i="9"/>
  <c r="W2853" i="9"/>
  <c r="U2853" i="9" s="1"/>
  <c r="Z2853" i="9" s="1"/>
  <c r="W2458" i="9"/>
  <c r="U2458" i="9" s="1"/>
  <c r="Z2458" i="9" s="1"/>
  <c r="S2277" i="9"/>
  <c r="W2262" i="9"/>
  <c r="W1338" i="9"/>
  <c r="U1338" i="9" s="1"/>
  <c r="Z1338" i="9" s="1"/>
  <c r="T1175" i="9"/>
  <c r="S732" i="9"/>
  <c r="W660" i="9"/>
  <c r="U660" i="9" s="1"/>
  <c r="Z660" i="9" s="1"/>
  <c r="S57" i="9"/>
  <c r="T57" i="9"/>
  <c r="T357" i="9"/>
  <c r="S357" i="9"/>
  <c r="W1190" i="9"/>
  <c r="U1190" i="9" s="1"/>
  <c r="Z1190" i="9" s="1"/>
  <c r="S426" i="9"/>
  <c r="T3717" i="9"/>
  <c r="W463" i="9"/>
  <c r="U463" i="9" s="1"/>
  <c r="Z463" i="9" s="1"/>
  <c r="S3765" i="9"/>
  <c r="S3587" i="9"/>
  <c r="W3426" i="9"/>
  <c r="U3426" i="9" s="1"/>
  <c r="Z3426" i="9" s="1"/>
  <c r="W3352" i="9"/>
  <c r="U3352" i="9" s="1"/>
  <c r="Z3352" i="9" s="1"/>
  <c r="W3294" i="9"/>
  <c r="U3294" i="9" s="1"/>
  <c r="Z3294" i="9" s="1"/>
  <c r="T3250" i="9"/>
  <c r="W3233" i="9"/>
  <c r="U3233" i="9" s="1"/>
  <c r="Z3233" i="9" s="1"/>
  <c r="T3209" i="9"/>
  <c r="T3110" i="9"/>
  <c r="W3082" i="9"/>
  <c r="U3082" i="9" s="1"/>
  <c r="Z3082" i="9" s="1"/>
  <c r="W2907" i="9"/>
  <c r="U2907" i="9" s="1"/>
  <c r="Z2907" i="9" s="1"/>
  <c r="T2661" i="9"/>
  <c r="S2479" i="9"/>
  <c r="W1758" i="9"/>
  <c r="U1758" i="9" s="1"/>
  <c r="Z1758" i="9" s="1"/>
  <c r="W1762" i="9"/>
  <c r="W1089" i="9"/>
  <c r="U1089" i="9" s="1"/>
  <c r="Z1089" i="9" s="1"/>
  <c r="W1077" i="9"/>
  <c r="U1077" i="9" s="1"/>
  <c r="Z1077" i="9" s="1"/>
  <c r="W1027" i="9"/>
  <c r="U1027" i="9" s="1"/>
  <c r="Z1027" i="9" s="1"/>
  <c r="W1005" i="9"/>
  <c r="U1005" i="9" s="1"/>
  <c r="Z1005" i="9" s="1"/>
  <c r="W1013" i="9"/>
  <c r="U1013" i="9" s="1"/>
  <c r="Z1013" i="9" s="1"/>
  <c r="W917" i="9"/>
  <c r="U917" i="9" s="1"/>
  <c r="Z917" i="9" s="1"/>
  <c r="W3632" i="9"/>
  <c r="U3632" i="9" s="1"/>
  <c r="Z3632" i="9" s="1"/>
  <c r="W3636" i="9"/>
  <c r="U3636" i="9" s="1"/>
  <c r="Z3636" i="9" s="1"/>
  <c r="W2531" i="9"/>
  <c r="U2531" i="9" s="1"/>
  <c r="Z2531" i="9" s="1"/>
  <c r="W2953" i="9"/>
  <c r="U2953" i="9" s="1"/>
  <c r="Z2953" i="9" s="1"/>
  <c r="W2672" i="9"/>
  <c r="U2672" i="9" s="1"/>
  <c r="Z2672" i="9" s="1"/>
  <c r="W2676" i="9"/>
  <c r="U2676" i="9" s="1"/>
  <c r="Z2676" i="9" s="1"/>
  <c r="W2680" i="9"/>
  <c r="U2680" i="9" s="1"/>
  <c r="Z2680" i="9" s="1"/>
  <c r="W377" i="9"/>
  <c r="U377" i="9" s="1"/>
  <c r="Z377" i="9" s="1"/>
  <c r="T3802" i="9"/>
  <c r="W3183" i="9"/>
  <c r="U3183" i="9" s="1"/>
  <c r="Z3183" i="9" s="1"/>
  <c r="W2860" i="9"/>
  <c r="U2860" i="9" s="1"/>
  <c r="Z2860" i="9" s="1"/>
  <c r="S4305" i="9"/>
  <c r="W4312" i="9"/>
  <c r="U4312" i="9" s="1"/>
  <c r="Z4312" i="9" s="1"/>
  <c r="S2101" i="9"/>
  <c r="W417" i="9"/>
  <c r="W350" i="9"/>
  <c r="U350" i="9" s="1"/>
  <c r="Z350" i="9" s="1"/>
  <c r="W3317" i="9"/>
  <c r="W2209" i="9"/>
  <c r="W1207" i="9"/>
  <c r="U1207" i="9" s="1"/>
  <c r="Z1207" i="9" s="1"/>
  <c r="W4073" i="9"/>
  <c r="W1931" i="9"/>
  <c r="U1931" i="9" s="1"/>
  <c r="Z1931" i="9" s="1"/>
  <c r="W732" i="9"/>
  <c r="U732" i="9" s="1"/>
  <c r="Z732" i="9" s="1"/>
  <c r="W735" i="9"/>
  <c r="U735" i="9" s="1"/>
  <c r="Z735" i="9" s="1"/>
  <c r="W3852" i="9"/>
  <c r="U3852" i="9" s="1"/>
  <c r="Z3852" i="9" s="1"/>
  <c r="W3587" i="9"/>
  <c r="U3587" i="9" s="1"/>
  <c r="Z3587" i="9" s="1"/>
  <c r="W3601" i="9"/>
  <c r="U3601" i="9" s="1"/>
  <c r="Z3601" i="9" s="1"/>
  <c r="W3608" i="9"/>
  <c r="U3608" i="9" s="1"/>
  <c r="Z3608" i="9" s="1"/>
  <c r="W3503" i="9"/>
  <c r="U3503" i="9" s="1"/>
  <c r="Z3503" i="9" s="1"/>
  <c r="S3349" i="9"/>
  <c r="W3250" i="9"/>
  <c r="U3250" i="9" s="1"/>
  <c r="Z3250" i="9" s="1"/>
  <c r="W3246" i="9"/>
  <c r="U3246" i="9" s="1"/>
  <c r="Z3246" i="9" s="1"/>
  <c r="W3199" i="9"/>
  <c r="U3199" i="9" s="1"/>
  <c r="Z3199" i="9" s="1"/>
  <c r="T3130" i="9"/>
  <c r="S3110" i="9"/>
  <c r="T2960" i="9"/>
  <c r="S2661" i="9"/>
  <c r="W2600" i="9"/>
  <c r="U2600" i="9" s="1"/>
  <c r="Z2600" i="9" s="1"/>
  <c r="S2499" i="9"/>
  <c r="W2502" i="9"/>
  <c r="U2502" i="9" s="1"/>
  <c r="Z2502" i="9" s="1"/>
  <c r="W2436" i="9"/>
  <c r="U2436" i="9" s="1"/>
  <c r="Z2436" i="9" s="1"/>
  <c r="W1438" i="9"/>
  <c r="U1438" i="9" s="1"/>
  <c r="Z1438" i="9" s="1"/>
  <c r="W1431" i="9"/>
  <c r="U1431" i="9" s="1"/>
  <c r="Z1431" i="9" s="1"/>
  <c r="W1151" i="9"/>
  <c r="U1151" i="9" s="1"/>
  <c r="Z1151" i="9" s="1"/>
  <c r="W1019" i="9"/>
  <c r="U1019" i="9" s="1"/>
  <c r="Z1019" i="9" s="1"/>
  <c r="W1023" i="9"/>
  <c r="U1023" i="9" s="1"/>
  <c r="Z1023" i="9" s="1"/>
  <c r="W1987" i="9"/>
  <c r="U1987" i="9" s="1"/>
  <c r="Z1987" i="9" s="1"/>
  <c r="W3298" i="9"/>
  <c r="W2603" i="9"/>
  <c r="U2603" i="9" s="1"/>
  <c r="Z2603" i="9" s="1"/>
  <c r="W2864" i="9"/>
  <c r="U2864" i="9" s="1"/>
  <c r="Z2864" i="9" s="1"/>
  <c r="S4277" i="9"/>
  <c r="W4301" i="9"/>
  <c r="U4301" i="9" s="1"/>
  <c r="Z4301" i="9" s="1"/>
  <c r="W4316" i="9"/>
  <c r="U4316" i="9" s="1"/>
  <c r="Z4316" i="9" s="1"/>
  <c r="S351" i="9"/>
  <c r="W357" i="9"/>
  <c r="U357" i="9" s="1"/>
  <c r="Z357" i="9" s="1"/>
  <c r="W3321" i="9"/>
  <c r="W1194" i="9"/>
  <c r="U1194" i="9" s="1"/>
  <c r="Z1194" i="9" s="1"/>
  <c r="W1201" i="9"/>
  <c r="W1100" i="9"/>
  <c r="U1100" i="9" s="1"/>
  <c r="Z1100" i="9" s="1"/>
  <c r="W1103" i="9"/>
  <c r="U1103" i="9" s="1"/>
  <c r="Z1103" i="9" s="1"/>
  <c r="W4066" i="9"/>
  <c r="W3514" i="9"/>
  <c r="U3514" i="9" s="1"/>
  <c r="Z3514" i="9" s="1"/>
  <c r="W4017" i="9"/>
  <c r="U4017" i="9" s="1"/>
  <c r="Z4017" i="9" s="1"/>
  <c r="T3007" i="9"/>
  <c r="S3007" i="9"/>
  <c r="W2309" i="9"/>
  <c r="U2309" i="9" s="1"/>
  <c r="Z2309" i="9" s="1"/>
  <c r="W3563" i="9"/>
  <c r="U3563" i="9" s="1"/>
  <c r="Z3563" i="9" s="1"/>
  <c r="S497" i="9"/>
  <c r="W2232" i="9"/>
  <c r="U2232" i="9" s="1"/>
  <c r="Z2232" i="9" s="1"/>
  <c r="T1069" i="9"/>
  <c r="S1069" i="9"/>
  <c r="S53" i="9"/>
  <c r="T3645" i="9"/>
  <c r="T3853" i="9"/>
  <c r="S3722" i="9"/>
  <c r="S3588" i="9"/>
  <c r="T3609" i="9"/>
  <c r="S3561" i="9"/>
  <c r="W3500" i="9"/>
  <c r="U3500" i="9" s="1"/>
  <c r="Z3500" i="9" s="1"/>
  <c r="S3427" i="9"/>
  <c r="T3251" i="9"/>
  <c r="S3200" i="9"/>
  <c r="S3127" i="9"/>
  <c r="T3134" i="9"/>
  <c r="T3151" i="9"/>
  <c r="T2964" i="9"/>
  <c r="T2804" i="9"/>
  <c r="W2665" i="9"/>
  <c r="U2665" i="9" s="1"/>
  <c r="Z2665" i="9" s="1"/>
  <c r="T2496" i="9"/>
  <c r="T2503" i="9"/>
  <c r="S2444" i="9"/>
  <c r="S1545" i="9"/>
  <c r="S1436" i="9"/>
  <c r="W3752" i="9"/>
  <c r="T3299" i="9"/>
  <c r="W2673" i="9"/>
  <c r="U2673" i="9" s="1"/>
  <c r="Z2673" i="9" s="1"/>
  <c r="T1091" i="9"/>
  <c r="T3840" i="9"/>
  <c r="W4277" i="9"/>
  <c r="U4277" i="9" s="1"/>
  <c r="Z4277" i="9" s="1"/>
  <c r="T2844" i="9"/>
  <c r="T3098" i="9"/>
  <c r="T2900" i="9"/>
  <c r="T2087" i="9"/>
  <c r="W3318" i="9"/>
  <c r="W2210" i="9"/>
  <c r="U2210" i="9" s="1"/>
  <c r="Z2210" i="9" s="1"/>
  <c r="W1214" i="9"/>
  <c r="U1214" i="9" s="1"/>
  <c r="Z1214" i="9" s="1"/>
  <c r="T1101" i="9"/>
  <c r="S4067" i="9"/>
  <c r="S2520" i="9"/>
  <c r="T1191" i="9"/>
  <c r="T53" i="9"/>
  <c r="S3645" i="9"/>
  <c r="S3325" i="9"/>
  <c r="W3762" i="9"/>
  <c r="U3762" i="9" s="1"/>
  <c r="Z3762" i="9" s="1"/>
  <c r="T3766" i="9"/>
  <c r="W3722" i="9"/>
  <c r="U3722" i="9" s="1"/>
  <c r="Z3722" i="9" s="1"/>
  <c r="S3726" i="9"/>
  <c r="W3588" i="9"/>
  <c r="U3588" i="9" s="1"/>
  <c r="Z3588" i="9" s="1"/>
  <c r="W3609" i="9"/>
  <c r="U3609" i="9" s="1"/>
  <c r="Z3609" i="9" s="1"/>
  <c r="T3561" i="9"/>
  <c r="W3504" i="9"/>
  <c r="U3504" i="9" s="1"/>
  <c r="Z3504" i="9" s="1"/>
  <c r="S3424" i="9"/>
  <c r="W3353" i="9"/>
  <c r="U3353" i="9" s="1"/>
  <c r="Z3353" i="9" s="1"/>
  <c r="W3247" i="9"/>
  <c r="U3247" i="9" s="1"/>
  <c r="Z3247" i="9" s="1"/>
  <c r="T3238" i="9"/>
  <c r="T3200" i="9"/>
  <c r="W3188" i="9"/>
  <c r="U3188" i="9" s="1"/>
  <c r="Z3188" i="9" s="1"/>
  <c r="T3127" i="9"/>
  <c r="W3134" i="9"/>
  <c r="U3134" i="9" s="1"/>
  <c r="Z3134" i="9" s="1"/>
  <c r="T3148" i="9"/>
  <c r="W2964" i="9"/>
  <c r="U2964" i="9" s="1"/>
  <c r="Z2964" i="9" s="1"/>
  <c r="T2889" i="9"/>
  <c r="W1904" i="9"/>
  <c r="U1904" i="9" s="1"/>
  <c r="Z1904" i="9" s="1"/>
  <c r="W1612" i="9"/>
  <c r="W1545" i="9"/>
  <c r="U1545" i="9" s="1"/>
  <c r="Z1545" i="9" s="1"/>
  <c r="W1024" i="9"/>
  <c r="U1024" i="9" s="1"/>
  <c r="Z1024" i="9" s="1"/>
  <c r="W905" i="9"/>
  <c r="U905" i="9" s="1"/>
  <c r="Z905" i="9" s="1"/>
  <c r="W1815" i="9"/>
  <c r="U1815" i="9" s="1"/>
  <c r="Z1815" i="9" s="1"/>
  <c r="W3299" i="9"/>
  <c r="U3299" i="9" s="1"/>
  <c r="Z3299" i="9" s="1"/>
  <c r="W2685" i="9"/>
  <c r="U2685" i="9" s="1"/>
  <c r="Z2685" i="9" s="1"/>
  <c r="W1091" i="9"/>
  <c r="U1091" i="9" s="1"/>
  <c r="Z1091" i="9" s="1"/>
  <c r="W369" i="9"/>
  <c r="U369" i="9" s="1"/>
  <c r="Z369" i="9" s="1"/>
  <c r="W3807" i="9"/>
  <c r="U3807" i="9" s="1"/>
  <c r="Z3807" i="9" s="1"/>
  <c r="W358" i="9"/>
  <c r="U358" i="9" s="1"/>
  <c r="Z358" i="9" s="1"/>
  <c r="W3311" i="9"/>
  <c r="U3311" i="9" s="1"/>
  <c r="Z3311" i="9" s="1"/>
  <c r="W1195" i="9"/>
  <c r="U1195" i="9" s="1"/>
  <c r="Z1195" i="9" s="1"/>
  <c r="W1205" i="9"/>
  <c r="U1205" i="9" s="1"/>
  <c r="Z1205" i="9" s="1"/>
  <c r="W1101" i="9"/>
  <c r="U1101" i="9" s="1"/>
  <c r="Z1101" i="9" s="1"/>
  <c r="W1104" i="9"/>
  <c r="U1104" i="9" s="1"/>
  <c r="Z1104" i="9" s="1"/>
  <c r="W4067" i="9"/>
  <c r="W1921" i="9"/>
  <c r="U1921" i="9" s="1"/>
  <c r="Z1921" i="9" s="1"/>
  <c r="S2565" i="9"/>
  <c r="T2565" i="9"/>
  <c r="W831" i="9"/>
  <c r="U831" i="9" s="1"/>
  <c r="Z831" i="9" s="1"/>
  <c r="W1191" i="9"/>
  <c r="U1191" i="9" s="1"/>
  <c r="Z1191" i="9" s="1"/>
  <c r="W53" i="9"/>
  <c r="S3329" i="9"/>
  <c r="W461" i="9"/>
  <c r="S465" i="9"/>
  <c r="W4013" i="9"/>
  <c r="U4013" i="9" s="1"/>
  <c r="Z4013" i="9" s="1"/>
  <c r="T4023" i="9"/>
  <c r="W4029" i="9"/>
  <c r="U4029" i="9" s="1"/>
  <c r="Z4029" i="9" s="1"/>
  <c r="W3766" i="9"/>
  <c r="U3766" i="9" s="1"/>
  <c r="Z3766" i="9" s="1"/>
  <c r="W3719" i="9"/>
  <c r="U3719" i="9" s="1"/>
  <c r="Z3719" i="9" s="1"/>
  <c r="T3726" i="9"/>
  <c r="T3581" i="9"/>
  <c r="T3589" i="9"/>
  <c r="T3610" i="9"/>
  <c r="W3561" i="9"/>
  <c r="U3561" i="9" s="1"/>
  <c r="Z3561" i="9" s="1"/>
  <c r="W3564" i="9"/>
  <c r="U3564" i="9" s="1"/>
  <c r="Z3564" i="9" s="1"/>
  <c r="T3259" i="9"/>
  <c r="S3238" i="9"/>
  <c r="W3244" i="9"/>
  <c r="U3244" i="9" s="1"/>
  <c r="Z3244" i="9" s="1"/>
  <c r="T3207" i="9"/>
  <c r="T2957" i="9"/>
  <c r="T2961" i="9"/>
  <c r="W2444" i="9"/>
  <c r="T1910" i="9"/>
  <c r="W614" i="9"/>
  <c r="U614" i="9" s="1"/>
  <c r="Z614" i="9" s="1"/>
  <c r="S2674" i="9"/>
  <c r="S3811" i="9"/>
  <c r="T4255" i="9"/>
  <c r="T4271" i="9"/>
  <c r="W2087" i="9"/>
  <c r="U2087" i="9" s="1"/>
  <c r="Z2087" i="9" s="1"/>
  <c r="S352" i="9"/>
  <c r="W1710" i="9"/>
  <c r="U1710" i="9" s="1"/>
  <c r="Z1710" i="9" s="1"/>
  <c r="T3963" i="9"/>
  <c r="S3963" i="9"/>
  <c r="W3347" i="9"/>
  <c r="W2420" i="9"/>
  <c r="W356" i="9"/>
  <c r="U356" i="9" s="1"/>
  <c r="Z356" i="9" s="1"/>
  <c r="S658" i="9"/>
  <c r="S588" i="9"/>
  <c r="S4027" i="9"/>
  <c r="S3760" i="9"/>
  <c r="S3733" i="9"/>
  <c r="S3720" i="9"/>
  <c r="T3681" i="9"/>
  <c r="S3593" i="9"/>
  <c r="T3354" i="9"/>
  <c r="S3293" i="9"/>
  <c r="T3248" i="9"/>
  <c r="T3235" i="9"/>
  <c r="T3191" i="9"/>
  <c r="T3121" i="9"/>
  <c r="T3128" i="9"/>
  <c r="T3139" i="9"/>
  <c r="W2805" i="9"/>
  <c r="T2490" i="9"/>
  <c r="W2500" i="9"/>
  <c r="U2500" i="9" s="1"/>
  <c r="Z2500" i="9" s="1"/>
  <c r="T2510" i="9"/>
  <c r="S2416" i="9"/>
  <c r="W1910" i="9"/>
  <c r="W902" i="9"/>
  <c r="U902" i="9" s="1"/>
  <c r="Z902" i="9" s="1"/>
  <c r="W906" i="9"/>
  <c r="U906" i="9" s="1"/>
  <c r="Z906" i="9" s="1"/>
  <c r="T2977" i="9"/>
  <c r="S370" i="9"/>
  <c r="T3781" i="9"/>
  <c r="T3786" i="9"/>
  <c r="T4284" i="9"/>
  <c r="S4296" i="9"/>
  <c r="W4299" i="9"/>
  <c r="U4299" i="9" s="1"/>
  <c r="Z4299" i="9" s="1"/>
  <c r="W4314" i="9"/>
  <c r="U4314" i="9" s="1"/>
  <c r="Z4314" i="9" s="1"/>
  <c r="T2092" i="9"/>
  <c r="W2211" i="9"/>
  <c r="U2211" i="9" s="1"/>
  <c r="Z2211" i="9" s="1"/>
  <c r="S1102" i="9"/>
  <c r="W4068" i="9"/>
  <c r="W3513" i="9"/>
  <c r="U3513" i="9" s="1"/>
  <c r="Z3513" i="9" s="1"/>
  <c r="T3264" i="9"/>
  <c r="S3264" i="9"/>
  <c r="W4069" i="9"/>
  <c r="U4069" i="9" s="1"/>
  <c r="Z4069" i="9" s="1"/>
  <c r="W3783" i="9"/>
  <c r="U3783" i="9" s="1"/>
  <c r="Z3783" i="9" s="1"/>
  <c r="S3510" i="9"/>
  <c r="W3264" i="9"/>
  <c r="U3264" i="9" s="1"/>
  <c r="Z3264" i="9" s="1"/>
  <c r="S586" i="9"/>
  <c r="W51" i="9"/>
  <c r="U51" i="9" s="1"/>
  <c r="Z51" i="9" s="1"/>
  <c r="S466" i="9"/>
  <c r="S3604" i="9"/>
  <c r="T3422" i="9"/>
  <c r="W3305" i="9"/>
  <c r="U3305" i="9" s="1"/>
  <c r="Z3305" i="9" s="1"/>
  <c r="W3293" i="9"/>
  <c r="U3293" i="9" s="1"/>
  <c r="Z3293" i="9" s="1"/>
  <c r="S3245" i="9"/>
  <c r="W3239" i="9"/>
  <c r="U3239" i="9" s="1"/>
  <c r="Z3239" i="9" s="1"/>
  <c r="T3208" i="9"/>
  <c r="T3143" i="9"/>
  <c r="T2903" i="9"/>
  <c r="T2667" i="9"/>
  <c r="S2524" i="9"/>
  <c r="T2494" i="9"/>
  <c r="T2501" i="9"/>
  <c r="W2446" i="9"/>
  <c r="U2446" i="9" s="1"/>
  <c r="Z2446" i="9" s="1"/>
  <c r="W1076" i="9"/>
  <c r="U1076" i="9" s="1"/>
  <c r="Z1076" i="9" s="1"/>
  <c r="W1012" i="9"/>
  <c r="U1012" i="9" s="1"/>
  <c r="Z1012" i="9" s="1"/>
  <c r="W922" i="9"/>
  <c r="U922" i="9" s="1"/>
  <c r="Z922" i="9" s="1"/>
  <c r="S2683" i="9"/>
  <c r="W376" i="9"/>
  <c r="U376" i="9" s="1"/>
  <c r="Z376" i="9" s="1"/>
  <c r="T4268" i="9"/>
  <c r="S4283" i="9"/>
  <c r="T4347" i="9"/>
  <c r="T3437" i="9"/>
  <c r="T2894" i="9"/>
  <c r="T2081" i="9"/>
  <c r="S1210" i="9"/>
  <c r="T4069" i="9"/>
  <c r="S1136" i="9"/>
  <c r="T1136" i="9"/>
  <c r="T3598" i="9"/>
  <c r="W3245" i="9"/>
  <c r="U3245" i="9" s="1"/>
  <c r="Z3245" i="9" s="1"/>
  <c r="W3198" i="9"/>
  <c r="W3085" i="9"/>
  <c r="U3085" i="9" s="1"/>
  <c r="Z3085" i="9" s="1"/>
  <c r="W2884" i="9"/>
  <c r="U2884" i="9" s="1"/>
  <c r="Z2884" i="9" s="1"/>
  <c r="W2494" i="9"/>
  <c r="U2494" i="9" s="1"/>
  <c r="Z2494" i="9" s="1"/>
  <c r="W2478" i="9"/>
  <c r="U2478" i="9" s="1"/>
  <c r="Z2478" i="9" s="1"/>
  <c r="W1911" i="9"/>
  <c r="W1755" i="9"/>
  <c r="U1755" i="9" s="1"/>
  <c r="Z1755" i="9" s="1"/>
  <c r="W1614" i="9"/>
  <c r="S1026" i="9"/>
  <c r="W903" i="9"/>
  <c r="U903" i="9" s="1"/>
  <c r="Z903" i="9" s="1"/>
  <c r="W907" i="9"/>
  <c r="U907" i="9" s="1"/>
  <c r="Z907" i="9" s="1"/>
  <c r="W911" i="9"/>
  <c r="U911" i="9" s="1"/>
  <c r="Z911" i="9" s="1"/>
  <c r="W1813" i="9"/>
  <c r="U1813" i="9" s="1"/>
  <c r="Z1813" i="9" s="1"/>
  <c r="W2683" i="9"/>
  <c r="U2683" i="9" s="1"/>
  <c r="Z2683" i="9" s="1"/>
  <c r="W2602" i="9"/>
  <c r="U2602" i="9" s="1"/>
  <c r="Z2602" i="9" s="1"/>
  <c r="W895" i="9"/>
  <c r="W3801" i="9"/>
  <c r="U3801" i="9" s="1"/>
  <c r="Z3801" i="9" s="1"/>
  <c r="S3778" i="9"/>
  <c r="W4268" i="9"/>
  <c r="W4300" i="9"/>
  <c r="U4300" i="9" s="1"/>
  <c r="Z4300" i="9" s="1"/>
  <c r="W4304" i="9"/>
  <c r="U4304" i="9" s="1"/>
  <c r="Z4304" i="9" s="1"/>
  <c r="T3279" i="9"/>
  <c r="S1823" i="9"/>
  <c r="S1711" i="9"/>
  <c r="T1266" i="9"/>
  <c r="W3653" i="9"/>
  <c r="W692" i="9"/>
  <c r="W696" i="9"/>
  <c r="U696" i="9" s="1"/>
  <c r="Z696" i="9" s="1"/>
  <c r="W3919" i="9"/>
  <c r="U3919" i="9" s="1"/>
  <c r="Z3919" i="9" s="1"/>
  <c r="S3623" i="9"/>
  <c r="W3614" i="9"/>
  <c r="W3553" i="9"/>
  <c r="U3553" i="9" s="1"/>
  <c r="Z3553" i="9" s="1"/>
  <c r="T1311" i="9"/>
  <c r="W2076" i="9"/>
  <c r="U2076" i="9" s="1"/>
  <c r="Z2076" i="9" s="1"/>
  <c r="T2061" i="9"/>
  <c r="W1832" i="9"/>
  <c r="U1832" i="9" s="1"/>
  <c r="Z1832" i="9" s="1"/>
  <c r="S1836" i="9"/>
  <c r="T1135" i="9"/>
  <c r="W728" i="9"/>
  <c r="U728" i="9" s="1"/>
  <c r="Z728" i="9" s="1"/>
  <c r="W606" i="9"/>
  <c r="U606" i="9" s="1"/>
  <c r="Z606" i="9" s="1"/>
  <c r="W366" i="9"/>
  <c r="U366" i="9" s="1"/>
  <c r="Z366" i="9" s="1"/>
  <c r="T4033" i="9"/>
  <c r="S4036" i="9"/>
  <c r="S2657" i="9"/>
  <c r="W3968" i="9"/>
  <c r="U3968" i="9" s="1"/>
  <c r="Z3968" i="9" s="1"/>
  <c r="S3812" i="9"/>
  <c r="W3528" i="9"/>
  <c r="S3547" i="9"/>
  <c r="Z3523" i="9"/>
  <c r="W3220" i="9"/>
  <c r="U3220" i="9" s="1"/>
  <c r="Z3220" i="9" s="1"/>
  <c r="T2540" i="9"/>
  <c r="T2570" i="9"/>
  <c r="W2576" i="9"/>
  <c r="W2515" i="9"/>
  <c r="U2515" i="9" s="1"/>
  <c r="Z2515" i="9" s="1"/>
  <c r="S2387" i="9"/>
  <c r="S1809" i="9"/>
  <c r="S837" i="9"/>
  <c r="S847" i="9"/>
  <c r="T486" i="9"/>
  <c r="W343" i="9"/>
  <c r="U343" i="9" s="1"/>
  <c r="Z343" i="9" s="1"/>
  <c r="T930" i="9"/>
  <c r="T937" i="9"/>
  <c r="W954" i="9"/>
  <c r="U954" i="9" s="1"/>
  <c r="Z954" i="9" s="1"/>
  <c r="T2197" i="9"/>
  <c r="W3273" i="9"/>
  <c r="U3273" i="9" s="1"/>
  <c r="Z3273" i="9" s="1"/>
  <c r="T1923" i="9"/>
  <c r="W1823" i="9"/>
  <c r="U1823" i="9" s="1"/>
  <c r="Z1823" i="9" s="1"/>
  <c r="W1711" i="9"/>
  <c r="U1711" i="9" s="1"/>
  <c r="Z1711" i="9" s="1"/>
  <c r="W3664" i="9"/>
  <c r="W3668" i="9"/>
  <c r="U3668" i="9" s="1"/>
  <c r="Z3668" i="9" s="1"/>
  <c r="W2728" i="9"/>
  <c r="U2728" i="9" s="1"/>
  <c r="Z2728" i="9" s="1"/>
  <c r="W704" i="9"/>
  <c r="W3956" i="9"/>
  <c r="U3956" i="9" s="1"/>
  <c r="Z3956" i="9" s="1"/>
  <c r="W421" i="9"/>
  <c r="W1706" i="9"/>
  <c r="U1706" i="9" s="1"/>
  <c r="Z1706" i="9" s="1"/>
  <c r="W3923" i="9"/>
  <c r="U3923" i="9" s="1"/>
  <c r="Z3923" i="9" s="1"/>
  <c r="W3876" i="9"/>
  <c r="U3876" i="9" s="1"/>
  <c r="Z3876" i="9" s="1"/>
  <c r="W1311" i="9"/>
  <c r="U1311" i="9" s="1"/>
  <c r="Z1311" i="9" s="1"/>
  <c r="W1315" i="9"/>
  <c r="U1315" i="9" s="1"/>
  <c r="Z1315" i="9" s="1"/>
  <c r="T2302" i="9"/>
  <c r="T2186" i="9"/>
  <c r="S2108" i="9"/>
  <c r="T2116" i="9"/>
  <c r="W1836" i="9"/>
  <c r="U1836" i="9" s="1"/>
  <c r="Z1836" i="9" s="1"/>
  <c r="S1764" i="9"/>
  <c r="T1132" i="9"/>
  <c r="T1139" i="9"/>
  <c r="T2657" i="9"/>
  <c r="T3812" i="9"/>
  <c r="T3816" i="9"/>
  <c r="W3529" i="9"/>
  <c r="S3214" i="9"/>
  <c r="T3220" i="9"/>
  <c r="W3024" i="9"/>
  <c r="U3024" i="9" s="1"/>
  <c r="Z3024" i="9" s="1"/>
  <c r="T1806" i="9"/>
  <c r="T1430" i="9"/>
  <c r="T927" i="9"/>
  <c r="W823" i="9"/>
  <c r="U823" i="9" s="1"/>
  <c r="W493" i="9"/>
  <c r="W3657" i="9"/>
  <c r="U3657" i="9" s="1"/>
  <c r="Z3657" i="9" s="1"/>
  <c r="T3665" i="9"/>
  <c r="W693" i="9"/>
  <c r="S3995" i="9"/>
  <c r="S1456" i="9"/>
  <c r="T4017" i="9"/>
  <c r="W3615" i="9"/>
  <c r="U3615" i="9" s="1"/>
  <c r="Z3615" i="9" s="1"/>
  <c r="T2070" i="9"/>
  <c r="T2062" i="9"/>
  <c r="S4037" i="9"/>
  <c r="S3537" i="9"/>
  <c r="S3078" i="9"/>
  <c r="W3021" i="9"/>
  <c r="U3021" i="9" s="1"/>
  <c r="Z3021" i="9" s="1"/>
  <c r="T3025" i="9"/>
  <c r="S2541" i="9"/>
  <c r="S2558" i="9"/>
  <c r="T828" i="9"/>
  <c r="W834" i="9"/>
  <c r="U834" i="9" s="1"/>
  <c r="Z834" i="9" s="1"/>
  <c r="W842" i="9"/>
  <c r="U842" i="9" s="1"/>
  <c r="Z842" i="9" s="1"/>
  <c r="S845" i="9"/>
  <c r="W855" i="9"/>
  <c r="U855" i="9" s="1"/>
  <c r="Z855" i="9" s="1"/>
  <c r="W490" i="9"/>
  <c r="U490" i="9" s="1"/>
  <c r="Z490" i="9" s="1"/>
  <c r="S327" i="9"/>
  <c r="T941" i="9"/>
  <c r="T951" i="9"/>
  <c r="S958" i="9"/>
  <c r="T3713" i="9"/>
  <c r="S3713" i="9"/>
  <c r="W1824" i="9"/>
  <c r="U1824" i="9" s="1"/>
  <c r="Z1824" i="9" s="1"/>
  <c r="W1712" i="9"/>
  <c r="U1712" i="9" s="1"/>
  <c r="Z1712" i="9" s="1"/>
  <c r="W3665" i="9"/>
  <c r="W3669" i="9"/>
  <c r="W2729" i="9"/>
  <c r="U2729" i="9" s="1"/>
  <c r="Z2729" i="9" s="1"/>
  <c r="W705" i="9"/>
  <c r="W424" i="9"/>
  <c r="U424" i="9" s="1"/>
  <c r="Z424" i="9" s="1"/>
  <c r="W3995" i="9"/>
  <c r="W1707" i="9"/>
  <c r="U1707" i="9" s="1"/>
  <c r="Z1707" i="9" s="1"/>
  <c r="W3909" i="9"/>
  <c r="U3909" i="9" s="1"/>
  <c r="Z3909" i="9" s="1"/>
  <c r="W3557" i="9"/>
  <c r="U3557" i="9" s="1"/>
  <c r="Z3557" i="9" s="1"/>
  <c r="W2070" i="9"/>
  <c r="U2070" i="9" s="1"/>
  <c r="Z2070" i="9" s="1"/>
  <c r="W722" i="9"/>
  <c r="U722" i="9" s="1"/>
  <c r="Z722" i="9" s="1"/>
  <c r="W3025" i="9"/>
  <c r="U3025" i="9" s="1"/>
  <c r="Z3025" i="9" s="1"/>
  <c r="W2541" i="9"/>
  <c r="U2541" i="9" s="1"/>
  <c r="Z2541" i="9" s="1"/>
  <c r="W2558" i="9"/>
  <c r="W2377" i="9"/>
  <c r="U2377" i="9" s="1"/>
  <c r="Z2377" i="9" s="1"/>
  <c r="W2392" i="9"/>
  <c r="W816" i="9"/>
  <c r="U816" i="9" s="1"/>
  <c r="Z816" i="9" s="1"/>
  <c r="W824" i="9"/>
  <c r="U824" i="9" s="1"/>
  <c r="W497" i="9"/>
  <c r="U497" i="9" s="1"/>
  <c r="Z497" i="9" s="1"/>
  <c r="W341" i="9"/>
  <c r="W941" i="9"/>
  <c r="U941" i="9" s="1"/>
  <c r="Z941" i="9" s="1"/>
  <c r="W951" i="9"/>
  <c r="U951" i="9" s="1"/>
  <c r="Z951" i="9" s="1"/>
  <c r="W958" i="9"/>
  <c r="S1924" i="9"/>
  <c r="T3046" i="9"/>
  <c r="W2062" i="9"/>
  <c r="T1826" i="9"/>
  <c r="T1765" i="9"/>
  <c r="T1130" i="9"/>
  <c r="T1051" i="9"/>
  <c r="T360" i="9"/>
  <c r="S3530" i="9"/>
  <c r="T3541" i="9"/>
  <c r="S3022" i="9"/>
  <c r="S2545" i="9"/>
  <c r="T2575" i="9"/>
  <c r="S820" i="9"/>
  <c r="S835" i="9"/>
  <c r="T335" i="9"/>
  <c r="S935" i="9"/>
  <c r="T945" i="9"/>
  <c r="S955" i="9"/>
  <c r="W1323" i="9"/>
  <c r="U1323" i="9" s="1"/>
  <c r="Z1323" i="9" s="1"/>
  <c r="W30" i="9"/>
  <c r="U30" i="9" s="1"/>
  <c r="Z30" i="9" s="1"/>
  <c r="W1765" i="9"/>
  <c r="U1765" i="9" s="1"/>
  <c r="Z1765" i="9" s="1"/>
  <c r="W363" i="9"/>
  <c r="T367" i="9"/>
  <c r="W3530" i="9"/>
  <c r="T3534" i="9"/>
  <c r="S817" i="9"/>
  <c r="T849" i="9"/>
  <c r="S853" i="9"/>
  <c r="S335" i="9"/>
  <c r="S952" i="9"/>
  <c r="W955" i="9"/>
  <c r="U955" i="9" s="1"/>
  <c r="Z955" i="9" s="1"/>
  <c r="W3274" i="9"/>
  <c r="U3274" i="9" s="1"/>
  <c r="Z3274" i="9" s="1"/>
  <c r="W3281" i="9"/>
  <c r="T1710" i="9"/>
  <c r="W3662" i="9"/>
  <c r="U3662" i="9" s="1"/>
  <c r="Z3662" i="9" s="1"/>
  <c r="W3670" i="9"/>
  <c r="W3674" i="9"/>
  <c r="W702" i="9"/>
  <c r="W1704" i="9"/>
  <c r="U1704" i="9" s="1"/>
  <c r="Z1704" i="9" s="1"/>
  <c r="W3921" i="9"/>
  <c r="U3921" i="9" s="1"/>
  <c r="Z3921" i="9" s="1"/>
  <c r="W3867" i="9"/>
  <c r="W3628" i="9"/>
  <c r="U3628" i="9" s="1"/>
  <c r="Z3628" i="9" s="1"/>
  <c r="W3555" i="9"/>
  <c r="U3555" i="9" s="1"/>
  <c r="Z3555" i="9" s="1"/>
  <c r="S3497" i="9"/>
  <c r="T2802" i="9"/>
  <c r="T2248" i="9"/>
  <c r="T2071" i="9"/>
  <c r="W1838" i="9"/>
  <c r="U1838" i="9" s="1"/>
  <c r="Z1838" i="9" s="1"/>
  <c r="T730" i="9"/>
  <c r="S4035" i="9"/>
  <c r="T3966" i="9"/>
  <c r="T3964" i="9"/>
  <c r="S3814" i="9"/>
  <c r="W3012" i="9"/>
  <c r="U3012" i="9" s="1"/>
  <c r="Z3012" i="9" s="1"/>
  <c r="T3015" i="9"/>
  <c r="W2559" i="9"/>
  <c r="U2559" i="9" s="1"/>
  <c r="Z2559" i="9" s="1"/>
  <c r="S2563" i="9"/>
  <c r="T2566" i="9"/>
  <c r="T2517" i="9"/>
  <c r="S2378" i="9"/>
  <c r="S2393" i="9"/>
  <c r="W1807" i="9"/>
  <c r="U1807" i="9" s="1"/>
  <c r="Z1807" i="9" s="1"/>
  <c r="T817" i="9"/>
  <c r="W825" i="9"/>
  <c r="W832" i="9"/>
  <c r="U832" i="9" s="1"/>
  <c r="Z832" i="9" s="1"/>
  <c r="S839" i="9"/>
  <c r="W853" i="9"/>
  <c r="U853" i="9" s="1"/>
  <c r="Z853" i="9" s="1"/>
  <c r="S484" i="9"/>
  <c r="S488" i="9"/>
  <c r="S1039" i="9"/>
  <c r="T1039" i="9"/>
  <c r="W1928" i="9"/>
  <c r="U1928" i="9" s="1"/>
  <c r="Z1928" i="9" s="1"/>
  <c r="W1825" i="9"/>
  <c r="U1825" i="9" s="1"/>
  <c r="Z1825" i="9" s="1"/>
  <c r="S1710" i="9"/>
  <c r="T3652" i="9"/>
  <c r="W3655" i="9"/>
  <c r="U3655" i="9" s="1"/>
  <c r="Z3655" i="9" s="1"/>
  <c r="W425" i="9"/>
  <c r="W1449" i="9"/>
  <c r="U1449" i="9" s="1"/>
  <c r="Z1449" i="9" s="1"/>
  <c r="W1453" i="9"/>
  <c r="U1453" i="9" s="1"/>
  <c r="Z1453" i="9" s="1"/>
  <c r="W3910" i="9"/>
  <c r="U3910" i="9" s="1"/>
  <c r="Z3910" i="9" s="1"/>
  <c r="T3622" i="9"/>
  <c r="W3573" i="9"/>
  <c r="U3573" i="9" s="1"/>
  <c r="Z3573" i="9" s="1"/>
  <c r="W3560" i="9"/>
  <c r="U3560" i="9" s="1"/>
  <c r="Z3560" i="9" s="1"/>
  <c r="T3497" i="9"/>
  <c r="W2802" i="9"/>
  <c r="U2802" i="9" s="1"/>
  <c r="Z2802" i="9" s="1"/>
  <c r="W2473" i="9"/>
  <c r="U2473" i="9" s="1"/>
  <c r="Z2473" i="9" s="1"/>
  <c r="W2244" i="9"/>
  <c r="U2244" i="9" s="1"/>
  <c r="Z2244" i="9" s="1"/>
  <c r="W2110" i="9"/>
  <c r="W2075" i="9"/>
  <c r="U2075" i="9" s="1"/>
  <c r="Z2075" i="9" s="1"/>
  <c r="T1372" i="9"/>
  <c r="W2720" i="9"/>
  <c r="U2720" i="9" s="1"/>
  <c r="Z2720" i="9" s="1"/>
  <c r="W2724" i="9"/>
  <c r="U2724" i="9" s="1"/>
  <c r="Z2724" i="9" s="1"/>
  <c r="S3964" i="9"/>
  <c r="W3538" i="9"/>
  <c r="T3546" i="9"/>
  <c r="T3008" i="9"/>
  <c r="S3030" i="9"/>
  <c r="W2542" i="9"/>
  <c r="U2542" i="9" s="1"/>
  <c r="Z2542" i="9" s="1"/>
  <c r="W2566" i="9"/>
  <c r="U2566" i="9" s="1"/>
  <c r="Z2566" i="9" s="1"/>
  <c r="W2569" i="9"/>
  <c r="U2569" i="9" s="1"/>
  <c r="Z2569" i="9" s="1"/>
  <c r="W2378" i="9"/>
  <c r="U2378" i="9" s="1"/>
  <c r="Z2378" i="9" s="1"/>
  <c r="W2389" i="9"/>
  <c r="U2389" i="9" s="1"/>
  <c r="Z2389" i="9" s="1"/>
  <c r="W2393" i="9"/>
  <c r="U2393" i="9" s="1"/>
  <c r="Z2393" i="9" s="1"/>
  <c r="W1428" i="9"/>
  <c r="U1428" i="9" s="1"/>
  <c r="Z1428" i="9" s="1"/>
  <c r="W817" i="9"/>
  <c r="U817" i="9" s="1"/>
  <c r="Z817" i="9" s="1"/>
  <c r="S826" i="9"/>
  <c r="T492" i="9"/>
  <c r="W498" i="9"/>
  <c r="T936" i="9"/>
  <c r="T939" i="9"/>
  <c r="S963" i="9"/>
  <c r="W3993" i="9"/>
  <c r="U3993" i="9" s="1"/>
  <c r="Z3993" i="9" s="1"/>
  <c r="S3911" i="9"/>
  <c r="S3868" i="9"/>
  <c r="T3553" i="9"/>
  <c r="S3556" i="9"/>
  <c r="S3494" i="9"/>
  <c r="W2795" i="9"/>
  <c r="U2795" i="9" s="1"/>
  <c r="Z2795" i="9" s="1"/>
  <c r="T2245" i="9"/>
  <c r="S2249" i="9"/>
  <c r="T1953" i="9"/>
  <c r="S1056" i="9"/>
  <c r="S724" i="9"/>
  <c r="S2721" i="9"/>
  <c r="T4039" i="9"/>
  <c r="S3967" i="9"/>
  <c r="W3971" i="9"/>
  <c r="T3528" i="9"/>
  <c r="T3216" i="9"/>
  <c r="S3020" i="9"/>
  <c r="W3030" i="9"/>
  <c r="U3030" i="9" s="1"/>
  <c r="Z3030" i="9" s="1"/>
  <c r="T2543" i="9"/>
  <c r="T2546" i="9"/>
  <c r="W2560" i="9"/>
  <c r="U2560" i="9" s="1"/>
  <c r="Z2560" i="9" s="1"/>
  <c r="T2564" i="9"/>
  <c r="T2567" i="9"/>
  <c r="S2576" i="9"/>
  <c r="S2511" i="9"/>
  <c r="T2390" i="9"/>
  <c r="S833" i="9"/>
  <c r="T840" i="9"/>
  <c r="S496" i="9"/>
  <c r="S326" i="9"/>
  <c r="W329" i="9"/>
  <c r="S336" i="9"/>
  <c r="S933" i="9"/>
  <c r="T964" i="9"/>
  <c r="T1588" i="9"/>
  <c r="S1588" i="9"/>
  <c r="W2726" i="9"/>
  <c r="W3998" i="9"/>
  <c r="W1454" i="9"/>
  <c r="U1454" i="9" s="1"/>
  <c r="Z1454" i="9" s="1"/>
  <c r="W3911" i="9"/>
  <c r="U3911" i="9" s="1"/>
  <c r="Z3911" i="9" s="1"/>
  <c r="W3797" i="9"/>
  <c r="U3797" i="9" s="1"/>
  <c r="Z3797" i="9" s="1"/>
  <c r="W2799" i="9"/>
  <c r="U2799" i="9" s="1"/>
  <c r="Z2799" i="9" s="1"/>
  <c r="W2249" i="9"/>
  <c r="U2249" i="9" s="1"/>
  <c r="Z2249" i="9" s="1"/>
  <c r="W2193" i="9"/>
  <c r="U2193" i="9" s="1"/>
  <c r="Z2193" i="9" s="1"/>
  <c r="W1953" i="9"/>
  <c r="U1953" i="9" s="1"/>
  <c r="Z1953" i="9" s="1"/>
  <c r="W2721" i="9"/>
  <c r="U2721" i="9" s="1"/>
  <c r="Z2721" i="9" s="1"/>
  <c r="W3967" i="9"/>
  <c r="U3967" i="9" s="1"/>
  <c r="Z3967" i="9" s="1"/>
  <c r="W3016" i="9"/>
  <c r="U3016" i="9" s="1"/>
  <c r="Z3016" i="9" s="1"/>
  <c r="W2553" i="9"/>
  <c r="U2553" i="9" s="1"/>
  <c r="Z2553" i="9" s="1"/>
  <c r="S2570" i="9"/>
  <c r="W2383" i="9"/>
  <c r="U2383" i="9" s="1"/>
  <c r="Z2383" i="9" s="1"/>
  <c r="W2398" i="9"/>
  <c r="U2398" i="9" s="1"/>
  <c r="Z2398" i="9" s="1"/>
  <c r="S1429" i="9"/>
  <c r="W821" i="9"/>
  <c r="U821" i="9" s="1"/>
  <c r="Z821" i="9" s="1"/>
  <c r="W485" i="9"/>
  <c r="U485" i="9" s="1"/>
  <c r="Z485" i="9" s="1"/>
  <c r="W499" i="9"/>
  <c r="T343" i="9"/>
  <c r="S3262" i="9"/>
  <c r="T2611" i="9"/>
  <c r="S2829" i="9"/>
  <c r="W3470" i="9"/>
  <c r="U3470" i="9" s="1"/>
  <c r="Z3470" i="9" s="1"/>
  <c r="W3417" i="9"/>
  <c r="T2347" i="9"/>
  <c r="T2243" i="9"/>
  <c r="W2203" i="9"/>
  <c r="U2203" i="9" s="1"/>
  <c r="Z2203" i="9" s="1"/>
  <c r="W2038" i="9"/>
  <c r="U2038" i="9" s="1"/>
  <c r="Z2038" i="9" s="1"/>
  <c r="S1753" i="9"/>
  <c r="T1686" i="9"/>
  <c r="T1693" i="9"/>
  <c r="T1592" i="9"/>
  <c r="S1527" i="9"/>
  <c r="T1323" i="9"/>
  <c r="T1301" i="9"/>
  <c r="S1124" i="9"/>
  <c r="W1066" i="9"/>
  <c r="U1066" i="9" s="1"/>
  <c r="Z1066" i="9" s="1"/>
  <c r="S1029" i="9"/>
  <c r="W868" i="9"/>
  <c r="U868" i="9" s="1"/>
  <c r="Z868" i="9" s="1"/>
  <c r="W4092" i="9"/>
  <c r="U4092" i="9" s="1"/>
  <c r="Z4092" i="9" s="1"/>
  <c r="W457" i="9"/>
  <c r="U457" i="9" s="1"/>
  <c r="Z457" i="9" s="1"/>
  <c r="T276" i="9"/>
  <c r="W60" i="9"/>
  <c r="U60" i="9" s="1"/>
  <c r="Z60" i="9" s="1"/>
  <c r="T30" i="9"/>
  <c r="S4" i="9"/>
  <c r="W4" i="9"/>
  <c r="U4" i="9" s="1"/>
  <c r="Z4" i="9" s="1"/>
  <c r="S1568" i="9"/>
  <c r="T1568" i="9" s="1"/>
  <c r="S985" i="9"/>
  <c r="T3262" i="9"/>
  <c r="W2611" i="9"/>
  <c r="U2611" i="9" s="1"/>
  <c r="Z2611" i="9" s="1"/>
  <c r="W2281" i="9"/>
  <c r="T2829" i="9"/>
  <c r="W3421" i="9"/>
  <c r="U3421" i="9" s="1"/>
  <c r="Z3421" i="9" s="1"/>
  <c r="W1472" i="9"/>
  <c r="T2250" i="9"/>
  <c r="W2243" i="9"/>
  <c r="U2243" i="9" s="1"/>
  <c r="Z2243" i="9" s="1"/>
  <c r="S2220" i="9"/>
  <c r="S2226" i="9"/>
  <c r="W1950" i="9"/>
  <c r="U1950" i="9" s="1"/>
  <c r="Z1950" i="9" s="1"/>
  <c r="W1934" i="9"/>
  <c r="U1934" i="9" s="1"/>
  <c r="Z1934" i="9" s="1"/>
  <c r="W1693" i="9"/>
  <c r="U1693" i="9" s="1"/>
  <c r="Z1693" i="9" s="1"/>
  <c r="T1581" i="9"/>
  <c r="W1512" i="9"/>
  <c r="U1512" i="9" s="1"/>
  <c r="Z1512" i="9" s="1"/>
  <c r="W1418" i="9"/>
  <c r="U1418" i="9" s="1"/>
  <c r="Z1418" i="9" s="1"/>
  <c r="W1422" i="9"/>
  <c r="U1422" i="9" s="1"/>
  <c r="Z1422" i="9" s="1"/>
  <c r="W1301" i="9"/>
  <c r="W1256" i="9"/>
  <c r="U1256" i="9" s="1"/>
  <c r="Z1256" i="9" s="1"/>
  <c r="S1058" i="9"/>
  <c r="W756" i="9"/>
  <c r="U756" i="9" s="1"/>
  <c r="Z756" i="9" s="1"/>
  <c r="W762" i="9"/>
  <c r="U762" i="9" s="1"/>
  <c r="Z762" i="9" s="1"/>
  <c r="W1844" i="9"/>
  <c r="U1844" i="9" s="1"/>
  <c r="Z1844" i="9" s="1"/>
  <c r="T64" i="9"/>
  <c r="S64" i="9"/>
  <c r="W985" i="9"/>
  <c r="U985" i="9" s="1"/>
  <c r="Z985" i="9" s="1"/>
  <c r="W3262" i="9"/>
  <c r="S773" i="9"/>
  <c r="T773" i="9"/>
  <c r="S979" i="9"/>
  <c r="S992" i="9"/>
  <c r="W1944" i="9"/>
  <c r="U1944" i="9" s="1"/>
  <c r="Z1944" i="9" s="1"/>
  <c r="T2282" i="9"/>
  <c r="W3713" i="9"/>
  <c r="U3713" i="9" s="1"/>
  <c r="Z3713" i="9" s="1"/>
  <c r="S3471" i="9"/>
  <c r="T3418" i="9"/>
  <c r="T2747" i="9"/>
  <c r="T2487" i="9"/>
  <c r="T1469" i="9"/>
  <c r="T1473" i="9"/>
  <c r="T2344" i="9"/>
  <c r="T2199" i="9"/>
  <c r="T2047" i="9"/>
  <c r="S1939" i="9"/>
  <c r="S1750" i="9"/>
  <c r="T1687" i="9"/>
  <c r="T1618" i="9"/>
  <c r="T1584" i="9"/>
  <c r="W1543" i="9"/>
  <c r="U1543" i="9" s="1"/>
  <c r="Z1543" i="9" s="1"/>
  <c r="T1513" i="9"/>
  <c r="T1251" i="9"/>
  <c r="T1111" i="9"/>
  <c r="T1087" i="9"/>
  <c r="S1070" i="9"/>
  <c r="S1043" i="9"/>
  <c r="S1037" i="9"/>
  <c r="W1976" i="9"/>
  <c r="U1976" i="9" s="1"/>
  <c r="Z1976" i="9" s="1"/>
  <c r="T804" i="9"/>
  <c r="W969" i="9"/>
  <c r="U969" i="9" s="1"/>
  <c r="Z969" i="9" s="1"/>
  <c r="W972" i="9"/>
  <c r="U972" i="9" s="1"/>
  <c r="Z972" i="9" s="1"/>
  <c r="W2747" i="9"/>
  <c r="U2747" i="9" s="1"/>
  <c r="Z2747" i="9" s="1"/>
  <c r="T2754" i="9"/>
  <c r="W2756" i="9"/>
  <c r="U2756" i="9" s="1"/>
  <c r="Z2756" i="9" s="1"/>
  <c r="T2761" i="9"/>
  <c r="T2326" i="9"/>
  <c r="W2199" i="9"/>
  <c r="W2047" i="9"/>
  <c r="U2047" i="9" s="1"/>
  <c r="Z2047" i="9" s="1"/>
  <c r="W1618" i="9"/>
  <c r="U1618" i="9" s="1"/>
  <c r="Z1618" i="9" s="1"/>
  <c r="W1587" i="9"/>
  <c r="W1419" i="9"/>
  <c r="U1419" i="9" s="1"/>
  <c r="Z1419" i="9" s="1"/>
  <c r="W1111" i="9"/>
  <c r="S1105" i="9"/>
  <c r="W1087" i="9"/>
  <c r="S962" i="9"/>
  <c r="S976" i="9"/>
  <c r="T989" i="9"/>
  <c r="W3471" i="9"/>
  <c r="U3471" i="9" s="1"/>
  <c r="Z3471" i="9" s="1"/>
  <c r="W2754" i="9"/>
  <c r="U2754" i="9" s="1"/>
  <c r="Z2754" i="9" s="1"/>
  <c r="W2761" i="9"/>
  <c r="T2536" i="9"/>
  <c r="S2484" i="9"/>
  <c r="T2241" i="9"/>
  <c r="W2233" i="9"/>
  <c r="U2233" i="9" s="1"/>
  <c r="Z2233" i="9" s="1"/>
  <c r="T2227" i="9"/>
  <c r="W1939" i="9"/>
  <c r="U1939" i="9" s="1"/>
  <c r="Z1939" i="9" s="1"/>
  <c r="T1631" i="9"/>
  <c r="S1591" i="9"/>
  <c r="S1586" i="9"/>
  <c r="W1584" i="9"/>
  <c r="U1584" i="9" s="1"/>
  <c r="Z1584" i="9" s="1"/>
  <c r="T1532" i="9"/>
  <c r="T1416" i="9"/>
  <c r="T1299" i="9"/>
  <c r="W1088" i="9"/>
  <c r="S1064" i="9"/>
  <c r="W1062" i="9"/>
  <c r="U1062" i="9" s="1"/>
  <c r="Z1062" i="9" s="1"/>
  <c r="W1040" i="9"/>
  <c r="U1040" i="9" s="1"/>
  <c r="Z1040" i="9" s="1"/>
  <c r="T767" i="9"/>
  <c r="W770" i="9"/>
  <c r="U770" i="9" s="1"/>
  <c r="Z770" i="9" s="1"/>
  <c r="S795" i="9"/>
  <c r="S741" i="9"/>
  <c r="S231" i="9"/>
  <c r="T231" i="9"/>
  <c r="W2824" i="9"/>
  <c r="U2824" i="9" s="1"/>
  <c r="Z2824" i="9" s="1"/>
  <c r="W3986" i="9"/>
  <c r="U3986" i="9" s="1"/>
  <c r="Z3986" i="9" s="1"/>
  <c r="S3714" i="9"/>
  <c r="W3695" i="9"/>
  <c r="U3695" i="9" s="1"/>
  <c r="Z3695" i="9" s="1"/>
  <c r="T2751" i="9"/>
  <c r="W2431" i="9"/>
  <c r="U2431" i="9" s="1"/>
  <c r="Z2431" i="9" s="1"/>
  <c r="T2345" i="9"/>
  <c r="S2241" i="9"/>
  <c r="W2225" i="9"/>
  <c r="U2225" i="9" s="1"/>
  <c r="Z2225" i="9" s="1"/>
  <c r="W2227" i="9"/>
  <c r="U2227" i="9" s="1"/>
  <c r="Z2227" i="9" s="1"/>
  <c r="W2010" i="9"/>
  <c r="U2010" i="9" s="1"/>
  <c r="Z2010" i="9" s="1"/>
  <c r="S1751" i="9"/>
  <c r="W1631" i="9"/>
  <c r="U1631" i="9" s="1"/>
  <c r="Z1631" i="9" s="1"/>
  <c r="W1591" i="9"/>
  <c r="T1252" i="9"/>
  <c r="T1255" i="9"/>
  <c r="W1038" i="9"/>
  <c r="U1038" i="9" s="1"/>
  <c r="Z1038" i="9" s="1"/>
  <c r="T863" i="9"/>
  <c r="W753" i="9"/>
  <c r="U753" i="9" s="1"/>
  <c r="Z753" i="9" s="1"/>
  <c r="W760" i="9"/>
  <c r="U760" i="9" s="1"/>
  <c r="Z760" i="9" s="1"/>
  <c r="W795" i="9"/>
  <c r="U795" i="9" s="1"/>
  <c r="Z795" i="9" s="1"/>
  <c r="T1801" i="9"/>
  <c r="S1801" i="9"/>
  <c r="S3409" i="9"/>
  <c r="S1601" i="9"/>
  <c r="T987" i="9"/>
  <c r="T3903" i="9"/>
  <c r="T2321" i="9"/>
  <c r="T2324" i="9"/>
  <c r="W1951" i="9"/>
  <c r="U1951" i="9" s="1"/>
  <c r="Z1951" i="9" s="1"/>
  <c r="W1936" i="9"/>
  <c r="U1936" i="9" s="1"/>
  <c r="Z1936" i="9" s="1"/>
  <c r="T1940" i="9"/>
  <c r="W1115" i="9"/>
  <c r="W1085" i="9"/>
  <c r="U1085" i="9" s="1"/>
  <c r="Z1085" i="9" s="1"/>
  <c r="T519" i="9"/>
  <c r="S519" i="9"/>
  <c r="W3409" i="9"/>
  <c r="U3409" i="9" s="1"/>
  <c r="Z3409" i="9" s="1"/>
  <c r="W3903" i="9"/>
  <c r="U3903" i="9" s="1"/>
  <c r="Z3903" i="9" s="1"/>
  <c r="W1732" i="9"/>
  <c r="U1732" i="9" s="1"/>
  <c r="Z1732" i="9" s="1"/>
  <c r="T3987" i="9"/>
  <c r="S2481" i="9"/>
  <c r="S2321" i="9"/>
  <c r="S2324" i="9"/>
  <c r="T2234" i="9"/>
  <c r="T2238" i="9"/>
  <c r="S1933" i="9"/>
  <c r="S1582" i="9"/>
  <c r="T1417" i="9"/>
  <c r="T1300" i="9"/>
  <c r="W1106" i="9"/>
  <c r="U1106" i="9" s="1"/>
  <c r="Z1106" i="9" s="1"/>
  <c r="T1068" i="9"/>
  <c r="W1060" i="9"/>
  <c r="U1060" i="9" s="1"/>
  <c r="Z1060" i="9" s="1"/>
  <c r="S1038" i="9"/>
  <c r="T1035" i="9"/>
  <c r="T994" i="9"/>
  <c r="W3101" i="9"/>
  <c r="U3101" i="9" s="1"/>
  <c r="Z3101" i="9" s="1"/>
  <c r="T24" i="9"/>
  <c r="S24" i="9"/>
  <c r="T980" i="9"/>
  <c r="W1900" i="9"/>
  <c r="U1900" i="9" s="1"/>
  <c r="Z1900" i="9" s="1"/>
  <c r="W775" i="9"/>
  <c r="U775" i="9" s="1"/>
  <c r="Z775" i="9" s="1"/>
  <c r="T630" i="9"/>
  <c r="W161" i="9"/>
  <c r="U161" i="9" s="1"/>
  <c r="Z161" i="9" s="1"/>
  <c r="W980" i="9"/>
  <c r="U980" i="9" s="1"/>
  <c r="Z980" i="9" s="1"/>
  <c r="T3901" i="9"/>
  <c r="S1730" i="9"/>
  <c r="S1943" i="9"/>
  <c r="W2608" i="9"/>
  <c r="W2610" i="9"/>
  <c r="U2610" i="9" s="1"/>
  <c r="Z2610" i="9" s="1"/>
  <c r="T3694" i="9"/>
  <c r="T3470" i="9"/>
  <c r="T2537" i="9"/>
  <c r="T1463" i="9"/>
  <c r="T2041" i="9"/>
  <c r="S1721" i="9"/>
  <c r="T1624" i="9"/>
  <c r="T1515" i="9"/>
  <c r="T1080" i="9"/>
  <c r="W1069" i="9"/>
  <c r="U1069" i="9" s="1"/>
  <c r="Z1069" i="9" s="1"/>
  <c r="T1057" i="9"/>
  <c r="S1032" i="9"/>
  <c r="T4092" i="9"/>
  <c r="S758" i="9"/>
  <c r="S630" i="9"/>
  <c r="S516" i="9"/>
  <c r="W428" i="9"/>
  <c r="U428" i="9" s="1"/>
  <c r="Z428" i="9" s="1"/>
  <c r="T784" i="9"/>
  <c r="S799" i="9"/>
  <c r="S324" i="9"/>
  <c r="W301" i="9"/>
  <c r="U301" i="9" s="1"/>
  <c r="Z301" i="9" s="1"/>
  <c r="W253" i="9"/>
  <c r="U253" i="9" s="1"/>
  <c r="Z253" i="9" s="1"/>
  <c r="S198" i="9"/>
  <c r="W170" i="9"/>
  <c r="U170" i="9" s="1"/>
  <c r="Z170" i="9" s="1"/>
  <c r="S166" i="9"/>
  <c r="T158" i="9"/>
  <c r="S1848" i="9"/>
  <c r="T60" i="9"/>
  <c r="T25" i="9"/>
  <c r="T27" i="9"/>
  <c r="W12" i="9"/>
  <c r="U12" i="9" s="1"/>
  <c r="Z12" i="9" s="1"/>
  <c r="S746" i="9"/>
  <c r="W1601" i="9"/>
  <c r="S2014" i="9"/>
  <c r="S2154" i="9"/>
  <c r="S2165" i="9"/>
  <c r="W2327" i="9"/>
  <c r="U2327" i="9" s="1"/>
  <c r="Z2327" i="9" s="1"/>
  <c r="W741" i="9"/>
  <c r="U741" i="9" s="1"/>
  <c r="Z741" i="9" s="1"/>
  <c r="W627" i="9"/>
  <c r="U627" i="9" s="1"/>
  <c r="Z627" i="9" s="1"/>
  <c r="W630" i="9"/>
  <c r="U630" i="9" s="1"/>
  <c r="Z630" i="9" s="1"/>
  <c r="T637" i="9"/>
  <c r="W313" i="9"/>
  <c r="U313" i="9" s="1"/>
  <c r="Z313" i="9" s="1"/>
  <c r="W288" i="9"/>
  <c r="U288" i="9" s="1"/>
  <c r="Z288" i="9" s="1"/>
  <c r="W257" i="9"/>
  <c r="U257" i="9" s="1"/>
  <c r="Z257" i="9" s="1"/>
  <c r="W243" i="9"/>
  <c r="U243" i="9" s="1"/>
  <c r="Z243" i="9" s="1"/>
  <c r="Z210" i="9"/>
  <c r="W194" i="9"/>
  <c r="U194" i="9" s="1"/>
  <c r="Z194" i="9" s="1"/>
  <c r="W198" i="9"/>
  <c r="U198" i="9" s="1"/>
  <c r="Z198" i="9" s="1"/>
  <c r="W174" i="9"/>
  <c r="W153" i="9"/>
  <c r="U153" i="9" s="1"/>
  <c r="Z153" i="9" s="1"/>
  <c r="S88" i="9"/>
  <c r="T89" i="9"/>
  <c r="W64" i="9"/>
  <c r="U64" i="9" s="1"/>
  <c r="Z64" i="9" s="1"/>
  <c r="S3412" i="9"/>
  <c r="W4009" i="9"/>
  <c r="U4009" i="9" s="1"/>
  <c r="Z4009" i="9" s="1"/>
  <c r="W1269" i="9"/>
  <c r="U1269" i="9" s="1"/>
  <c r="Z1269" i="9" s="1"/>
  <c r="S637" i="9"/>
  <c r="S559" i="9"/>
  <c r="S458" i="9"/>
  <c r="T294" i="9"/>
  <c r="S266" i="9"/>
  <c r="W27" i="9"/>
  <c r="W2469" i="9"/>
  <c r="U2469" i="9" s="1"/>
  <c r="Z2469" i="9" s="1"/>
  <c r="T800" i="9"/>
  <c r="T628" i="9"/>
  <c r="W506" i="9"/>
  <c r="U506" i="9" s="1"/>
  <c r="Z506" i="9" s="1"/>
  <c r="W480" i="9"/>
  <c r="U480" i="9" s="1"/>
  <c r="Z480" i="9" s="1"/>
  <c r="T439" i="9"/>
  <c r="S311" i="9"/>
  <c r="T175" i="9"/>
  <c r="W162" i="9"/>
  <c r="U162" i="9" s="1"/>
  <c r="Z162" i="9" s="1"/>
  <c r="S154" i="9"/>
  <c r="S1845" i="9"/>
  <c r="S1397" i="9"/>
  <c r="T47" i="9"/>
  <c r="W33" i="9"/>
  <c r="T17" i="9"/>
  <c r="S1147" i="9"/>
  <c r="T1147" i="9" s="1"/>
  <c r="S1260" i="9"/>
  <c r="S1272" i="9"/>
  <c r="S1268" i="9"/>
  <c r="S1408" i="9"/>
  <c r="S1569" i="9"/>
  <c r="T1569" i="9" s="1"/>
  <c r="W1598" i="9"/>
  <c r="W1602" i="9"/>
  <c r="W2310" i="9"/>
  <c r="U2310" i="9" s="1"/>
  <c r="Z2310" i="9" s="1"/>
  <c r="W559" i="9"/>
  <c r="U559" i="9" s="1"/>
  <c r="Z559" i="9" s="1"/>
  <c r="W429" i="9"/>
  <c r="U429" i="9" s="1"/>
  <c r="Z429" i="9" s="1"/>
  <c r="T311" i="9"/>
  <c r="T274" i="9"/>
  <c r="T264" i="9"/>
  <c r="W244" i="9"/>
  <c r="U244" i="9" s="1"/>
  <c r="Z244" i="9" s="1"/>
  <c r="S206" i="9"/>
  <c r="W195" i="9"/>
  <c r="U195" i="9" s="1"/>
  <c r="Z195" i="9" s="1"/>
  <c r="W175" i="9"/>
  <c r="W143" i="9"/>
  <c r="U143" i="9" s="1"/>
  <c r="Z143" i="9" s="1"/>
  <c r="S1974" i="9"/>
  <c r="W93" i="9"/>
  <c r="T1397" i="9"/>
  <c r="S17" i="9"/>
  <c r="T1156" i="9"/>
  <c r="W1147" i="9"/>
  <c r="U1147" i="9" s="1"/>
  <c r="Z1147" i="9" s="1"/>
  <c r="W1260" i="9"/>
  <c r="W1268" i="9"/>
  <c r="U1268" i="9" s="1"/>
  <c r="Z1268" i="9" s="1"/>
  <c r="W1608" i="9"/>
  <c r="U1608" i="9" s="1"/>
  <c r="Z1608" i="9" s="1"/>
  <c r="W2151" i="9"/>
  <c r="U2151" i="9" s="1"/>
  <c r="Z2151" i="9" s="1"/>
  <c r="S785" i="9"/>
  <c r="S794" i="9"/>
  <c r="S514" i="9"/>
  <c r="T477" i="9"/>
  <c r="S480" i="9"/>
  <c r="T307" i="9"/>
  <c r="S286" i="9"/>
  <c r="S274" i="9"/>
  <c r="S208" i="9"/>
  <c r="W149" i="9"/>
  <c r="W94" i="9"/>
  <c r="U94" i="9" s="1"/>
  <c r="Z94" i="9" s="1"/>
  <c r="W1397" i="9"/>
  <c r="U1397" i="9" s="1"/>
  <c r="Z1397" i="9" s="1"/>
  <c r="W22" i="9"/>
  <c r="T13" i="9"/>
  <c r="S15" i="9"/>
  <c r="W5" i="9"/>
  <c r="U5" i="9" s="1"/>
  <c r="Z5" i="9" s="1"/>
  <c r="W4011" i="9"/>
  <c r="S1552" i="9"/>
  <c r="T1552" i="9" s="1"/>
  <c r="S1606" i="9"/>
  <c r="S2013" i="9"/>
  <c r="S2020" i="9"/>
  <c r="S2145" i="9"/>
  <c r="S2148" i="9"/>
  <c r="W2304" i="9"/>
  <c r="U2304" i="9" s="1"/>
  <c r="Z2304" i="9" s="1"/>
  <c r="S2467" i="9"/>
  <c r="W299" i="9"/>
  <c r="W172" i="9"/>
  <c r="W168" i="9"/>
  <c r="U168" i="9" s="1"/>
  <c r="Z168" i="9" s="1"/>
  <c r="T149" i="9"/>
  <c r="W110" i="9"/>
  <c r="U110" i="9" s="1"/>
  <c r="Z110" i="9" s="1"/>
  <c r="T92" i="9"/>
  <c r="T35" i="9"/>
  <c r="W3" i="9"/>
  <c r="W1595" i="9"/>
  <c r="W2020" i="9"/>
  <c r="U2020" i="9" s="1"/>
  <c r="Z2020" i="9" s="1"/>
  <c r="S2156" i="9"/>
  <c r="W2467" i="9"/>
  <c r="U2467" i="9" s="1"/>
  <c r="Z2467" i="9" s="1"/>
  <c r="W780" i="9"/>
  <c r="U780" i="9" s="1"/>
  <c r="Z780" i="9" s="1"/>
  <c r="T541" i="9"/>
  <c r="S544" i="9"/>
  <c r="T515" i="9"/>
  <c r="S472" i="9"/>
  <c r="T478" i="9"/>
  <c r="T459" i="9"/>
  <c r="S318" i="9"/>
  <c r="T306" i="9"/>
  <c r="S268" i="9"/>
  <c r="S275" i="9"/>
  <c r="S255" i="9"/>
  <c r="S242" i="9"/>
  <c r="S3642" i="9"/>
  <c r="S169" i="9"/>
  <c r="T152" i="9"/>
  <c r="T91" i="9"/>
  <c r="T50" i="9"/>
  <c r="T803" i="9"/>
  <c r="S811" i="9"/>
  <c r="T37" i="9"/>
  <c r="W18" i="9"/>
  <c r="U18" i="9" s="1"/>
  <c r="Z18" i="9" s="1"/>
  <c r="S20" i="9"/>
  <c r="T1720" i="9"/>
  <c r="S1567" i="9"/>
  <c r="T1567" i="9" s="1"/>
  <c r="S2149" i="9"/>
  <c r="S770" i="9"/>
  <c r="W626" i="9"/>
  <c r="U626" i="9" s="1"/>
  <c r="Z626" i="9" s="1"/>
  <c r="W541" i="9"/>
  <c r="U541" i="9" s="1"/>
  <c r="Z541" i="9" s="1"/>
  <c r="W508" i="9"/>
  <c r="W518" i="9"/>
  <c r="U518" i="9" s="1"/>
  <c r="Z518" i="9" s="1"/>
  <c r="W478" i="9"/>
  <c r="U478" i="9" s="1"/>
  <c r="Z478" i="9" s="1"/>
  <c r="Z408" i="9"/>
  <c r="T312" i="9"/>
  <c r="T292" i="9"/>
  <c r="U268" i="9"/>
  <c r="Z268" i="9" s="1"/>
  <c r="W267" i="9"/>
  <c r="U267" i="9" s="1"/>
  <c r="Z267" i="9" s="1"/>
  <c r="W255" i="9"/>
  <c r="U255" i="9" s="1"/>
  <c r="Z255" i="9" s="1"/>
  <c r="T217" i="9"/>
  <c r="W3642" i="9"/>
  <c r="U3642" i="9" s="1"/>
  <c r="Z3642" i="9" s="1"/>
  <c r="T180" i="9"/>
  <c r="W169" i="9"/>
  <c r="U169" i="9" s="1"/>
  <c r="Z169" i="9" s="1"/>
  <c r="S152" i="9"/>
  <c r="T141" i="9"/>
  <c r="T1979" i="9"/>
  <c r="W91" i="9"/>
  <c r="W803" i="9"/>
  <c r="T34" i="9"/>
  <c r="T41" i="9"/>
  <c r="S18" i="9"/>
  <c r="S1720" i="9"/>
  <c r="S1564" i="9"/>
  <c r="T1564" i="9" s="1"/>
  <c r="W1567" i="9"/>
  <c r="U1567" i="9" s="1"/>
  <c r="Z1567" i="9" s="1"/>
  <c r="S1607" i="9"/>
  <c r="S2139" i="9"/>
  <c r="S2146" i="9"/>
  <c r="S2153" i="9"/>
  <c r="S2468" i="9"/>
  <c r="T667" i="9"/>
  <c r="S667" i="9"/>
  <c r="T2170" i="9"/>
  <c r="S2170" i="9"/>
  <c r="S1229" i="9"/>
  <c r="T1229" i="9"/>
  <c r="T3206" i="9"/>
  <c r="S3206" i="9"/>
  <c r="S3384" i="9"/>
  <c r="W2944" i="9"/>
  <c r="U2944" i="9" s="1"/>
  <c r="Z2944" i="9" s="1"/>
  <c r="S2947" i="9"/>
  <c r="T4217" i="9"/>
  <c r="T4220" i="9"/>
  <c r="T4223" i="9"/>
  <c r="T4226" i="9"/>
  <c r="W4229" i="9"/>
  <c r="U4229" i="9" s="1"/>
  <c r="Z4229" i="9" s="1"/>
  <c r="W4081" i="9"/>
  <c r="W558" i="9"/>
  <c r="U558" i="9" s="1"/>
  <c r="Z558" i="9" s="1"/>
  <c r="W1321" i="9"/>
  <c r="U1321" i="9" s="1"/>
  <c r="Z1321" i="9" s="1"/>
  <c r="S525" i="9"/>
  <c r="S3440" i="9"/>
  <c r="W3936" i="9"/>
  <c r="T3943" i="9"/>
  <c r="T3435" i="9"/>
  <c r="T3391" i="9"/>
  <c r="T3394" i="9"/>
  <c r="T3397" i="9"/>
  <c r="T3400" i="9"/>
  <c r="T3358" i="9"/>
  <c r="T3361" i="9"/>
  <c r="T3364" i="9"/>
  <c r="T3367" i="9"/>
  <c r="T3370" i="9"/>
  <c r="T3104" i="9"/>
  <c r="T2763" i="9"/>
  <c r="S2786" i="9"/>
  <c r="W2301" i="9"/>
  <c r="W3926" i="9"/>
  <c r="W1330" i="9"/>
  <c r="U1330" i="9" s="1"/>
  <c r="Z1330" i="9" s="1"/>
  <c r="S676" i="9"/>
  <c r="W2710" i="9"/>
  <c r="W3516" i="9"/>
  <c r="W1957" i="9"/>
  <c r="U1957" i="9" s="1"/>
  <c r="Z1957" i="9" s="1"/>
  <c r="W1966" i="9"/>
  <c r="W2811" i="9"/>
  <c r="W2817" i="9"/>
  <c r="U2817" i="9" s="1"/>
  <c r="Z2817" i="9" s="1"/>
  <c r="S547" i="9"/>
  <c r="W2185" i="9"/>
  <c r="U2185" i="9" s="1"/>
  <c r="Z2185" i="9" s="1"/>
  <c r="S2915" i="9"/>
  <c r="S1920" i="9"/>
  <c r="T3757" i="9"/>
  <c r="W3979" i="9"/>
  <c r="U3979" i="9" s="1"/>
  <c r="Z3979" i="9" s="1"/>
  <c r="W2997" i="9"/>
  <c r="U2997" i="9" s="1"/>
  <c r="Z2997" i="9" s="1"/>
  <c r="W2835" i="9"/>
  <c r="W2645" i="9"/>
  <c r="U2645" i="9" s="1"/>
  <c r="Z2645" i="9" s="1"/>
  <c r="W2648" i="9"/>
  <c r="U2648" i="9" s="1"/>
  <c r="Z2648" i="9" s="1"/>
  <c r="W2651" i="9"/>
  <c r="U2651" i="9" s="1"/>
  <c r="Z2651" i="9" s="1"/>
  <c r="W2654" i="9"/>
  <c r="U2654" i="9" s="1"/>
  <c r="Z2654" i="9" s="1"/>
  <c r="W573" i="9"/>
  <c r="U573" i="9" s="1"/>
  <c r="Z573" i="9" s="1"/>
  <c r="W576" i="9"/>
  <c r="W579" i="9"/>
  <c r="W582" i="9"/>
  <c r="U582" i="9" s="1"/>
  <c r="Z582" i="9" s="1"/>
  <c r="W4199" i="9"/>
  <c r="W4202" i="9"/>
  <c r="U4202" i="9" s="1"/>
  <c r="Z4202" i="9" s="1"/>
  <c r="W4205" i="9"/>
  <c r="U4205" i="9" s="1"/>
  <c r="Z4205" i="9" s="1"/>
  <c r="W4208" i="9"/>
  <c r="U4208" i="9" s="1"/>
  <c r="Z4208" i="9" s="1"/>
  <c r="W4211" i="9"/>
  <c r="U4211" i="9" s="1"/>
  <c r="Z4211" i="9" s="1"/>
  <c r="W4214" i="9"/>
  <c r="U4214" i="9" s="1"/>
  <c r="Z4214" i="9" s="1"/>
  <c r="S858" i="9"/>
  <c r="S861" i="9"/>
  <c r="S1878" i="9"/>
  <c r="S1881" i="9"/>
  <c r="S1884" i="9"/>
  <c r="S716" i="9"/>
  <c r="S719" i="9"/>
  <c r="S3981" i="9"/>
  <c r="S468" i="9"/>
  <c r="W3440" i="9"/>
  <c r="T3447" i="9"/>
  <c r="T3450" i="9"/>
  <c r="T4018" i="9"/>
  <c r="T3937" i="9"/>
  <c r="T3686" i="9"/>
  <c r="T3689" i="9"/>
  <c r="T3692" i="9"/>
  <c r="W3493" i="9"/>
  <c r="U3493" i="9" s="1"/>
  <c r="Z3493" i="9" s="1"/>
  <c r="S2769" i="9"/>
  <c r="T2772" i="9"/>
  <c r="T2775" i="9"/>
  <c r="S2781" i="9"/>
  <c r="S2789" i="9"/>
  <c r="S2296" i="9"/>
  <c r="S1696" i="9"/>
  <c r="W884" i="9"/>
  <c r="U884" i="9" s="1"/>
  <c r="Z884" i="9" s="1"/>
  <c r="T3927" i="9"/>
  <c r="S3929" i="9"/>
  <c r="T4238" i="9"/>
  <c r="T1448" i="9"/>
  <c r="W676" i="9"/>
  <c r="U676" i="9" s="1"/>
  <c r="Z676" i="9" s="1"/>
  <c r="W1961" i="9"/>
  <c r="U1961" i="9" s="1"/>
  <c r="Z1961" i="9" s="1"/>
  <c r="W547" i="9"/>
  <c r="T550" i="9"/>
  <c r="W553" i="9"/>
  <c r="W2182" i="9"/>
  <c r="U2182" i="9" s="1"/>
  <c r="Z2182" i="9" s="1"/>
  <c r="S1917" i="9"/>
  <c r="T4077" i="9"/>
  <c r="W2947" i="9"/>
  <c r="U2947" i="9" s="1"/>
  <c r="Z2947" i="9" s="1"/>
  <c r="W4223" i="9"/>
  <c r="U4223" i="9" s="1"/>
  <c r="Z4223" i="9" s="1"/>
  <c r="W3435" i="9"/>
  <c r="U3435" i="9" s="1"/>
  <c r="Z3435" i="9" s="1"/>
  <c r="W3397" i="9"/>
  <c r="U3397" i="9" s="1"/>
  <c r="Z3397" i="9" s="1"/>
  <c r="W3358" i="9"/>
  <c r="U3358" i="9" s="1"/>
  <c r="Z3358" i="9" s="1"/>
  <c r="W3367" i="9"/>
  <c r="U3367" i="9" s="1"/>
  <c r="Z3367" i="9" s="1"/>
  <c r="W2740" i="9"/>
  <c r="U2740" i="9" s="1"/>
  <c r="Z2740" i="9" s="1"/>
  <c r="W2717" i="9"/>
  <c r="U2717" i="9" s="1"/>
  <c r="Z2717" i="9" s="1"/>
  <c r="W3039" i="9"/>
  <c r="U3039" i="9" s="1"/>
  <c r="Z3039" i="9" s="1"/>
  <c r="S596" i="9"/>
  <c r="T596" i="9"/>
  <c r="T2167" i="9"/>
  <c r="S2167" i="9"/>
  <c r="S2942" i="9"/>
  <c r="W2838" i="9"/>
  <c r="U2838" i="9" s="1"/>
  <c r="Z2838" i="9" s="1"/>
  <c r="T3382" i="9"/>
  <c r="S2945" i="9"/>
  <c r="W2832" i="9"/>
  <c r="U2832" i="9" s="1"/>
  <c r="Z2832" i="9" s="1"/>
  <c r="W3438" i="9"/>
  <c r="U3438" i="9" s="1"/>
  <c r="Z3438" i="9" s="1"/>
  <c r="W3441" i="9"/>
  <c r="T3444" i="9"/>
  <c r="T3944" i="9"/>
  <c r="W3686" i="9"/>
  <c r="U3686" i="9" s="1"/>
  <c r="Z3686" i="9" s="1"/>
  <c r="W3689" i="9"/>
  <c r="U3689" i="9" s="1"/>
  <c r="Z3689" i="9" s="1"/>
  <c r="W3692" i="9"/>
  <c r="U3692" i="9" s="1"/>
  <c r="Z3692" i="9" s="1"/>
  <c r="T2778" i="9"/>
  <c r="T2781" i="9"/>
  <c r="W2735" i="9"/>
  <c r="U2735" i="9" s="1"/>
  <c r="Z2735" i="9" s="1"/>
  <c r="T888" i="9"/>
  <c r="S4235" i="9"/>
  <c r="W1895" i="9"/>
  <c r="U1895" i="9" s="1"/>
  <c r="Z1895" i="9" s="1"/>
  <c r="W1448" i="9"/>
  <c r="U1448" i="9" s="1"/>
  <c r="Z1448" i="9" s="1"/>
  <c r="W2625" i="9"/>
  <c r="W2688" i="9"/>
  <c r="U2688" i="9" s="1"/>
  <c r="Z2688" i="9" s="1"/>
  <c r="W2711" i="9"/>
  <c r="W1967" i="9"/>
  <c r="U1967" i="9" s="1"/>
  <c r="Z1967" i="9" s="1"/>
  <c r="S2025" i="9"/>
  <c r="W2176" i="9"/>
  <c r="U2176" i="9" s="1"/>
  <c r="Z2176" i="9" s="1"/>
  <c r="W2178" i="9"/>
  <c r="W668" i="9"/>
  <c r="U668" i="9" s="1"/>
  <c r="Z668" i="9" s="1"/>
  <c r="T593" i="9"/>
  <c r="S593" i="9"/>
  <c r="W3976" i="9"/>
  <c r="U3976" i="9" s="1"/>
  <c r="Z3976" i="9" s="1"/>
  <c r="T1576" i="9"/>
  <c r="T1655" i="9"/>
  <c r="S1655" i="9"/>
  <c r="W664" i="9"/>
  <c r="U664" i="9" s="1"/>
  <c r="Z664" i="9" s="1"/>
  <c r="W4074" i="9"/>
  <c r="U4074" i="9" s="1"/>
  <c r="Z4074" i="9" s="1"/>
  <c r="S3745" i="9"/>
  <c r="T3745" i="9"/>
  <c r="W4220" i="9"/>
  <c r="U4220" i="9" s="1"/>
  <c r="Z4220" i="9" s="1"/>
  <c r="W3394" i="9"/>
  <c r="U3394" i="9" s="1"/>
  <c r="Z3394" i="9" s="1"/>
  <c r="W3361" i="9"/>
  <c r="U3361" i="9" s="1"/>
  <c r="Z3361" i="9" s="1"/>
  <c r="W3104" i="9"/>
  <c r="W4234" i="9"/>
  <c r="W2181" i="9"/>
  <c r="U2181" i="9" s="1"/>
  <c r="Z2181" i="9" s="1"/>
  <c r="S1343" i="9"/>
  <c r="T1343" i="9"/>
  <c r="W3119" i="9"/>
  <c r="U3119" i="9" s="1"/>
  <c r="Z3119" i="9" s="1"/>
  <c r="S2832" i="9"/>
  <c r="W3379" i="9"/>
  <c r="U3379" i="9" s="1"/>
  <c r="Z3379" i="9" s="1"/>
  <c r="W2942" i="9"/>
  <c r="U2942" i="9" s="1"/>
  <c r="Z2942" i="9" s="1"/>
  <c r="S2948" i="9"/>
  <c r="W523" i="9"/>
  <c r="T3438" i="9"/>
  <c r="T3441" i="9"/>
  <c r="T3941" i="9"/>
  <c r="W3944" i="9"/>
  <c r="U3944" i="9" s="1"/>
  <c r="Z3944" i="9" s="1"/>
  <c r="W3947" i="9"/>
  <c r="U3947" i="9" s="1"/>
  <c r="Z3947" i="9" s="1"/>
  <c r="W3950" i="9"/>
  <c r="U3950" i="9" s="1"/>
  <c r="Z3950" i="9" s="1"/>
  <c r="W3953" i="9"/>
  <c r="S2773" i="9"/>
  <c r="W2781" i="9"/>
  <c r="U2781" i="9" s="1"/>
  <c r="Z2781" i="9" s="1"/>
  <c r="W2738" i="9"/>
  <c r="U2738" i="9" s="1"/>
  <c r="Z2738" i="9" s="1"/>
  <c r="S2741" i="9"/>
  <c r="S2299" i="9"/>
  <c r="S882" i="9"/>
  <c r="W888" i="9"/>
  <c r="W648" i="9"/>
  <c r="U648" i="9" s="1"/>
  <c r="Z648" i="9" s="1"/>
  <c r="T4235" i="9"/>
  <c r="W4245" i="9"/>
  <c r="U4245" i="9" s="1"/>
  <c r="Z4245" i="9" s="1"/>
  <c r="W4252" i="9"/>
  <c r="U4252" i="9" s="1"/>
  <c r="Z4252" i="9" s="1"/>
  <c r="W1445" i="9"/>
  <c r="U1445" i="9" s="1"/>
  <c r="Z1445" i="9" s="1"/>
  <c r="S3049" i="9"/>
  <c r="S2028" i="9"/>
  <c r="T2875" i="9"/>
  <c r="T2881" i="9"/>
  <c r="T1305" i="9"/>
  <c r="S1305" i="9"/>
  <c r="T3040" i="9"/>
  <c r="W4062" i="9"/>
  <c r="U4062" i="9" s="1"/>
  <c r="Z4062" i="9" s="1"/>
  <c r="S3467" i="9"/>
  <c r="T3467" i="9"/>
  <c r="W4226" i="9"/>
  <c r="U4226" i="9" s="1"/>
  <c r="Z4226" i="9" s="1"/>
  <c r="W3391" i="9"/>
  <c r="U3391" i="9" s="1"/>
  <c r="Z3391" i="9" s="1"/>
  <c r="W3400" i="9"/>
  <c r="U3400" i="9" s="1"/>
  <c r="Z3400" i="9" s="1"/>
  <c r="W3364" i="9"/>
  <c r="U3364" i="9" s="1"/>
  <c r="Z3364" i="9" s="1"/>
  <c r="W3370" i="9"/>
  <c r="U3370" i="9" s="1"/>
  <c r="Z3370" i="9" s="1"/>
  <c r="W2763" i="9"/>
  <c r="S2766" i="9"/>
  <c r="W2298" i="9"/>
  <c r="U2298" i="9" s="1"/>
  <c r="Z2298" i="9" s="1"/>
  <c r="T4241" i="9"/>
  <c r="W2700" i="9"/>
  <c r="W3678" i="9"/>
  <c r="U3678" i="9" s="1"/>
  <c r="Z3678" i="9" s="1"/>
  <c r="W2808" i="9"/>
  <c r="U2808" i="9" s="1"/>
  <c r="Z2808" i="9" s="1"/>
  <c r="W3509" i="9"/>
  <c r="T427" i="9"/>
  <c r="S427" i="9"/>
  <c r="W427" i="9"/>
  <c r="U427" i="9" s="1"/>
  <c r="Z427" i="9" s="1"/>
  <c r="T3379" i="9"/>
  <c r="W2950" i="9"/>
  <c r="U2950" i="9" s="1"/>
  <c r="Z2950" i="9" s="1"/>
  <c r="T3388" i="9"/>
  <c r="W2945" i="9"/>
  <c r="W4082" i="9"/>
  <c r="W859" i="9"/>
  <c r="U859" i="9" s="1"/>
  <c r="Z859" i="9" s="1"/>
  <c r="W862" i="9"/>
  <c r="U862" i="9" s="1"/>
  <c r="Z862" i="9" s="1"/>
  <c r="W1879" i="9"/>
  <c r="U1879" i="9" s="1"/>
  <c r="Z1879" i="9" s="1"/>
  <c r="W1882" i="9"/>
  <c r="U1882" i="9" s="1"/>
  <c r="Z1882" i="9" s="1"/>
  <c r="W1999" i="9"/>
  <c r="U1999" i="9" s="1"/>
  <c r="Z1999" i="9" s="1"/>
  <c r="W717" i="9"/>
  <c r="U717" i="9" s="1"/>
  <c r="Z717" i="9" s="1"/>
  <c r="W720" i="9"/>
  <c r="U720" i="9" s="1"/>
  <c r="Z720" i="9" s="1"/>
  <c r="W3982" i="9"/>
  <c r="U3982" i="9" s="1"/>
  <c r="Z3982" i="9" s="1"/>
  <c r="W520" i="9"/>
  <c r="T3938" i="9"/>
  <c r="W3941" i="9"/>
  <c r="U3941" i="9" s="1"/>
  <c r="Z3941" i="9" s="1"/>
  <c r="S2733" i="9"/>
  <c r="T2736" i="9"/>
  <c r="W1394" i="9"/>
  <c r="U1394" i="9" s="1"/>
  <c r="Z1394" i="9" s="1"/>
  <c r="T882" i="9"/>
  <c r="W4235" i="9"/>
  <c r="U4235" i="9" s="1"/>
  <c r="Z4235" i="9" s="1"/>
  <c r="W1457" i="9"/>
  <c r="U1457" i="9" s="1"/>
  <c r="Z1457" i="9" s="1"/>
  <c r="S3676" i="9"/>
  <c r="W1048" i="9"/>
  <c r="W2025" i="9"/>
  <c r="U2025" i="9" s="1"/>
  <c r="Z2025" i="9" s="1"/>
  <c r="W2031" i="9"/>
  <c r="U2031" i="9" s="1"/>
  <c r="Z2031" i="9" s="1"/>
  <c r="T2183" i="9"/>
  <c r="W4217" i="9"/>
  <c r="U4217" i="9" s="1"/>
  <c r="Z4217" i="9" s="1"/>
  <c r="W4080" i="9"/>
  <c r="U4080" i="9" s="1"/>
  <c r="Z4080" i="9" s="1"/>
  <c r="W557" i="9"/>
  <c r="U557" i="9" s="1"/>
  <c r="Z557" i="9" s="1"/>
  <c r="W3416" i="9"/>
  <c r="U3416" i="9" s="1"/>
  <c r="Z3416" i="9" s="1"/>
  <c r="W1373" i="9"/>
  <c r="W2299" i="9"/>
  <c r="U2299" i="9" s="1"/>
  <c r="Z2299" i="9" s="1"/>
  <c r="T1697" i="9"/>
  <c r="W3049" i="9"/>
  <c r="U3049" i="9" s="1"/>
  <c r="Z3049" i="9" s="1"/>
  <c r="S2813" i="9"/>
  <c r="W1536" i="9"/>
  <c r="U1536" i="9" s="1"/>
  <c r="Z1536" i="9" s="1"/>
  <c r="W2028" i="9"/>
  <c r="U2028" i="9" s="1"/>
  <c r="Z2028" i="9" s="1"/>
  <c r="W545" i="9"/>
  <c r="U545" i="9" s="1"/>
  <c r="Z545" i="9" s="1"/>
  <c r="W551" i="9"/>
  <c r="U551" i="9" s="1"/>
  <c r="Z551" i="9" s="1"/>
  <c r="S4001" i="9"/>
  <c r="T1524" i="9"/>
  <c r="S3040" i="9"/>
  <c r="W597" i="9"/>
  <c r="U597" i="9" s="1"/>
  <c r="S385" i="9"/>
  <c r="T385" i="9"/>
  <c r="W4219" i="9"/>
  <c r="U4219" i="9" s="1"/>
  <c r="Z4219" i="9" s="1"/>
  <c r="W4222" i="9"/>
  <c r="U4222" i="9" s="1"/>
  <c r="Z4222" i="9" s="1"/>
  <c r="W4225" i="9"/>
  <c r="U4225" i="9" s="1"/>
  <c r="Z4225" i="9" s="1"/>
  <c r="W4228" i="9"/>
  <c r="T4080" i="9"/>
  <c r="T557" i="9"/>
  <c r="T3416" i="9"/>
  <c r="T1373" i="9"/>
  <c r="T3442" i="9"/>
  <c r="W3390" i="9"/>
  <c r="U3390" i="9" s="1"/>
  <c r="Z3390" i="9" s="1"/>
  <c r="W3393" i="9"/>
  <c r="U3393" i="9" s="1"/>
  <c r="Z3393" i="9" s="1"/>
  <c r="W3396" i="9"/>
  <c r="U3396" i="9" s="1"/>
  <c r="Z3396" i="9" s="1"/>
  <c r="W3399" i="9"/>
  <c r="U3399" i="9" s="1"/>
  <c r="Z3399" i="9" s="1"/>
  <c r="W3402" i="9"/>
  <c r="U3402" i="9" s="1"/>
  <c r="Z3402" i="9" s="1"/>
  <c r="W3360" i="9"/>
  <c r="U3360" i="9" s="1"/>
  <c r="Z3360" i="9" s="1"/>
  <c r="W3363" i="9"/>
  <c r="U3363" i="9" s="1"/>
  <c r="Z3363" i="9" s="1"/>
  <c r="W3366" i="9"/>
  <c r="U3366" i="9" s="1"/>
  <c r="Z3366" i="9" s="1"/>
  <c r="W3369" i="9"/>
  <c r="U3369" i="9" s="1"/>
  <c r="Z3369" i="9" s="1"/>
  <c r="W3372" i="9"/>
  <c r="U3372" i="9" s="1"/>
  <c r="Z3372" i="9" s="1"/>
  <c r="W3106" i="9"/>
  <c r="T2774" i="9"/>
  <c r="S893" i="9"/>
  <c r="W3676" i="9"/>
  <c r="U3676" i="9" s="1"/>
  <c r="Z3676" i="9" s="1"/>
  <c r="W1956" i="9"/>
  <c r="W2938" i="9"/>
  <c r="T4001" i="9"/>
  <c r="W3822" i="9"/>
  <c r="U3822" i="9" s="1"/>
  <c r="Z3822" i="9" s="1"/>
  <c r="S2183" i="9"/>
  <c r="T670" i="9"/>
  <c r="S670" i="9"/>
  <c r="W3430" i="9"/>
  <c r="U3430" i="9" s="1"/>
  <c r="Z3430" i="9" s="1"/>
  <c r="T3897" i="9"/>
  <c r="S3897" i="9"/>
  <c r="W3256" i="9"/>
  <c r="U3256" i="9" s="1"/>
  <c r="Z3256" i="9" s="1"/>
  <c r="W528" i="9"/>
  <c r="U528" i="9" s="1"/>
  <c r="Z528" i="9" s="1"/>
  <c r="T1645" i="9"/>
  <c r="S1645" i="9"/>
  <c r="T3506" i="9"/>
  <c r="S3506" i="9"/>
  <c r="S3386" i="9"/>
  <c r="W2946" i="9"/>
  <c r="U2946" i="9" s="1"/>
  <c r="Z2946" i="9" s="1"/>
  <c r="T2831" i="9"/>
  <c r="W2834" i="9"/>
  <c r="T2837" i="9"/>
  <c r="T2644" i="9"/>
  <c r="T2647" i="9"/>
  <c r="T2650" i="9"/>
  <c r="T2653" i="9"/>
  <c r="T572" i="9"/>
  <c r="T575" i="9"/>
  <c r="T578" i="9"/>
  <c r="T581" i="9"/>
  <c r="T4198" i="9"/>
  <c r="T4201" i="9"/>
  <c r="T4204" i="9"/>
  <c r="T4207" i="9"/>
  <c r="T4210" i="9"/>
  <c r="T4213" i="9"/>
  <c r="T4216" i="9"/>
  <c r="T521" i="9"/>
  <c r="S3939" i="9"/>
  <c r="W3688" i="9"/>
  <c r="U3688" i="9" s="1"/>
  <c r="Z3688" i="9" s="1"/>
  <c r="W3691" i="9"/>
  <c r="U3691" i="9" s="1"/>
  <c r="Z3691" i="9" s="1"/>
  <c r="W3492" i="9"/>
  <c r="S3434" i="9"/>
  <c r="T2765" i="9"/>
  <c r="S2742" i="9"/>
  <c r="T870" i="9"/>
  <c r="T873" i="9"/>
  <c r="W886" i="9"/>
  <c r="U886" i="9" s="1"/>
  <c r="Z886" i="9" s="1"/>
  <c r="T3820" i="9"/>
  <c r="T2180" i="9"/>
  <c r="T3054" i="9"/>
  <c r="W3749" i="9"/>
  <c r="U3749" i="9" s="1"/>
  <c r="Z3749" i="9" s="1"/>
  <c r="S1816" i="9"/>
  <c r="W3386" i="9"/>
  <c r="U3386" i="9" s="1"/>
  <c r="Z3386" i="9" s="1"/>
  <c r="T2941" i="9"/>
  <c r="T2834" i="9"/>
  <c r="T1374" i="9"/>
  <c r="T860" i="9"/>
  <c r="T1877" i="9"/>
  <c r="T1880" i="9"/>
  <c r="T1883" i="9"/>
  <c r="T2000" i="9"/>
  <c r="T718" i="9"/>
  <c r="T721" i="9"/>
  <c r="T467" i="9"/>
  <c r="W521" i="9"/>
  <c r="T3688" i="9"/>
  <c r="T3691" i="9"/>
  <c r="S3492" i="9"/>
  <c r="W2765" i="9"/>
  <c r="W2791" i="9"/>
  <c r="S870" i="9"/>
  <c r="W873" i="9"/>
  <c r="U873" i="9" s="1"/>
  <c r="Z873" i="9" s="1"/>
  <c r="W877" i="9"/>
  <c r="U877" i="9" s="1"/>
  <c r="Z877" i="9" s="1"/>
  <c r="W4243" i="9"/>
  <c r="W1894" i="9"/>
  <c r="U1894" i="9" s="1"/>
  <c r="Z1894" i="9" s="1"/>
  <c r="W1447" i="9"/>
  <c r="U1447" i="9" s="1"/>
  <c r="Z1447" i="9" s="1"/>
  <c r="W2693" i="9"/>
  <c r="W1534" i="9"/>
  <c r="U1534" i="9" s="1"/>
  <c r="Z1534" i="9" s="1"/>
  <c r="W1525" i="9"/>
  <c r="U1525" i="9" s="1"/>
  <c r="Z1525" i="9" s="1"/>
  <c r="S3820" i="9"/>
  <c r="W3708" i="9"/>
  <c r="U3708" i="9" s="1"/>
  <c r="Z3708" i="9" s="1"/>
  <c r="W2919" i="9"/>
  <c r="U2919" i="9" s="1"/>
  <c r="Z2919" i="9" s="1"/>
  <c r="W2923" i="9"/>
  <c r="U2923" i="9" s="1"/>
  <c r="Z2923" i="9" s="1"/>
  <c r="W2871" i="9"/>
  <c r="U2871" i="9" s="1"/>
  <c r="Z2871" i="9" s="1"/>
  <c r="W2658" i="9"/>
  <c r="U2658" i="9" s="1"/>
  <c r="Z2658" i="9" s="1"/>
  <c r="W2642" i="9"/>
  <c r="U2642" i="9" s="1"/>
  <c r="Z2642" i="9" s="1"/>
  <c r="W2639" i="9"/>
  <c r="W2631" i="9"/>
  <c r="U2631" i="9" s="1"/>
  <c r="Z2631" i="9" s="1"/>
  <c r="W2604" i="9"/>
  <c r="U2604" i="9" s="1"/>
  <c r="Z2604" i="9" s="1"/>
  <c r="W2588" i="9"/>
  <c r="W2592" i="9"/>
  <c r="W2596" i="9"/>
  <c r="W2330" i="9"/>
  <c r="W2334" i="9"/>
  <c r="U2334" i="9" s="1"/>
  <c r="Z2334" i="9" s="1"/>
  <c r="W2338" i="9"/>
  <c r="U2338" i="9" s="1"/>
  <c r="Z2338" i="9" s="1"/>
  <c r="W2342" i="9"/>
  <c r="U2342" i="9" s="1"/>
  <c r="Z2342" i="9" s="1"/>
  <c r="W2285" i="9"/>
  <c r="W2289" i="9"/>
  <c r="W2217" i="9"/>
  <c r="U2217" i="9" s="1"/>
  <c r="Z2217" i="9" s="1"/>
  <c r="W2119" i="9"/>
  <c r="U2119" i="9" s="1"/>
  <c r="Z2119" i="9" s="1"/>
  <c r="W2123" i="9"/>
  <c r="W2127" i="9"/>
  <c r="W2131" i="9"/>
  <c r="W2104" i="9"/>
  <c r="W1914" i="9"/>
  <c r="W1886" i="9"/>
  <c r="U1886" i="9" s="1"/>
  <c r="Z1886" i="9" s="1"/>
  <c r="W1775" i="9"/>
  <c r="U1775" i="9" s="1"/>
  <c r="Z1775" i="9" s="1"/>
  <c r="W1783" i="9"/>
  <c r="U1783" i="9" s="1"/>
  <c r="Z1783" i="9" s="1"/>
  <c r="W1787" i="9"/>
  <c r="U1787" i="9" s="1"/>
  <c r="Z1787" i="9" s="1"/>
  <c r="W1771" i="9"/>
  <c r="U1771" i="9" s="1"/>
  <c r="Z1771" i="9" s="1"/>
  <c r="W1737" i="9"/>
  <c r="U1737" i="9" s="1"/>
  <c r="Z1737" i="9" s="1"/>
  <c r="W1745" i="9"/>
  <c r="U1745" i="9" s="1"/>
  <c r="Z1745" i="9" s="1"/>
  <c r="W1726" i="9"/>
  <c r="W1548" i="9"/>
  <c r="U1548" i="9" s="1"/>
  <c r="Z1548" i="9" s="1"/>
  <c r="W1517" i="9"/>
  <c r="U1517" i="9" s="1"/>
  <c r="Z1517" i="9" s="1"/>
  <c r="W222" i="9"/>
  <c r="U222" i="9" s="1"/>
  <c r="Z222" i="9" s="1"/>
  <c r="W550" i="9"/>
  <c r="U550" i="9" s="1"/>
  <c r="Z550" i="9" s="1"/>
  <c r="W2620" i="9"/>
  <c r="W2878" i="9"/>
  <c r="U2878" i="9" s="1"/>
  <c r="Z2878" i="9" s="1"/>
  <c r="W2184" i="9"/>
  <c r="W1303" i="9"/>
  <c r="U1303" i="9" s="1"/>
  <c r="Z1303" i="9" s="1"/>
  <c r="W3090" i="9"/>
  <c r="U3090" i="9" s="1"/>
  <c r="Z3090" i="9" s="1"/>
  <c r="T3979" i="9"/>
  <c r="W3866" i="9"/>
  <c r="U3866" i="9" s="1"/>
  <c r="Z3866" i="9" s="1"/>
  <c r="W3770" i="9"/>
  <c r="T3551" i="9"/>
  <c r="W3478" i="9"/>
  <c r="U3478" i="9" s="1"/>
  <c r="Z3478" i="9" s="1"/>
  <c r="W3224" i="9"/>
  <c r="W3170" i="9"/>
  <c r="U3170" i="9" s="1"/>
  <c r="Z3170" i="9" s="1"/>
  <c r="W3072" i="9"/>
  <c r="U3072" i="9" s="1"/>
  <c r="Z3072" i="9" s="1"/>
  <c r="T2997" i="9"/>
  <c r="W2931" i="9"/>
  <c r="U2931" i="9" s="1"/>
  <c r="Z2931" i="9" s="1"/>
  <c r="T2119" i="9"/>
  <c r="T2123" i="9"/>
  <c r="T2131" i="9"/>
  <c r="T2104" i="9"/>
  <c r="T1886" i="9"/>
  <c r="T1779" i="9"/>
  <c r="T1783" i="9"/>
  <c r="T1791" i="9"/>
  <c r="T1771" i="9"/>
  <c r="T1741" i="9"/>
  <c r="T1745" i="9"/>
  <c r="T1548" i="9"/>
  <c r="T1517" i="9"/>
  <c r="T1521" i="9"/>
  <c r="T1349" i="9"/>
  <c r="T1108" i="9"/>
  <c r="T651" i="9"/>
  <c r="T528" i="9"/>
  <c r="S390" i="9"/>
  <c r="W396" i="9"/>
  <c r="U396" i="9" s="1"/>
  <c r="Z396" i="9" s="1"/>
  <c r="W2008" i="9"/>
  <c r="U2008" i="9" s="1"/>
  <c r="W1575" i="9"/>
  <c r="U1575" i="9" s="1"/>
  <c r="Z1575" i="9" s="1"/>
  <c r="W4005" i="9"/>
  <c r="U4005" i="9" s="1"/>
  <c r="Z4005" i="9" s="1"/>
  <c r="W3742" i="9"/>
  <c r="U3742" i="9" s="1"/>
  <c r="Z3742" i="9" s="1"/>
  <c r="W3454" i="9"/>
  <c r="W3187" i="9"/>
  <c r="U3187" i="9" s="1"/>
  <c r="Z3187" i="9" s="1"/>
  <c r="T2854" i="9"/>
  <c r="T2459" i="9"/>
  <c r="W2258" i="9"/>
  <c r="U2258" i="9" s="1"/>
  <c r="Z2258" i="9" s="1"/>
  <c r="T2265" i="9"/>
  <c r="T1505" i="9"/>
  <c r="W1361" i="9"/>
  <c r="U1361" i="9" s="1"/>
  <c r="Z1361" i="9" s="1"/>
  <c r="S1188" i="9"/>
  <c r="T1188" i="9"/>
  <c r="W2881" i="9"/>
  <c r="U2881" i="9" s="1"/>
  <c r="Z2881" i="9" s="1"/>
  <c r="W3757" i="9"/>
  <c r="U3757" i="9" s="1"/>
  <c r="Z3757" i="9" s="1"/>
  <c r="W3551" i="9"/>
  <c r="U3551" i="9" s="1"/>
  <c r="Z3551" i="9" s="1"/>
  <c r="W3228" i="9"/>
  <c r="T3069" i="9"/>
  <c r="T2994" i="9"/>
  <c r="W2928" i="9"/>
  <c r="U2928" i="9" s="1"/>
  <c r="Z2928" i="9" s="1"/>
  <c r="T1746" i="9"/>
  <c r="T1518" i="9"/>
  <c r="T1386" i="9"/>
  <c r="T1126" i="9"/>
  <c r="T570" i="9"/>
  <c r="S347" i="9"/>
  <c r="S1117" i="9"/>
  <c r="T4046" i="9"/>
  <c r="S3729" i="9"/>
  <c r="S3164" i="9"/>
  <c r="S3179" i="9"/>
  <c r="T3746" i="9"/>
  <c r="S3746" i="9"/>
  <c r="W2854" i="9"/>
  <c r="U2854" i="9" s="1"/>
  <c r="Z2854" i="9" s="1"/>
  <c r="T2456" i="9"/>
  <c r="T1237" i="9"/>
  <c r="W2879" i="9"/>
  <c r="U2879" i="9" s="1"/>
  <c r="Z2879" i="9" s="1"/>
  <c r="W3479" i="9"/>
  <c r="U3479" i="9" s="1"/>
  <c r="Z3479" i="9" s="1"/>
  <c r="W3253" i="9"/>
  <c r="U3253" i="9" s="1"/>
  <c r="Z3253" i="9" s="1"/>
  <c r="W3069" i="9"/>
  <c r="U3069" i="9" s="1"/>
  <c r="Z3069" i="9" s="1"/>
  <c r="T1776" i="9"/>
  <c r="T1780" i="9"/>
  <c r="T1788" i="9"/>
  <c r="T1792" i="9"/>
  <c r="T1738" i="9"/>
  <c r="W1386" i="9"/>
  <c r="U1386" i="9" s="1"/>
  <c r="Z1386" i="9" s="1"/>
  <c r="T1353" i="9"/>
  <c r="W1126" i="9"/>
  <c r="U1126" i="9" s="1"/>
  <c r="Z1126" i="9" s="1"/>
  <c r="T655" i="9"/>
  <c r="W570" i="9"/>
  <c r="U570" i="9" s="1"/>
  <c r="Z570" i="9" s="1"/>
  <c r="S388" i="9"/>
  <c r="W393" i="9"/>
  <c r="U393" i="9" s="1"/>
  <c r="Z393" i="9" s="1"/>
  <c r="W347" i="9"/>
  <c r="U347" i="9" s="1"/>
  <c r="Z347" i="9" s="1"/>
  <c r="W1117" i="9"/>
  <c r="T3729" i="9"/>
  <c r="W3164" i="9"/>
  <c r="U3164" i="9" s="1"/>
  <c r="Z3164" i="9" s="1"/>
  <c r="S3167" i="9"/>
  <c r="T3179" i="9"/>
  <c r="S1663" i="9"/>
  <c r="T1663" i="9"/>
  <c r="S3455" i="9"/>
  <c r="W3461" i="9"/>
  <c r="U3461" i="9" s="1"/>
  <c r="Z3461" i="9" s="1"/>
  <c r="T3464" i="9"/>
  <c r="T2855" i="9"/>
  <c r="S2456" i="9"/>
  <c r="S1250" i="9"/>
  <c r="T1250" i="9"/>
  <c r="S585" i="9"/>
  <c r="T585" i="9"/>
  <c r="S3740" i="9"/>
  <c r="W3592" i="9"/>
  <c r="U3592" i="9" s="1"/>
  <c r="Z3592" i="9" s="1"/>
  <c r="T3343" i="9"/>
  <c r="S3343" i="9"/>
  <c r="W2932" i="9"/>
  <c r="U2932" i="9" s="1"/>
  <c r="Z2932" i="9" s="1"/>
  <c r="W1353" i="9"/>
  <c r="T1127" i="9"/>
  <c r="W655" i="9"/>
  <c r="U655" i="9" s="1"/>
  <c r="Z655" i="9" s="1"/>
  <c r="T567" i="9"/>
  <c r="T526" i="9"/>
  <c r="W385" i="9"/>
  <c r="U385" i="9" s="1"/>
  <c r="Z385" i="9" s="1"/>
  <c r="T388" i="9"/>
  <c r="W1120" i="9"/>
  <c r="S1637" i="9"/>
  <c r="S1643" i="9"/>
  <c r="W4047" i="9"/>
  <c r="U4047" i="9" s="1"/>
  <c r="Z4047" i="9" s="1"/>
  <c r="W3729" i="9"/>
  <c r="T3167" i="9"/>
  <c r="W3746" i="9"/>
  <c r="U3746" i="9" s="1"/>
  <c r="Z3746" i="9" s="1"/>
  <c r="W2456" i="9"/>
  <c r="U2456" i="9" s="1"/>
  <c r="Z2456" i="9" s="1"/>
  <c r="W2260" i="9"/>
  <c r="U2260" i="9" s="1"/>
  <c r="Z2260" i="9" s="1"/>
  <c r="T2275" i="9"/>
  <c r="T2032" i="9"/>
  <c r="T1479" i="9"/>
  <c r="T1492" i="9"/>
  <c r="W1186" i="9"/>
  <c r="U1186" i="9" s="1"/>
  <c r="Z1186" i="9" s="1"/>
  <c r="T1186" i="9"/>
  <c r="S1186" i="9"/>
  <c r="T1657" i="9"/>
  <c r="S1657" i="9"/>
  <c r="S1241" i="9"/>
  <c r="T1241" i="9"/>
  <c r="W3823" i="9"/>
  <c r="U3823" i="9" s="1"/>
  <c r="Z3823" i="9" s="1"/>
  <c r="W673" i="9"/>
  <c r="U673" i="9" s="1"/>
  <c r="Z673" i="9" s="1"/>
  <c r="T3507" i="9"/>
  <c r="T4057" i="9"/>
  <c r="W4060" i="9"/>
  <c r="U4060" i="9" s="1"/>
  <c r="Z4060" i="9" s="1"/>
  <c r="T3905" i="9"/>
  <c r="S3843" i="9"/>
  <c r="W3768" i="9"/>
  <c r="W3772" i="9"/>
  <c r="U3772" i="9" s="1"/>
  <c r="Z3772" i="9" s="1"/>
  <c r="W3172" i="9"/>
  <c r="U3172" i="9" s="1"/>
  <c r="Z3172" i="9" s="1"/>
  <c r="W1290" i="9"/>
  <c r="W2991" i="9"/>
  <c r="W2995" i="9"/>
  <c r="U2995" i="9" s="1"/>
  <c r="Z2995" i="9" s="1"/>
  <c r="T1384" i="9"/>
  <c r="T1354" i="9"/>
  <c r="T1358" i="9"/>
  <c r="T623" i="9"/>
  <c r="T568" i="9"/>
  <c r="S394" i="9"/>
  <c r="T345" i="9"/>
  <c r="S223" i="9"/>
  <c r="S1118" i="9"/>
  <c r="S1121" i="9"/>
  <c r="T2009" i="9"/>
  <c r="S2168" i="9"/>
  <c r="T2168" i="9"/>
  <c r="T3180" i="9"/>
  <c r="S3180" i="9"/>
  <c r="S3462" i="9"/>
  <c r="S3465" i="9"/>
  <c r="W2855" i="9"/>
  <c r="U2855" i="9" s="1"/>
  <c r="Z2855" i="9" s="1"/>
  <c r="W2278" i="9"/>
  <c r="U2278" i="9" s="1"/>
  <c r="Z2278" i="9" s="1"/>
  <c r="W2032" i="9"/>
  <c r="U2032" i="9" s="1"/>
  <c r="Z2032" i="9" s="1"/>
  <c r="W1341" i="9"/>
  <c r="U1341" i="9" s="1"/>
  <c r="Z1341" i="9" s="1"/>
  <c r="W1238" i="9"/>
  <c r="U1238" i="9" s="1"/>
  <c r="Z1238" i="9" s="1"/>
  <c r="W4027" i="9"/>
  <c r="U4027" i="9" s="1"/>
  <c r="Z4027" i="9" s="1"/>
  <c r="W3507" i="9"/>
  <c r="U3507" i="9" s="1"/>
  <c r="Z3507" i="9" s="1"/>
  <c r="W4057" i="9"/>
  <c r="U4057" i="9" s="1"/>
  <c r="Z4057" i="9" s="1"/>
  <c r="W3972" i="9"/>
  <c r="U3972" i="9" s="1"/>
  <c r="Z3972" i="9" s="1"/>
  <c r="W3895" i="9"/>
  <c r="U3895" i="9" s="1"/>
  <c r="Z3895" i="9" s="1"/>
  <c r="W3898" i="9"/>
  <c r="U3898" i="9" s="1"/>
  <c r="Z3898" i="9" s="1"/>
  <c r="W3861" i="9"/>
  <c r="U3861" i="9" s="1"/>
  <c r="Z3861" i="9" s="1"/>
  <c r="W3376" i="9"/>
  <c r="U3376" i="9" s="1"/>
  <c r="Z3376" i="9" s="1"/>
  <c r="W2287" i="9"/>
  <c r="W2121" i="9"/>
  <c r="W2102" i="9"/>
  <c r="W1888" i="9"/>
  <c r="U1888" i="9" s="1"/>
  <c r="Z1888" i="9" s="1"/>
  <c r="W1781" i="9"/>
  <c r="U1781" i="9" s="1"/>
  <c r="Z1781" i="9" s="1"/>
  <c r="W1769" i="9"/>
  <c r="U1769" i="9" s="1"/>
  <c r="Z1769" i="9" s="1"/>
  <c r="W1743" i="9"/>
  <c r="U1743" i="9" s="1"/>
  <c r="Z1743" i="9" s="1"/>
  <c r="W1550" i="9"/>
  <c r="U1550" i="9" s="1"/>
  <c r="Z1550" i="9" s="1"/>
  <c r="W386" i="9"/>
  <c r="U386" i="9" s="1"/>
  <c r="Z386" i="9" s="1"/>
  <c r="T223" i="9"/>
  <c r="S1572" i="9"/>
  <c r="W213" i="9"/>
  <c r="S3177" i="9"/>
  <c r="S1664" i="9"/>
  <c r="W3465" i="9"/>
  <c r="U3465" i="9" s="1"/>
  <c r="Z3465" i="9" s="1"/>
  <c r="T2273" i="9"/>
  <c r="W2273" i="9"/>
  <c r="S2273" i="9"/>
  <c r="W1868" i="9"/>
  <c r="U1868" i="9" s="1"/>
  <c r="Z1868" i="9" s="1"/>
  <c r="S1332" i="9"/>
  <c r="T1332" i="9"/>
  <c r="W1239" i="9"/>
  <c r="U1239" i="9" s="1"/>
  <c r="Z1239" i="9" s="1"/>
  <c r="S1178" i="9"/>
  <c r="T1178" i="9"/>
  <c r="W4001" i="9"/>
  <c r="U4001" i="9" s="1"/>
  <c r="Z4001" i="9" s="1"/>
  <c r="W2177" i="9"/>
  <c r="W2180" i="9"/>
  <c r="U2180" i="9" s="1"/>
  <c r="Z2180" i="9" s="1"/>
  <c r="W3054" i="9"/>
  <c r="U3054" i="9" s="1"/>
  <c r="Z3054" i="9" s="1"/>
  <c r="T3697" i="9"/>
  <c r="T3481" i="9"/>
  <c r="W3158" i="9"/>
  <c r="U3158" i="9" s="1"/>
  <c r="Z3158" i="9" s="1"/>
  <c r="W3162" i="9"/>
  <c r="T3071" i="9"/>
  <c r="T2992" i="9"/>
  <c r="W2999" i="9"/>
  <c r="U2999" i="9" s="1"/>
  <c r="Z2999" i="9" s="1"/>
  <c r="T2284" i="9"/>
  <c r="T2118" i="9"/>
  <c r="T2130" i="9"/>
  <c r="T1885" i="9"/>
  <c r="T1778" i="9"/>
  <c r="T1790" i="9"/>
  <c r="T1740" i="9"/>
  <c r="T1729" i="9"/>
  <c r="T1377" i="9"/>
  <c r="T1381" i="9"/>
  <c r="T1351" i="9"/>
  <c r="T1355" i="9"/>
  <c r="T653" i="9"/>
  <c r="T624" i="9"/>
  <c r="W394" i="9"/>
  <c r="U394" i="9" s="1"/>
  <c r="Z394" i="9" s="1"/>
  <c r="T220" i="9"/>
  <c r="W1121" i="9"/>
  <c r="S4007" i="9"/>
  <c r="T1264" i="9"/>
  <c r="T1654" i="9"/>
  <c r="S1654" i="9"/>
  <c r="S3837" i="9"/>
  <c r="T3837" i="9"/>
  <c r="S1507" i="9"/>
  <c r="T1507" i="9"/>
  <c r="T1477" i="9"/>
  <c r="T656" i="9"/>
  <c r="S656" i="9"/>
  <c r="W3052" i="9"/>
  <c r="U3052" i="9" s="1"/>
  <c r="Z3052" i="9" s="1"/>
  <c r="W3040" i="9"/>
  <c r="U3040" i="9" s="1"/>
  <c r="Z3040" i="9" s="1"/>
  <c r="W3769" i="9"/>
  <c r="W3373" i="9"/>
  <c r="W3223" i="9"/>
  <c r="U3223" i="9" s="1"/>
  <c r="Z3223" i="9" s="1"/>
  <c r="W3071" i="9"/>
  <c r="U3071" i="9" s="1"/>
  <c r="Z3071" i="9" s="1"/>
  <c r="W2992" i="9"/>
  <c r="W1377" i="9"/>
  <c r="U1377" i="9" s="1"/>
  <c r="Z1377" i="9" s="1"/>
  <c r="W1351" i="9"/>
  <c r="W653" i="9"/>
  <c r="U653" i="9" s="1"/>
  <c r="Z653" i="9" s="1"/>
  <c r="W348" i="9"/>
  <c r="U348" i="9" s="1"/>
  <c r="Z348" i="9" s="1"/>
  <c r="W223" i="9"/>
  <c r="U223" i="9" s="1"/>
  <c r="Z223" i="9" s="1"/>
  <c r="W1572" i="9"/>
  <c r="U1572" i="9" s="1"/>
  <c r="Z1572" i="9" s="1"/>
  <c r="W1577" i="9"/>
  <c r="U1577" i="9" s="1"/>
  <c r="Z1577" i="9" s="1"/>
  <c r="W3177" i="9"/>
  <c r="U3177" i="9" s="1"/>
  <c r="Z3177" i="9" s="1"/>
  <c r="W1651" i="9"/>
  <c r="U1651" i="9" s="1"/>
  <c r="Z1651" i="9" s="1"/>
  <c r="W3885" i="9"/>
  <c r="W2850" i="9"/>
  <c r="U2850" i="9" s="1"/>
  <c r="Z2850" i="9" s="1"/>
  <c r="W1248" i="9"/>
  <c r="W1166" i="9"/>
  <c r="U1166" i="9" s="1"/>
  <c r="Z1166" i="9" s="1"/>
  <c r="S1190" i="9"/>
  <c r="T1190" i="9"/>
  <c r="T1378" i="9"/>
  <c r="T1352" i="9"/>
  <c r="T654" i="9"/>
  <c r="W389" i="9"/>
  <c r="U389" i="9" s="1"/>
  <c r="Z389" i="9" s="1"/>
  <c r="S1578" i="9"/>
  <c r="T3178" i="9"/>
  <c r="T2280" i="9"/>
  <c r="T2258" i="9"/>
  <c r="S2258" i="9"/>
  <c r="W1339" i="9"/>
  <c r="U1339" i="9" s="1"/>
  <c r="Z1339" i="9" s="1"/>
  <c r="T3886" i="9"/>
  <c r="T3743" i="9"/>
  <c r="T3683" i="9"/>
  <c r="W3466" i="9"/>
  <c r="T2270" i="9"/>
  <c r="T1868" i="9"/>
  <c r="T1495" i="9"/>
  <c r="S1479" i="9"/>
  <c r="T1483" i="9"/>
  <c r="W1225" i="9"/>
  <c r="U1225" i="9" s="1"/>
  <c r="Z1225" i="9" s="1"/>
  <c r="T1234" i="9"/>
  <c r="T1243" i="9"/>
  <c r="W1247" i="9"/>
  <c r="S1166" i="9"/>
  <c r="T1166" i="9"/>
  <c r="W56" i="9"/>
  <c r="U56" i="9" s="1"/>
  <c r="Z56" i="9" s="1"/>
  <c r="W3350" i="9"/>
  <c r="U3350" i="9" s="1"/>
  <c r="Z3350" i="9" s="1"/>
  <c r="W3237" i="9"/>
  <c r="U3237" i="9" s="1"/>
  <c r="Z3237" i="9" s="1"/>
  <c r="S1763" i="9"/>
  <c r="T1763" i="9"/>
  <c r="T3782" i="9"/>
  <c r="S3782" i="9"/>
  <c r="S706" i="9"/>
  <c r="T706" i="9"/>
  <c r="S1341" i="9"/>
  <c r="S1232" i="9"/>
  <c r="S1239" i="9"/>
  <c r="S1248" i="9"/>
  <c r="S1172" i="9"/>
  <c r="T1172" i="9"/>
  <c r="S1193" i="9"/>
  <c r="T1193" i="9"/>
  <c r="W583" i="9"/>
  <c r="U583" i="9" s="1"/>
  <c r="Z583" i="9" s="1"/>
  <c r="T3724" i="9"/>
  <c r="T3428" i="9"/>
  <c r="S3428" i="9"/>
  <c r="W3259" i="9"/>
  <c r="U3259" i="9" s="1"/>
  <c r="Z3259" i="9" s="1"/>
  <c r="W3252" i="9"/>
  <c r="U3252" i="9" s="1"/>
  <c r="Z3252" i="9" s="1"/>
  <c r="T1651" i="9"/>
  <c r="W661" i="9"/>
  <c r="U661" i="9" s="1"/>
  <c r="Z661" i="9" s="1"/>
  <c r="T3883" i="9"/>
  <c r="T3889" i="9"/>
  <c r="T3453" i="9"/>
  <c r="W3748" i="9"/>
  <c r="U3748" i="9" s="1"/>
  <c r="Z3748" i="9" s="1"/>
  <c r="W2265" i="9"/>
  <c r="U2265" i="9" s="1"/>
  <c r="Z2265" i="9" s="1"/>
  <c r="T1497" i="9"/>
  <c r="S1499" i="9"/>
  <c r="S1488" i="9"/>
  <c r="S1361" i="9"/>
  <c r="S1339" i="9"/>
  <c r="T1341" i="9"/>
  <c r="W1343" i="9"/>
  <c r="U1343" i="9" s="1"/>
  <c r="Z1343" i="9" s="1"/>
  <c r="W1345" i="9"/>
  <c r="U1345" i="9" s="1"/>
  <c r="Z1345" i="9" s="1"/>
  <c r="S1226" i="9"/>
  <c r="S1230" i="9"/>
  <c r="T1232" i="9"/>
  <c r="S1237" i="9"/>
  <c r="W1241" i="9"/>
  <c r="U1241" i="9" s="1"/>
  <c r="Z1241" i="9" s="1"/>
  <c r="T1248" i="9"/>
  <c r="W1250" i="9"/>
  <c r="W1183" i="9"/>
  <c r="U1183" i="9" s="1"/>
  <c r="Z1183" i="9" s="1"/>
  <c r="S583" i="9"/>
  <c r="T591" i="9"/>
  <c r="S3328" i="9"/>
  <c r="T3328" i="9"/>
  <c r="S3717" i="9"/>
  <c r="T2477" i="9"/>
  <c r="S1486" i="9"/>
  <c r="T1488" i="9"/>
  <c r="S1228" i="9"/>
  <c r="T1230" i="9"/>
  <c r="W1232" i="9"/>
  <c r="S1246" i="9"/>
  <c r="S1181" i="9"/>
  <c r="T1181" i="9"/>
  <c r="S733" i="9"/>
  <c r="T733" i="9"/>
  <c r="S54" i="9"/>
  <c r="T54" i="9"/>
  <c r="S3848" i="9"/>
  <c r="W3724" i="9"/>
  <c r="U3724" i="9" s="1"/>
  <c r="Z3724" i="9" s="1"/>
  <c r="S2424" i="9"/>
  <c r="W534" i="9"/>
  <c r="U534" i="9" s="1"/>
  <c r="Z534" i="9" s="1"/>
  <c r="W3179" i="9"/>
  <c r="U3179" i="9" s="1"/>
  <c r="Z3179" i="9" s="1"/>
  <c r="W1652" i="9"/>
  <c r="U1652" i="9" s="1"/>
  <c r="Z1652" i="9" s="1"/>
  <c r="T4074" i="9"/>
  <c r="T3832" i="9"/>
  <c r="T3835" i="9"/>
  <c r="W3750" i="9"/>
  <c r="U3750" i="9" s="1"/>
  <c r="Z3750" i="9" s="1"/>
  <c r="T3187" i="9"/>
  <c r="T2261" i="9"/>
  <c r="T2263" i="9"/>
  <c r="T2268" i="9"/>
  <c r="T2276" i="9"/>
  <c r="T1504" i="9"/>
  <c r="S1482" i="9"/>
  <c r="T1486" i="9"/>
  <c r="T1359" i="9"/>
  <c r="S1335" i="9"/>
  <c r="T1337" i="9"/>
  <c r="T1228" i="9"/>
  <c r="S1158" i="9"/>
  <c r="T1160" i="9"/>
  <c r="W1175" i="9"/>
  <c r="W733" i="9"/>
  <c r="U733" i="9" s="1"/>
  <c r="Z733" i="9" s="1"/>
  <c r="T584" i="9"/>
  <c r="S584" i="9"/>
  <c r="S589" i="9"/>
  <c r="T589" i="9"/>
  <c r="W591" i="9"/>
  <c r="U591" i="9" s="1"/>
  <c r="Z591" i="9" s="1"/>
  <c r="T3325" i="9"/>
  <c r="S3761" i="9"/>
  <c r="T3583" i="9"/>
  <c r="S3583" i="9"/>
  <c r="T3081" i="9"/>
  <c r="S3081" i="9"/>
  <c r="T2906" i="9"/>
  <c r="S2906" i="9"/>
  <c r="W2477" i="9"/>
  <c r="U2477" i="9" s="1"/>
  <c r="Z2477" i="9" s="1"/>
  <c r="W4079" i="9"/>
  <c r="U4079" i="9" s="1"/>
  <c r="Z4079" i="9" s="1"/>
  <c r="T3456" i="9"/>
  <c r="T2858" i="9"/>
  <c r="W2454" i="9"/>
  <c r="U2454" i="9" s="1"/>
  <c r="Z2454" i="9" s="1"/>
  <c r="W2268" i="9"/>
  <c r="S1867" i="9"/>
  <c r="T1500" i="9"/>
  <c r="W1504" i="9"/>
  <c r="U1504" i="9" s="1"/>
  <c r="Z1504" i="9" s="1"/>
  <c r="T1509" i="9"/>
  <c r="S1480" i="9"/>
  <c r="T1482" i="9"/>
  <c r="W1488" i="9"/>
  <c r="W1359" i="9"/>
  <c r="U1359" i="9" s="1"/>
  <c r="Z1359" i="9" s="1"/>
  <c r="W1337" i="9"/>
  <c r="U1337" i="9" s="1"/>
  <c r="Z1337" i="9" s="1"/>
  <c r="W1230" i="9"/>
  <c r="S1184" i="9"/>
  <c r="T1184" i="9"/>
  <c r="W736" i="9"/>
  <c r="U736" i="9" s="1"/>
  <c r="Z736" i="9" s="1"/>
  <c r="S659" i="9"/>
  <c r="T55" i="9"/>
  <c r="S4022" i="9"/>
  <c r="W3848" i="9"/>
  <c r="U3848" i="9" s="1"/>
  <c r="Z3848" i="9" s="1"/>
  <c r="T3725" i="9"/>
  <c r="S3725" i="9"/>
  <c r="W2510" i="9"/>
  <c r="U2510" i="9" s="1"/>
  <c r="Z2510" i="9" s="1"/>
  <c r="W2424" i="9"/>
  <c r="U2424" i="9" s="1"/>
  <c r="Z2424" i="9" s="1"/>
  <c r="T1480" i="9"/>
  <c r="W1486" i="9"/>
  <c r="U1486" i="9" s="1"/>
  <c r="Z1486" i="9" s="1"/>
  <c r="W1335" i="9"/>
  <c r="U1335" i="9" s="1"/>
  <c r="Z1335" i="9" s="1"/>
  <c r="W1228" i="9"/>
  <c r="U1228" i="9" s="1"/>
  <c r="Z1228" i="9" s="1"/>
  <c r="W1158" i="9"/>
  <c r="U1158" i="9" s="1"/>
  <c r="Z1158" i="9" s="1"/>
  <c r="T1168" i="9"/>
  <c r="S1168" i="9"/>
  <c r="S3643" i="9"/>
  <c r="T3643" i="9"/>
  <c r="T3735" i="9"/>
  <c r="S3735" i="9"/>
  <c r="T3591" i="9"/>
  <c r="S3591" i="9"/>
  <c r="T3355" i="9"/>
  <c r="S3355" i="9"/>
  <c r="W2958" i="9"/>
  <c r="U2958" i="9" s="1"/>
  <c r="Z2958" i="9" s="1"/>
  <c r="T3826" i="9"/>
  <c r="W1655" i="9"/>
  <c r="S1658" i="9"/>
  <c r="T4075" i="9"/>
  <c r="W4077" i="9"/>
  <c r="U4077" i="9" s="1"/>
  <c r="Z4077" i="9" s="1"/>
  <c r="T3749" i="9"/>
  <c r="S3742" i="9"/>
  <c r="T3459" i="9"/>
  <c r="T3461" i="9"/>
  <c r="T2849" i="9"/>
  <c r="T2279" i="9"/>
  <c r="T2264" i="9"/>
  <c r="S2269" i="9"/>
  <c r="T2271" i="9"/>
  <c r="T1496" i="9"/>
  <c r="T1346" i="9"/>
  <c r="S1249" i="9"/>
  <c r="S1163" i="9"/>
  <c r="S734" i="9"/>
  <c r="T734" i="9"/>
  <c r="T52" i="9"/>
  <c r="T3326" i="9"/>
  <c r="S4026" i="9"/>
  <c r="T4026" i="9"/>
  <c r="S3849" i="9"/>
  <c r="W3718" i="9"/>
  <c r="U3718" i="9" s="1"/>
  <c r="Z3718" i="9" s="1"/>
  <c r="W3125" i="9"/>
  <c r="U3125" i="9" s="1"/>
  <c r="Z3125" i="9" s="1"/>
  <c r="T2664" i="9"/>
  <c r="S2664" i="9"/>
  <c r="W1547" i="9"/>
  <c r="U1547" i="9" s="1"/>
  <c r="Z1547" i="9" s="1"/>
  <c r="W1480" i="9"/>
  <c r="U1480" i="9" s="1"/>
  <c r="Z1480" i="9" s="1"/>
  <c r="S1187" i="9"/>
  <c r="T1187" i="9"/>
  <c r="W3599" i="9"/>
  <c r="U3599" i="9" s="1"/>
  <c r="Z3599" i="9" s="1"/>
  <c r="W3423" i="9"/>
  <c r="U3423" i="9" s="1"/>
  <c r="Z3423" i="9" s="1"/>
  <c r="W3306" i="9"/>
  <c r="U3306" i="9" s="1"/>
  <c r="Z3306" i="9" s="1"/>
  <c r="S3258" i="9"/>
  <c r="T3133" i="9"/>
  <c r="S3133" i="9"/>
  <c r="T3113" i="9"/>
  <c r="S3113" i="9"/>
  <c r="W2417" i="9"/>
  <c r="W3827" i="9"/>
  <c r="T3885" i="9"/>
  <c r="T2852" i="9"/>
  <c r="S2854" i="9"/>
  <c r="W2856" i="9"/>
  <c r="U2856" i="9" s="1"/>
  <c r="Z2856" i="9" s="1"/>
  <c r="T2455" i="9"/>
  <c r="W2457" i="9"/>
  <c r="U2457" i="9" s="1"/>
  <c r="Z2457" i="9" s="1"/>
  <c r="T2259" i="9"/>
  <c r="W2274" i="9"/>
  <c r="U2274" i="9" s="1"/>
  <c r="Z2274" i="9" s="1"/>
  <c r="W1865" i="9"/>
  <c r="U1865" i="9" s="1"/>
  <c r="Z1865" i="9" s="1"/>
  <c r="W1506" i="9"/>
  <c r="U1506" i="9" s="1"/>
  <c r="Z1506" i="9" s="1"/>
  <c r="T1510" i="9"/>
  <c r="W1478" i="9"/>
  <c r="S1485" i="9"/>
  <c r="T1360" i="9"/>
  <c r="T1362" i="9"/>
  <c r="T1338" i="9"/>
  <c r="T1340" i="9"/>
  <c r="S1225" i="9"/>
  <c r="S1236" i="9"/>
  <c r="T1238" i="9"/>
  <c r="S1247" i="9"/>
  <c r="T1161" i="9"/>
  <c r="T1177" i="9"/>
  <c r="S1177" i="9"/>
  <c r="T737" i="9"/>
  <c r="W52" i="9"/>
  <c r="S56" i="9"/>
  <c r="T426" i="9"/>
  <c r="S3650" i="9"/>
  <c r="W3326" i="9"/>
  <c r="U3326" i="9" s="1"/>
  <c r="Z3326" i="9" s="1"/>
  <c r="S3356" i="9"/>
  <c r="W3330" i="9"/>
  <c r="U3330" i="9" s="1"/>
  <c r="Z3330" i="9" s="1"/>
  <c r="W3240" i="9"/>
  <c r="U3240" i="9" s="1"/>
  <c r="Z3240" i="9" s="1"/>
  <c r="S1169" i="9"/>
  <c r="S737" i="9"/>
  <c r="T465" i="9"/>
  <c r="W3761" i="9"/>
  <c r="U3761" i="9" s="1"/>
  <c r="Z3761" i="9" s="1"/>
  <c r="T3737" i="9"/>
  <c r="T3740" i="9"/>
  <c r="S3721" i="9"/>
  <c r="S3680" i="9"/>
  <c r="T3604" i="9"/>
  <c r="S3610" i="9"/>
  <c r="T3502" i="9"/>
  <c r="T3334" i="9"/>
  <c r="W3242" i="9"/>
  <c r="U3242" i="9" s="1"/>
  <c r="Z3242" i="9" s="1"/>
  <c r="T3125" i="9"/>
  <c r="T2499" i="9"/>
  <c r="T2502" i="9"/>
  <c r="S2477" i="9"/>
  <c r="S2435" i="9"/>
  <c r="S1760" i="9"/>
  <c r="W1611" i="9"/>
  <c r="W1432" i="9"/>
  <c r="U1432" i="9" s="1"/>
  <c r="Z1432" i="9" s="1"/>
  <c r="W1435" i="9"/>
  <c r="U1435" i="9" s="1"/>
  <c r="Z1435" i="9" s="1"/>
  <c r="W1022" i="9"/>
  <c r="U1022" i="9" s="1"/>
  <c r="Z1022" i="9" s="1"/>
  <c r="W920" i="9"/>
  <c r="U920" i="9" s="1"/>
  <c r="Z920" i="9" s="1"/>
  <c r="T4259" i="9"/>
  <c r="S4259" i="9"/>
  <c r="T1202" i="9"/>
  <c r="S1202" i="9"/>
  <c r="W3737" i="9"/>
  <c r="U3737" i="9" s="1"/>
  <c r="Z3737" i="9" s="1"/>
  <c r="W3721" i="9"/>
  <c r="U3721" i="9" s="1"/>
  <c r="Z3721" i="9" s="1"/>
  <c r="W3583" i="9"/>
  <c r="W3607" i="9"/>
  <c r="U3607" i="9" s="1"/>
  <c r="Z3607" i="9" s="1"/>
  <c r="W3566" i="9"/>
  <c r="U3566" i="9" s="1"/>
  <c r="Z3566" i="9" s="1"/>
  <c r="W3122" i="9"/>
  <c r="U3122" i="9" s="1"/>
  <c r="Z3122" i="9" s="1"/>
  <c r="W3149" i="9"/>
  <c r="U3149" i="9" s="1"/>
  <c r="Z3149" i="9" s="1"/>
  <c r="W2961" i="9"/>
  <c r="U2961" i="9" s="1"/>
  <c r="Z2961" i="9" s="1"/>
  <c r="W2890" i="9"/>
  <c r="U2890" i="9" s="1"/>
  <c r="Z2890" i="9" s="1"/>
  <c r="W2491" i="9"/>
  <c r="U2491" i="9" s="1"/>
  <c r="Z2491" i="9" s="1"/>
  <c r="W2438" i="9"/>
  <c r="U2438" i="9" s="1"/>
  <c r="Z2438" i="9" s="1"/>
  <c r="W2451" i="9"/>
  <c r="U2451" i="9" s="1"/>
  <c r="Z2451" i="9" s="1"/>
  <c r="W1763" i="9"/>
  <c r="W1615" i="9"/>
  <c r="W1440" i="9"/>
  <c r="U1440" i="9" s="1"/>
  <c r="Z1440" i="9" s="1"/>
  <c r="W1363" i="9"/>
  <c r="W1367" i="9"/>
  <c r="W1371" i="9"/>
  <c r="T2091" i="9"/>
  <c r="S2091" i="9"/>
  <c r="W3322" i="9"/>
  <c r="U3322" i="9" s="1"/>
  <c r="Z3322" i="9" s="1"/>
  <c r="S2135" i="9"/>
  <c r="T2135" i="9"/>
  <c r="T1212" i="9"/>
  <c r="S1212" i="9"/>
  <c r="T3266" i="9"/>
  <c r="S3266" i="9"/>
  <c r="T2198" i="9"/>
  <c r="S2198" i="9"/>
  <c r="T288" i="9"/>
  <c r="S288" i="9"/>
  <c r="W462" i="9"/>
  <c r="W465" i="9"/>
  <c r="U465" i="9" s="1"/>
  <c r="Z465" i="9" s="1"/>
  <c r="T4025" i="9"/>
  <c r="T3597" i="9"/>
  <c r="S3602" i="9"/>
  <c r="W3604" i="9"/>
  <c r="U3604" i="9" s="1"/>
  <c r="Z3604" i="9" s="1"/>
  <c r="W3610" i="9"/>
  <c r="U3610" i="9" s="1"/>
  <c r="Z3610" i="9" s="1"/>
  <c r="S3564" i="9"/>
  <c r="T3342" i="9"/>
  <c r="T3345" i="9"/>
  <c r="W3348" i="9"/>
  <c r="S3332" i="9"/>
  <c r="S3251" i="9"/>
  <c r="S3235" i="9"/>
  <c r="T3196" i="9"/>
  <c r="S3136" i="9"/>
  <c r="T3155" i="9"/>
  <c r="T2505" i="9"/>
  <c r="T2480" i="9"/>
  <c r="S1903" i="9"/>
  <c r="T1906" i="9"/>
  <c r="S1090" i="9"/>
  <c r="T900" i="9"/>
  <c r="S900" i="9"/>
  <c r="S616" i="9"/>
  <c r="T3773" i="9"/>
  <c r="T1932" i="9"/>
  <c r="S1932" i="9"/>
  <c r="S591" i="9"/>
  <c r="S52" i="9"/>
  <c r="S3647" i="9"/>
  <c r="W3650" i="9"/>
  <c r="U3650" i="9" s="1"/>
  <c r="Z3650" i="9" s="1"/>
  <c r="T4028" i="9"/>
  <c r="S4030" i="9"/>
  <c r="S3850" i="9"/>
  <c r="W3853" i="9"/>
  <c r="U3853" i="9" s="1"/>
  <c r="Z3853" i="9" s="1"/>
  <c r="T3765" i="9"/>
  <c r="S3727" i="9"/>
  <c r="S3597" i="9"/>
  <c r="T3602" i="9"/>
  <c r="S3500" i="9"/>
  <c r="T3503" i="9"/>
  <c r="S3345" i="9"/>
  <c r="T3348" i="9"/>
  <c r="W3355" i="9"/>
  <c r="U3355" i="9" s="1"/>
  <c r="Z3355" i="9" s="1"/>
  <c r="T3332" i="9"/>
  <c r="T3335" i="9"/>
  <c r="S3191" i="9"/>
  <c r="S3209" i="9"/>
  <c r="T3131" i="9"/>
  <c r="S3139" i="9"/>
  <c r="T3111" i="9"/>
  <c r="S3084" i="9"/>
  <c r="T2904" i="9"/>
  <c r="S2883" i="9"/>
  <c r="T2662" i="9"/>
  <c r="S2667" i="9"/>
  <c r="T2497" i="9"/>
  <c r="W2442" i="9"/>
  <c r="U2442" i="9" s="1"/>
  <c r="Z2442" i="9" s="1"/>
  <c r="S1910" i="9"/>
  <c r="W1903" i="9"/>
  <c r="W2172" i="9"/>
  <c r="U2172" i="9" s="1"/>
  <c r="Z2172" i="9" s="1"/>
  <c r="W898" i="9"/>
  <c r="U898" i="9" s="1"/>
  <c r="Z898" i="9" s="1"/>
  <c r="W419" i="9"/>
  <c r="T359" i="9"/>
  <c r="S359" i="9"/>
  <c r="W3289" i="9"/>
  <c r="U3289" i="9" s="1"/>
  <c r="Z3289" i="9" s="1"/>
  <c r="W1163" i="9"/>
  <c r="U1163" i="9" s="1"/>
  <c r="Z1163" i="9" s="1"/>
  <c r="S1170" i="9"/>
  <c r="S1179" i="9"/>
  <c r="W585" i="9"/>
  <c r="U585" i="9" s="1"/>
  <c r="Z585" i="9" s="1"/>
  <c r="W54" i="9"/>
  <c r="W3643" i="9"/>
  <c r="U3643" i="9" s="1"/>
  <c r="Z3643" i="9" s="1"/>
  <c r="S4028" i="9"/>
  <c r="W4030" i="9"/>
  <c r="U4030" i="9" s="1"/>
  <c r="Z4030" i="9" s="1"/>
  <c r="S3762" i="9"/>
  <c r="T3719" i="9"/>
  <c r="W3597" i="9"/>
  <c r="U3597" i="9" s="1"/>
  <c r="Z3597" i="9" s="1"/>
  <c r="T3600" i="9"/>
  <c r="T3500" i="9"/>
  <c r="S3503" i="9"/>
  <c r="S3357" i="9"/>
  <c r="S3348" i="9"/>
  <c r="W3332" i="9"/>
  <c r="U3332" i="9" s="1"/>
  <c r="Z3332" i="9" s="1"/>
  <c r="S3335" i="9"/>
  <c r="T3246" i="9"/>
  <c r="T3233" i="9"/>
  <c r="T3199" i="9"/>
  <c r="T3114" i="9"/>
  <c r="T2500" i="9"/>
  <c r="W2480" i="9"/>
  <c r="U2480" i="9" s="1"/>
  <c r="Z2480" i="9" s="1"/>
  <c r="S2035" i="9"/>
  <c r="W1913" i="9"/>
  <c r="U1913" i="9" s="1"/>
  <c r="Z1913" i="9" s="1"/>
  <c r="W1761" i="9"/>
  <c r="U1761" i="9" s="1"/>
  <c r="Z1761" i="9" s="1"/>
  <c r="W1090" i="9"/>
  <c r="U1090" i="9" s="1"/>
  <c r="Z1090" i="9" s="1"/>
  <c r="T1010" i="9"/>
  <c r="S1010" i="9"/>
  <c r="W616" i="9"/>
  <c r="U616" i="9" s="1"/>
  <c r="Z616" i="9" s="1"/>
  <c r="W3773" i="9"/>
  <c r="U3773" i="9" s="1"/>
  <c r="Z3773" i="9" s="1"/>
  <c r="W1929" i="9"/>
  <c r="U1929" i="9" s="1"/>
  <c r="Z1929" i="9" s="1"/>
  <c r="S736" i="9"/>
  <c r="S55" i="9"/>
  <c r="S3648" i="9"/>
  <c r="W466" i="9"/>
  <c r="U466" i="9" s="1"/>
  <c r="Z466" i="9" s="1"/>
  <c r="T3763" i="9"/>
  <c r="T3741" i="9"/>
  <c r="T3585" i="9"/>
  <c r="W3565" i="9"/>
  <c r="U3565" i="9" s="1"/>
  <c r="Z3565" i="9" s="1"/>
  <c r="W3488" i="9"/>
  <c r="U3488" i="9" s="1"/>
  <c r="Z3488" i="9" s="1"/>
  <c r="W3357" i="9"/>
  <c r="U3357" i="9" s="1"/>
  <c r="Z3357" i="9" s="1"/>
  <c r="S3197" i="9"/>
  <c r="S3118" i="9"/>
  <c r="T3137" i="9"/>
  <c r="W3114" i="9"/>
  <c r="U3114" i="9" s="1"/>
  <c r="Z3114" i="9" s="1"/>
  <c r="S2957" i="9"/>
  <c r="S2503" i="9"/>
  <c r="S2422" i="9"/>
  <c r="T2425" i="9"/>
  <c r="W1197" i="9"/>
  <c r="U1197" i="9" s="1"/>
  <c r="Z1197" i="9" s="1"/>
  <c r="W1319" i="9"/>
  <c r="U1319" i="9" s="1"/>
  <c r="Z1319" i="9" s="1"/>
  <c r="W1181" i="9"/>
  <c r="U1181" i="9" s="1"/>
  <c r="Z1181" i="9" s="1"/>
  <c r="W1187" i="9"/>
  <c r="U1187" i="9" s="1"/>
  <c r="Z1187" i="9" s="1"/>
  <c r="W1193" i="9"/>
  <c r="U1193" i="9" s="1"/>
  <c r="Z1193" i="9" s="1"/>
  <c r="T736" i="9"/>
  <c r="W3648" i="9"/>
  <c r="U3648" i="9" s="1"/>
  <c r="Z3648" i="9" s="1"/>
  <c r="W4023" i="9"/>
  <c r="U4023" i="9" s="1"/>
  <c r="Z4023" i="9" s="1"/>
  <c r="W3585" i="9"/>
  <c r="U3585" i="9" s="1"/>
  <c r="Z3585" i="9" s="1"/>
  <c r="T3595" i="9"/>
  <c r="T3606" i="9"/>
  <c r="W3236" i="9"/>
  <c r="U3236" i="9" s="1"/>
  <c r="Z3236" i="9" s="1"/>
  <c r="T3188" i="9"/>
  <c r="T3140" i="9"/>
  <c r="T3085" i="9"/>
  <c r="T2884" i="9"/>
  <c r="T2600" i="9"/>
  <c r="S2495" i="9"/>
  <c r="W1365" i="9"/>
  <c r="W1021" i="9"/>
  <c r="U1021" i="9" s="1"/>
  <c r="Z1021" i="9" s="1"/>
  <c r="T2097" i="9"/>
  <c r="S2097" i="9"/>
  <c r="W3511" i="9"/>
  <c r="U3511" i="9" s="1"/>
  <c r="Z3511" i="9" s="1"/>
  <c r="W3137" i="9"/>
  <c r="U3137" i="9" s="1"/>
  <c r="Z3137" i="9" s="1"/>
  <c r="W2462" i="9"/>
  <c r="U2462" i="9" s="1"/>
  <c r="Z2462" i="9" s="1"/>
  <c r="W1901" i="9"/>
  <c r="U1901" i="9" s="1"/>
  <c r="Z1901" i="9" s="1"/>
  <c r="W1434" i="9"/>
  <c r="U1434" i="9" s="1"/>
  <c r="Z1434" i="9" s="1"/>
  <c r="W1071" i="9"/>
  <c r="U1071" i="9" s="1"/>
  <c r="Z1071" i="9" s="1"/>
  <c r="W2528" i="9"/>
  <c r="U2528" i="9" s="1"/>
  <c r="Z2528" i="9" s="1"/>
  <c r="W2523" i="9"/>
  <c r="U2523" i="9" s="1"/>
  <c r="Z2523" i="9" s="1"/>
  <c r="S1175" i="9"/>
  <c r="T660" i="9"/>
  <c r="T588" i="9"/>
  <c r="S592" i="9"/>
  <c r="S51" i="9"/>
  <c r="T3644" i="9"/>
  <c r="S3646" i="9"/>
  <c r="T3716" i="9"/>
  <c r="S461" i="9"/>
  <c r="S4021" i="9"/>
  <c r="T3852" i="9"/>
  <c r="T3855" i="9"/>
  <c r="W3739" i="9"/>
  <c r="U3739" i="9" s="1"/>
  <c r="Z3739" i="9" s="1"/>
  <c r="S3718" i="9"/>
  <c r="W3579" i="9"/>
  <c r="S3586" i="9"/>
  <c r="T3592" i="9"/>
  <c r="T3603" i="9"/>
  <c r="S3609" i="9"/>
  <c r="T3563" i="9"/>
  <c r="T3425" i="9"/>
  <c r="W3349" i="9"/>
  <c r="U3349" i="9" s="1"/>
  <c r="Z3349" i="9" s="1"/>
  <c r="T3352" i="9"/>
  <c r="S3250" i="9"/>
  <c r="T3239" i="9"/>
  <c r="T3244" i="9"/>
  <c r="T3116" i="9"/>
  <c r="T3146" i="9"/>
  <c r="T3088" i="9"/>
  <c r="T2887" i="9"/>
  <c r="T2525" i="9"/>
  <c r="S2501" i="9"/>
  <c r="S2450" i="9"/>
  <c r="T2416" i="9"/>
  <c r="W2419" i="9"/>
  <c r="S1614" i="9"/>
  <c r="T1546" i="9"/>
  <c r="W1439" i="9"/>
  <c r="U1439" i="9" s="1"/>
  <c r="Z1439" i="9" s="1"/>
  <c r="T1370" i="9"/>
  <c r="S1370" i="9"/>
  <c r="W1025" i="9"/>
  <c r="U1025" i="9" s="1"/>
  <c r="Z1025" i="9" s="1"/>
  <c r="S2094" i="9"/>
  <c r="S3314" i="9"/>
  <c r="T3314" i="9"/>
  <c r="W3271" i="9"/>
  <c r="U3271" i="9" s="1"/>
  <c r="Z3271" i="9" s="1"/>
  <c r="W3284" i="9"/>
  <c r="U3284" i="9" s="1"/>
  <c r="Z3284" i="9" s="1"/>
  <c r="T906" i="9"/>
  <c r="W909" i="9"/>
  <c r="U909" i="9" s="1"/>
  <c r="Z909" i="9" s="1"/>
  <c r="W912" i="9"/>
  <c r="U912" i="9" s="1"/>
  <c r="Z912" i="9" s="1"/>
  <c r="T3788" i="9"/>
  <c r="T3302" i="9"/>
  <c r="T2970" i="9"/>
  <c r="T2981" i="9"/>
  <c r="T2988" i="9"/>
  <c r="T2683" i="9"/>
  <c r="T4258" i="9"/>
  <c r="W4317" i="9"/>
  <c r="T3308" i="9"/>
  <c r="T3316" i="9"/>
  <c r="T1194" i="9"/>
  <c r="T1204" i="9"/>
  <c r="T1209" i="9"/>
  <c r="S1093" i="9"/>
  <c r="W1095" i="9"/>
  <c r="U1095" i="9" s="1"/>
  <c r="Z1095" i="9" s="1"/>
  <c r="T4066" i="9"/>
  <c r="W3510" i="9"/>
  <c r="U3510" i="9" s="1"/>
  <c r="Z3510" i="9" s="1"/>
  <c r="W3270" i="9"/>
  <c r="U3270" i="9" s="1"/>
  <c r="Z3270" i="9" s="1"/>
  <c r="T3291" i="9"/>
  <c r="W1925" i="9"/>
  <c r="U1925" i="9" s="1"/>
  <c r="Z1925" i="9" s="1"/>
  <c r="T3666" i="9"/>
  <c r="S3666" i="9"/>
  <c r="T606" i="9"/>
  <c r="S932" i="9"/>
  <c r="T932" i="9"/>
  <c r="W1078" i="9"/>
  <c r="W923" i="9"/>
  <c r="U923" i="9" s="1"/>
  <c r="Z923" i="9" s="1"/>
  <c r="S906" i="9"/>
  <c r="W709" i="9"/>
  <c r="T1635" i="9"/>
  <c r="T1813" i="9"/>
  <c r="W3296" i="9"/>
  <c r="T2974" i="9"/>
  <c r="T2955" i="9"/>
  <c r="W2669" i="9"/>
  <c r="U2669" i="9" s="1"/>
  <c r="Z2669" i="9" s="1"/>
  <c r="W3809" i="9"/>
  <c r="U3809" i="9" s="1"/>
  <c r="Z3809" i="9" s="1"/>
  <c r="W2865" i="9"/>
  <c r="U2865" i="9" s="1"/>
  <c r="Z2865" i="9" s="1"/>
  <c r="W3778" i="9"/>
  <c r="U3778" i="9" s="1"/>
  <c r="Z3778" i="9" s="1"/>
  <c r="W4258" i="9"/>
  <c r="U4258" i="9" s="1"/>
  <c r="Z4258" i="9" s="1"/>
  <c r="W4271" i="9"/>
  <c r="U4271" i="9" s="1"/>
  <c r="Z4271" i="9" s="1"/>
  <c r="W4281" i="9"/>
  <c r="U4281" i="9" s="1"/>
  <c r="Z4281" i="9" s="1"/>
  <c r="T4321" i="9"/>
  <c r="T4325" i="9"/>
  <c r="T4333" i="9"/>
  <c r="T4337" i="9"/>
  <c r="T4345" i="9"/>
  <c r="T2840" i="9"/>
  <c r="T2848" i="9"/>
  <c r="T3094" i="9"/>
  <c r="T2892" i="9"/>
  <c r="T2896" i="9"/>
  <c r="T2079" i="9"/>
  <c r="T2083" i="9"/>
  <c r="S3316" i="9"/>
  <c r="T2209" i="9"/>
  <c r="S1194" i="9"/>
  <c r="S1207" i="9"/>
  <c r="T1214" i="9"/>
  <c r="T1093" i="9"/>
  <c r="S4066" i="9"/>
  <c r="S3784" i="9"/>
  <c r="S3268" i="9"/>
  <c r="W3288" i="9"/>
  <c r="U3288" i="9" s="1"/>
  <c r="Z3288" i="9" s="1"/>
  <c r="S3291" i="9"/>
  <c r="T2520" i="9"/>
  <c r="T2523" i="9"/>
  <c r="S2523" i="9"/>
  <c r="T1929" i="9"/>
  <c r="S1929" i="9"/>
  <c r="W3658" i="9"/>
  <c r="U3658" i="9" s="1"/>
  <c r="Z3658" i="9" s="1"/>
  <c r="W3666" i="9"/>
  <c r="U3666" i="9" s="1"/>
  <c r="Z3666" i="9" s="1"/>
  <c r="W2730" i="9"/>
  <c r="U2730" i="9" s="1"/>
  <c r="Z2730" i="9" s="1"/>
  <c r="T3630" i="9"/>
  <c r="S3630" i="9"/>
  <c r="T3578" i="9"/>
  <c r="T2053" i="9"/>
  <c r="S728" i="9"/>
  <c r="T728" i="9"/>
  <c r="W942" i="9"/>
  <c r="U942" i="9" s="1"/>
  <c r="Z942" i="9" s="1"/>
  <c r="T1079" i="9"/>
  <c r="W910" i="9"/>
  <c r="U910" i="9" s="1"/>
  <c r="Z910" i="9" s="1"/>
  <c r="W913" i="9"/>
  <c r="U913" i="9" s="1"/>
  <c r="Z913" i="9" s="1"/>
  <c r="T619" i="9"/>
  <c r="T1988" i="9"/>
  <c r="T1810" i="9"/>
  <c r="W3933" i="9"/>
  <c r="T2971" i="9"/>
  <c r="T2989" i="9"/>
  <c r="W3840" i="9"/>
  <c r="U3840" i="9" s="1"/>
  <c r="Z3840" i="9" s="1"/>
  <c r="W2859" i="9"/>
  <c r="U2859" i="9" s="1"/>
  <c r="Z2859" i="9" s="1"/>
  <c r="W2869" i="9"/>
  <c r="U2869" i="9" s="1"/>
  <c r="Z2869" i="9" s="1"/>
  <c r="W4308" i="9"/>
  <c r="U4308" i="9" s="1"/>
  <c r="Z4308" i="9" s="1"/>
  <c r="W4318" i="9"/>
  <c r="U4318" i="9" s="1"/>
  <c r="Z4318" i="9" s="1"/>
  <c r="T2084" i="9"/>
  <c r="T2094" i="9"/>
  <c r="T2100" i="9"/>
  <c r="T419" i="9"/>
  <c r="T351" i="9"/>
  <c r="T3322" i="9"/>
  <c r="S3773" i="9"/>
  <c r="S3511" i="9"/>
  <c r="S3271" i="9"/>
  <c r="W1923" i="9"/>
  <c r="U1923" i="9" s="1"/>
  <c r="Z1923" i="9" s="1"/>
  <c r="T1873" i="9"/>
  <c r="S1873" i="9"/>
  <c r="T1825" i="9"/>
  <c r="S1825" i="9"/>
  <c r="W1266" i="9"/>
  <c r="U1266" i="9" s="1"/>
  <c r="Z1266" i="9" s="1"/>
  <c r="T3663" i="9"/>
  <c r="S3663" i="9"/>
  <c r="T3675" i="9"/>
  <c r="S3675" i="9"/>
  <c r="W706" i="9"/>
  <c r="W3999" i="9"/>
  <c r="W1452" i="9"/>
  <c r="U1452" i="9" s="1"/>
  <c r="Z1452" i="9" s="1"/>
  <c r="W1456" i="9"/>
  <c r="W3924" i="9"/>
  <c r="U3924" i="9" s="1"/>
  <c r="Z3924" i="9" s="1"/>
  <c r="T3624" i="9"/>
  <c r="S3572" i="9"/>
  <c r="T3575" i="9"/>
  <c r="S3575" i="9"/>
  <c r="W2796" i="9"/>
  <c r="U2796" i="9" s="1"/>
  <c r="Z2796" i="9" s="1"/>
  <c r="T725" i="9"/>
  <c r="W1020" i="9"/>
  <c r="U1020" i="9" s="1"/>
  <c r="Z1020" i="9" s="1"/>
  <c r="W1026" i="9"/>
  <c r="U1026" i="9" s="1"/>
  <c r="Z1026" i="9" s="1"/>
  <c r="W1008" i="9"/>
  <c r="U1008" i="9" s="1"/>
  <c r="Z1008" i="9" s="1"/>
  <c r="W619" i="9"/>
  <c r="U619" i="9" s="1"/>
  <c r="Z619" i="9" s="1"/>
  <c r="T3303" i="9"/>
  <c r="T2975" i="9"/>
  <c r="T2982" i="9"/>
  <c r="W2670" i="9"/>
  <c r="U2670" i="9" s="1"/>
  <c r="Z2670" i="9" s="1"/>
  <c r="W2677" i="9"/>
  <c r="U2677" i="9" s="1"/>
  <c r="Z2677" i="9" s="1"/>
  <c r="W3803" i="9"/>
  <c r="U3803" i="9" s="1"/>
  <c r="Z3803" i="9" s="1"/>
  <c r="T3810" i="9"/>
  <c r="W4269" i="9"/>
  <c r="U4269" i="9" s="1"/>
  <c r="Z4269" i="9" s="1"/>
  <c r="W4272" i="9"/>
  <c r="U4272" i="9" s="1"/>
  <c r="Z4272" i="9" s="1"/>
  <c r="T4282" i="9"/>
  <c r="W4305" i="9"/>
  <c r="U4305" i="9" s="1"/>
  <c r="Z4305" i="9" s="1"/>
  <c r="W4315" i="9"/>
  <c r="S2100" i="9"/>
  <c r="S419" i="9"/>
  <c r="S3322" i="9"/>
  <c r="T1200" i="9"/>
  <c r="W1926" i="9"/>
  <c r="U1926" i="9" s="1"/>
  <c r="Z1926" i="9" s="1"/>
  <c r="S1876" i="9"/>
  <c r="T2727" i="9"/>
  <c r="S2727" i="9"/>
  <c r="S3653" i="9"/>
  <c r="W3663" i="9"/>
  <c r="W3675" i="9"/>
  <c r="W4043" i="9"/>
  <c r="U4043" i="9" s="1"/>
  <c r="Z4043" i="9" s="1"/>
  <c r="W1308" i="9"/>
  <c r="U1308" i="9" s="1"/>
  <c r="Z1308" i="9" s="1"/>
  <c r="S854" i="9"/>
  <c r="T854" i="9"/>
  <c r="W4302" i="9"/>
  <c r="U4302" i="9" s="1"/>
  <c r="Z4302" i="9" s="1"/>
  <c r="W2094" i="9"/>
  <c r="U2094" i="9" s="1"/>
  <c r="Z2094" i="9" s="1"/>
  <c r="T1713" i="9"/>
  <c r="S1713" i="9"/>
  <c r="T1267" i="9"/>
  <c r="S1267" i="9"/>
  <c r="W2727" i="9"/>
  <c r="U2727" i="9" s="1"/>
  <c r="Z2727" i="9" s="1"/>
  <c r="S3569" i="9"/>
  <c r="S722" i="9"/>
  <c r="T722" i="9"/>
  <c r="T714" i="9"/>
  <c r="T3752" i="9"/>
  <c r="T2972" i="9"/>
  <c r="T2953" i="9"/>
  <c r="T2671" i="9"/>
  <c r="S1091" i="9"/>
  <c r="S2860" i="9"/>
  <c r="W4259" i="9"/>
  <c r="U4259" i="9" s="1"/>
  <c r="Z4259" i="9" s="1"/>
  <c r="T4276" i="9"/>
  <c r="T3312" i="9"/>
  <c r="T3320" i="9"/>
  <c r="S2133" i="9"/>
  <c r="T1208" i="9"/>
  <c r="T1210" i="9"/>
  <c r="S1101" i="9"/>
  <c r="S4072" i="9"/>
  <c r="S3279" i="9"/>
  <c r="T3282" i="9"/>
  <c r="W3292" i="9"/>
  <c r="U3292" i="9" s="1"/>
  <c r="Z3292" i="9" s="1"/>
  <c r="T3660" i="9"/>
  <c r="S3660" i="9"/>
  <c r="S3672" i="9"/>
  <c r="T3672" i="9"/>
  <c r="S3914" i="9"/>
  <c r="W1429" i="9"/>
  <c r="U1429" i="9" s="1"/>
  <c r="Z1429" i="9" s="1"/>
  <c r="S823" i="9"/>
  <c r="T823" i="9"/>
  <c r="W1369" i="9"/>
  <c r="W1009" i="9"/>
  <c r="T915" i="9"/>
  <c r="T535" i="9"/>
  <c r="W1989" i="9"/>
  <c r="T1799" i="9"/>
  <c r="T3297" i="9"/>
  <c r="T2983" i="9"/>
  <c r="W2671" i="9"/>
  <c r="W2678" i="9"/>
  <c r="T3777" i="9"/>
  <c r="W3780" i="9"/>
  <c r="U3780" i="9" s="1"/>
  <c r="Z3780" i="9" s="1"/>
  <c r="W4263" i="9"/>
  <c r="U4263" i="9" s="1"/>
  <c r="Z4263" i="9" s="1"/>
  <c r="T4270" i="9"/>
  <c r="W4276" i="9"/>
  <c r="U4276" i="9" s="1"/>
  <c r="Z4276" i="9" s="1"/>
  <c r="S4287" i="9"/>
  <c r="W4306" i="9"/>
  <c r="U4306" i="9" s="1"/>
  <c r="Z4306" i="9" s="1"/>
  <c r="S3312" i="9"/>
  <c r="S1198" i="9"/>
  <c r="S1208" i="9"/>
  <c r="T1092" i="9"/>
  <c r="S1099" i="9"/>
  <c r="S4070" i="9"/>
  <c r="S3514" i="9"/>
  <c r="S3274" i="9"/>
  <c r="S3282" i="9"/>
  <c r="W2521" i="9"/>
  <c r="U2521" i="9" s="1"/>
  <c r="Z2521" i="9" s="1"/>
  <c r="W1713" i="9"/>
  <c r="U1713" i="9" s="1"/>
  <c r="Z1713" i="9" s="1"/>
  <c r="W1267" i="9"/>
  <c r="U1267" i="9" s="1"/>
  <c r="Z1267" i="9" s="1"/>
  <c r="S3651" i="9"/>
  <c r="T3651" i="9"/>
  <c r="S3654" i="9"/>
  <c r="T3654" i="9"/>
  <c r="W3660" i="9"/>
  <c r="U3660" i="9" s="1"/>
  <c r="Z3660" i="9" s="1"/>
  <c r="W3672" i="9"/>
  <c r="U3672" i="9" s="1"/>
  <c r="Z3672" i="9" s="1"/>
  <c r="W3983" i="9"/>
  <c r="S3796" i="9"/>
  <c r="T3617" i="9"/>
  <c r="S3617" i="9"/>
  <c r="T3569" i="9"/>
  <c r="W967" i="9"/>
  <c r="U967" i="9" s="1"/>
  <c r="Z967" i="9" s="1"/>
  <c r="W915" i="9"/>
  <c r="W919" i="9"/>
  <c r="U919" i="9" s="1"/>
  <c r="Z919" i="9" s="1"/>
  <c r="W3635" i="9"/>
  <c r="U3635" i="9" s="1"/>
  <c r="Z3635" i="9" s="1"/>
  <c r="W3931" i="9"/>
  <c r="U3931" i="9" s="1"/>
  <c r="Z3931" i="9" s="1"/>
  <c r="T2969" i="9"/>
  <c r="W3804" i="9"/>
  <c r="W3777" i="9"/>
  <c r="U3777" i="9" s="1"/>
  <c r="Z3777" i="9" s="1"/>
  <c r="W2413" i="9"/>
  <c r="T4273" i="9"/>
  <c r="T4283" i="9"/>
  <c r="W4284" i="9"/>
  <c r="U4284" i="9" s="1"/>
  <c r="Z4284" i="9" s="1"/>
  <c r="W4293" i="9"/>
  <c r="U4293" i="9" s="1"/>
  <c r="Z4293" i="9" s="1"/>
  <c r="W4303" i="9"/>
  <c r="U4303" i="9" s="1"/>
  <c r="Z4303" i="9" s="1"/>
  <c r="W4347" i="9"/>
  <c r="U4347" i="9" s="1"/>
  <c r="Z4347" i="9" s="1"/>
  <c r="W3437" i="9"/>
  <c r="U3437" i="9" s="1"/>
  <c r="Z3437" i="9" s="1"/>
  <c r="W2894" i="9"/>
  <c r="W2081" i="9"/>
  <c r="U2081" i="9" s="1"/>
  <c r="Z2081" i="9" s="1"/>
  <c r="W2092" i="9"/>
  <c r="U2092" i="9" s="1"/>
  <c r="Z2092" i="9" s="1"/>
  <c r="T420" i="9"/>
  <c r="T3310" i="9"/>
  <c r="T2213" i="9"/>
  <c r="T1198" i="9"/>
  <c r="T1206" i="9"/>
  <c r="S1213" i="9"/>
  <c r="T1097" i="9"/>
  <c r="T1099" i="9"/>
  <c r="T4070" i="9"/>
  <c r="T3783" i="9"/>
  <c r="T3512" i="9"/>
  <c r="T3514" i="9"/>
  <c r="T3267" i="9"/>
  <c r="T3272" i="9"/>
  <c r="T3274" i="9"/>
  <c r="W3282" i="9"/>
  <c r="T3285" i="9"/>
  <c r="W3651" i="9"/>
  <c r="U3651" i="9" s="1"/>
  <c r="Z3651" i="9" s="1"/>
  <c r="S3657" i="9"/>
  <c r="S421" i="9"/>
  <c r="T421" i="9"/>
  <c r="S1705" i="9"/>
  <c r="T3482" i="9"/>
  <c r="S3482" i="9"/>
  <c r="W4287" i="9"/>
  <c r="W2096" i="9"/>
  <c r="U2096" i="9" s="1"/>
  <c r="Z2096" i="9" s="1"/>
  <c r="W1208" i="9"/>
  <c r="U1208" i="9" s="1"/>
  <c r="Z1208" i="9" s="1"/>
  <c r="S605" i="9"/>
  <c r="T605" i="9"/>
  <c r="T3669" i="9"/>
  <c r="S3669" i="9"/>
  <c r="S697" i="9"/>
  <c r="T697" i="9"/>
  <c r="W2188" i="9"/>
  <c r="U2188" i="9" s="1"/>
  <c r="Z2188" i="9" s="1"/>
  <c r="T909" i="9"/>
  <c r="T912" i="9"/>
  <c r="W3756" i="9"/>
  <c r="T3932" i="9"/>
  <c r="T2966" i="9"/>
  <c r="W2980" i="9"/>
  <c r="T2984" i="9"/>
  <c r="W2679" i="9"/>
  <c r="U2679" i="9" s="1"/>
  <c r="Z2679" i="9" s="1"/>
  <c r="W896" i="9"/>
  <c r="W3839" i="9"/>
  <c r="U3839" i="9" s="1"/>
  <c r="Z3839" i="9" s="1"/>
  <c r="W3808" i="9"/>
  <c r="U3808" i="9" s="1"/>
  <c r="Z3808" i="9" s="1"/>
  <c r="T4264" i="9"/>
  <c r="T4324" i="9"/>
  <c r="T4328" i="9"/>
  <c r="T4336" i="9"/>
  <c r="T4340" i="9"/>
  <c r="T2839" i="9"/>
  <c r="T2843" i="9"/>
  <c r="T3093" i="9"/>
  <c r="T3097" i="9"/>
  <c r="T2895" i="9"/>
  <c r="T2899" i="9"/>
  <c r="T2082" i="9"/>
  <c r="T2086" i="9"/>
  <c r="T2090" i="9"/>
  <c r="W2101" i="9"/>
  <c r="U2101" i="9" s="1"/>
  <c r="Z2101" i="9" s="1"/>
  <c r="W352" i="9"/>
  <c r="U352" i="9" s="1"/>
  <c r="Z352" i="9" s="1"/>
  <c r="S3318" i="9"/>
  <c r="S2211" i="9"/>
  <c r="T1196" i="9"/>
  <c r="S1201" i="9"/>
  <c r="S1095" i="9"/>
  <c r="T1104" i="9"/>
  <c r="S4068" i="9"/>
  <c r="S4073" i="9"/>
  <c r="T3510" i="9"/>
  <c r="T3270" i="9"/>
  <c r="S3283" i="9"/>
  <c r="T3288" i="9"/>
  <c r="T1711" i="9"/>
  <c r="T1717" i="9"/>
  <c r="T1827" i="9"/>
  <c r="S1827" i="9"/>
  <c r="S2381" i="9"/>
  <c r="T2381" i="9"/>
  <c r="W3794" i="9"/>
  <c r="U3794" i="9" s="1"/>
  <c r="Z3794" i="9" s="1"/>
  <c r="T3614" i="9"/>
  <c r="S3614" i="9"/>
  <c r="T3970" i="9"/>
  <c r="S3970" i="9"/>
  <c r="T2730" i="9"/>
  <c r="W3957" i="9"/>
  <c r="U3957" i="9" s="1"/>
  <c r="Z3957" i="9" s="1"/>
  <c r="W422" i="9"/>
  <c r="W1455" i="9"/>
  <c r="U1455" i="9" s="1"/>
  <c r="Z1455" i="9" s="1"/>
  <c r="W4014" i="9"/>
  <c r="U4014" i="9" s="1"/>
  <c r="Z4014" i="9" s="1"/>
  <c r="W3799" i="9"/>
  <c r="U3799" i="9" s="1"/>
  <c r="Z3799" i="9" s="1"/>
  <c r="T3621" i="9"/>
  <c r="W3556" i="9"/>
  <c r="U3556" i="9" s="1"/>
  <c r="Z3556" i="9" s="1"/>
  <c r="W3484" i="9"/>
  <c r="U3484" i="9" s="1"/>
  <c r="Z3484" i="9" s="1"/>
  <c r="W3041" i="9"/>
  <c r="T1308" i="9"/>
  <c r="T2796" i="9"/>
  <c r="W2245" i="9"/>
  <c r="U2245" i="9" s="1"/>
  <c r="Z2245" i="9" s="1"/>
  <c r="T2110" i="9"/>
  <c r="W2069" i="9"/>
  <c r="U2069" i="9" s="1"/>
  <c r="Z2069" i="9" s="1"/>
  <c r="T2076" i="9"/>
  <c r="W1767" i="9"/>
  <c r="U1767" i="9" s="1"/>
  <c r="Z1767" i="9" s="1"/>
  <c r="W1134" i="9"/>
  <c r="U1134" i="9" s="1"/>
  <c r="Z1134" i="9" s="1"/>
  <c r="W1054" i="9"/>
  <c r="U1054" i="9" s="1"/>
  <c r="Z1054" i="9" s="1"/>
  <c r="W724" i="9"/>
  <c r="U724" i="9" s="1"/>
  <c r="Z724" i="9" s="1"/>
  <c r="T609" i="9"/>
  <c r="T3967" i="9"/>
  <c r="T3532" i="9"/>
  <c r="W3010" i="9"/>
  <c r="U3010" i="9" s="1"/>
  <c r="Z3010" i="9" s="1"/>
  <c r="W3033" i="9"/>
  <c r="U3033" i="9" s="1"/>
  <c r="Z3033" i="9" s="1"/>
  <c r="W2516" i="9"/>
  <c r="U2516" i="9" s="1"/>
  <c r="Z2516" i="9" s="1"/>
  <c r="W2396" i="9"/>
  <c r="U2396" i="9" s="1"/>
  <c r="Z2396" i="9" s="1"/>
  <c r="T974" i="9"/>
  <c r="S3655" i="9"/>
  <c r="W700" i="9"/>
  <c r="U700" i="9" s="1"/>
  <c r="Z700" i="9" s="1"/>
  <c r="T1456" i="9"/>
  <c r="W3916" i="9"/>
  <c r="U3916" i="9" s="1"/>
  <c r="Z3916" i="9" s="1"/>
  <c r="T3869" i="9"/>
  <c r="W3872" i="9"/>
  <c r="U3872" i="9" s="1"/>
  <c r="Z3872" i="9" s="1"/>
  <c r="T3793" i="9"/>
  <c r="W3624" i="9"/>
  <c r="U3624" i="9" s="1"/>
  <c r="Z3624" i="9" s="1"/>
  <c r="W3497" i="9"/>
  <c r="U3497" i="9" s="1"/>
  <c r="Z3497" i="9" s="1"/>
  <c r="W1316" i="9"/>
  <c r="U1316" i="9" s="1"/>
  <c r="Z1316" i="9" s="1"/>
  <c r="T1320" i="9"/>
  <c r="W2471" i="9"/>
  <c r="U2471" i="9" s="1"/>
  <c r="Z2471" i="9" s="1"/>
  <c r="W2302" i="9"/>
  <c r="U2302" i="9" s="1"/>
  <c r="Z2302" i="9" s="1"/>
  <c r="T2189" i="9"/>
  <c r="W2066" i="9"/>
  <c r="U2066" i="9" s="1"/>
  <c r="Z2066" i="9" s="1"/>
  <c r="T2073" i="9"/>
  <c r="W1862" i="9"/>
  <c r="U1862" i="9" s="1"/>
  <c r="Z1862" i="9" s="1"/>
  <c r="W1834" i="9"/>
  <c r="S725" i="9"/>
  <c r="S606" i="9"/>
  <c r="S360" i="9"/>
  <c r="W367" i="9"/>
  <c r="U367" i="9" s="1"/>
  <c r="Z367" i="9" s="1"/>
  <c r="T2722" i="9"/>
  <c r="T2725" i="9"/>
  <c r="T566" i="9"/>
  <c r="W3965" i="9"/>
  <c r="U3965" i="9" s="1"/>
  <c r="Z3965" i="9" s="1"/>
  <c r="S3546" i="9"/>
  <c r="T1427" i="9"/>
  <c r="W840" i="9"/>
  <c r="U840" i="9" s="1"/>
  <c r="Z840" i="9" s="1"/>
  <c r="W2485" i="9"/>
  <c r="U2485" i="9" s="1"/>
  <c r="Z2485" i="9" s="1"/>
  <c r="W694" i="9"/>
  <c r="U694" i="9" s="1"/>
  <c r="Z694" i="9" s="1"/>
  <c r="W3958" i="9"/>
  <c r="U3958" i="9" s="1"/>
  <c r="Z3958" i="9" s="1"/>
  <c r="W423" i="9"/>
  <c r="W4015" i="9"/>
  <c r="U4015" i="9" s="1"/>
  <c r="Z4015" i="9" s="1"/>
  <c r="W3913" i="9"/>
  <c r="U3913" i="9" s="1"/>
  <c r="Z3913" i="9" s="1"/>
  <c r="W3793" i="9"/>
  <c r="U3793" i="9" s="1"/>
  <c r="Z3793" i="9" s="1"/>
  <c r="W3485" i="9"/>
  <c r="U3485" i="9" s="1"/>
  <c r="Z3485" i="9" s="1"/>
  <c r="W3042" i="9"/>
  <c r="U3042" i="9" s="1"/>
  <c r="Z3042" i="9" s="1"/>
  <c r="W1320" i="9"/>
  <c r="U1320" i="9" s="1"/>
  <c r="Z1320" i="9" s="1"/>
  <c r="W2189" i="9"/>
  <c r="U2189" i="9" s="1"/>
  <c r="Z2189" i="9" s="1"/>
  <c r="W2073" i="9"/>
  <c r="U2073" i="9" s="1"/>
  <c r="Z2073" i="9" s="1"/>
  <c r="W2053" i="9"/>
  <c r="W2057" i="9"/>
  <c r="W1129" i="9"/>
  <c r="W1138" i="9"/>
  <c r="U1138" i="9" s="1"/>
  <c r="Z1138" i="9" s="1"/>
  <c r="W2722" i="9"/>
  <c r="U2722" i="9" s="1"/>
  <c r="Z2722" i="9" s="1"/>
  <c r="W3536" i="9"/>
  <c r="U3536" i="9" s="1"/>
  <c r="Z3536" i="9" s="1"/>
  <c r="S841" i="9"/>
  <c r="W492" i="9"/>
  <c r="U492" i="9" s="1"/>
  <c r="Z492" i="9" s="1"/>
  <c r="W981" i="9"/>
  <c r="U981" i="9" s="1"/>
  <c r="Z981" i="9" s="1"/>
  <c r="T1115" i="9"/>
  <c r="S1115" i="9"/>
  <c r="W725" i="9"/>
  <c r="U725" i="9" s="1"/>
  <c r="Z725" i="9" s="1"/>
  <c r="W847" i="9"/>
  <c r="U847" i="9" s="1"/>
  <c r="Z847" i="9" s="1"/>
  <c r="T946" i="9"/>
  <c r="T1822" i="9"/>
  <c r="T1716" i="9"/>
  <c r="W3661" i="9"/>
  <c r="W3667" i="9"/>
  <c r="W691" i="9"/>
  <c r="W701" i="9"/>
  <c r="U701" i="9" s="1"/>
  <c r="Z701" i="9" s="1"/>
  <c r="W707" i="9"/>
  <c r="W3997" i="9"/>
  <c r="U3997" i="9" s="1"/>
  <c r="Z3997" i="9" s="1"/>
  <c r="W3917" i="9"/>
  <c r="U3917" i="9" s="1"/>
  <c r="Z3917" i="9" s="1"/>
  <c r="S3625" i="9"/>
  <c r="W3569" i="9"/>
  <c r="U3569" i="9" s="1"/>
  <c r="Z3569" i="9" s="1"/>
  <c r="W3572" i="9"/>
  <c r="U3572" i="9" s="1"/>
  <c r="Z3572" i="9" s="1"/>
  <c r="W1317" i="9"/>
  <c r="U1317" i="9" s="1"/>
  <c r="Z1317" i="9" s="1"/>
  <c r="W2472" i="9"/>
  <c r="W2186" i="9"/>
  <c r="U2186" i="9" s="1"/>
  <c r="Z2186" i="9" s="1"/>
  <c r="W2115" i="9"/>
  <c r="T2064" i="9"/>
  <c r="T2067" i="9"/>
  <c r="W2061" i="9"/>
  <c r="S3968" i="9"/>
  <c r="W3970" i="9"/>
  <c r="W3526" i="9"/>
  <c r="U3526" i="9" s="1"/>
  <c r="Z3526" i="9" s="1"/>
  <c r="S2540" i="9"/>
  <c r="T2561" i="9"/>
  <c r="T2573" i="9"/>
  <c r="T934" i="9"/>
  <c r="W966" i="9"/>
  <c r="U966" i="9" s="1"/>
  <c r="Z966" i="9" s="1"/>
  <c r="T2823" i="9"/>
  <c r="T1926" i="9"/>
  <c r="W1876" i="9"/>
  <c r="U1876" i="9" s="1"/>
  <c r="Z1876" i="9" s="1"/>
  <c r="S1822" i="9"/>
  <c r="S1714" i="9"/>
  <c r="S1716" i="9"/>
  <c r="W3994" i="9"/>
  <c r="U3994" i="9" s="1"/>
  <c r="Z3994" i="9" s="1"/>
  <c r="W4016" i="9"/>
  <c r="U4016" i="9" s="1"/>
  <c r="Z4016" i="9" s="1"/>
  <c r="T3625" i="9"/>
  <c r="S3578" i="9"/>
  <c r="W3495" i="9"/>
  <c r="U3495" i="9" s="1"/>
  <c r="Z3495" i="9" s="1"/>
  <c r="W3498" i="9"/>
  <c r="U3498" i="9" s="1"/>
  <c r="Z3498" i="9" s="1"/>
  <c r="S3483" i="9"/>
  <c r="W3486" i="9"/>
  <c r="U3486" i="9" s="1"/>
  <c r="Z3486" i="9" s="1"/>
  <c r="T3043" i="9"/>
  <c r="W2247" i="9"/>
  <c r="U2247" i="9" s="1"/>
  <c r="Z2247" i="9" s="1"/>
  <c r="T2191" i="9"/>
  <c r="W2064" i="9"/>
  <c r="U2064" i="9" s="1"/>
  <c r="Z2064" i="9" s="1"/>
  <c r="W2067" i="9"/>
  <c r="U2067" i="9" s="1"/>
  <c r="Z2067" i="9" s="1"/>
  <c r="T2058" i="9"/>
  <c r="S1130" i="9"/>
  <c r="S1139" i="9"/>
  <c r="S4034" i="9"/>
  <c r="T3080" i="9"/>
  <c r="S3035" i="9"/>
  <c r="S2561" i="9"/>
  <c r="S2573" i="9"/>
  <c r="T1804" i="9"/>
  <c r="W344" i="9"/>
  <c r="U344" i="9" s="1"/>
  <c r="Z344" i="9" s="1"/>
  <c r="S946" i="9"/>
  <c r="W960" i="9"/>
  <c r="U960" i="9" s="1"/>
  <c r="Z960" i="9" s="1"/>
  <c r="T1714" i="9"/>
  <c r="T2726" i="9"/>
  <c r="W695" i="9"/>
  <c r="U695" i="9" s="1"/>
  <c r="Z695" i="9" s="1"/>
  <c r="W1450" i="9"/>
  <c r="U1450" i="9" s="1"/>
  <c r="Z1450" i="9" s="1"/>
  <c r="T3985" i="9"/>
  <c r="W3877" i="9"/>
  <c r="W3625" i="9"/>
  <c r="W3567" i="9"/>
  <c r="U3567" i="9" s="1"/>
  <c r="Z3567" i="9" s="1"/>
  <c r="W3575" i="9"/>
  <c r="U3575" i="9" s="1"/>
  <c r="Z3575" i="9" s="1"/>
  <c r="W3043" i="9"/>
  <c r="W3047" i="9"/>
  <c r="U3047" i="9" s="1"/>
  <c r="Z3047" i="9" s="1"/>
  <c r="W1310" i="9"/>
  <c r="U1310" i="9" s="1"/>
  <c r="Z1310" i="9" s="1"/>
  <c r="W2798" i="9"/>
  <c r="U2798" i="9" s="1"/>
  <c r="Z2798" i="9" s="1"/>
  <c r="W2191" i="9"/>
  <c r="U2191" i="9" s="1"/>
  <c r="Z2191" i="9" s="1"/>
  <c r="W2108" i="9"/>
  <c r="W2112" i="9"/>
  <c r="W2051" i="9"/>
  <c r="W2058" i="9"/>
  <c r="S1839" i="9"/>
  <c r="S1766" i="9"/>
  <c r="S1133" i="9"/>
  <c r="S1053" i="9"/>
  <c r="W610" i="9"/>
  <c r="U610" i="9" s="1"/>
  <c r="Z610" i="9" s="1"/>
  <c r="W2723" i="9"/>
  <c r="U2723" i="9" s="1"/>
  <c r="Z2723" i="9" s="1"/>
  <c r="W564" i="9"/>
  <c r="U564" i="9" s="1"/>
  <c r="Z564" i="9" s="1"/>
  <c r="W4034" i="9"/>
  <c r="U4034" i="9" s="1"/>
  <c r="Z4034" i="9" s="1"/>
  <c r="W3537" i="9"/>
  <c r="U3537" i="9" s="1"/>
  <c r="Z3537" i="9" s="1"/>
  <c r="W3015" i="9"/>
  <c r="U3015" i="9" s="1"/>
  <c r="Z3015" i="9" s="1"/>
  <c r="T2558" i="9"/>
  <c r="W2561" i="9"/>
  <c r="U2561" i="9" s="1"/>
  <c r="Z2561" i="9" s="1"/>
  <c r="W2573" i="9"/>
  <c r="S2518" i="9"/>
  <c r="T2518" i="9"/>
  <c r="W835" i="9"/>
  <c r="U835" i="9" s="1"/>
  <c r="Z835" i="9" s="1"/>
  <c r="T487" i="9"/>
  <c r="T327" i="9"/>
  <c r="W327" i="9"/>
  <c r="U327" i="9" s="1"/>
  <c r="Z327" i="9" s="1"/>
  <c r="S934" i="9"/>
  <c r="T944" i="9"/>
  <c r="W946" i="9"/>
  <c r="U946" i="9" s="1"/>
  <c r="Z946" i="9" s="1"/>
  <c r="T953" i="9"/>
  <c r="S953" i="9"/>
  <c r="W3578" i="9"/>
  <c r="U3578" i="9" s="1"/>
  <c r="Z3578" i="9" s="1"/>
  <c r="W1130" i="9"/>
  <c r="U1130" i="9" s="1"/>
  <c r="Z1130" i="9" s="1"/>
  <c r="W1139" i="9"/>
  <c r="W3000" i="9"/>
  <c r="U3000" i="9" s="1"/>
  <c r="Z3000" i="9" s="1"/>
  <c r="T341" i="9"/>
  <c r="S341" i="9"/>
  <c r="T970" i="9"/>
  <c r="W970" i="9"/>
  <c r="T1543" i="9"/>
  <c r="S1543" i="9"/>
  <c r="W3304" i="9"/>
  <c r="T2799" i="9"/>
  <c r="W2248" i="9"/>
  <c r="U2248" i="9" s="1"/>
  <c r="Z2248" i="9" s="1"/>
  <c r="W2071" i="9"/>
  <c r="U2071" i="9" s="1"/>
  <c r="Z2071" i="9" s="1"/>
  <c r="T2052" i="9"/>
  <c r="W2055" i="9"/>
  <c r="S1955" i="9"/>
  <c r="W1839" i="9"/>
  <c r="U1839" i="9" s="1"/>
  <c r="Z1839" i="9" s="1"/>
  <c r="W1766" i="9"/>
  <c r="U1766" i="9" s="1"/>
  <c r="Z1766" i="9" s="1"/>
  <c r="W1372" i="9"/>
  <c r="W1133" i="9"/>
  <c r="U1133" i="9" s="1"/>
  <c r="Z1133" i="9" s="1"/>
  <c r="W1136" i="9"/>
  <c r="U1136" i="9" s="1"/>
  <c r="Z1136" i="9" s="1"/>
  <c r="W1053" i="9"/>
  <c r="W1056" i="9"/>
  <c r="U1056" i="9" s="1"/>
  <c r="Z1056" i="9" s="1"/>
  <c r="W4037" i="9"/>
  <c r="U4037" i="9" s="1"/>
  <c r="Z4037" i="9" s="1"/>
  <c r="W2655" i="9"/>
  <c r="U2655" i="9" s="1"/>
  <c r="Z2655" i="9" s="1"/>
  <c r="W3531" i="9"/>
  <c r="U3531" i="9" s="1"/>
  <c r="Z3531" i="9" s="1"/>
  <c r="T3538" i="9"/>
  <c r="S3538" i="9"/>
  <c r="W3541" i="9"/>
  <c r="U3541" i="9" s="1"/>
  <c r="Z3541" i="9" s="1"/>
  <c r="T3214" i="9"/>
  <c r="T3023" i="9"/>
  <c r="T2384" i="9"/>
  <c r="S487" i="9"/>
  <c r="S944" i="9"/>
  <c r="S970" i="9"/>
  <c r="T1590" i="9"/>
  <c r="S1590" i="9"/>
  <c r="T826" i="9"/>
  <c r="T1587" i="9"/>
  <c r="S1587" i="9"/>
  <c r="W3964" i="9"/>
  <c r="U3964" i="9" s="1"/>
  <c r="Z3964" i="9" s="1"/>
  <c r="W3540" i="9"/>
  <c r="U3540" i="9" s="1"/>
  <c r="Z3540" i="9" s="1"/>
  <c r="W3080" i="9"/>
  <c r="U3080" i="9" s="1"/>
  <c r="Z3080" i="9" s="1"/>
  <c r="W3002" i="9"/>
  <c r="U3002" i="9" s="1"/>
  <c r="Z3002" i="9" s="1"/>
  <c r="T3017" i="9"/>
  <c r="T3029" i="9"/>
  <c r="T3035" i="9"/>
  <c r="T2552" i="9"/>
  <c r="W2565" i="9"/>
  <c r="U2565" i="9" s="1"/>
  <c r="Z2565" i="9" s="1"/>
  <c r="W2395" i="9"/>
  <c r="U2395" i="9" s="1"/>
  <c r="Z2395" i="9" s="1"/>
  <c r="S2400" i="9"/>
  <c r="T1807" i="9"/>
  <c r="W828" i="9"/>
  <c r="W837" i="9"/>
  <c r="U837" i="9" s="1"/>
  <c r="Z837" i="9" s="1"/>
  <c r="W495" i="9"/>
  <c r="U495" i="9" s="1"/>
  <c r="Z495" i="9" s="1"/>
  <c r="T498" i="9"/>
  <c r="T942" i="9"/>
  <c r="T955" i="9"/>
  <c r="S974" i="9"/>
  <c r="T985" i="9"/>
  <c r="W3693" i="9"/>
  <c r="U3693" i="9" s="1"/>
  <c r="Z3693" i="9" s="1"/>
  <c r="S1694" i="9"/>
  <c r="S4085" i="9"/>
  <c r="W562" i="9"/>
  <c r="U562" i="9" s="1"/>
  <c r="Z562" i="9" s="1"/>
  <c r="T562" i="9"/>
  <c r="S509" i="9"/>
  <c r="T509" i="9"/>
  <c r="T479" i="9"/>
  <c r="S479" i="9"/>
  <c r="S3215" i="9"/>
  <c r="S3000" i="9"/>
  <c r="S3003" i="9"/>
  <c r="S3012" i="9"/>
  <c r="W3017" i="9"/>
  <c r="U3017" i="9" s="1"/>
  <c r="Z3017" i="9" s="1"/>
  <c r="W3035" i="9"/>
  <c r="U3035" i="9" s="1"/>
  <c r="Z3035" i="9" s="1"/>
  <c r="W2546" i="9"/>
  <c r="U2546" i="9" s="1"/>
  <c r="Z2546" i="9" s="1"/>
  <c r="T829" i="9"/>
  <c r="T848" i="9"/>
  <c r="T344" i="9"/>
  <c r="T929" i="9"/>
  <c r="T960" i="9"/>
  <c r="T966" i="9"/>
  <c r="W974" i="9"/>
  <c r="U974" i="9" s="1"/>
  <c r="Z974" i="9" s="1"/>
  <c r="S983" i="9"/>
  <c r="S2823" i="9"/>
  <c r="W2750" i="9"/>
  <c r="U2750" i="9" s="1"/>
  <c r="Z2750" i="9" s="1"/>
  <c r="T2195" i="9"/>
  <c r="S2195" i="9"/>
  <c r="W1694" i="9"/>
  <c r="U1694" i="9" s="1"/>
  <c r="Z1694" i="9" s="1"/>
  <c r="S1581" i="9"/>
  <c r="T631" i="9"/>
  <c r="S562" i="9"/>
  <c r="S3969" i="9"/>
  <c r="W3812" i="9"/>
  <c r="U3812" i="9" s="1"/>
  <c r="Z3812" i="9" s="1"/>
  <c r="W3546" i="9"/>
  <c r="U3546" i="9" s="1"/>
  <c r="Z3546" i="9" s="1"/>
  <c r="W3215" i="9"/>
  <c r="U3215" i="9" s="1"/>
  <c r="Z3215" i="9" s="1"/>
  <c r="S3075" i="9"/>
  <c r="W3003" i="9"/>
  <c r="U3003" i="9" s="1"/>
  <c r="Z3003" i="9" s="1"/>
  <c r="T3012" i="9"/>
  <c r="W3018" i="9"/>
  <c r="U3018" i="9" s="1"/>
  <c r="Z3018" i="9" s="1"/>
  <c r="W3036" i="9"/>
  <c r="U3036" i="9" s="1"/>
  <c r="Z3036" i="9" s="1"/>
  <c r="W2540" i="9"/>
  <c r="W2543" i="9"/>
  <c r="U2543" i="9" s="1"/>
  <c r="Z2543" i="9" s="1"/>
  <c r="W2571" i="9"/>
  <c r="U2571" i="9" s="1"/>
  <c r="Z2571" i="9" s="1"/>
  <c r="W2578" i="9"/>
  <c r="U2578" i="9" s="1"/>
  <c r="Z2578" i="9" s="1"/>
  <c r="W2513" i="9"/>
  <c r="U2513" i="9" s="1"/>
  <c r="Z2513" i="9" s="1"/>
  <c r="S2396" i="9"/>
  <c r="W1427" i="9"/>
  <c r="U1427" i="9" s="1"/>
  <c r="Z1427" i="9" s="1"/>
  <c r="W829" i="9"/>
  <c r="W843" i="9"/>
  <c r="U843" i="9" s="1"/>
  <c r="Z843" i="9" s="1"/>
  <c r="T857" i="9"/>
  <c r="W487" i="9"/>
  <c r="U487" i="9" s="1"/>
  <c r="Z487" i="9" s="1"/>
  <c r="S493" i="9"/>
  <c r="T496" i="9"/>
  <c r="S502" i="9"/>
  <c r="W330" i="9"/>
  <c r="U330" i="9" s="1"/>
  <c r="Z330" i="9" s="1"/>
  <c r="S344" i="9"/>
  <c r="W929" i="9"/>
  <c r="U929" i="9" s="1"/>
  <c r="Z929" i="9" s="1"/>
  <c r="W932" i="9"/>
  <c r="U932" i="9" s="1"/>
  <c r="Z932" i="9" s="1"/>
  <c r="W944" i="9"/>
  <c r="S960" i="9"/>
  <c r="S966" i="9"/>
  <c r="S968" i="9"/>
  <c r="T983" i="9"/>
  <c r="T988" i="9"/>
  <c r="W988" i="9"/>
  <c r="U988" i="9" s="1"/>
  <c r="Z988" i="9" s="1"/>
  <c r="W990" i="9"/>
  <c r="U990" i="9" s="1"/>
  <c r="Z990" i="9" s="1"/>
  <c r="S1731" i="9"/>
  <c r="S2282" i="9"/>
  <c r="W2823" i="9"/>
  <c r="U2823" i="9" s="1"/>
  <c r="Z2823" i="9" s="1"/>
  <c r="W2755" i="9"/>
  <c r="W1467" i="9"/>
  <c r="U1467" i="9" s="1"/>
  <c r="Z1467" i="9" s="1"/>
  <c r="W1527" i="9"/>
  <c r="W637" i="9"/>
  <c r="U637" i="9" s="1"/>
  <c r="Z637" i="9" s="1"/>
  <c r="T3969" i="9"/>
  <c r="S3536" i="9"/>
  <c r="W3547" i="9"/>
  <c r="U3547" i="9" s="1"/>
  <c r="Z3547" i="9" s="1"/>
  <c r="T3075" i="9"/>
  <c r="T3030" i="9"/>
  <c r="S3033" i="9"/>
  <c r="S3036" i="9"/>
  <c r="T2569" i="9"/>
  <c r="S2571" i="9"/>
  <c r="W1430" i="9"/>
  <c r="U1430" i="9" s="1"/>
  <c r="Z1430" i="9" s="1"/>
  <c r="W927" i="9"/>
  <c r="W818" i="9"/>
  <c r="U818" i="9" s="1"/>
  <c r="Z818" i="9" s="1"/>
  <c r="W838" i="9"/>
  <c r="U838" i="9" s="1"/>
  <c r="Z838" i="9" s="1"/>
  <c r="W841" i="9"/>
  <c r="U841" i="9" s="1"/>
  <c r="Z841" i="9" s="1"/>
  <c r="W852" i="9"/>
  <c r="U852" i="9" s="1"/>
  <c r="Z852" i="9" s="1"/>
  <c r="W857" i="9"/>
  <c r="U857" i="9" s="1"/>
  <c r="Z857" i="9" s="1"/>
  <c r="T493" i="9"/>
  <c r="S505" i="9"/>
  <c r="T339" i="9"/>
  <c r="W953" i="9"/>
  <c r="U953" i="9" s="1"/>
  <c r="Z953" i="9" s="1"/>
  <c r="T958" i="9"/>
  <c r="W968" i="9"/>
  <c r="U968" i="9" s="1"/>
  <c r="Z968" i="9" s="1"/>
  <c r="W983" i="9"/>
  <c r="U983" i="9" s="1"/>
  <c r="Z983" i="9" s="1"/>
  <c r="T991" i="9"/>
  <c r="T1731" i="9"/>
  <c r="W2282" i="9"/>
  <c r="T1540" i="9"/>
  <c r="S1540" i="9"/>
  <c r="S631" i="9"/>
  <c r="T2559" i="9"/>
  <c r="W839" i="9"/>
  <c r="T853" i="9"/>
  <c r="W488" i="9"/>
  <c r="U488" i="9" s="1"/>
  <c r="Z488" i="9" s="1"/>
  <c r="T943" i="9"/>
  <c r="W949" i="9"/>
  <c r="U949" i="9" s="1"/>
  <c r="Z949" i="9" s="1"/>
  <c r="T973" i="9"/>
  <c r="T2952" i="9"/>
  <c r="S2952" i="9"/>
  <c r="W1897" i="9"/>
  <c r="U1897" i="9" s="1"/>
  <c r="Z1897" i="9" s="1"/>
  <c r="W1540" i="9"/>
  <c r="U1540" i="9" s="1"/>
  <c r="Z1540" i="9" s="1"/>
  <c r="S1944" i="9"/>
  <c r="T1944" i="9"/>
  <c r="T3988" i="9"/>
  <c r="S3988" i="9"/>
  <c r="T1685" i="9"/>
  <c r="S1685" i="9"/>
  <c r="T1589" i="9"/>
  <c r="S1589" i="9"/>
  <c r="T1585" i="9"/>
  <c r="S1585" i="9"/>
  <c r="T1412" i="9"/>
  <c r="S1412" i="9"/>
  <c r="T2547" i="9"/>
  <c r="S2550" i="9"/>
  <c r="T2554" i="9"/>
  <c r="T2557" i="9"/>
  <c r="W2564" i="9"/>
  <c r="U2564" i="9" s="1"/>
  <c r="Z2564" i="9" s="1"/>
  <c r="S2567" i="9"/>
  <c r="S2517" i="9"/>
  <c r="S2385" i="9"/>
  <c r="W2387" i="9"/>
  <c r="U2387" i="9" s="1"/>
  <c r="Z2387" i="9" s="1"/>
  <c r="T827" i="9"/>
  <c r="T836" i="9"/>
  <c r="T842" i="9"/>
  <c r="W849" i="9"/>
  <c r="U849" i="9" s="1"/>
  <c r="Z849" i="9" s="1"/>
  <c r="T328" i="9"/>
  <c r="W930" i="9"/>
  <c r="U930" i="9" s="1"/>
  <c r="Z930" i="9" s="1"/>
  <c r="S945" i="9"/>
  <c r="T954" i="9"/>
  <c r="T956" i="9"/>
  <c r="W964" i="9"/>
  <c r="U964" i="9" s="1"/>
  <c r="Z964" i="9" s="1"/>
  <c r="T969" i="9"/>
  <c r="S971" i="9"/>
  <c r="W975" i="9"/>
  <c r="U975" i="9" s="1"/>
  <c r="Z975" i="9" s="1"/>
  <c r="S2613" i="9"/>
  <c r="T2613" i="9"/>
  <c r="W3694" i="9"/>
  <c r="U3694" i="9" s="1"/>
  <c r="Z3694" i="9" s="1"/>
  <c r="T2409" i="9"/>
  <c r="S2409" i="9"/>
  <c r="W1685" i="9"/>
  <c r="U1685" i="9" s="1"/>
  <c r="Z1685" i="9" s="1"/>
  <c r="T1593" i="9"/>
  <c r="W2554" i="9"/>
  <c r="U2554" i="9" s="1"/>
  <c r="Z2554" i="9" s="1"/>
  <c r="W2577" i="9"/>
  <c r="U2577" i="9" s="1"/>
  <c r="Z2577" i="9" s="1"/>
  <c r="W2391" i="9"/>
  <c r="U2391" i="9" s="1"/>
  <c r="Z2391" i="9" s="1"/>
  <c r="W2399" i="9"/>
  <c r="U2399" i="9" s="1"/>
  <c r="Z2399" i="9" s="1"/>
  <c r="W925" i="9"/>
  <c r="T831" i="9"/>
  <c r="W836" i="9"/>
  <c r="U836" i="9" s="1"/>
  <c r="Z836" i="9" s="1"/>
  <c r="S842" i="9"/>
  <c r="W844" i="9"/>
  <c r="U844" i="9" s="1"/>
  <c r="Z844" i="9" s="1"/>
  <c r="S850" i="9"/>
  <c r="T491" i="9"/>
  <c r="W494" i="9"/>
  <c r="T497" i="9"/>
  <c r="T500" i="9"/>
  <c r="T504" i="9"/>
  <c r="T337" i="9"/>
  <c r="W933" i="9"/>
  <c r="U933" i="9" s="1"/>
  <c r="Z933" i="9" s="1"/>
  <c r="S941" i="9"/>
  <c r="S950" i="9"/>
  <c r="S954" i="9"/>
  <c r="W956" i="9"/>
  <c r="U956" i="9" s="1"/>
  <c r="Z956" i="9" s="1"/>
  <c r="T961" i="9"/>
  <c r="T967" i="9"/>
  <c r="S969" i="9"/>
  <c r="T971" i="9"/>
  <c r="W986" i="9"/>
  <c r="U986" i="9" s="1"/>
  <c r="Z986" i="9" s="1"/>
  <c r="T2827" i="9"/>
  <c r="S3421" i="9"/>
  <c r="S798" i="9"/>
  <c r="W3815" i="9"/>
  <c r="U3815" i="9" s="1"/>
  <c r="Z3815" i="9" s="1"/>
  <c r="W3542" i="9"/>
  <c r="U3542" i="9" s="1"/>
  <c r="Z3542" i="9" s="1"/>
  <c r="T3217" i="9"/>
  <c r="T3076" i="9"/>
  <c r="W3079" i="9"/>
  <c r="U3079" i="9" s="1"/>
  <c r="Z3079" i="9" s="1"/>
  <c r="W3008" i="9"/>
  <c r="U3008" i="9" s="1"/>
  <c r="Z3008" i="9" s="1"/>
  <c r="W3022" i="9"/>
  <c r="U3022" i="9" s="1"/>
  <c r="Z3022" i="9" s="1"/>
  <c r="T3031" i="9"/>
  <c r="S2542" i="9"/>
  <c r="T2555" i="9"/>
  <c r="W2557" i="9"/>
  <c r="U2557" i="9" s="1"/>
  <c r="Z2557" i="9" s="1"/>
  <c r="T2560" i="9"/>
  <c r="T2572" i="9"/>
  <c r="S2577" i="9"/>
  <c r="W2380" i="9"/>
  <c r="U2380" i="9" s="1"/>
  <c r="Z2380" i="9" s="1"/>
  <c r="T926" i="9"/>
  <c r="W822" i="9"/>
  <c r="U822" i="9" s="1"/>
  <c r="Z822" i="9" s="1"/>
  <c r="T856" i="9"/>
  <c r="T483" i="9"/>
  <c r="T495" i="9"/>
  <c r="W332" i="9"/>
  <c r="W337" i="9"/>
  <c r="U337" i="9" s="1"/>
  <c r="Z337" i="9" s="1"/>
  <c r="S928" i="9"/>
  <c r="T931" i="9"/>
  <c r="W938" i="9"/>
  <c r="U938" i="9" s="1"/>
  <c r="Z938" i="9" s="1"/>
  <c r="W971" i="9"/>
  <c r="U971" i="9" s="1"/>
  <c r="Z971" i="9" s="1"/>
  <c r="S982" i="9"/>
  <c r="W984" i="9"/>
  <c r="U984" i="9" s="1"/>
  <c r="Z984" i="9" s="1"/>
  <c r="S2202" i="9"/>
  <c r="W1806" i="9"/>
  <c r="U1806" i="9" s="1"/>
  <c r="Z1806" i="9" s="1"/>
  <c r="T845" i="9"/>
  <c r="T489" i="9"/>
  <c r="T333" i="9"/>
  <c r="W952" i="9"/>
  <c r="U952" i="9" s="1"/>
  <c r="Z952" i="9" s="1"/>
  <c r="T976" i="9"/>
  <c r="T1533" i="9"/>
  <c r="S1533" i="9"/>
  <c r="W1041" i="9"/>
  <c r="W1001" i="9"/>
  <c r="U1001" i="9" s="1"/>
  <c r="Z1001" i="9" s="1"/>
  <c r="W1731" i="9"/>
  <c r="U1731" i="9" s="1"/>
  <c r="Z1731" i="9" s="1"/>
  <c r="T1943" i="9"/>
  <c r="T3260" i="9"/>
  <c r="T2825" i="9"/>
  <c r="S2827" i="9"/>
  <c r="T3712" i="9"/>
  <c r="T3472" i="9"/>
  <c r="W2484" i="9"/>
  <c r="U2484" i="9" s="1"/>
  <c r="Z2484" i="9" s="1"/>
  <c r="T2407" i="9"/>
  <c r="T1475" i="9"/>
  <c r="W2348" i="9"/>
  <c r="U2348" i="9" s="1"/>
  <c r="Z2348" i="9" s="1"/>
  <c r="W2322" i="9"/>
  <c r="U2322" i="9" s="1"/>
  <c r="Z2322" i="9" s="1"/>
  <c r="W2325" i="9"/>
  <c r="U2325" i="9" s="1"/>
  <c r="Z2325" i="9" s="1"/>
  <c r="W2043" i="9"/>
  <c r="U2043" i="9" s="1"/>
  <c r="Z2043" i="9" s="1"/>
  <c r="W1899" i="9"/>
  <c r="U1899" i="9" s="1"/>
  <c r="Z1899" i="9" s="1"/>
  <c r="T1721" i="9"/>
  <c r="T1694" i="9"/>
  <c r="T1630" i="9"/>
  <c r="T1617" i="9"/>
  <c r="T1527" i="9"/>
  <c r="T1530" i="9"/>
  <c r="W1412" i="9"/>
  <c r="U1412" i="9" s="1"/>
  <c r="Z1412" i="9" s="1"/>
  <c r="S1080" i="9"/>
  <c r="W4088" i="9"/>
  <c r="U4088" i="9" s="1"/>
  <c r="Z4088" i="9" s="1"/>
  <c r="S760" i="9"/>
  <c r="S801" i="9"/>
  <c r="W2827" i="9"/>
  <c r="U2827" i="9" s="1"/>
  <c r="Z2827" i="9" s="1"/>
  <c r="T3419" i="9"/>
  <c r="W2537" i="9"/>
  <c r="S2346" i="9"/>
  <c r="T2349" i="9"/>
  <c r="T2320" i="9"/>
  <c r="T2240" i="9"/>
  <c r="S2233" i="9"/>
  <c r="W2223" i="9"/>
  <c r="U2223" i="9" s="1"/>
  <c r="Z2223" i="9" s="1"/>
  <c r="T2205" i="9"/>
  <c r="T2049" i="9"/>
  <c r="T2036" i="9"/>
  <c r="T1900" i="9"/>
  <c r="T1750" i="9"/>
  <c r="W1721" i="9"/>
  <c r="T1627" i="9"/>
  <c r="W1630" i="9"/>
  <c r="U1630" i="9" s="1"/>
  <c r="Z1630" i="9" s="1"/>
  <c r="W1617" i="9"/>
  <c r="U1617" i="9" s="1"/>
  <c r="Z1617" i="9" s="1"/>
  <c r="W1593" i="9"/>
  <c r="W1516" i="9"/>
  <c r="U1516" i="9" s="1"/>
  <c r="Z1516" i="9" s="1"/>
  <c r="T1065" i="9"/>
  <c r="S1065" i="9"/>
  <c r="W994" i="9"/>
  <c r="U994" i="9" s="1"/>
  <c r="Z994" i="9" s="1"/>
  <c r="S771" i="9"/>
  <c r="T778" i="9"/>
  <c r="S778" i="9"/>
  <c r="W473" i="9"/>
  <c r="U473" i="9" s="1"/>
  <c r="Z473" i="9" s="1"/>
  <c r="W992" i="9"/>
  <c r="U992" i="9" s="1"/>
  <c r="Z992" i="9" s="1"/>
  <c r="T1730" i="9"/>
  <c r="T1732" i="9"/>
  <c r="S1941" i="9"/>
  <c r="T3261" i="9"/>
  <c r="S3986" i="9"/>
  <c r="T3695" i="9"/>
  <c r="S3696" i="9"/>
  <c r="W3419" i="9"/>
  <c r="U3419" i="9" s="1"/>
  <c r="Z3419" i="9" s="1"/>
  <c r="W2748" i="9"/>
  <c r="U2748" i="9" s="1"/>
  <c r="Z2748" i="9" s="1"/>
  <c r="T2756" i="9"/>
  <c r="T2404" i="9"/>
  <c r="T1472" i="9"/>
  <c r="T1476" i="9"/>
  <c r="T2346" i="9"/>
  <c r="S2349" i="9"/>
  <c r="W2320" i="9"/>
  <c r="U2320" i="9" s="1"/>
  <c r="Z2320" i="9" s="1"/>
  <c r="T2323" i="9"/>
  <c r="T2253" i="9"/>
  <c r="T2237" i="9"/>
  <c r="S2240" i="9"/>
  <c r="T2233" i="9"/>
  <c r="W2952" i="9"/>
  <c r="U2952" i="9" s="1"/>
  <c r="Z2952" i="9" s="1"/>
  <c r="W2198" i="9"/>
  <c r="S2205" i="9"/>
  <c r="S2049" i="9"/>
  <c r="S2036" i="9"/>
  <c r="T2040" i="9"/>
  <c r="W2003" i="9"/>
  <c r="U2003" i="9" s="1"/>
  <c r="Z2003" i="9" s="1"/>
  <c r="T2002" i="9"/>
  <c r="W1945" i="9"/>
  <c r="U1945" i="9" s="1"/>
  <c r="Z1945" i="9" s="1"/>
  <c r="T1949" i="9"/>
  <c r="W1935" i="9"/>
  <c r="U1935" i="9" s="1"/>
  <c r="Z1935" i="9" s="1"/>
  <c r="W1750" i="9"/>
  <c r="T1692" i="9"/>
  <c r="S1627" i="9"/>
  <c r="T1620" i="9"/>
  <c r="T1623" i="9"/>
  <c r="T1583" i="9"/>
  <c r="W1581" i="9"/>
  <c r="U1581" i="9" s="1"/>
  <c r="Z1581" i="9" s="1"/>
  <c r="S1537" i="9"/>
  <c r="T1514" i="9"/>
  <c r="W1416" i="9"/>
  <c r="U1416" i="9" s="1"/>
  <c r="Z1416" i="9" s="1"/>
  <c r="S1323" i="9"/>
  <c r="W1329" i="9"/>
  <c r="U1329" i="9" s="1"/>
  <c r="Z1329" i="9" s="1"/>
  <c r="W1251" i="9"/>
  <c r="U1251" i="9" s="1"/>
  <c r="S1084" i="9"/>
  <c r="T1029" i="9"/>
  <c r="T768" i="9"/>
  <c r="S768" i="9"/>
  <c r="T793" i="9"/>
  <c r="S796" i="9"/>
  <c r="Z2367" i="9"/>
  <c r="Z2370" i="9"/>
  <c r="Z2373" i="9"/>
  <c r="W2346" i="9"/>
  <c r="U2346" i="9" s="1"/>
  <c r="Z2346" i="9" s="1"/>
  <c r="W2349" i="9"/>
  <c r="U2349" i="9" s="1"/>
  <c r="Z2349" i="9" s="1"/>
  <c r="W2323" i="9"/>
  <c r="U2323" i="9" s="1"/>
  <c r="Z2323" i="9" s="1"/>
  <c r="W2253" i="9"/>
  <c r="U2253" i="9" s="1"/>
  <c r="Z2253" i="9" s="1"/>
  <c r="W2240" i="9"/>
  <c r="W2205" i="9"/>
  <c r="U2205" i="9" s="1"/>
  <c r="Z2205" i="9" s="1"/>
  <c r="W2049" i="9"/>
  <c r="U2049" i="9" s="1"/>
  <c r="Z2049" i="9" s="1"/>
  <c r="S2040" i="9"/>
  <c r="S2002" i="9"/>
  <c r="S1949" i="9"/>
  <c r="W1627" i="9"/>
  <c r="U1627" i="9" s="1"/>
  <c r="Z1627" i="9" s="1"/>
  <c r="S1620" i="9"/>
  <c r="S1623" i="9"/>
  <c r="S1583" i="9"/>
  <c r="S1514" i="9"/>
  <c r="S1326" i="9"/>
  <c r="T1081" i="9"/>
  <c r="S1081" i="9"/>
  <c r="W1084" i="9"/>
  <c r="U1084" i="9" s="1"/>
  <c r="Z1084" i="9" s="1"/>
  <c r="T1036" i="9"/>
  <c r="S1036" i="9"/>
  <c r="T635" i="9"/>
  <c r="S635" i="9"/>
  <c r="T507" i="9"/>
  <c r="S507" i="9"/>
  <c r="W294" i="9"/>
  <c r="U294" i="9" s="1"/>
  <c r="Z294" i="9" s="1"/>
  <c r="S986" i="9"/>
  <c r="W1941" i="9"/>
  <c r="U1941" i="9" s="1"/>
  <c r="Z1941" i="9" s="1"/>
  <c r="S2608" i="9"/>
  <c r="T2826" i="9"/>
  <c r="T2828" i="9"/>
  <c r="T3715" i="9"/>
  <c r="S3694" i="9"/>
  <c r="W3696" i="9"/>
  <c r="U3696" i="9" s="1"/>
  <c r="Z3696" i="9" s="1"/>
  <c r="T2749" i="9"/>
  <c r="S2751" i="9"/>
  <c r="W2482" i="9"/>
  <c r="U2482" i="9" s="1"/>
  <c r="Z2482" i="9" s="1"/>
  <c r="S2326" i="9"/>
  <c r="S2250" i="9"/>
  <c r="T2228" i="9"/>
  <c r="T2230" i="9"/>
  <c r="T2220" i="9"/>
  <c r="T2224" i="9"/>
  <c r="S2225" i="9"/>
  <c r="S2197" i="9"/>
  <c r="S2194" i="9"/>
  <c r="S2207" i="9"/>
  <c r="S2204" i="9"/>
  <c r="S2201" i="9"/>
  <c r="S2048" i="9"/>
  <c r="W2040" i="9"/>
  <c r="U2040" i="9" s="1"/>
  <c r="Z2040" i="9" s="1"/>
  <c r="S2041" i="9"/>
  <c r="T2004" i="9"/>
  <c r="W2002" i="9"/>
  <c r="U2002" i="9" s="1"/>
  <c r="Z2002" i="9" s="1"/>
  <c r="T1946" i="9"/>
  <c r="W1949" i="9"/>
  <c r="U1949" i="9" s="1"/>
  <c r="Z1949" i="9" s="1"/>
  <c r="T1936" i="9"/>
  <c r="T1939" i="9"/>
  <c r="S1898" i="9"/>
  <c r="W1734" i="9"/>
  <c r="W1722" i="9"/>
  <c r="U1722" i="9" s="1"/>
  <c r="Z1722" i="9" s="1"/>
  <c r="W1690" i="9"/>
  <c r="U1690" i="9" s="1"/>
  <c r="Z1690" i="9" s="1"/>
  <c r="S1631" i="9"/>
  <c r="S1618" i="9"/>
  <c r="W1620" i="9"/>
  <c r="U1620" i="9" s="1"/>
  <c r="Z1620" i="9" s="1"/>
  <c r="W1623" i="9"/>
  <c r="U1623" i="9" s="1"/>
  <c r="Z1623" i="9" s="1"/>
  <c r="S1592" i="9"/>
  <c r="W1583" i="9"/>
  <c r="U1583" i="9" s="1"/>
  <c r="Z1583" i="9" s="1"/>
  <c r="W1537" i="9"/>
  <c r="U1537" i="9" s="1"/>
  <c r="Z1537" i="9" s="1"/>
  <c r="T1528" i="9"/>
  <c r="S1531" i="9"/>
  <c r="W1514" i="9"/>
  <c r="U1514" i="9" s="1"/>
  <c r="Z1514" i="9" s="1"/>
  <c r="S1420" i="9"/>
  <c r="T1420" i="9"/>
  <c r="W1326" i="9"/>
  <c r="U1326" i="9" s="1"/>
  <c r="Z1326" i="9" s="1"/>
  <c r="W1033" i="9"/>
  <c r="U1033" i="9" s="1"/>
  <c r="Z1033" i="9" s="1"/>
  <c r="S793" i="9"/>
  <c r="T2608" i="9"/>
  <c r="T2281" i="9"/>
  <c r="S3693" i="9"/>
  <c r="W2759" i="9"/>
  <c r="T2429" i="9"/>
  <c r="T2226" i="9"/>
  <c r="S2045" i="9"/>
  <c r="S2044" i="9"/>
  <c r="T2011" i="9"/>
  <c r="S2004" i="9"/>
  <c r="S1946" i="9"/>
  <c r="T1933" i="9"/>
  <c r="S1936" i="9"/>
  <c r="W1751" i="9"/>
  <c r="S1735" i="9"/>
  <c r="W1586" i="9"/>
  <c r="W1528" i="9"/>
  <c r="S1512" i="9"/>
  <c r="T1424" i="9"/>
  <c r="S1424" i="9"/>
  <c r="T1046" i="9"/>
  <c r="S1046" i="9"/>
  <c r="W755" i="9"/>
  <c r="U755" i="9" s="1"/>
  <c r="Z755" i="9" s="1"/>
  <c r="T788" i="9"/>
  <c r="Z411" i="9"/>
  <c r="W321" i="9"/>
  <c r="U321" i="9" s="1"/>
  <c r="Z321" i="9" s="1"/>
  <c r="S1421" i="9"/>
  <c r="W1082" i="9"/>
  <c r="U1082" i="9" s="1"/>
  <c r="Z1082" i="9" s="1"/>
  <c r="T633" i="9"/>
  <c r="T1733" i="9"/>
  <c r="T1942" i="9"/>
  <c r="S2610" i="9"/>
  <c r="T2822" i="9"/>
  <c r="S3989" i="9"/>
  <c r="T3469" i="9"/>
  <c r="Z2365" i="9"/>
  <c r="Z2368" i="9"/>
  <c r="Z2371" i="9"/>
  <c r="Z2374" i="9"/>
  <c r="W2344" i="9"/>
  <c r="U2344" i="9" s="1"/>
  <c r="Z2344" i="9" s="1"/>
  <c r="W2347" i="9"/>
  <c r="U2347" i="9" s="1"/>
  <c r="Z2347" i="9" s="1"/>
  <c r="S2254" i="9"/>
  <c r="S2235" i="9"/>
  <c r="W2228" i="9"/>
  <c r="U2228" i="9" s="1"/>
  <c r="Z2228" i="9" s="1"/>
  <c r="W2231" i="9"/>
  <c r="U2231" i="9" s="1"/>
  <c r="Z2231" i="9" s="1"/>
  <c r="S2232" i="9"/>
  <c r="T2038" i="9"/>
  <c r="T2006" i="9"/>
  <c r="T1950" i="9"/>
  <c r="T1723" i="9"/>
  <c r="S1693" i="9"/>
  <c r="T1625" i="9"/>
  <c r="S1629" i="9"/>
  <c r="S1619" i="9"/>
  <c r="S1621" i="9"/>
  <c r="S1594" i="9"/>
  <c r="T1582" i="9"/>
  <c r="T1580" i="9"/>
  <c r="T1542" i="9"/>
  <c r="S1538" i="9"/>
  <c r="T1529" i="9"/>
  <c r="W1043" i="9"/>
  <c r="U1043" i="9" s="1"/>
  <c r="Z1043" i="9" s="1"/>
  <c r="T776" i="9"/>
  <c r="S776" i="9"/>
  <c r="S788" i="9"/>
  <c r="T742" i="9"/>
  <c r="W322" i="9"/>
  <c r="U322" i="9" s="1"/>
  <c r="Z322" i="9" s="1"/>
  <c r="S2229" i="9"/>
  <c r="W2221" i="9"/>
  <c r="T2042" i="9"/>
  <c r="W1749" i="9"/>
  <c r="U1749" i="9" s="1"/>
  <c r="Z1749" i="9" s="1"/>
  <c r="S1624" i="9"/>
  <c r="S1584" i="9"/>
  <c r="S1580" i="9"/>
  <c r="T1538" i="9"/>
  <c r="W1421" i="9"/>
  <c r="U1421" i="9" s="1"/>
  <c r="Z1421" i="9" s="1"/>
  <c r="S633" i="9"/>
  <c r="T512" i="9"/>
  <c r="S512" i="9"/>
  <c r="W2255" i="9"/>
  <c r="U2255" i="9" s="1"/>
  <c r="Z2255" i="9" s="1"/>
  <c r="W2236" i="9"/>
  <c r="W2042" i="9"/>
  <c r="U2042" i="9" s="1"/>
  <c r="Z2042" i="9" s="1"/>
  <c r="W1752" i="9"/>
  <c r="U1752" i="9" s="1"/>
  <c r="Z1752" i="9" s="1"/>
  <c r="W1580" i="9"/>
  <c r="T1059" i="9"/>
  <c r="S1059" i="9"/>
  <c r="T997" i="9"/>
  <c r="S997" i="9"/>
  <c r="W633" i="9"/>
  <c r="Z405" i="9"/>
  <c r="T1415" i="9"/>
  <c r="T1422" i="9"/>
  <c r="T1326" i="9"/>
  <c r="W1294" i="9"/>
  <c r="W1296" i="9"/>
  <c r="T1298" i="9"/>
  <c r="W1254" i="9"/>
  <c r="U1254" i="9" s="1"/>
  <c r="Z1254" i="9" s="1"/>
  <c r="W1142" i="9"/>
  <c r="U1142" i="9" s="1"/>
  <c r="Z1142" i="9" s="1"/>
  <c r="S1113" i="9"/>
  <c r="W1105" i="9"/>
  <c r="U1105" i="9" s="1"/>
  <c r="Z1105" i="9" s="1"/>
  <c r="S1031" i="9"/>
  <c r="T1033" i="9"/>
  <c r="W1036" i="9"/>
  <c r="U1036" i="9" s="1"/>
  <c r="Z1036" i="9" s="1"/>
  <c r="S999" i="9"/>
  <c r="T1001" i="9"/>
  <c r="W3099" i="9"/>
  <c r="U3099" i="9" s="1"/>
  <c r="Z3099" i="9" s="1"/>
  <c r="W785" i="9"/>
  <c r="U785" i="9" s="1"/>
  <c r="Z785" i="9" s="1"/>
  <c r="T798" i="9"/>
  <c r="T473" i="9"/>
  <c r="S473" i="9"/>
  <c r="T460" i="9"/>
  <c r="S460" i="9"/>
  <c r="W441" i="9"/>
  <c r="U441" i="9" s="1"/>
  <c r="Z441" i="9" s="1"/>
  <c r="T321" i="9"/>
  <c r="S190" i="9"/>
  <c r="T190" i="9"/>
  <c r="T1418" i="9"/>
  <c r="T1425" i="9"/>
  <c r="T1389" i="9"/>
  <c r="T1329" i="9"/>
  <c r="T1082" i="9"/>
  <c r="T1041" i="9"/>
  <c r="W4085" i="9"/>
  <c r="U4085" i="9" s="1"/>
  <c r="Z4085" i="9" s="1"/>
  <c r="T4088" i="9"/>
  <c r="S752" i="9"/>
  <c r="S755" i="9"/>
  <c r="W773" i="9"/>
  <c r="U773" i="9" s="1"/>
  <c r="Z773" i="9" s="1"/>
  <c r="W783" i="9"/>
  <c r="U783" i="9" s="1"/>
  <c r="Z783" i="9" s="1"/>
  <c r="W793" i="9"/>
  <c r="U793" i="9" s="1"/>
  <c r="Z793" i="9" s="1"/>
  <c r="W742" i="9"/>
  <c r="U742" i="9" s="1"/>
  <c r="Z742" i="9" s="1"/>
  <c r="T629" i="9"/>
  <c r="W509" i="9"/>
  <c r="U509" i="9" s="1"/>
  <c r="Z509" i="9" s="1"/>
  <c r="T517" i="9"/>
  <c r="W474" i="9"/>
  <c r="U474" i="9" s="1"/>
  <c r="Z474" i="9" s="1"/>
  <c r="T428" i="9"/>
  <c r="S428" i="9"/>
  <c r="W323" i="9"/>
  <c r="U323" i="9" s="1"/>
  <c r="Z323" i="9" s="1"/>
  <c r="T277" i="9"/>
  <c r="S277" i="9"/>
  <c r="W263" i="9"/>
  <c r="U263" i="9" s="1"/>
  <c r="Z263" i="9" s="1"/>
  <c r="W1531" i="9"/>
  <c r="U1531" i="9" s="1"/>
  <c r="Z1531" i="9" s="1"/>
  <c r="T1512" i="9"/>
  <c r="S1418" i="9"/>
  <c r="W1425" i="9"/>
  <c r="U1425" i="9" s="1"/>
  <c r="Z1425" i="9" s="1"/>
  <c r="W1389" i="9"/>
  <c r="U1389" i="9" s="1"/>
  <c r="Z1389" i="9" s="1"/>
  <c r="S1329" i="9"/>
  <c r="S1140" i="9"/>
  <c r="T1106" i="9"/>
  <c r="S1082" i="9"/>
  <c r="W1063" i="9"/>
  <c r="U1063" i="9" s="1"/>
  <c r="Z1063" i="9" s="1"/>
  <c r="W1057" i="9"/>
  <c r="U1057" i="9" s="1"/>
  <c r="Z1057" i="9" s="1"/>
  <c r="S1041" i="9"/>
  <c r="W1044" i="9"/>
  <c r="U1044" i="9" s="1"/>
  <c r="Z1044" i="9" s="1"/>
  <c r="W865" i="9"/>
  <c r="U865" i="9" s="1"/>
  <c r="Z865" i="9" s="1"/>
  <c r="W4083" i="9"/>
  <c r="U4083" i="9" s="1"/>
  <c r="Z4083" i="9" s="1"/>
  <c r="T752" i="9"/>
  <c r="T755" i="9"/>
  <c r="T786" i="9"/>
  <c r="T799" i="9"/>
  <c r="T627" i="9"/>
  <c r="S629" i="9"/>
  <c r="W631" i="9"/>
  <c r="S560" i="9"/>
  <c r="T471" i="9"/>
  <c r="S471" i="9"/>
  <c r="T474" i="9"/>
  <c r="S474" i="9"/>
  <c r="T455" i="9"/>
  <c r="S455" i="9"/>
  <c r="T323" i="9"/>
  <c r="W995" i="9"/>
  <c r="U995" i="9" s="1"/>
  <c r="Z995" i="9" s="1"/>
  <c r="W752" i="9"/>
  <c r="U752" i="9" s="1"/>
  <c r="Z752" i="9" s="1"/>
  <c r="W771" i="9"/>
  <c r="U771" i="9" s="1"/>
  <c r="Z771" i="9" s="1"/>
  <c r="W796" i="9"/>
  <c r="Z801" i="9"/>
  <c r="W629" i="9"/>
  <c r="U629" i="9" s="1"/>
  <c r="Z629" i="9" s="1"/>
  <c r="W507" i="9"/>
  <c r="U507" i="9" s="1"/>
  <c r="Z507" i="9" s="1"/>
  <c r="T518" i="9"/>
  <c r="Z409" i="9"/>
  <c r="S1515" i="9"/>
  <c r="T1413" i="9"/>
  <c r="T1421" i="9"/>
  <c r="T1324" i="9"/>
  <c r="S1111" i="9"/>
  <c r="S1087" i="9"/>
  <c r="S1063" i="9"/>
  <c r="S1068" i="9"/>
  <c r="S1057" i="9"/>
  <c r="S1062" i="9"/>
  <c r="S1044" i="9"/>
  <c r="W1047" i="9"/>
  <c r="U1047" i="9" s="1"/>
  <c r="Z1047" i="9" s="1"/>
  <c r="W1029" i="9"/>
  <c r="U1029" i="9" s="1"/>
  <c r="Z1029" i="9" s="1"/>
  <c r="T995" i="9"/>
  <c r="S1002" i="9"/>
  <c r="S866" i="9"/>
  <c r="S4083" i="9"/>
  <c r="S4094" i="9"/>
  <c r="T750" i="9"/>
  <c r="W761" i="9"/>
  <c r="W769" i="9"/>
  <c r="U769" i="9" s="1"/>
  <c r="Z769" i="9" s="1"/>
  <c r="T774" i="9"/>
  <c r="S779" i="9"/>
  <c r="S784" i="9"/>
  <c r="W786" i="9"/>
  <c r="U786" i="9" s="1"/>
  <c r="Z786" i="9" s="1"/>
  <c r="T743" i="9"/>
  <c r="S636" i="9"/>
  <c r="T542" i="9"/>
  <c r="S515" i="9"/>
  <c r="Z410" i="9"/>
  <c r="S291" i="9"/>
  <c r="T291" i="9"/>
  <c r="W155" i="9"/>
  <c r="U155" i="9" s="1"/>
  <c r="Z155" i="9" s="1"/>
  <c r="W1529" i="9"/>
  <c r="W1413" i="9"/>
  <c r="U1413" i="9" s="1"/>
  <c r="Z1413" i="9" s="1"/>
  <c r="W1324" i="9"/>
  <c r="U1324" i="9" s="1"/>
  <c r="Z1324" i="9" s="1"/>
  <c r="W1292" i="9"/>
  <c r="W1299" i="9"/>
  <c r="T1047" i="9"/>
  <c r="S995" i="9"/>
  <c r="S1000" i="9"/>
  <c r="W1002" i="9"/>
  <c r="U1002" i="9" s="1"/>
  <c r="Z1002" i="9" s="1"/>
  <c r="S863" i="9"/>
  <c r="W866" i="9"/>
  <c r="U866" i="9" s="1"/>
  <c r="Z866" i="9" s="1"/>
  <c r="W750" i="9"/>
  <c r="U750" i="9" s="1"/>
  <c r="Z750" i="9" s="1"/>
  <c r="T761" i="9"/>
  <c r="T772" i="9"/>
  <c r="W774" i="9"/>
  <c r="U774" i="9" s="1"/>
  <c r="Z774" i="9" s="1"/>
  <c r="W784" i="9"/>
  <c r="U784" i="9" s="1"/>
  <c r="Z784" i="9" s="1"/>
  <c r="W791" i="9"/>
  <c r="U791" i="9" s="1"/>
  <c r="Z791" i="9" s="1"/>
  <c r="W799" i="9"/>
  <c r="U799" i="9" s="1"/>
  <c r="Z799" i="9" s="1"/>
  <c r="T741" i="9"/>
  <c r="T632" i="9"/>
  <c r="S634" i="9"/>
  <c r="S518" i="9"/>
  <c r="W455" i="9"/>
  <c r="U455" i="9" s="1"/>
  <c r="Z455" i="9" s="1"/>
  <c r="W439" i="9"/>
  <c r="U439" i="9" s="1"/>
  <c r="Z439" i="9" s="1"/>
  <c r="Z403" i="9"/>
  <c r="Z407" i="9"/>
  <c r="T316" i="9"/>
  <c r="S316" i="9"/>
  <c r="S262" i="9"/>
  <c r="T262" i="9"/>
  <c r="W998" i="9"/>
  <c r="U998" i="9" s="1"/>
  <c r="Z998" i="9" s="1"/>
  <c r="W440" i="9"/>
  <c r="T440" i="9"/>
  <c r="S440" i="9"/>
  <c r="Z404" i="9"/>
  <c r="T1293" i="9"/>
  <c r="T1085" i="9"/>
  <c r="T1066" i="9"/>
  <c r="T1060" i="9"/>
  <c r="S1040" i="9"/>
  <c r="T1030" i="9"/>
  <c r="W1032" i="9"/>
  <c r="U1032" i="9" s="1"/>
  <c r="Z1032" i="9" s="1"/>
  <c r="T998" i="9"/>
  <c r="W1000" i="9"/>
  <c r="U1000" i="9" s="1"/>
  <c r="Z1000" i="9" s="1"/>
  <c r="W863" i="9"/>
  <c r="U863" i="9" s="1"/>
  <c r="Z863" i="9" s="1"/>
  <c r="S4087" i="9"/>
  <c r="W751" i="9"/>
  <c r="U751" i="9" s="1"/>
  <c r="Z751" i="9" s="1"/>
  <c r="T756" i="9"/>
  <c r="W767" i="9"/>
  <c r="U767" i="9" s="1"/>
  <c r="Z767" i="9" s="1"/>
  <c r="W632" i="9"/>
  <c r="U632" i="9" s="1"/>
  <c r="Z632" i="9" s="1"/>
  <c r="W634" i="9"/>
  <c r="U634" i="9" s="1"/>
  <c r="Z634" i="9" s="1"/>
  <c r="S561" i="9"/>
  <c r="S563" i="9"/>
  <c r="W516" i="9"/>
  <c r="U516" i="9" s="1"/>
  <c r="Z516" i="9" s="1"/>
  <c r="T456" i="9"/>
  <c r="S456" i="9"/>
  <c r="T314" i="9"/>
  <c r="S314" i="9"/>
  <c r="T3103" i="9"/>
  <c r="S3103" i="9"/>
  <c r="T1414" i="9"/>
  <c r="T1419" i="9"/>
  <c r="S1293" i="9"/>
  <c r="S1085" i="9"/>
  <c r="S1066" i="9"/>
  <c r="S1060" i="9"/>
  <c r="S1030" i="9"/>
  <c r="S998" i="9"/>
  <c r="T867" i="9"/>
  <c r="S4084" i="9"/>
  <c r="T4087" i="9"/>
  <c r="S748" i="9"/>
  <c r="T751" i="9"/>
  <c r="T792" i="9"/>
  <c r="W797" i="9"/>
  <c r="U797" i="9" s="1"/>
  <c r="Z797" i="9" s="1"/>
  <c r="T626" i="9"/>
  <c r="S506" i="9"/>
  <c r="S513" i="9"/>
  <c r="S481" i="9"/>
  <c r="T325" i="9"/>
  <c r="W316" i="9"/>
  <c r="U316" i="9" s="1"/>
  <c r="Z316" i="9" s="1"/>
  <c r="T511" i="9"/>
  <c r="S511" i="9"/>
  <c r="W320" i="9"/>
  <c r="U320" i="9" s="1"/>
  <c r="Z320" i="9" s="1"/>
  <c r="W193" i="9"/>
  <c r="U193" i="9" s="1"/>
  <c r="Z193" i="9" s="1"/>
  <c r="W811" i="9"/>
  <c r="U811" i="9" s="1"/>
  <c r="Z811" i="9" s="1"/>
  <c r="T441" i="9"/>
  <c r="S294" i="9"/>
  <c r="T225" i="9"/>
  <c r="W206" i="9"/>
  <c r="W189" i="9"/>
  <c r="U189" i="9" s="1"/>
  <c r="Z189" i="9" s="1"/>
  <c r="W38" i="9"/>
  <c r="U38" i="9" s="1"/>
  <c r="Z38" i="9" s="1"/>
  <c r="W1607" i="9"/>
  <c r="U1607" i="9" s="1"/>
  <c r="Z1607" i="9" s="1"/>
  <c r="T508" i="9"/>
  <c r="W519" i="9"/>
  <c r="U519" i="9" s="1"/>
  <c r="Z519" i="9" s="1"/>
  <c r="W456" i="9"/>
  <c r="U456" i="9" s="1"/>
  <c r="Z456" i="9" s="1"/>
  <c r="S441" i="9"/>
  <c r="W291" i="9"/>
  <c r="U291" i="9" s="1"/>
  <c r="Z291" i="9" s="1"/>
  <c r="W265" i="9"/>
  <c r="U265" i="9" s="1"/>
  <c r="Z265" i="9" s="1"/>
  <c r="W230" i="9"/>
  <c r="U230" i="9" s="1"/>
  <c r="Z230" i="9" s="1"/>
  <c r="W233" i="9"/>
  <c r="W236" i="9"/>
  <c r="U236" i="9" s="1"/>
  <c r="Z236" i="9" s="1"/>
  <c r="W215" i="9"/>
  <c r="U215" i="9" s="1"/>
  <c r="Z215" i="9" s="1"/>
  <c r="T66" i="9"/>
  <c r="T38" i="9"/>
  <c r="W1718" i="9"/>
  <c r="U1718" i="9" s="1"/>
  <c r="Z1718" i="9" s="1"/>
  <c r="S1411" i="9"/>
  <c r="W1411" i="9"/>
  <c r="U1411" i="9" s="1"/>
  <c r="Z1411" i="9" s="1"/>
  <c r="S253" i="9"/>
  <c r="W261" i="9"/>
  <c r="S184" i="9"/>
  <c r="T177" i="9"/>
  <c r="W163" i="9"/>
  <c r="T163" i="9"/>
  <c r="S163" i="9"/>
  <c r="T10" i="9"/>
  <c r="S10" i="9"/>
  <c r="W15" i="9"/>
  <c r="U15" i="9" s="1"/>
  <c r="Z15" i="9" s="1"/>
  <c r="W543" i="9"/>
  <c r="U543" i="9" s="1"/>
  <c r="Z543" i="9" s="1"/>
  <c r="W510" i="9"/>
  <c r="W513" i="9"/>
  <c r="W517" i="9"/>
  <c r="U517" i="9" s="1"/>
  <c r="Z517" i="9" s="1"/>
  <c r="W472" i="9"/>
  <c r="U472" i="9" s="1"/>
  <c r="Z472" i="9" s="1"/>
  <c r="W460" i="9"/>
  <c r="U460" i="9" s="1"/>
  <c r="Z460" i="9" s="1"/>
  <c r="S323" i="9"/>
  <c r="S325" i="9"/>
  <c r="S321" i="9"/>
  <c r="W317" i="9"/>
  <c r="U317" i="9" s="1"/>
  <c r="Z317" i="9" s="1"/>
  <c r="S292" i="9"/>
  <c r="S282" i="9"/>
  <c r="S264" i="9"/>
  <c r="T253" i="9"/>
  <c r="W246" i="9"/>
  <c r="S228" i="9"/>
  <c r="S234" i="9"/>
  <c r="S237" i="9"/>
  <c r="W239" i="9"/>
  <c r="U239" i="9" s="1"/>
  <c r="Z239" i="9" s="1"/>
  <c r="W218" i="9"/>
  <c r="U218" i="9" s="1"/>
  <c r="Z218" i="9" s="1"/>
  <c r="W1802" i="9"/>
  <c r="U1802" i="9" s="1"/>
  <c r="Z1802" i="9" s="1"/>
  <c r="W184" i="9"/>
  <c r="U184" i="9" s="1"/>
  <c r="Z184" i="9" s="1"/>
  <c r="W190" i="9"/>
  <c r="U190" i="9" s="1"/>
  <c r="Z190" i="9" s="1"/>
  <c r="S177" i="9"/>
  <c r="W159" i="9"/>
  <c r="U159" i="9" s="1"/>
  <c r="Z159" i="9" s="1"/>
  <c r="T146" i="9"/>
  <c r="T28" i="9"/>
  <c r="S28" i="9"/>
  <c r="W10" i="9"/>
  <c r="U10" i="9" s="1"/>
  <c r="Z10" i="9" s="1"/>
  <c r="S1562" i="9"/>
  <c r="T1562" i="9" s="1"/>
  <c r="W1562" i="9"/>
  <c r="U1562" i="9" s="1"/>
  <c r="Z1562" i="9" s="1"/>
  <c r="Z414" i="9"/>
  <c r="W319" i="9"/>
  <c r="U319" i="9" s="1"/>
  <c r="Z319" i="9" s="1"/>
  <c r="W295" i="9"/>
  <c r="U295" i="9" s="1"/>
  <c r="Z295" i="9" s="1"/>
  <c r="W293" i="9"/>
  <c r="U293" i="9" s="1"/>
  <c r="Z293" i="9" s="1"/>
  <c r="S279" i="9"/>
  <c r="W258" i="9"/>
  <c r="U258" i="9" s="1"/>
  <c r="Z258" i="9" s="1"/>
  <c r="T261" i="9"/>
  <c r="T3642" i="9"/>
  <c r="W185" i="9"/>
  <c r="U185" i="9" s="1"/>
  <c r="Z185" i="9" s="1"/>
  <c r="W177" i="9"/>
  <c r="U177" i="9" s="1"/>
  <c r="Z177" i="9" s="1"/>
  <c r="S160" i="9"/>
  <c r="W160" i="9"/>
  <c r="U160" i="9" s="1"/>
  <c r="Z160" i="9" s="1"/>
  <c r="T544" i="9"/>
  <c r="W471" i="9"/>
  <c r="U471" i="9" s="1"/>
  <c r="Z471" i="9" s="1"/>
  <c r="W477" i="9"/>
  <c r="U477" i="9" s="1"/>
  <c r="Z477" i="9" s="1"/>
  <c r="T481" i="9"/>
  <c r="W459" i="9"/>
  <c r="U459" i="9" s="1"/>
  <c r="Z459" i="9" s="1"/>
  <c r="T430" i="9"/>
  <c r="W312" i="9"/>
  <c r="U312" i="9" s="1"/>
  <c r="Z312" i="9" s="1"/>
  <c r="W279" i="9"/>
  <c r="U279" i="9" s="1"/>
  <c r="Z279" i="9" s="1"/>
  <c r="S244" i="9"/>
  <c r="W226" i="9"/>
  <c r="U226" i="9" s="1"/>
  <c r="Z226" i="9" s="1"/>
  <c r="W229" i="9"/>
  <c r="U229" i="9" s="1"/>
  <c r="Z229" i="9" s="1"/>
  <c r="W237" i="9"/>
  <c r="U237" i="9" s="1"/>
  <c r="Z237" i="9" s="1"/>
  <c r="S205" i="9"/>
  <c r="W165" i="9"/>
  <c r="U165" i="9" s="1"/>
  <c r="Z165" i="9" s="1"/>
  <c r="W148" i="9"/>
  <c r="U148" i="9" s="1"/>
  <c r="Z148" i="9" s="1"/>
  <c r="W41" i="9"/>
  <c r="U41" i="9" s="1"/>
  <c r="Z41" i="9" s="1"/>
  <c r="W2159" i="9"/>
  <c r="U2159" i="9" s="1"/>
  <c r="Z2159" i="9" s="1"/>
  <c r="S2308" i="9"/>
  <c r="W430" i="9"/>
  <c r="U430" i="9" s="1"/>
  <c r="Z430" i="9" s="1"/>
  <c r="W290" i="9"/>
  <c r="U290" i="9" s="1"/>
  <c r="Z290" i="9" s="1"/>
  <c r="W280" i="9"/>
  <c r="U280" i="9" s="1"/>
  <c r="Z280" i="9" s="1"/>
  <c r="W283" i="9"/>
  <c r="U283" i="9" s="1"/>
  <c r="Z283" i="9" s="1"/>
  <c r="S256" i="9"/>
  <c r="S240" i="9"/>
  <c r="S214" i="9"/>
  <c r="W171" i="9"/>
  <c r="U171" i="9" s="1"/>
  <c r="Z171" i="9" s="1"/>
  <c r="W1720" i="9"/>
  <c r="U1720" i="9" s="1"/>
  <c r="Z1720" i="9" s="1"/>
  <c r="W544" i="9"/>
  <c r="U544" i="9" s="1"/>
  <c r="Z544" i="9" s="1"/>
  <c r="S477" i="9"/>
  <c r="W481" i="9"/>
  <c r="U481" i="9" s="1"/>
  <c r="Z481" i="9" s="1"/>
  <c r="S459" i="9"/>
  <c r="Z406" i="9"/>
  <c r="S322" i="9"/>
  <c r="T324" i="9"/>
  <c r="S320" i="9"/>
  <c r="T310" i="9"/>
  <c r="S312" i="9"/>
  <c r="S309" i="9"/>
  <c r="S283" i="9"/>
  <c r="T242" i="9"/>
  <c r="W238" i="9"/>
  <c r="U238" i="9" s="1"/>
  <c r="Z238" i="9" s="1"/>
  <c r="T214" i="9"/>
  <c r="W3102" i="9"/>
  <c r="U3102" i="9" s="1"/>
  <c r="Z3102" i="9" s="1"/>
  <c r="T208" i="9"/>
  <c r="S182" i="9"/>
  <c r="S189" i="9"/>
  <c r="T195" i="9"/>
  <c r="S168" i="9"/>
  <c r="W2021" i="9"/>
  <c r="U2021" i="9" s="1"/>
  <c r="Z2021" i="9" s="1"/>
  <c r="W475" i="9"/>
  <c r="U475" i="9" s="1"/>
  <c r="Z475" i="9" s="1"/>
  <c r="W310" i="9"/>
  <c r="U310" i="9" s="1"/>
  <c r="Z310" i="9" s="1"/>
  <c r="T309" i="9"/>
  <c r="W182" i="9"/>
  <c r="U182" i="9" s="1"/>
  <c r="Z182" i="9" s="1"/>
  <c r="S171" i="9"/>
  <c r="S1718" i="9"/>
  <c r="S2021" i="9"/>
  <c r="S3060" i="9"/>
  <c r="W173" i="9"/>
  <c r="S69" i="9"/>
  <c r="W49" i="9"/>
  <c r="U49" i="9" s="1"/>
  <c r="Z49" i="9" s="1"/>
  <c r="S43" i="9"/>
  <c r="W805" i="9"/>
  <c r="U805" i="9" s="1"/>
  <c r="Z805" i="9" s="1"/>
  <c r="T1718" i="9"/>
  <c r="S1259" i="9"/>
  <c r="S1570" i="9"/>
  <c r="T1570" i="9" s="1"/>
  <c r="S2157" i="9"/>
  <c r="T174" i="9"/>
  <c r="W1975" i="9"/>
  <c r="U1975" i="9" s="1"/>
  <c r="Z1975" i="9" s="1"/>
  <c r="W104" i="9"/>
  <c r="U104" i="9" s="1"/>
  <c r="Z104" i="9" s="1"/>
  <c r="W69" i="9"/>
  <c r="T43" i="9"/>
  <c r="S739" i="9"/>
  <c r="T1154" i="9"/>
  <c r="S2015" i="9"/>
  <c r="W2154" i="9"/>
  <c r="U2154" i="9" s="1"/>
  <c r="Z2154" i="9" s="1"/>
  <c r="W2157" i="9"/>
  <c r="U2157" i="9" s="1"/>
  <c r="Z2157" i="9" s="1"/>
  <c r="W2308" i="9"/>
  <c r="U2308" i="9" s="1"/>
  <c r="Z2308" i="9" s="1"/>
  <c r="W59" i="9"/>
  <c r="U59" i="9" s="1"/>
  <c r="Z59" i="9" s="1"/>
  <c r="W43" i="9"/>
  <c r="W48" i="9"/>
  <c r="U48" i="9" s="1"/>
  <c r="Z48" i="9" s="1"/>
  <c r="T739" i="9"/>
  <c r="S803" i="9"/>
  <c r="S809" i="9"/>
  <c r="S812" i="9"/>
  <c r="S25" i="9"/>
  <c r="T31" i="9"/>
  <c r="W28" i="9"/>
  <c r="S35" i="9"/>
  <c r="S16" i="9"/>
  <c r="T18" i="9"/>
  <c r="W1408" i="9"/>
  <c r="U1408" i="9" s="1"/>
  <c r="Z1408" i="9" s="1"/>
  <c r="W2013" i="9"/>
  <c r="U2013" i="9" s="1"/>
  <c r="Z2013" i="9" s="1"/>
  <c r="S2019" i="9"/>
  <c r="W2152" i="9"/>
  <c r="U2152" i="9" s="1"/>
  <c r="Z2152" i="9" s="1"/>
  <c r="S2163" i="9"/>
  <c r="S2307" i="9"/>
  <c r="W739" i="9"/>
  <c r="W812" i="9"/>
  <c r="U812" i="9" s="1"/>
  <c r="Z812" i="9" s="1"/>
  <c r="T23" i="9"/>
  <c r="W25" i="9"/>
  <c r="S31" i="9"/>
  <c r="T16" i="9"/>
  <c r="W20" i="9"/>
  <c r="S7" i="9"/>
  <c r="S5" i="9"/>
  <c r="T3409" i="9"/>
  <c r="W3411" i="9"/>
  <c r="U3411" i="9" s="1"/>
  <c r="Z3411" i="9" s="1"/>
  <c r="T4009" i="9"/>
  <c r="W1154" i="9"/>
  <c r="U1154" i="9" s="1"/>
  <c r="Z1154" i="9" s="1"/>
  <c r="S1145" i="9"/>
  <c r="T1145" i="9" s="1"/>
  <c r="S1274" i="9"/>
  <c r="W1270" i="9"/>
  <c r="U1270" i="9" s="1"/>
  <c r="Z1270" i="9" s="1"/>
  <c r="W1566" i="9"/>
  <c r="U1566" i="9" s="1"/>
  <c r="Z1566" i="9" s="1"/>
  <c r="S1600" i="9"/>
  <c r="W2015" i="9"/>
  <c r="U2015" i="9" s="1"/>
  <c r="Z2015" i="9" s="1"/>
  <c r="W2019" i="9"/>
  <c r="U2019" i="9" s="1"/>
  <c r="Z2019" i="9" s="1"/>
  <c r="W2149" i="9"/>
  <c r="U2149" i="9" s="1"/>
  <c r="Z2149" i="9" s="1"/>
  <c r="S155" i="9"/>
  <c r="W154" i="9"/>
  <c r="U154" i="9" s="1"/>
  <c r="Z154" i="9" s="1"/>
  <c r="W1407" i="9"/>
  <c r="S46" i="9"/>
  <c r="T22" i="9"/>
  <c r="S37" i="9"/>
  <c r="S30" i="9"/>
  <c r="S39" i="9"/>
  <c r="W11" i="9"/>
  <c r="U11" i="9" s="1"/>
  <c r="Z11" i="9" s="1"/>
  <c r="S13" i="9"/>
  <c r="T20" i="9"/>
  <c r="W1719" i="9"/>
  <c r="U1719" i="9" s="1"/>
  <c r="Z1719" i="9" s="1"/>
  <c r="W745" i="9"/>
  <c r="U745" i="9" s="1"/>
  <c r="Z745" i="9" s="1"/>
  <c r="S1302" i="9"/>
  <c r="T1302" i="9" s="1"/>
  <c r="W1568" i="9"/>
  <c r="W1571" i="9"/>
  <c r="S1599" i="9"/>
  <c r="W2139" i="9"/>
  <c r="U2139" i="9" s="1"/>
  <c r="Z2139" i="9" s="1"/>
  <c r="S2147" i="9"/>
  <c r="W2017" i="9"/>
  <c r="U2017" i="9" s="1"/>
  <c r="Z2017" i="9" s="1"/>
  <c r="S2142" i="9"/>
  <c r="S2158" i="9"/>
  <c r="S2161" i="9"/>
  <c r="W6" i="9"/>
  <c r="U6" i="9" s="1"/>
  <c r="Z6" i="9" s="1"/>
  <c r="W2140" i="9"/>
  <c r="U2140" i="9" s="1"/>
  <c r="Z2140" i="9" s="1"/>
  <c r="W141" i="9"/>
  <c r="U141" i="9" s="1"/>
  <c r="Z141" i="9" s="1"/>
  <c r="W87" i="9"/>
  <c r="U87" i="9" s="1"/>
  <c r="Z87" i="9" s="1"/>
  <c r="W70" i="9"/>
  <c r="U70" i="9" s="1"/>
  <c r="Z70" i="9" s="1"/>
  <c r="W65" i="9"/>
  <c r="U65" i="9" s="1"/>
  <c r="Z65" i="9" s="1"/>
  <c r="W804" i="9"/>
  <c r="T811" i="9"/>
  <c r="S34" i="9"/>
  <c r="W9" i="9"/>
  <c r="U9" i="9" s="1"/>
  <c r="Z9" i="9" s="1"/>
  <c r="T4" i="9"/>
  <c r="W3412" i="9"/>
  <c r="U3412" i="9" s="1"/>
  <c r="Z3412" i="9" s="1"/>
  <c r="S1146" i="9"/>
  <c r="T1146" i="9" s="1"/>
  <c r="W1557" i="9"/>
  <c r="U1557" i="9" s="1"/>
  <c r="Z1557" i="9" s="1"/>
  <c r="S1561" i="9"/>
  <c r="T1561" i="9" s="1"/>
  <c r="W2145" i="9"/>
  <c r="U2145" i="9" s="1"/>
  <c r="Z2145" i="9" s="1"/>
  <c r="W2156" i="9"/>
  <c r="U2156" i="9" s="1"/>
  <c r="Z2156" i="9" s="1"/>
  <c r="W2313" i="9"/>
  <c r="U2313" i="9" s="1"/>
  <c r="Z2313" i="9" s="1"/>
  <c r="S2309" i="9"/>
  <c r="W44" i="9"/>
  <c r="W26" i="9"/>
  <c r="W14" i="9"/>
  <c r="U14" i="9" s="1"/>
  <c r="Z14" i="9" s="1"/>
  <c r="T6" i="9"/>
  <c r="W1561" i="9"/>
  <c r="U1561" i="9" s="1"/>
  <c r="Z1561" i="9" s="1"/>
  <c r="T3607" i="9"/>
  <c r="S3607" i="9"/>
  <c r="W3337" i="9"/>
  <c r="U3337" i="9" s="1"/>
  <c r="Z3337" i="9" s="1"/>
  <c r="S3337" i="9"/>
  <c r="W2504" i="9"/>
  <c r="U2504" i="9" s="1"/>
  <c r="Z2504" i="9" s="1"/>
  <c r="W2034" i="9"/>
  <c r="U2034" i="9" s="1"/>
  <c r="Z2034" i="9" s="1"/>
  <c r="T1615" i="9"/>
  <c r="S1615" i="9"/>
  <c r="T1074" i="9"/>
  <c r="S1074" i="9"/>
  <c r="W916" i="9"/>
  <c r="U916" i="9" s="1"/>
  <c r="Z916" i="9" s="1"/>
  <c r="W615" i="9"/>
  <c r="U615" i="9" s="1"/>
  <c r="Z615" i="9" s="1"/>
  <c r="S1820" i="9"/>
  <c r="T1820" i="9"/>
  <c r="W3032" i="9"/>
  <c r="U3032" i="9" s="1"/>
  <c r="Z3032" i="9" s="1"/>
  <c r="T3032" i="9"/>
  <c r="S3032" i="9"/>
  <c r="S2763" i="9"/>
  <c r="T2773" i="9"/>
  <c r="W2776" i="9"/>
  <c r="U2776" i="9" s="1"/>
  <c r="Z2776" i="9" s="1"/>
  <c r="S2778" i="9"/>
  <c r="T2791" i="9"/>
  <c r="S2791" i="9"/>
  <c r="S2745" i="9"/>
  <c r="W2295" i="9"/>
  <c r="U2295" i="9" s="1"/>
  <c r="Z2295" i="9" s="1"/>
  <c r="T2301" i="9"/>
  <c r="S2301" i="9"/>
  <c r="S873" i="9"/>
  <c r="T4243" i="9"/>
  <c r="S4243" i="9"/>
  <c r="T4248" i="9"/>
  <c r="S4248" i="9"/>
  <c r="T1895" i="9"/>
  <c r="S1895" i="9"/>
  <c r="T1446" i="9"/>
  <c r="S1446" i="9"/>
  <c r="T2626" i="9"/>
  <c r="S2626" i="9"/>
  <c r="T2687" i="9"/>
  <c r="S2687" i="9"/>
  <c r="T2700" i="9"/>
  <c r="S2700" i="9"/>
  <c r="T2705" i="9"/>
  <c r="S2705" i="9"/>
  <c r="T2718" i="9"/>
  <c r="S2718" i="9"/>
  <c r="T3519" i="9"/>
  <c r="S3519" i="9"/>
  <c r="T1957" i="9"/>
  <c r="S1957" i="9"/>
  <c r="T1962" i="9"/>
  <c r="S1962" i="9"/>
  <c r="T3476" i="9"/>
  <c r="S3476" i="9"/>
  <c r="T2811" i="9"/>
  <c r="S2811" i="9"/>
  <c r="T383" i="9"/>
  <c r="S383" i="9"/>
  <c r="T2023" i="9"/>
  <c r="S2023" i="9"/>
  <c r="T4054" i="9"/>
  <c r="S4054" i="9"/>
  <c r="T545" i="9"/>
  <c r="S545" i="9"/>
  <c r="T2615" i="9"/>
  <c r="S2615" i="9"/>
  <c r="T2620" i="9"/>
  <c r="S2620" i="9"/>
  <c r="T2181" i="9"/>
  <c r="S2181" i="9"/>
  <c r="T3731" i="9"/>
  <c r="S3731" i="9"/>
  <c r="W3894" i="9"/>
  <c r="U3894" i="9" s="1"/>
  <c r="Z3894" i="9" s="1"/>
  <c r="W3702" i="9"/>
  <c r="U3702" i="9" s="1"/>
  <c r="Z3702" i="9" s="1"/>
  <c r="S3378" i="9"/>
  <c r="W3767" i="9"/>
  <c r="S3767" i="9"/>
  <c r="W1446" i="9"/>
  <c r="U1446" i="9" s="1"/>
  <c r="Z1446" i="9" s="1"/>
  <c r="W2687" i="9"/>
  <c r="W2705" i="9"/>
  <c r="W3519" i="9"/>
  <c r="W1962" i="9"/>
  <c r="U1962" i="9" s="1"/>
  <c r="Z1962" i="9" s="1"/>
  <c r="T3860" i="9"/>
  <c r="S3860" i="9"/>
  <c r="W3846" i="9"/>
  <c r="U3846" i="9" s="1"/>
  <c r="Z3846" i="9" s="1"/>
  <c r="S3846" i="9"/>
  <c r="T3225" i="9"/>
  <c r="S3225" i="9"/>
  <c r="W2830" i="9"/>
  <c r="U2830" i="9" s="1"/>
  <c r="Z2830" i="9" s="1"/>
  <c r="W2833" i="9"/>
  <c r="U2833" i="9" s="1"/>
  <c r="Z2833" i="9" s="1"/>
  <c r="W577" i="9"/>
  <c r="U577" i="9" s="1"/>
  <c r="Z577" i="9" s="1"/>
  <c r="W580" i="9"/>
  <c r="U580" i="9" s="1"/>
  <c r="Z580" i="9" s="1"/>
  <c r="W4203" i="9"/>
  <c r="U4203" i="9" s="1"/>
  <c r="Z4203" i="9" s="1"/>
  <c r="W4206" i="9"/>
  <c r="U4206" i="9" s="1"/>
  <c r="Z4206" i="9" s="1"/>
  <c r="W4212" i="9"/>
  <c r="U4212" i="9" s="1"/>
  <c r="Z4212" i="9" s="1"/>
  <c r="W4218" i="9"/>
  <c r="U4218" i="9" s="1"/>
  <c r="Z4218" i="9" s="1"/>
  <c r="W4221" i="9"/>
  <c r="U4221" i="9" s="1"/>
  <c r="Z4221" i="9" s="1"/>
  <c r="W4224" i="9"/>
  <c r="U4224" i="9" s="1"/>
  <c r="Z4224" i="9" s="1"/>
  <c r="W4227" i="9"/>
  <c r="U4227" i="9" s="1"/>
  <c r="Z4227" i="9" s="1"/>
  <c r="W4230" i="9"/>
  <c r="U4230" i="9" s="1"/>
  <c r="Z4230" i="9" s="1"/>
  <c r="W3415" i="9"/>
  <c r="U3415" i="9" s="1"/>
  <c r="Z3415" i="9" s="1"/>
  <c r="W1322" i="9"/>
  <c r="U1322" i="9" s="1"/>
  <c r="Z1322" i="9" s="1"/>
  <c r="W858" i="9"/>
  <c r="U858" i="9" s="1"/>
  <c r="Z858" i="9" s="1"/>
  <c r="W861" i="9"/>
  <c r="U861" i="9" s="1"/>
  <c r="Z861" i="9" s="1"/>
  <c r="W1878" i="9"/>
  <c r="U1878" i="9" s="1"/>
  <c r="Z1878" i="9" s="1"/>
  <c r="W1881" i="9"/>
  <c r="U1881" i="9" s="1"/>
  <c r="Z1881" i="9" s="1"/>
  <c r="W1884" i="9"/>
  <c r="U1884" i="9" s="1"/>
  <c r="Z1884" i="9" s="1"/>
  <c r="W716" i="9"/>
  <c r="U716" i="9" s="1"/>
  <c r="Z716" i="9" s="1"/>
  <c r="W719" i="9"/>
  <c r="U719" i="9" s="1"/>
  <c r="Z719" i="9" s="1"/>
  <c r="W3981" i="9"/>
  <c r="U3981" i="9" s="1"/>
  <c r="Z3981" i="9" s="1"/>
  <c r="W468" i="9"/>
  <c r="U468" i="9" s="1"/>
  <c r="Z468" i="9" s="1"/>
  <c r="W522" i="9"/>
  <c r="U522" i="9" s="1"/>
  <c r="Z522" i="9" s="1"/>
  <c r="W525" i="9"/>
  <c r="U525" i="9" s="1"/>
  <c r="Z525" i="9" s="1"/>
  <c r="W3443" i="9"/>
  <c r="U3443" i="9" s="1"/>
  <c r="Z3443" i="9" s="1"/>
  <c r="W3446" i="9"/>
  <c r="U3446" i="9" s="1"/>
  <c r="Z3446" i="9" s="1"/>
  <c r="W3449" i="9"/>
  <c r="U3449" i="9" s="1"/>
  <c r="Z3449" i="9" s="1"/>
  <c r="W3452" i="9"/>
  <c r="U3452" i="9" s="1"/>
  <c r="Z3452" i="9" s="1"/>
  <c r="W3942" i="9"/>
  <c r="U3942" i="9" s="1"/>
  <c r="Z3942" i="9" s="1"/>
  <c r="W3945" i="9"/>
  <c r="U3945" i="9" s="1"/>
  <c r="Z3945" i="9" s="1"/>
  <c r="W3948" i="9"/>
  <c r="U3948" i="9" s="1"/>
  <c r="Z3948" i="9" s="1"/>
  <c r="W3687" i="9"/>
  <c r="U3687" i="9" s="1"/>
  <c r="Z3687" i="9" s="1"/>
  <c r="W3491" i="9"/>
  <c r="U3491" i="9" s="1"/>
  <c r="Z3491" i="9" s="1"/>
  <c r="W3433" i="9"/>
  <c r="U3433" i="9" s="1"/>
  <c r="Z3433" i="9" s="1"/>
  <c r="W3389" i="9"/>
  <c r="U3389" i="9" s="1"/>
  <c r="Z3389" i="9" s="1"/>
  <c r="W3392" i="9"/>
  <c r="U3392" i="9" s="1"/>
  <c r="Z3392" i="9" s="1"/>
  <c r="W3395" i="9"/>
  <c r="U3395" i="9" s="1"/>
  <c r="Z3395" i="9" s="1"/>
  <c r="W3398" i="9"/>
  <c r="U3398" i="9" s="1"/>
  <c r="Z3398" i="9" s="1"/>
  <c r="W3401" i="9"/>
  <c r="U3401" i="9" s="1"/>
  <c r="Z3401" i="9" s="1"/>
  <c r="W3359" i="9"/>
  <c r="U3359" i="9" s="1"/>
  <c r="Z3359" i="9" s="1"/>
  <c r="W3362" i="9"/>
  <c r="U3362" i="9" s="1"/>
  <c r="Z3362" i="9" s="1"/>
  <c r="W3365" i="9"/>
  <c r="U3365" i="9" s="1"/>
  <c r="Z3365" i="9" s="1"/>
  <c r="W3368" i="9"/>
  <c r="U3368" i="9" s="1"/>
  <c r="Z3368" i="9" s="1"/>
  <c r="W3371" i="9"/>
  <c r="U3371" i="9" s="1"/>
  <c r="Z3371" i="9" s="1"/>
  <c r="S3107" i="9"/>
  <c r="T2768" i="9"/>
  <c r="W2771" i="9"/>
  <c r="U2771" i="9" s="1"/>
  <c r="Z2771" i="9" s="1"/>
  <c r="T2793" i="9"/>
  <c r="T2734" i="9"/>
  <c r="S2734" i="9"/>
  <c r="T2579" i="9"/>
  <c r="S2583" i="9"/>
  <c r="T1995" i="9"/>
  <c r="T1695" i="9"/>
  <c r="S1695" i="9"/>
  <c r="T875" i="9"/>
  <c r="S879" i="9"/>
  <c r="T891" i="9"/>
  <c r="T4234" i="9"/>
  <c r="T4236" i="9"/>
  <c r="S4236" i="9"/>
  <c r="S4238" i="9"/>
  <c r="T4246" i="9"/>
  <c r="S4246" i="9"/>
  <c r="T4251" i="9"/>
  <c r="S4251" i="9"/>
  <c r="T1444" i="9"/>
  <c r="S1444" i="9"/>
  <c r="T674" i="9"/>
  <c r="S674" i="9"/>
  <c r="T2629" i="9"/>
  <c r="S2629" i="9"/>
  <c r="T2690" i="9"/>
  <c r="S2690" i="9"/>
  <c r="T2703" i="9"/>
  <c r="S2703" i="9"/>
  <c r="T2708" i="9"/>
  <c r="S2708" i="9"/>
  <c r="T3517" i="9"/>
  <c r="S3517" i="9"/>
  <c r="T3677" i="9"/>
  <c r="S3677" i="9"/>
  <c r="T1960" i="9"/>
  <c r="S1960" i="9"/>
  <c r="T1964" i="9"/>
  <c r="S1964" i="9"/>
  <c r="T2809" i="9"/>
  <c r="S2809" i="9"/>
  <c r="T2814" i="9"/>
  <c r="S2814" i="9"/>
  <c r="T1535" i="9"/>
  <c r="S1535" i="9"/>
  <c r="T2026" i="9"/>
  <c r="S2026" i="9"/>
  <c r="T2939" i="9"/>
  <c r="S2939" i="9"/>
  <c r="T548" i="9"/>
  <c r="S548" i="9"/>
  <c r="T2618" i="9"/>
  <c r="S2618" i="9"/>
  <c r="T4002" i="9"/>
  <c r="S4002" i="9"/>
  <c r="T2184" i="9"/>
  <c r="S2184" i="9"/>
  <c r="T3758" i="9"/>
  <c r="S3758" i="9"/>
  <c r="S3891" i="9"/>
  <c r="T3846" i="9"/>
  <c r="S3375" i="9"/>
  <c r="T3073" i="9"/>
  <c r="S3073" i="9"/>
  <c r="W2646" i="9"/>
  <c r="U2646" i="9" s="1"/>
  <c r="Z2646" i="9" s="1"/>
  <c r="S3383" i="9"/>
  <c r="S2941" i="9"/>
  <c r="S2950" i="9"/>
  <c r="S2838" i="9"/>
  <c r="S2645" i="9"/>
  <c r="S2654" i="9"/>
  <c r="S576" i="9"/>
  <c r="S4199" i="9"/>
  <c r="S4205" i="9"/>
  <c r="S4211" i="9"/>
  <c r="S4214" i="9"/>
  <c r="S4220" i="9"/>
  <c r="S4226" i="9"/>
  <c r="S4081" i="9"/>
  <c r="S1374" i="9"/>
  <c r="S860" i="9"/>
  <c r="S1880" i="9"/>
  <c r="S1883" i="9"/>
  <c r="S2000" i="9"/>
  <c r="S718" i="9"/>
  <c r="S721" i="9"/>
  <c r="S467" i="9"/>
  <c r="S521" i="9"/>
  <c r="S524" i="9"/>
  <c r="S3439" i="9"/>
  <c r="S3442" i="9"/>
  <c r="S3445" i="9"/>
  <c r="S3448" i="9"/>
  <c r="S3451" i="9"/>
  <c r="S4019" i="9"/>
  <c r="S3938" i="9"/>
  <c r="S3941" i="9"/>
  <c r="S3944" i="9"/>
  <c r="S3947" i="9"/>
  <c r="S3950" i="9"/>
  <c r="S3953" i="9"/>
  <c r="S3686" i="9"/>
  <c r="S3689" i="9"/>
  <c r="S3692" i="9"/>
  <c r="S3493" i="9"/>
  <c r="S3435" i="9"/>
  <c r="S3391" i="9"/>
  <c r="S3394" i="9"/>
  <c r="S3397" i="9"/>
  <c r="S3400" i="9"/>
  <c r="S3358" i="9"/>
  <c r="S3361" i="9"/>
  <c r="S3364" i="9"/>
  <c r="S3367" i="9"/>
  <c r="S3370" i="9"/>
  <c r="S3104" i="9"/>
  <c r="S2765" i="9"/>
  <c r="T2770" i="9"/>
  <c r="S2775" i="9"/>
  <c r="T2780" i="9"/>
  <c r="T2782" i="9"/>
  <c r="S2782" i="9"/>
  <c r="W2793" i="9"/>
  <c r="U2793" i="9" s="1"/>
  <c r="Z2793" i="9" s="1"/>
  <c r="T2732" i="9"/>
  <c r="S2736" i="9"/>
  <c r="S2585" i="9"/>
  <c r="T2587" i="9"/>
  <c r="S2587" i="9"/>
  <c r="W1995" i="9"/>
  <c r="T1997" i="9"/>
  <c r="S1697" i="9"/>
  <c r="S881" i="9"/>
  <c r="T883" i="9"/>
  <c r="S883" i="9"/>
  <c r="S885" i="9"/>
  <c r="S887" i="9"/>
  <c r="W891" i="9"/>
  <c r="U891" i="9" s="1"/>
  <c r="Z891" i="9" s="1"/>
  <c r="W4251" i="9"/>
  <c r="U4251" i="9" s="1"/>
  <c r="Z4251" i="9" s="1"/>
  <c r="T1890" i="9"/>
  <c r="W674" i="9"/>
  <c r="T2621" i="9"/>
  <c r="W2690" i="9"/>
  <c r="U2690" i="9" s="1"/>
  <c r="Z2690" i="9" s="1"/>
  <c r="T2695" i="9"/>
  <c r="W2708" i="9"/>
  <c r="U2708" i="9" s="1"/>
  <c r="Z2708" i="9" s="1"/>
  <c r="T2713" i="9"/>
  <c r="W3677" i="9"/>
  <c r="U3677" i="9" s="1"/>
  <c r="Z3677" i="9" s="1"/>
  <c r="T1048" i="9"/>
  <c r="W1964" i="9"/>
  <c r="U1964" i="9" s="1"/>
  <c r="Z1964" i="9" s="1"/>
  <c r="T1969" i="9"/>
  <c r="W3476" i="9"/>
  <c r="U3476" i="9" s="1"/>
  <c r="Z3476" i="9" s="1"/>
  <c r="T2819" i="9"/>
  <c r="W383" i="9"/>
  <c r="U383" i="9" s="1"/>
  <c r="Z383" i="9" s="1"/>
  <c r="T2031" i="9"/>
  <c r="W4054" i="9"/>
  <c r="U4054" i="9" s="1"/>
  <c r="Z4054" i="9" s="1"/>
  <c r="T553" i="9"/>
  <c r="W2615" i="9"/>
  <c r="T4058" i="9"/>
  <c r="S4058" i="9"/>
  <c r="T3699" i="9"/>
  <c r="S3699" i="9"/>
  <c r="T4049" i="9"/>
  <c r="S4049" i="9"/>
  <c r="S2768" i="9"/>
  <c r="S2793" i="9"/>
  <c r="S1995" i="9"/>
  <c r="S875" i="9"/>
  <c r="W574" i="9"/>
  <c r="U574" i="9" s="1"/>
  <c r="Z574" i="9" s="1"/>
  <c r="S3380" i="9"/>
  <c r="S2835" i="9"/>
  <c r="S579" i="9"/>
  <c r="S582" i="9"/>
  <c r="S4202" i="9"/>
  <c r="S4208" i="9"/>
  <c r="S4217" i="9"/>
  <c r="S4223" i="9"/>
  <c r="S4229" i="9"/>
  <c r="S558" i="9"/>
  <c r="S1321" i="9"/>
  <c r="S1877" i="9"/>
  <c r="T1818" i="9"/>
  <c r="T3386" i="9"/>
  <c r="T2944" i="9"/>
  <c r="T2947" i="9"/>
  <c r="T2832" i="9"/>
  <c r="T2648" i="9"/>
  <c r="T2651" i="9"/>
  <c r="T573" i="9"/>
  <c r="W2768" i="9"/>
  <c r="S2770" i="9"/>
  <c r="S2784" i="9"/>
  <c r="W2734" i="9"/>
  <c r="U2734" i="9" s="1"/>
  <c r="Z2734" i="9" s="1"/>
  <c r="S2738" i="9"/>
  <c r="T2740" i="9"/>
  <c r="S2740" i="9"/>
  <c r="W2579" i="9"/>
  <c r="U2579" i="9" s="1"/>
  <c r="Z2579" i="9" s="1"/>
  <c r="W2583" i="9"/>
  <c r="U2583" i="9" s="1"/>
  <c r="Z2583" i="9" s="1"/>
  <c r="T2585" i="9"/>
  <c r="S2294" i="9"/>
  <c r="W1695" i="9"/>
  <c r="S1394" i="9"/>
  <c r="T1396" i="9"/>
  <c r="S1396" i="9"/>
  <c r="W875" i="9"/>
  <c r="U875" i="9" s="1"/>
  <c r="Z875" i="9" s="1"/>
  <c r="W879" i="9"/>
  <c r="U879" i="9" s="1"/>
  <c r="Z879" i="9" s="1"/>
  <c r="T881" i="9"/>
  <c r="T646" i="9"/>
  <c r="T648" i="9"/>
  <c r="S648" i="9"/>
  <c r="T4254" i="9"/>
  <c r="S4254" i="9"/>
  <c r="S4232" i="9"/>
  <c r="S4234" i="9"/>
  <c r="W4236" i="9"/>
  <c r="W4238" i="9"/>
  <c r="U4238" i="9" s="1"/>
  <c r="Z4238" i="9" s="1"/>
  <c r="S4241" i="9"/>
  <c r="T4249" i="9"/>
  <c r="S4249" i="9"/>
  <c r="T1330" i="9"/>
  <c r="S1330" i="9"/>
  <c r="S1893" i="9"/>
  <c r="T1447" i="9"/>
  <c r="S1447" i="9"/>
  <c r="T1457" i="9"/>
  <c r="S1457" i="9"/>
  <c r="S2624" i="9"/>
  <c r="T2688" i="9"/>
  <c r="S2688" i="9"/>
  <c r="T2693" i="9"/>
  <c r="S2693" i="9"/>
  <c r="S2698" i="9"/>
  <c r="T2706" i="9"/>
  <c r="S2706" i="9"/>
  <c r="T2711" i="9"/>
  <c r="S2711" i="9"/>
  <c r="S2716" i="9"/>
  <c r="T3520" i="9"/>
  <c r="S3520" i="9"/>
  <c r="T3050" i="9"/>
  <c r="S3050" i="9"/>
  <c r="S4008" i="9"/>
  <c r="T1963" i="9"/>
  <c r="S1963" i="9"/>
  <c r="T1967" i="9"/>
  <c r="S1967" i="9"/>
  <c r="S3474" i="9"/>
  <c r="T2812" i="9"/>
  <c r="S2812" i="9"/>
  <c r="T2817" i="9"/>
  <c r="S2817" i="9"/>
  <c r="S381" i="9"/>
  <c r="T2024" i="9"/>
  <c r="S2024" i="9"/>
  <c r="T2029" i="9"/>
  <c r="S2029" i="9"/>
  <c r="S4052" i="9"/>
  <c r="T546" i="9"/>
  <c r="S546" i="9"/>
  <c r="T551" i="9"/>
  <c r="S551" i="9"/>
  <c r="S556" i="9"/>
  <c r="T4000" i="9"/>
  <c r="S4000" i="9"/>
  <c r="T1522" i="9"/>
  <c r="S1522" i="9"/>
  <c r="S2875" i="9"/>
  <c r="T3818" i="9"/>
  <c r="S3818" i="9"/>
  <c r="T1303" i="9"/>
  <c r="S1303" i="9"/>
  <c r="T668" i="9"/>
  <c r="S668" i="9"/>
  <c r="W3508" i="9"/>
  <c r="U3508" i="9" s="1"/>
  <c r="Z3508" i="9" s="1"/>
  <c r="W4058" i="9"/>
  <c r="U4058" i="9" s="1"/>
  <c r="Z4058" i="9" s="1"/>
  <c r="T3772" i="9"/>
  <c r="S3772" i="9"/>
  <c r="W3699" i="9"/>
  <c r="U3699" i="9" s="1"/>
  <c r="Z3699" i="9" s="1"/>
  <c r="S3408" i="9"/>
  <c r="T3222" i="9"/>
  <c r="S3222" i="9"/>
  <c r="W2652" i="9"/>
  <c r="U2652" i="9" s="1"/>
  <c r="Z2652" i="9" s="1"/>
  <c r="W2775" i="9"/>
  <c r="T2788" i="9"/>
  <c r="S2788" i="9"/>
  <c r="W2736" i="9"/>
  <c r="U2736" i="9" s="1"/>
  <c r="Z2736" i="9" s="1"/>
  <c r="T2298" i="9"/>
  <c r="S2298" i="9"/>
  <c r="W1697" i="9"/>
  <c r="W885" i="9"/>
  <c r="U885" i="9" s="1"/>
  <c r="Z885" i="9" s="1"/>
  <c r="W3505" i="9"/>
  <c r="T3710" i="9"/>
  <c r="S3710" i="9"/>
  <c r="S219" i="9"/>
  <c r="T219" i="9"/>
  <c r="T3926" i="9"/>
  <c r="W1819" i="9"/>
  <c r="U1819" i="9" s="1"/>
  <c r="Z1819" i="9" s="1"/>
  <c r="W3384" i="9"/>
  <c r="U3384" i="9" s="1"/>
  <c r="Z3384" i="9" s="1"/>
  <c r="W3387" i="9"/>
  <c r="U3387" i="9" s="1"/>
  <c r="Z3387" i="9" s="1"/>
  <c r="S2767" i="9"/>
  <c r="S2772" i="9"/>
  <c r="T2779" i="9"/>
  <c r="W2784" i="9"/>
  <c r="S2790" i="9"/>
  <c r="S2744" i="9"/>
  <c r="T2746" i="9"/>
  <c r="S2746" i="9"/>
  <c r="W2294" i="9"/>
  <c r="U2294" i="9" s="1"/>
  <c r="Z2294" i="9" s="1"/>
  <c r="S2300" i="9"/>
  <c r="S872" i="9"/>
  <c r="T874" i="9"/>
  <c r="S874" i="9"/>
  <c r="T890" i="9"/>
  <c r="T892" i="9"/>
  <c r="S892" i="9"/>
  <c r="S644" i="9"/>
  <c r="S646" i="9"/>
  <c r="T3925" i="9"/>
  <c r="S3925" i="9"/>
  <c r="S3927" i="9"/>
  <c r="W4232" i="9"/>
  <c r="U4232" i="9" s="1"/>
  <c r="Z4232" i="9" s="1"/>
  <c r="T4239" i="9"/>
  <c r="S4239" i="9"/>
  <c r="W4241" i="9"/>
  <c r="U4241" i="9" s="1"/>
  <c r="Z4241" i="9" s="1"/>
  <c r="S4244" i="9"/>
  <c r="T4252" i="9"/>
  <c r="S4252" i="9"/>
  <c r="T1891" i="9"/>
  <c r="S1891" i="9"/>
  <c r="W1893" i="9"/>
  <c r="U1893" i="9" s="1"/>
  <c r="Z1893" i="9" s="1"/>
  <c r="S1896" i="9"/>
  <c r="T675" i="9"/>
  <c r="S675" i="9"/>
  <c r="T2622" i="9"/>
  <c r="S2622" i="9"/>
  <c r="W2624" i="9"/>
  <c r="U2624" i="9" s="1"/>
  <c r="S2627" i="9"/>
  <c r="T2691" i="9"/>
  <c r="S2691" i="9"/>
  <c r="T2696" i="9"/>
  <c r="S2696" i="9"/>
  <c r="W2698" i="9"/>
  <c r="U2698" i="9" s="1"/>
  <c r="Z2698" i="9" s="1"/>
  <c r="S2701" i="9"/>
  <c r="T2709" i="9"/>
  <c r="S2709" i="9"/>
  <c r="T2714" i="9"/>
  <c r="S2714" i="9"/>
  <c r="W2716" i="9"/>
  <c r="U2716" i="9" s="1"/>
  <c r="Z2716" i="9" s="1"/>
  <c r="S2719" i="9"/>
  <c r="T3678" i="9"/>
  <c r="S3678" i="9"/>
  <c r="T1049" i="9"/>
  <c r="S1049" i="9"/>
  <c r="W4008" i="9"/>
  <c r="U4008" i="9" s="1"/>
  <c r="Z4008" i="9" s="1"/>
  <c r="S1958" i="9"/>
  <c r="T1965" i="9"/>
  <c r="S1965" i="9"/>
  <c r="T1970" i="9"/>
  <c r="S1970" i="9"/>
  <c r="W3474" i="9"/>
  <c r="U3474" i="9" s="1"/>
  <c r="Z3474" i="9" s="1"/>
  <c r="S2807" i="9"/>
  <c r="T2815" i="9"/>
  <c r="S2815" i="9"/>
  <c r="T2820" i="9"/>
  <c r="S2820" i="9"/>
  <c r="W381" i="9"/>
  <c r="U381" i="9" s="1"/>
  <c r="Z381" i="9" s="1"/>
  <c r="T2027" i="9"/>
  <c r="S2027" i="9"/>
  <c r="T4050" i="9"/>
  <c r="S4050" i="9"/>
  <c r="W4052" i="9"/>
  <c r="U4052" i="9" s="1"/>
  <c r="Z4052" i="9" s="1"/>
  <c r="S2937" i="9"/>
  <c r="T549" i="9"/>
  <c r="S549" i="9"/>
  <c r="T554" i="9"/>
  <c r="S554" i="9"/>
  <c r="W556" i="9"/>
  <c r="S2616" i="9"/>
  <c r="T1525" i="9"/>
  <c r="S1525" i="9"/>
  <c r="W2875" i="9"/>
  <c r="U2875" i="9" s="1"/>
  <c r="Z2875" i="9" s="1"/>
  <c r="T3821" i="9"/>
  <c r="S3821" i="9"/>
  <c r="T1306" i="9"/>
  <c r="S1306" i="9"/>
  <c r="T671" i="9"/>
  <c r="S671" i="9"/>
  <c r="W3405" i="9"/>
  <c r="U3405" i="9" s="1"/>
  <c r="Z3405" i="9" s="1"/>
  <c r="S3405" i="9"/>
  <c r="T3230" i="9"/>
  <c r="S3230" i="9"/>
  <c r="T871" i="9"/>
  <c r="S871" i="9"/>
  <c r="T2451" i="9"/>
  <c r="S2451" i="9"/>
  <c r="T877" i="9"/>
  <c r="S877" i="9"/>
  <c r="S1817" i="9"/>
  <c r="S3379" i="9"/>
  <c r="S3382" i="9"/>
  <c r="S3385" i="9"/>
  <c r="S3388" i="9"/>
  <c r="S2943" i="9"/>
  <c r="S2946" i="9"/>
  <c r="S2949" i="9"/>
  <c r="S2831" i="9"/>
  <c r="S2834" i="9"/>
  <c r="S2837" i="9"/>
  <c r="S2644" i="9"/>
  <c r="S2647" i="9"/>
  <c r="S2650" i="9"/>
  <c r="S2653" i="9"/>
  <c r="S572" i="9"/>
  <c r="S575" i="9"/>
  <c r="S578" i="9"/>
  <c r="S581" i="9"/>
  <c r="S4198" i="9"/>
  <c r="S4201" i="9"/>
  <c r="S4204" i="9"/>
  <c r="S4207" i="9"/>
  <c r="S4210" i="9"/>
  <c r="S4213" i="9"/>
  <c r="S4216" i="9"/>
  <c r="S4219" i="9"/>
  <c r="S4222" i="9"/>
  <c r="S4225" i="9"/>
  <c r="S4228" i="9"/>
  <c r="S4080" i="9"/>
  <c r="S557" i="9"/>
  <c r="S3416" i="9"/>
  <c r="S1373" i="9"/>
  <c r="S859" i="9"/>
  <c r="S862" i="9"/>
  <c r="S1879" i="9"/>
  <c r="S1882" i="9"/>
  <c r="S1999" i="9"/>
  <c r="S717" i="9"/>
  <c r="S720" i="9"/>
  <c r="S3982" i="9"/>
  <c r="S520" i="9"/>
  <c r="S523" i="9"/>
  <c r="S3438" i="9"/>
  <c r="S3441" i="9"/>
  <c r="S3444" i="9"/>
  <c r="S3447" i="9"/>
  <c r="S3450" i="9"/>
  <c r="S4018" i="9"/>
  <c r="S3937" i="9"/>
  <c r="S3940" i="9"/>
  <c r="S3943" i="9"/>
  <c r="S3946" i="9"/>
  <c r="S3949" i="9"/>
  <c r="S3952" i="9"/>
  <c r="S3955" i="9"/>
  <c r="S3688" i="9"/>
  <c r="S3691" i="9"/>
  <c r="T2764" i="9"/>
  <c r="S2779" i="9"/>
  <c r="S2792" i="9"/>
  <c r="T2731" i="9"/>
  <c r="S2731" i="9"/>
  <c r="W2742" i="9"/>
  <c r="T2744" i="9"/>
  <c r="S2580" i="9"/>
  <c r="S1994" i="9"/>
  <c r="T1996" i="9"/>
  <c r="S1996" i="9"/>
  <c r="W870" i="9"/>
  <c r="U870" i="9" s="1"/>
  <c r="Z870" i="9" s="1"/>
  <c r="T872" i="9"/>
  <c r="S876" i="9"/>
  <c r="T4237" i="9"/>
  <c r="W4239" i="9"/>
  <c r="T4244" i="9"/>
  <c r="W1891" i="9"/>
  <c r="U1891" i="9" s="1"/>
  <c r="Z1891" i="9" s="1"/>
  <c r="T1896" i="9"/>
  <c r="W2622" i="9"/>
  <c r="U2622" i="9" s="1"/>
  <c r="Z2622" i="9" s="1"/>
  <c r="T2627" i="9"/>
  <c r="W2696" i="9"/>
  <c r="U2696" i="9" s="1"/>
  <c r="Z2696" i="9" s="1"/>
  <c r="T2701" i="9"/>
  <c r="W2714" i="9"/>
  <c r="T2719" i="9"/>
  <c r="W1049" i="9"/>
  <c r="T1958" i="9"/>
  <c r="T2807" i="9"/>
  <c r="W2812" i="9"/>
  <c r="U2812" i="9" s="1"/>
  <c r="Z2812" i="9" s="1"/>
  <c r="W2024" i="9"/>
  <c r="U2024" i="9" s="1"/>
  <c r="Z2024" i="9" s="1"/>
  <c r="T2937" i="9"/>
  <c r="W546" i="9"/>
  <c r="U546" i="9" s="1"/>
  <c r="Z546" i="9" s="1"/>
  <c r="T2616" i="9"/>
  <c r="W4000" i="9"/>
  <c r="W3899" i="9"/>
  <c r="U3899" i="9" s="1"/>
  <c r="Z3899" i="9" s="1"/>
  <c r="T2933" i="9"/>
  <c r="T2581" i="9"/>
  <c r="S2581" i="9"/>
  <c r="T889" i="9"/>
  <c r="S889" i="9"/>
  <c r="W4248" i="9"/>
  <c r="U4248" i="9" s="1"/>
  <c r="Z4248" i="9" s="1"/>
  <c r="T3492" i="9"/>
  <c r="T3434" i="9"/>
  <c r="T3390" i="9"/>
  <c r="T3393" i="9"/>
  <c r="T3396" i="9"/>
  <c r="T3399" i="9"/>
  <c r="T3402" i="9"/>
  <c r="T3360" i="9"/>
  <c r="T3363" i="9"/>
  <c r="T3366" i="9"/>
  <c r="T3369" i="9"/>
  <c r="T3372" i="9"/>
  <c r="T3106" i="9"/>
  <c r="W2767" i="9"/>
  <c r="W2772" i="9"/>
  <c r="U2772" i="9" s="1"/>
  <c r="Z2772" i="9" s="1"/>
  <c r="W2790" i="9"/>
  <c r="U2790" i="9" s="1"/>
  <c r="Z2790" i="9" s="1"/>
  <c r="T2792" i="9"/>
  <c r="W2746" i="9"/>
  <c r="U2746" i="9" s="1"/>
  <c r="Z2746" i="9" s="1"/>
  <c r="T2584" i="9"/>
  <c r="S2584" i="9"/>
  <c r="W2300" i="9"/>
  <c r="T1994" i="9"/>
  <c r="W874" i="9"/>
  <c r="U874" i="9" s="1"/>
  <c r="Z874" i="9" s="1"/>
  <c r="S878" i="9"/>
  <c r="T880" i="9"/>
  <c r="S880" i="9"/>
  <c r="T884" i="9"/>
  <c r="T886" i="9"/>
  <c r="S886" i="9"/>
  <c r="S890" i="9"/>
  <c r="W892" i="9"/>
  <c r="U892" i="9" s="1"/>
  <c r="Z892" i="9" s="1"/>
  <c r="W644" i="9"/>
  <c r="W646" i="9"/>
  <c r="U646" i="9" s="1"/>
  <c r="Z646" i="9" s="1"/>
  <c r="W3925" i="9"/>
  <c r="W3927" i="9"/>
  <c r="U3927" i="9" s="1"/>
  <c r="Z3927" i="9" s="1"/>
  <c r="T4242" i="9"/>
  <c r="S4242" i="9"/>
  <c r="W4244" i="9"/>
  <c r="U4244" i="9" s="1"/>
  <c r="Z4244" i="9" s="1"/>
  <c r="S4247" i="9"/>
  <c r="T1331" i="9"/>
  <c r="S1331" i="9"/>
  <c r="T1894" i="9"/>
  <c r="S1894" i="9"/>
  <c r="W1896" i="9"/>
  <c r="U1896" i="9" s="1"/>
  <c r="Z1896" i="9" s="1"/>
  <c r="S1445" i="9"/>
  <c r="T1458" i="9"/>
  <c r="S1458" i="9"/>
  <c r="T2625" i="9"/>
  <c r="S2625" i="9"/>
  <c r="W2627" i="9"/>
  <c r="S2630" i="9"/>
  <c r="T2694" i="9"/>
  <c r="S2694" i="9"/>
  <c r="T2699" i="9"/>
  <c r="S2699" i="9"/>
  <c r="W2701" i="9"/>
  <c r="S2704" i="9"/>
  <c r="T2712" i="9"/>
  <c r="S2712" i="9"/>
  <c r="T2717" i="9"/>
  <c r="S2717" i="9"/>
  <c r="W2719" i="9"/>
  <c r="U2719" i="9" s="1"/>
  <c r="Z2719" i="9" s="1"/>
  <c r="T3051" i="9"/>
  <c r="S3051" i="9"/>
  <c r="T1956" i="9"/>
  <c r="S1956" i="9"/>
  <c r="W1958" i="9"/>
  <c r="U1958" i="9" s="1"/>
  <c r="Z1958" i="9" s="1"/>
  <c r="T1968" i="9"/>
  <c r="S1968" i="9"/>
  <c r="T3475" i="9"/>
  <c r="S3475" i="9"/>
  <c r="W2807" i="9"/>
  <c r="U2807" i="9" s="1"/>
  <c r="Z2807" i="9" s="1"/>
  <c r="T2818" i="9"/>
  <c r="S2818" i="9"/>
  <c r="T382" i="9"/>
  <c r="S382" i="9"/>
  <c r="T2030" i="9"/>
  <c r="S2030" i="9"/>
  <c r="T4053" i="9"/>
  <c r="S4053" i="9"/>
  <c r="W2937" i="9"/>
  <c r="U2937" i="9" s="1"/>
  <c r="Z2937" i="9" s="1"/>
  <c r="T552" i="9"/>
  <c r="S552" i="9"/>
  <c r="T2614" i="9"/>
  <c r="S2614" i="9"/>
  <c r="W2616" i="9"/>
  <c r="T2876" i="9"/>
  <c r="S2876" i="9"/>
  <c r="T2176" i="9"/>
  <c r="S2176" i="9"/>
  <c r="T2916" i="9"/>
  <c r="S2916" i="9"/>
  <c r="T3052" i="9"/>
  <c r="S3052" i="9"/>
  <c r="T3896" i="9"/>
  <c r="S3896" i="9"/>
  <c r="T3707" i="9"/>
  <c r="S3707" i="9"/>
  <c r="S3255" i="9"/>
  <c r="T2743" i="9"/>
  <c r="S2743" i="9"/>
  <c r="T645" i="9"/>
  <c r="S645" i="9"/>
  <c r="T2993" i="9"/>
  <c r="S2993" i="9"/>
  <c r="S3599" i="9"/>
  <c r="T3599" i="9"/>
  <c r="S3926" i="9"/>
  <c r="T3108" i="9"/>
  <c r="T2776" i="9"/>
  <c r="T2737" i="9"/>
  <c r="S2737" i="9"/>
  <c r="W2580" i="9"/>
  <c r="U2580" i="9" s="1"/>
  <c r="Z2580" i="9" s="1"/>
  <c r="T2582" i="9"/>
  <c r="T1393" i="9"/>
  <c r="S1393" i="9"/>
  <c r="W876" i="9"/>
  <c r="U876" i="9" s="1"/>
  <c r="Z876" i="9" s="1"/>
  <c r="T878" i="9"/>
  <c r="T4231" i="9"/>
  <c r="T4233" i="9"/>
  <c r="S4233" i="9"/>
  <c r="S4237" i="9"/>
  <c r="T4247" i="9"/>
  <c r="T1445" i="9"/>
  <c r="T2630" i="9"/>
  <c r="T2704" i="9"/>
  <c r="T3518" i="9"/>
  <c r="T1961" i="9"/>
  <c r="W1965" i="9"/>
  <c r="U1965" i="9" s="1"/>
  <c r="Z1965" i="9" s="1"/>
  <c r="T2810" i="9"/>
  <c r="W2815" i="9"/>
  <c r="U2815" i="9" s="1"/>
  <c r="Z2815" i="9" s="1"/>
  <c r="T1536" i="9"/>
  <c r="W2027" i="9"/>
  <c r="U2027" i="9" s="1"/>
  <c r="Z2027" i="9" s="1"/>
  <c r="T2940" i="9"/>
  <c r="W549" i="9"/>
  <c r="T2619" i="9"/>
  <c r="W3707" i="9"/>
  <c r="U3707" i="9" s="1"/>
  <c r="Z3707" i="9" s="1"/>
  <c r="T893" i="9"/>
  <c r="T3928" i="9"/>
  <c r="S3928" i="9"/>
  <c r="T3980" i="9"/>
  <c r="S3980" i="9"/>
  <c r="S2579" i="9"/>
  <c r="T887" i="9"/>
  <c r="T2785" i="9"/>
  <c r="S2785" i="9"/>
  <c r="W2792" i="9"/>
  <c r="U2792" i="9" s="1"/>
  <c r="Z2792" i="9" s="1"/>
  <c r="T2295" i="9"/>
  <c r="S2295" i="9"/>
  <c r="W1994" i="9"/>
  <c r="U1994" i="9" s="1"/>
  <c r="Z1994" i="9" s="1"/>
  <c r="T4240" i="9"/>
  <c r="S4240" i="9"/>
  <c r="T4245" i="9"/>
  <c r="S4245" i="9"/>
  <c r="T1892" i="9"/>
  <c r="S1892" i="9"/>
  <c r="T1443" i="9"/>
  <c r="S1443" i="9"/>
  <c r="T2623" i="9"/>
  <c r="S2623" i="9"/>
  <c r="T2628" i="9"/>
  <c r="S2628" i="9"/>
  <c r="T2697" i="9"/>
  <c r="S2697" i="9"/>
  <c r="T2702" i="9"/>
  <c r="S2702" i="9"/>
  <c r="T2715" i="9"/>
  <c r="S2715" i="9"/>
  <c r="T3516" i="9"/>
  <c r="S3516" i="9"/>
  <c r="T1050" i="9"/>
  <c r="S1050" i="9"/>
  <c r="T1959" i="9"/>
  <c r="S1959" i="9"/>
  <c r="T3473" i="9"/>
  <c r="S3473" i="9"/>
  <c r="T2808" i="9"/>
  <c r="S2808" i="9"/>
  <c r="T380" i="9"/>
  <c r="S380" i="9"/>
  <c r="T1534" i="9"/>
  <c r="S1534" i="9"/>
  <c r="T4051" i="9"/>
  <c r="S4051" i="9"/>
  <c r="T2938" i="9"/>
  <c r="S2938" i="9"/>
  <c r="T555" i="9"/>
  <c r="S555" i="9"/>
  <c r="T2617" i="9"/>
  <c r="S2617" i="9"/>
  <c r="T2879" i="9"/>
  <c r="S2879" i="9"/>
  <c r="T2178" i="9"/>
  <c r="S2178" i="9"/>
  <c r="T1918" i="9"/>
  <c r="S1918" i="9"/>
  <c r="T3055" i="9"/>
  <c r="S3055" i="9"/>
  <c r="S3340" i="9"/>
  <c r="S3505" i="9"/>
  <c r="T3894" i="9"/>
  <c r="T3899" i="9"/>
  <c r="S3899" i="9"/>
  <c r="T3767" i="9"/>
  <c r="T3702" i="9"/>
  <c r="S3702" i="9"/>
  <c r="W3710" i="9"/>
  <c r="U3710" i="9" s="1"/>
  <c r="Z3710" i="9" s="1"/>
  <c r="T3549" i="9"/>
  <c r="S3549" i="9"/>
  <c r="T3408" i="9"/>
  <c r="T3375" i="9"/>
  <c r="T3378" i="9"/>
  <c r="T3340" i="9"/>
  <c r="T3255" i="9"/>
  <c r="T3174" i="9"/>
  <c r="W3159" i="9"/>
  <c r="U3159" i="9" s="1"/>
  <c r="Z3159" i="9" s="1"/>
  <c r="T3063" i="9"/>
  <c r="W3066" i="9"/>
  <c r="U3066" i="9" s="1"/>
  <c r="Z3066" i="9" s="1"/>
  <c r="T3070" i="9"/>
  <c r="T2930" i="9"/>
  <c r="W2933" i="9"/>
  <c r="U2933" i="9" s="1"/>
  <c r="Z2933" i="9" s="1"/>
  <c r="T2921" i="9"/>
  <c r="S2921" i="9"/>
  <c r="T2660" i="9"/>
  <c r="S2660" i="9"/>
  <c r="T2633" i="9"/>
  <c r="S2633" i="9"/>
  <c r="T2594" i="9"/>
  <c r="S2594" i="9"/>
  <c r="T2336" i="9"/>
  <c r="S2336" i="9"/>
  <c r="T1392" i="9"/>
  <c r="W1383" i="9"/>
  <c r="U1383" i="9" s="1"/>
  <c r="Z1383" i="9" s="1"/>
  <c r="T1350" i="9"/>
  <c r="W1357" i="9"/>
  <c r="T652" i="9"/>
  <c r="W567" i="9"/>
  <c r="U567" i="9" s="1"/>
  <c r="Z567" i="9" s="1"/>
  <c r="S1120" i="9"/>
  <c r="T1120" i="9"/>
  <c r="W4046" i="9"/>
  <c r="U4046" i="9" s="1"/>
  <c r="Z4046" i="9" s="1"/>
  <c r="W1573" i="9"/>
  <c r="U1573" i="9" s="1"/>
  <c r="Z1573" i="9" s="1"/>
  <c r="W1646" i="9"/>
  <c r="U1646" i="9" s="1"/>
  <c r="Z1646" i="9" s="1"/>
  <c r="S1646" i="9"/>
  <c r="S1494" i="9"/>
  <c r="T1494" i="9"/>
  <c r="T3505" i="9"/>
  <c r="S3508" i="9"/>
  <c r="T4056" i="9"/>
  <c r="S4056" i="9"/>
  <c r="T4065" i="9"/>
  <c r="S4065" i="9"/>
  <c r="T3978" i="9"/>
  <c r="S3978" i="9"/>
  <c r="T3906" i="9"/>
  <c r="S3906" i="9"/>
  <c r="S3894" i="9"/>
  <c r="T3863" i="9"/>
  <c r="S3863" i="9"/>
  <c r="T3770" i="9"/>
  <c r="T3705" i="9"/>
  <c r="S3705" i="9"/>
  <c r="W3549" i="9"/>
  <c r="U3549" i="9" s="1"/>
  <c r="Z3549" i="9" s="1"/>
  <c r="T3552" i="9"/>
  <c r="S3552" i="9"/>
  <c r="W3225" i="9"/>
  <c r="U3225" i="9" s="1"/>
  <c r="Z3225" i="9" s="1"/>
  <c r="T3171" i="9"/>
  <c r="W3174" i="9"/>
  <c r="U3174" i="9" s="1"/>
  <c r="Z3174" i="9" s="1"/>
  <c r="W3063" i="9"/>
  <c r="U3063" i="9" s="1"/>
  <c r="Z3063" i="9" s="1"/>
  <c r="T3067" i="9"/>
  <c r="W2993" i="9"/>
  <c r="U2993" i="9" s="1"/>
  <c r="Z2993" i="9" s="1"/>
  <c r="T2927" i="9"/>
  <c r="W2930" i="9"/>
  <c r="U2930" i="9" s="1"/>
  <c r="Z2930" i="9" s="1"/>
  <c r="T2917" i="9"/>
  <c r="T2925" i="9"/>
  <c r="T2873" i="9"/>
  <c r="T2637" i="9"/>
  <c r="T2635" i="9"/>
  <c r="T2606" i="9"/>
  <c r="T2590" i="9"/>
  <c r="T2598" i="9"/>
  <c r="T2332" i="9"/>
  <c r="T2340" i="9"/>
  <c r="T2283" i="9"/>
  <c r="T2215" i="9"/>
  <c r="T2219" i="9"/>
  <c r="T2125" i="9"/>
  <c r="T2129" i="9"/>
  <c r="T2106" i="9"/>
  <c r="T1777" i="9"/>
  <c r="T1785" i="9"/>
  <c r="T1789" i="9"/>
  <c r="T1773" i="9"/>
  <c r="T1739" i="9"/>
  <c r="T1724" i="9"/>
  <c r="T1728" i="9"/>
  <c r="W1392" i="9"/>
  <c r="T1380" i="9"/>
  <c r="W1350" i="9"/>
  <c r="W652" i="9"/>
  <c r="U652" i="9" s="1"/>
  <c r="Z652" i="9" s="1"/>
  <c r="T386" i="9"/>
  <c r="S386" i="9"/>
  <c r="S1579" i="9"/>
  <c r="T1579" i="9"/>
  <c r="W3890" i="9"/>
  <c r="U3890" i="9" s="1"/>
  <c r="Z3890" i="9" s="1"/>
  <c r="S4003" i="9"/>
  <c r="S1523" i="9"/>
  <c r="S1526" i="9"/>
  <c r="S2877" i="9"/>
  <c r="S2880" i="9"/>
  <c r="S3817" i="9"/>
  <c r="S3819" i="9"/>
  <c r="S3822" i="9"/>
  <c r="S2179" i="9"/>
  <c r="S2182" i="9"/>
  <c r="S2185" i="9"/>
  <c r="S1304" i="9"/>
  <c r="S1307" i="9"/>
  <c r="S1916" i="9"/>
  <c r="S1919" i="9"/>
  <c r="S3732" i="9"/>
  <c r="S666" i="9"/>
  <c r="S669" i="9"/>
  <c r="S672" i="9"/>
  <c r="S3053" i="9"/>
  <c r="S1609" i="9"/>
  <c r="S3039" i="9"/>
  <c r="S3091" i="9"/>
  <c r="S3430" i="9"/>
  <c r="S599" i="9"/>
  <c r="S4063" i="9"/>
  <c r="S3976" i="9"/>
  <c r="S3904" i="9"/>
  <c r="T3858" i="9"/>
  <c r="S3858" i="9"/>
  <c r="W3863" i="9"/>
  <c r="U3863" i="9" s="1"/>
  <c r="Z3863" i="9" s="1"/>
  <c r="T3866" i="9"/>
  <c r="S3866" i="9"/>
  <c r="S3770" i="9"/>
  <c r="T3708" i="9"/>
  <c r="S3708" i="9"/>
  <c r="W3552" i="9"/>
  <c r="U3552" i="9" s="1"/>
  <c r="Z3552" i="9" s="1"/>
  <c r="T3479" i="9"/>
  <c r="S3479" i="9"/>
  <c r="W3408" i="9"/>
  <c r="U3408" i="9" s="1"/>
  <c r="Z3408" i="9" s="1"/>
  <c r="W3375" i="9"/>
  <c r="U3375" i="9" s="1"/>
  <c r="Z3375" i="9" s="1"/>
  <c r="W3378" i="9"/>
  <c r="W3340" i="9"/>
  <c r="U3340" i="9" s="1"/>
  <c r="Z3340" i="9" s="1"/>
  <c r="W3255" i="9"/>
  <c r="U3255" i="9" s="1"/>
  <c r="Z3255" i="9" s="1"/>
  <c r="W3230" i="9"/>
  <c r="U3230" i="9" s="1"/>
  <c r="Z3230" i="9" s="1"/>
  <c r="W3222" i="9"/>
  <c r="U3222" i="9" s="1"/>
  <c r="Z3222" i="9" s="1"/>
  <c r="W3171" i="9"/>
  <c r="U3171" i="9" s="1"/>
  <c r="Z3171" i="9" s="1"/>
  <c r="T3064" i="9"/>
  <c r="S3070" i="9"/>
  <c r="W3073" i="9"/>
  <c r="U3073" i="9" s="1"/>
  <c r="Z3073" i="9" s="1"/>
  <c r="W2927" i="9"/>
  <c r="U2927" i="9" s="1"/>
  <c r="Z2927" i="9" s="1"/>
  <c r="W2917" i="9"/>
  <c r="U2917" i="9" s="1"/>
  <c r="Z2917" i="9" s="1"/>
  <c r="W2921" i="9"/>
  <c r="U2921" i="9" s="1"/>
  <c r="Z2921" i="9" s="1"/>
  <c r="W2925" i="9"/>
  <c r="U2925" i="9" s="1"/>
  <c r="Z2925" i="9" s="1"/>
  <c r="W2873" i="9"/>
  <c r="U2873" i="9" s="1"/>
  <c r="Z2873" i="9" s="1"/>
  <c r="W2660" i="9"/>
  <c r="U2660" i="9" s="1"/>
  <c r="Z2660" i="9" s="1"/>
  <c r="W2637" i="9"/>
  <c r="U2637" i="9" s="1"/>
  <c r="Z2637" i="9" s="1"/>
  <c r="W2635" i="9"/>
  <c r="U2635" i="9" s="1"/>
  <c r="Z2635" i="9" s="1"/>
  <c r="W2633" i="9"/>
  <c r="U2633" i="9" s="1"/>
  <c r="Z2633" i="9" s="1"/>
  <c r="W2606" i="9"/>
  <c r="U2606" i="9" s="1"/>
  <c r="Z2606" i="9" s="1"/>
  <c r="W2590" i="9"/>
  <c r="U2590" i="9" s="1"/>
  <c r="Z2590" i="9" s="1"/>
  <c r="W2594" i="9"/>
  <c r="U2594" i="9" s="1"/>
  <c r="Z2594" i="9" s="1"/>
  <c r="W2598" i="9"/>
  <c r="W2332" i="9"/>
  <c r="W2336" i="9"/>
  <c r="U2336" i="9" s="1"/>
  <c r="Z2336" i="9" s="1"/>
  <c r="W2340" i="9"/>
  <c r="W2283" i="9"/>
  <c r="W2215" i="9"/>
  <c r="U2215" i="9" s="1"/>
  <c r="Z2215" i="9" s="1"/>
  <c r="W2219" i="9"/>
  <c r="U2219" i="9" s="1"/>
  <c r="Z2219" i="9" s="1"/>
  <c r="W2125" i="9"/>
  <c r="W2129" i="9"/>
  <c r="U2129" i="9" s="1"/>
  <c r="Z2129" i="9" s="1"/>
  <c r="W2106" i="9"/>
  <c r="U2106" i="9" s="1"/>
  <c r="Z2106" i="9" s="1"/>
  <c r="W1777" i="9"/>
  <c r="U1777" i="9" s="1"/>
  <c r="Z1777" i="9" s="1"/>
  <c r="W1785" i="9"/>
  <c r="U1785" i="9" s="1"/>
  <c r="Z1785" i="9" s="1"/>
  <c r="W1789" i="9"/>
  <c r="U1789" i="9" s="1"/>
  <c r="Z1789" i="9" s="1"/>
  <c r="W1773" i="9"/>
  <c r="U1773" i="9" s="1"/>
  <c r="Z1773" i="9" s="1"/>
  <c r="W1739" i="9"/>
  <c r="U1739" i="9" s="1"/>
  <c r="Z1739" i="9" s="1"/>
  <c r="W1724" i="9"/>
  <c r="U1724" i="9" s="1"/>
  <c r="Z1724" i="9" s="1"/>
  <c r="W1728" i="9"/>
  <c r="T1519" i="9"/>
  <c r="W1380" i="9"/>
  <c r="T1347" i="9"/>
  <c r="W1354" i="9"/>
  <c r="T649" i="9"/>
  <c r="W623" i="9"/>
  <c r="U623" i="9" s="1"/>
  <c r="Z623" i="9" s="1"/>
  <c r="T442" i="9"/>
  <c r="S1245" i="9"/>
  <c r="T1245" i="9"/>
  <c r="T4003" i="9"/>
  <c r="T1523" i="9"/>
  <c r="T1526" i="9"/>
  <c r="T2877" i="9"/>
  <c r="T2880" i="9"/>
  <c r="T3817" i="9"/>
  <c r="T3819" i="9"/>
  <c r="T3822" i="9"/>
  <c r="T2179" i="9"/>
  <c r="T2182" i="9"/>
  <c r="T2185" i="9"/>
  <c r="T1304" i="9"/>
  <c r="T1307" i="9"/>
  <c r="T1916" i="9"/>
  <c r="T1919" i="9"/>
  <c r="T3732" i="9"/>
  <c r="T666" i="9"/>
  <c r="T669" i="9"/>
  <c r="T672" i="9"/>
  <c r="T3053" i="9"/>
  <c r="T1609" i="9"/>
  <c r="T3039" i="9"/>
  <c r="T3091" i="9"/>
  <c r="T3430" i="9"/>
  <c r="T595" i="9"/>
  <c r="S595" i="9"/>
  <c r="T599" i="9"/>
  <c r="W4056" i="9"/>
  <c r="U4056" i="9" s="1"/>
  <c r="Z4056" i="9" s="1"/>
  <c r="T4061" i="9"/>
  <c r="S4061" i="9"/>
  <c r="T4063" i="9"/>
  <c r="W4065" i="9"/>
  <c r="U4065" i="9" s="1"/>
  <c r="Z4065" i="9" s="1"/>
  <c r="T3974" i="9"/>
  <c r="S3974" i="9"/>
  <c r="T3976" i="9"/>
  <c r="W3978" i="9"/>
  <c r="U3978" i="9" s="1"/>
  <c r="Z3978" i="9" s="1"/>
  <c r="T3904" i="9"/>
  <c r="W3906" i="9"/>
  <c r="U3906" i="9" s="1"/>
  <c r="Z3906" i="9" s="1"/>
  <c r="T3892" i="9"/>
  <c r="S3892" i="9"/>
  <c r="T3844" i="9"/>
  <c r="S3844" i="9"/>
  <c r="W3705" i="9"/>
  <c r="U3705" i="9" s="1"/>
  <c r="Z3705" i="9" s="1"/>
  <c r="T3711" i="9"/>
  <c r="S3711" i="9"/>
  <c r="T3403" i="9"/>
  <c r="S3403" i="9"/>
  <c r="T1291" i="9"/>
  <c r="W3070" i="9"/>
  <c r="U3070" i="9" s="1"/>
  <c r="Z3070" i="9" s="1"/>
  <c r="T2918" i="9"/>
  <c r="S2918" i="9"/>
  <c r="T2874" i="9"/>
  <c r="S2874" i="9"/>
  <c r="T2636" i="9"/>
  <c r="S2636" i="9"/>
  <c r="T2591" i="9"/>
  <c r="S2591" i="9"/>
  <c r="T2333" i="9"/>
  <c r="S2333" i="9"/>
  <c r="T3882" i="9"/>
  <c r="S3882" i="9"/>
  <c r="W3647" i="9"/>
  <c r="U3647" i="9" s="1"/>
  <c r="Z3647" i="9" s="1"/>
  <c r="T3900" i="9"/>
  <c r="T3861" i="9"/>
  <c r="S3861" i="9"/>
  <c r="W3844" i="9"/>
  <c r="U3844" i="9" s="1"/>
  <c r="Z3844" i="9" s="1"/>
  <c r="T3847" i="9"/>
  <c r="S3847" i="9"/>
  <c r="S3700" i="9"/>
  <c r="T3703" i="9"/>
  <c r="T3550" i="9"/>
  <c r="S3550" i="9"/>
  <c r="W3403" i="9"/>
  <c r="U3403" i="9" s="1"/>
  <c r="Z3403" i="9" s="1"/>
  <c r="T3406" i="9"/>
  <c r="S3406" i="9"/>
  <c r="T3373" i="9"/>
  <c r="S3373" i="9"/>
  <c r="T3376" i="9"/>
  <c r="S3376" i="9"/>
  <c r="T3338" i="9"/>
  <c r="S3338" i="9"/>
  <c r="T3253" i="9"/>
  <c r="S3253" i="9"/>
  <c r="T3256" i="9"/>
  <c r="S3256" i="9"/>
  <c r="T3231" i="9"/>
  <c r="S3231" i="9"/>
  <c r="T3223" i="9"/>
  <c r="S3223" i="9"/>
  <c r="W3226" i="9"/>
  <c r="U3226" i="9" s="1"/>
  <c r="Z3226" i="9" s="1"/>
  <c r="T3157" i="9"/>
  <c r="W3160" i="9"/>
  <c r="U3160" i="9" s="1"/>
  <c r="Z3160" i="9" s="1"/>
  <c r="T1289" i="9"/>
  <c r="S3064" i="9"/>
  <c r="T2991" i="9"/>
  <c r="W2994" i="9"/>
  <c r="T2931" i="9"/>
  <c r="W2934" i="9"/>
  <c r="U2934" i="9" s="1"/>
  <c r="Z2934" i="9" s="1"/>
  <c r="T2922" i="9"/>
  <c r="T2926" i="9"/>
  <c r="T2641" i="9"/>
  <c r="T2638" i="9"/>
  <c r="T2634" i="9"/>
  <c r="T2607" i="9"/>
  <c r="T2595" i="9"/>
  <c r="T2599" i="9"/>
  <c r="T2337" i="9"/>
  <c r="T2341" i="9"/>
  <c r="T2288" i="9"/>
  <c r="T2216" i="9"/>
  <c r="T2122" i="9"/>
  <c r="T2126" i="9"/>
  <c r="T2107" i="9"/>
  <c r="T1889" i="9"/>
  <c r="T1774" i="9"/>
  <c r="T1782" i="9"/>
  <c r="T1786" i="9"/>
  <c r="T1770" i="9"/>
  <c r="T1736" i="9"/>
  <c r="T1744" i="9"/>
  <c r="T1107" i="9"/>
  <c r="T527" i="9"/>
  <c r="W395" i="9"/>
  <c r="U395" i="9" s="1"/>
  <c r="Z395" i="9" s="1"/>
  <c r="W1644" i="9"/>
  <c r="U1644" i="9" s="1"/>
  <c r="Z1644" i="9" s="1"/>
  <c r="S1644" i="9"/>
  <c r="T3730" i="9"/>
  <c r="S3730" i="9"/>
  <c r="S1866" i="9"/>
  <c r="T1866" i="9"/>
  <c r="T4059" i="9"/>
  <c r="S4059" i="9"/>
  <c r="T3972" i="9"/>
  <c r="S3972" i="9"/>
  <c r="T3895" i="9"/>
  <c r="S3895" i="9"/>
  <c r="T3864" i="9"/>
  <c r="S3864" i="9"/>
  <c r="T3768" i="9"/>
  <c r="S3768" i="9"/>
  <c r="T3477" i="9"/>
  <c r="S3477" i="9"/>
  <c r="T3161" i="9"/>
  <c r="T2935" i="9"/>
  <c r="W221" i="9"/>
  <c r="T3165" i="9"/>
  <c r="T454" i="9"/>
  <c r="S454" i="9"/>
  <c r="T3748" i="9"/>
  <c r="S3748" i="9"/>
  <c r="S3038" i="9"/>
  <c r="S3090" i="9"/>
  <c r="S3324" i="9"/>
  <c r="S1604" i="9"/>
  <c r="S3507" i="9"/>
  <c r="S4057" i="9"/>
  <c r="S4031" i="9"/>
  <c r="S3979" i="9"/>
  <c r="T3907" i="9"/>
  <c r="S3907" i="9"/>
  <c r="T3859" i="9"/>
  <c r="T3842" i="9"/>
  <c r="S3842" i="9"/>
  <c r="T3771" i="9"/>
  <c r="S3771" i="9"/>
  <c r="T3709" i="9"/>
  <c r="T3480" i="9"/>
  <c r="S3480" i="9"/>
  <c r="T3169" i="9"/>
  <c r="T3158" i="9"/>
  <c r="W1291" i="9"/>
  <c r="T3068" i="9"/>
  <c r="T2998" i="9"/>
  <c r="T2932" i="9"/>
  <c r="T2871" i="9"/>
  <c r="S2871" i="9"/>
  <c r="T2639" i="9"/>
  <c r="S2639" i="9"/>
  <c r="T2588" i="9"/>
  <c r="S2588" i="9"/>
  <c r="T2330" i="9"/>
  <c r="S2330" i="9"/>
  <c r="W1520" i="9"/>
  <c r="U1520" i="9" s="1"/>
  <c r="T1385" i="9"/>
  <c r="W1348" i="9"/>
  <c r="U1348" i="9" s="1"/>
  <c r="Z1348" i="9" s="1"/>
  <c r="T1125" i="9"/>
  <c r="W650" i="9"/>
  <c r="U650" i="9" s="1"/>
  <c r="Z650" i="9" s="1"/>
  <c r="T569" i="9"/>
  <c r="W384" i="9"/>
  <c r="U384" i="9" s="1"/>
  <c r="Z384" i="9" s="1"/>
  <c r="W1122" i="9"/>
  <c r="S3165" i="9"/>
  <c r="T4055" i="9"/>
  <c r="S4055" i="9"/>
  <c r="T4064" i="9"/>
  <c r="S4064" i="9"/>
  <c r="T3977" i="9"/>
  <c r="S3977" i="9"/>
  <c r="T3898" i="9"/>
  <c r="S3898" i="9"/>
  <c r="S3859" i="9"/>
  <c r="T3845" i="9"/>
  <c r="S3845" i="9"/>
  <c r="W3771" i="9"/>
  <c r="T3698" i="9"/>
  <c r="S3698" i="9"/>
  <c r="S3709" i="9"/>
  <c r="T3548" i="9"/>
  <c r="T3404" i="9"/>
  <c r="S3404" i="9"/>
  <c r="T3227" i="9"/>
  <c r="W3169" i="9"/>
  <c r="U3169" i="9" s="1"/>
  <c r="Z3169" i="9" s="1"/>
  <c r="T3173" i="9"/>
  <c r="S3161" i="9"/>
  <c r="W1289" i="9"/>
  <c r="U1289" i="9" s="1"/>
  <c r="Z1289" i="9" s="1"/>
  <c r="T3065" i="9"/>
  <c r="W3068" i="9"/>
  <c r="U3068" i="9" s="1"/>
  <c r="Z3068" i="9" s="1"/>
  <c r="T2995" i="9"/>
  <c r="W2998" i="9"/>
  <c r="U2998" i="9" s="1"/>
  <c r="Z2998" i="9" s="1"/>
  <c r="T2929" i="9"/>
  <c r="S2935" i="9"/>
  <c r="T2919" i="9"/>
  <c r="T2923" i="9"/>
  <c r="T2658" i="9"/>
  <c r="T2642" i="9"/>
  <c r="T2631" i="9"/>
  <c r="T2604" i="9"/>
  <c r="T2592" i="9"/>
  <c r="T2596" i="9"/>
  <c r="T2334" i="9"/>
  <c r="T2338" i="9"/>
  <c r="T2285" i="9"/>
  <c r="T2289" i="9"/>
  <c r="W1385" i="9"/>
  <c r="U1385" i="9" s="1"/>
  <c r="Z1385" i="9" s="1"/>
  <c r="W1125" i="9"/>
  <c r="U1125" i="9" s="1"/>
  <c r="Z1125" i="9" s="1"/>
  <c r="W569" i="9"/>
  <c r="U569" i="9" s="1"/>
  <c r="Z569" i="9" s="1"/>
  <c r="W3165" i="9"/>
  <c r="S3825" i="9"/>
  <c r="T3825" i="9"/>
  <c r="T3509" i="9"/>
  <c r="S3509" i="9"/>
  <c r="W3907" i="9"/>
  <c r="U3907" i="9" s="1"/>
  <c r="Z3907" i="9" s="1"/>
  <c r="T3893" i="9"/>
  <c r="S3893" i="9"/>
  <c r="W3842" i="9"/>
  <c r="U3842" i="9" s="1"/>
  <c r="Z3842" i="9" s="1"/>
  <c r="T3800" i="9"/>
  <c r="S3800" i="9"/>
  <c r="T3701" i="9"/>
  <c r="S3701" i="9"/>
  <c r="W3480" i="9"/>
  <c r="U3480" i="9" s="1"/>
  <c r="Z3480" i="9" s="1"/>
  <c r="T3170" i="9"/>
  <c r="W3161" i="9"/>
  <c r="U3161" i="9" s="1"/>
  <c r="Z3161" i="9" s="1"/>
  <c r="T2999" i="9"/>
  <c r="W2935" i="9"/>
  <c r="U2935" i="9" s="1"/>
  <c r="Z2935" i="9" s="1"/>
  <c r="W1779" i="9"/>
  <c r="U1779" i="9" s="1"/>
  <c r="Z1779" i="9" s="1"/>
  <c r="W1791" i="9"/>
  <c r="U1791" i="9" s="1"/>
  <c r="Z1791" i="9" s="1"/>
  <c r="W1741" i="9"/>
  <c r="T1382" i="9"/>
  <c r="T1356" i="9"/>
  <c r="T625" i="9"/>
  <c r="S396" i="9"/>
  <c r="T396" i="9"/>
  <c r="W224" i="9"/>
  <c r="U224" i="9" s="1"/>
  <c r="Z224" i="9" s="1"/>
  <c r="S4045" i="9"/>
  <c r="T4045" i="9"/>
  <c r="W2168" i="9"/>
  <c r="U2168" i="9" s="1"/>
  <c r="Z2168" i="9" s="1"/>
  <c r="T1648" i="9"/>
  <c r="S1648" i="9"/>
  <c r="T3458" i="9"/>
  <c r="S3458" i="9"/>
  <c r="S594" i="9"/>
  <c r="T598" i="9"/>
  <c r="S598" i="9"/>
  <c r="T4062" i="9"/>
  <c r="S4062" i="9"/>
  <c r="T3975" i="9"/>
  <c r="S3975" i="9"/>
  <c r="S3905" i="9"/>
  <c r="T3857" i="9"/>
  <c r="S3857" i="9"/>
  <c r="S3862" i="9"/>
  <c r="T3865" i="9"/>
  <c r="T3769" i="9"/>
  <c r="S3769" i="9"/>
  <c r="T3704" i="9"/>
  <c r="S3704" i="9"/>
  <c r="T3478" i="9"/>
  <c r="T3228" i="9"/>
  <c r="T1290" i="9"/>
  <c r="T3072" i="9"/>
  <c r="T2996" i="9"/>
  <c r="T2924" i="9"/>
  <c r="S2924" i="9"/>
  <c r="T2643" i="9"/>
  <c r="S2643" i="9"/>
  <c r="T2605" i="9"/>
  <c r="S2605" i="9"/>
  <c r="T2597" i="9"/>
  <c r="S2597" i="9"/>
  <c r="T2339" i="9"/>
  <c r="S2339" i="9"/>
  <c r="W1382" i="9"/>
  <c r="U1382" i="9" s="1"/>
  <c r="Z1382" i="9" s="1"/>
  <c r="W1356" i="9"/>
  <c r="W625" i="9"/>
  <c r="U625" i="9" s="1"/>
  <c r="Z625" i="9" s="1"/>
  <c r="S393" i="9"/>
  <c r="T393" i="9"/>
  <c r="S222" i="9"/>
  <c r="T222" i="9"/>
  <c r="S1265" i="9"/>
  <c r="T3829" i="9"/>
  <c r="S3829" i="9"/>
  <c r="S2266" i="9"/>
  <c r="T2266" i="9"/>
  <c r="S1501" i="9"/>
  <c r="T1501" i="9"/>
  <c r="T2632" i="9"/>
  <c r="T2589" i="9"/>
  <c r="T2593" i="9"/>
  <c r="T2331" i="9"/>
  <c r="T2335" i="9"/>
  <c r="T2343" i="9"/>
  <c r="T2286" i="9"/>
  <c r="T2218" i="9"/>
  <c r="T2120" i="9"/>
  <c r="T2128" i="9"/>
  <c r="T2132" i="9"/>
  <c r="T1915" i="9"/>
  <c r="T1887" i="9"/>
  <c r="S2008" i="9"/>
  <c r="T2008" i="9"/>
  <c r="T389" i="9"/>
  <c r="T346" i="9"/>
  <c r="T224" i="9"/>
  <c r="S4047" i="9"/>
  <c r="S1263" i="9"/>
  <c r="T1265" i="9"/>
  <c r="S3827" i="9"/>
  <c r="T1646" i="9"/>
  <c r="T1650" i="9"/>
  <c r="S1650" i="9"/>
  <c r="S663" i="9"/>
  <c r="W454" i="9"/>
  <c r="U454" i="9" s="1"/>
  <c r="Z454" i="9" s="1"/>
  <c r="T3884" i="9"/>
  <c r="S3884" i="9"/>
  <c r="T3460" i="9"/>
  <c r="S3460" i="9"/>
  <c r="T2460" i="9"/>
  <c r="S2460" i="9"/>
  <c r="W4025" i="9"/>
  <c r="U4025" i="9" s="1"/>
  <c r="Z4025" i="9" s="1"/>
  <c r="W3584" i="9"/>
  <c r="U3584" i="9" s="1"/>
  <c r="Z3584" i="9" s="1"/>
  <c r="T3584" i="9"/>
  <c r="S3407" i="9"/>
  <c r="S3374" i="9"/>
  <c r="S3377" i="9"/>
  <c r="S3339" i="9"/>
  <c r="S3254" i="9"/>
  <c r="S3257" i="9"/>
  <c r="S3232" i="9"/>
  <c r="S3224" i="9"/>
  <c r="S3227" i="9"/>
  <c r="S3169" i="9"/>
  <c r="S3172" i="9"/>
  <c r="S3157" i="9"/>
  <c r="S3160" i="9"/>
  <c r="S3163" i="9"/>
  <c r="S3063" i="9"/>
  <c r="S3066" i="9"/>
  <c r="S3069" i="9"/>
  <c r="S3072" i="9"/>
  <c r="S2992" i="9"/>
  <c r="S2995" i="9"/>
  <c r="S2998" i="9"/>
  <c r="S2928" i="9"/>
  <c r="S2931" i="9"/>
  <c r="S2934" i="9"/>
  <c r="S2917" i="9"/>
  <c r="S2920" i="9"/>
  <c r="S2923" i="9"/>
  <c r="S2926" i="9"/>
  <c r="S2873" i="9"/>
  <c r="S2659" i="9"/>
  <c r="S2642" i="9"/>
  <c r="S2638" i="9"/>
  <c r="S2635" i="9"/>
  <c r="S2632" i="9"/>
  <c r="S2604" i="9"/>
  <c r="S2607" i="9"/>
  <c r="S2590" i="9"/>
  <c r="S2593" i="9"/>
  <c r="S2596" i="9"/>
  <c r="S2599" i="9"/>
  <c r="S2332" i="9"/>
  <c r="S2335" i="9"/>
  <c r="S2338" i="9"/>
  <c r="S2341" i="9"/>
  <c r="S2283" i="9"/>
  <c r="S2286" i="9"/>
  <c r="S2289" i="9"/>
  <c r="S2216" i="9"/>
  <c r="S2219" i="9"/>
  <c r="S2120" i="9"/>
  <c r="S2123" i="9"/>
  <c r="S2126" i="9"/>
  <c r="S2129" i="9"/>
  <c r="S2132" i="9"/>
  <c r="S2104" i="9"/>
  <c r="S2107" i="9"/>
  <c r="S1887" i="9"/>
  <c r="S1774" i="9"/>
  <c r="S1777" i="9"/>
  <c r="S1780" i="9"/>
  <c r="S1783" i="9"/>
  <c r="S1786" i="9"/>
  <c r="S1789" i="9"/>
  <c r="S1792" i="9"/>
  <c r="S1771" i="9"/>
  <c r="S1736" i="9"/>
  <c r="S1739" i="9"/>
  <c r="S1742" i="9"/>
  <c r="S1745" i="9"/>
  <c r="S1725" i="9"/>
  <c r="S1728" i="9"/>
  <c r="S1549" i="9"/>
  <c r="S1517" i="9"/>
  <c r="S1520" i="9"/>
  <c r="S1377" i="9"/>
  <c r="S1380" i="9"/>
  <c r="S1383" i="9"/>
  <c r="S1386" i="9"/>
  <c r="S1348" i="9"/>
  <c r="S1351" i="9"/>
  <c r="S1354" i="9"/>
  <c r="S1357" i="9"/>
  <c r="S1126" i="9"/>
  <c r="S1108" i="9"/>
  <c r="S650" i="9"/>
  <c r="S653" i="9"/>
  <c r="S623" i="9"/>
  <c r="S567" i="9"/>
  <c r="S570" i="9"/>
  <c r="S528" i="9"/>
  <c r="S384" i="9"/>
  <c r="S389" i="9"/>
  <c r="S346" i="9"/>
  <c r="S224" i="9"/>
  <c r="W4045" i="9"/>
  <c r="U4045" i="9" s="1"/>
  <c r="Z4045" i="9" s="1"/>
  <c r="S1573" i="9"/>
  <c r="T1575" i="9"/>
  <c r="T1263" i="9"/>
  <c r="W3825" i="9"/>
  <c r="S3175" i="9"/>
  <c r="T3177" i="9"/>
  <c r="W1650" i="9"/>
  <c r="U1650" i="9" s="1"/>
  <c r="Z1650" i="9" s="1"/>
  <c r="T1661" i="9"/>
  <c r="T661" i="9"/>
  <c r="S661" i="9"/>
  <c r="W3884" i="9"/>
  <c r="U3884" i="9" s="1"/>
  <c r="Z3884" i="9" s="1"/>
  <c r="W3886" i="9"/>
  <c r="U3886" i="9" s="1"/>
  <c r="Z3886" i="9" s="1"/>
  <c r="T3750" i="9"/>
  <c r="S3750" i="9"/>
  <c r="S2851" i="9"/>
  <c r="T2853" i="9"/>
  <c r="S2853" i="9"/>
  <c r="T2458" i="9"/>
  <c r="T2257" i="9"/>
  <c r="T1239" i="9"/>
  <c r="T1167" i="9"/>
  <c r="T586" i="9"/>
  <c r="T4020" i="9"/>
  <c r="S4020" i="9"/>
  <c r="W3850" i="9"/>
  <c r="U3850" i="9" s="1"/>
  <c r="Z3850" i="9" s="1"/>
  <c r="W3593" i="9"/>
  <c r="U3593" i="9" s="1"/>
  <c r="Z3593" i="9" s="1"/>
  <c r="W3120" i="9"/>
  <c r="U3120" i="9" s="1"/>
  <c r="Z3120" i="9" s="1"/>
  <c r="T3120" i="9"/>
  <c r="S3120" i="9"/>
  <c r="W2959" i="9"/>
  <c r="U2959" i="9" s="1"/>
  <c r="Z2959" i="9" s="1"/>
  <c r="T2959" i="9"/>
  <c r="S2959" i="9"/>
  <c r="W2888" i="9"/>
  <c r="U2888" i="9" s="1"/>
  <c r="Z2888" i="9" s="1"/>
  <c r="T2888" i="9"/>
  <c r="S2888" i="9"/>
  <c r="W2489" i="9"/>
  <c r="U2489" i="9" s="1"/>
  <c r="Z2489" i="9" s="1"/>
  <c r="T2489" i="9"/>
  <c r="W2499" i="9"/>
  <c r="U2499" i="9" s="1"/>
  <c r="Z2499" i="9" s="1"/>
  <c r="W1263" i="9"/>
  <c r="U1263" i="9" s="1"/>
  <c r="Z1263" i="9" s="1"/>
  <c r="T3181" i="9"/>
  <c r="S3181" i="9"/>
  <c r="T3454" i="9"/>
  <c r="S3454" i="9"/>
  <c r="S3327" i="9"/>
  <c r="W3854" i="9"/>
  <c r="U3854" i="9" s="1"/>
  <c r="Z3854" i="9" s="1"/>
  <c r="S3854" i="9"/>
  <c r="W3605" i="9"/>
  <c r="U3605" i="9" s="1"/>
  <c r="Z3605" i="9" s="1"/>
  <c r="W3428" i="9"/>
  <c r="U3428" i="9" s="1"/>
  <c r="Z3428" i="9" s="1"/>
  <c r="T1659" i="9"/>
  <c r="S1659" i="9"/>
  <c r="T3833" i="9"/>
  <c r="S3833" i="9"/>
  <c r="T3186" i="9"/>
  <c r="S3186" i="9"/>
  <c r="T1233" i="9"/>
  <c r="T1176" i="9"/>
  <c r="T592" i="9"/>
  <c r="T3327" i="9"/>
  <c r="S464" i="9"/>
  <c r="T464" i="9"/>
  <c r="S3741" i="9"/>
  <c r="W3251" i="9"/>
  <c r="U3251" i="9" s="1"/>
  <c r="Z3251" i="9" s="1"/>
  <c r="T395" i="9"/>
  <c r="T221" i="9"/>
  <c r="T1122" i="9"/>
  <c r="S1642" i="9"/>
  <c r="T1644" i="9"/>
  <c r="S2171" i="9"/>
  <c r="T3824" i="9"/>
  <c r="T453" i="9"/>
  <c r="S4074" i="9"/>
  <c r="T4076" i="9"/>
  <c r="S4076" i="9"/>
  <c r="T3747" i="9"/>
  <c r="S3747" i="9"/>
  <c r="S2452" i="9"/>
  <c r="T2454" i="9"/>
  <c r="S2454" i="9"/>
  <c r="T2278" i="9"/>
  <c r="S2278" i="9"/>
  <c r="T1869" i="9"/>
  <c r="W3327" i="9"/>
  <c r="U3327" i="9" s="1"/>
  <c r="Z3327" i="9" s="1"/>
  <c r="S3202" i="9"/>
  <c r="W3202" i="9"/>
  <c r="U3202" i="9" s="1"/>
  <c r="Z3202" i="9" s="1"/>
  <c r="S3226" i="9"/>
  <c r="S3229" i="9"/>
  <c r="S3171" i="9"/>
  <c r="S3174" i="9"/>
  <c r="S3159" i="9"/>
  <c r="S3162" i="9"/>
  <c r="S1290" i="9"/>
  <c r="S3109" i="9"/>
  <c r="S3065" i="9"/>
  <c r="S3068" i="9"/>
  <c r="S3071" i="9"/>
  <c r="S2991" i="9"/>
  <c r="S2994" i="9"/>
  <c r="S2997" i="9"/>
  <c r="S2927" i="9"/>
  <c r="S2930" i="9"/>
  <c r="S2933" i="9"/>
  <c r="S2936" i="9"/>
  <c r="S2919" i="9"/>
  <c r="S2922" i="9"/>
  <c r="S2925" i="9"/>
  <c r="S2872" i="9"/>
  <c r="S2658" i="9"/>
  <c r="S2641" i="9"/>
  <c r="S2637" i="9"/>
  <c r="S2640" i="9"/>
  <c r="S2631" i="9"/>
  <c r="S2634" i="9"/>
  <c r="S2606" i="9"/>
  <c r="S2589" i="9"/>
  <c r="S2592" i="9"/>
  <c r="S2595" i="9"/>
  <c r="S2598" i="9"/>
  <c r="S2331" i="9"/>
  <c r="S2334" i="9"/>
  <c r="S2337" i="9"/>
  <c r="S2340" i="9"/>
  <c r="S2343" i="9"/>
  <c r="S2285" i="9"/>
  <c r="S2288" i="9"/>
  <c r="S2215" i="9"/>
  <c r="S2218" i="9"/>
  <c r="S2119" i="9"/>
  <c r="S2122" i="9"/>
  <c r="S2125" i="9"/>
  <c r="S2128" i="9"/>
  <c r="S2131" i="9"/>
  <c r="S2106" i="9"/>
  <c r="S1915" i="9"/>
  <c r="S1886" i="9"/>
  <c r="S1889" i="9"/>
  <c r="S1776" i="9"/>
  <c r="S1779" i="9"/>
  <c r="S1782" i="9"/>
  <c r="S1785" i="9"/>
  <c r="S1788" i="9"/>
  <c r="S1791" i="9"/>
  <c r="S1770" i="9"/>
  <c r="S1773" i="9"/>
  <c r="S1738" i="9"/>
  <c r="S1741" i="9"/>
  <c r="S1744" i="9"/>
  <c r="S1724" i="9"/>
  <c r="S1727" i="9"/>
  <c r="S1548" i="9"/>
  <c r="S1551" i="9"/>
  <c r="S1519" i="9"/>
  <c r="S1392" i="9"/>
  <c r="S1379" i="9"/>
  <c r="S1382" i="9"/>
  <c r="S1385" i="9"/>
  <c r="S1347" i="9"/>
  <c r="S1350" i="9"/>
  <c r="S1353" i="9"/>
  <c r="S1356" i="9"/>
  <c r="S1125" i="9"/>
  <c r="S1107" i="9"/>
  <c r="S649" i="9"/>
  <c r="S652" i="9"/>
  <c r="S655" i="9"/>
  <c r="S625" i="9"/>
  <c r="S569" i="9"/>
  <c r="S527" i="9"/>
  <c r="S442" i="9"/>
  <c r="S395" i="9"/>
  <c r="S221" i="9"/>
  <c r="S1122" i="9"/>
  <c r="W1638" i="9"/>
  <c r="U1638" i="9" s="1"/>
  <c r="Z1638" i="9" s="1"/>
  <c r="T1642" i="9"/>
  <c r="S4046" i="9"/>
  <c r="W1579" i="9"/>
  <c r="U1579" i="9" s="1"/>
  <c r="Z1579" i="9" s="1"/>
  <c r="S4006" i="9"/>
  <c r="T1262" i="9"/>
  <c r="T2171" i="9"/>
  <c r="S3824" i="9"/>
  <c r="S3826" i="9"/>
  <c r="T1649" i="9"/>
  <c r="S1651" i="9"/>
  <c r="T1653" i="9"/>
  <c r="S1653" i="9"/>
  <c r="S453" i="9"/>
  <c r="W4076" i="9"/>
  <c r="U4076" i="9" s="1"/>
  <c r="Z4076" i="9" s="1"/>
  <c r="S3885" i="9"/>
  <c r="T3887" i="9"/>
  <c r="S3887" i="9"/>
  <c r="S3461" i="9"/>
  <c r="T3463" i="9"/>
  <c r="S3463" i="9"/>
  <c r="T2461" i="9"/>
  <c r="T2260" i="9"/>
  <c r="T3649" i="9"/>
  <c r="S3649" i="9"/>
  <c r="W3582" i="9"/>
  <c r="U3582" i="9" s="1"/>
  <c r="Z3582" i="9" s="1"/>
  <c r="S3582" i="9"/>
  <c r="T3236" i="9"/>
  <c r="S3236" i="9"/>
  <c r="W3156" i="9"/>
  <c r="U3156" i="9" s="1"/>
  <c r="Z3156" i="9" s="1"/>
  <c r="T3156" i="9"/>
  <c r="S3156" i="9"/>
  <c r="W1642" i="9"/>
  <c r="U1642" i="9" s="1"/>
  <c r="Z1642" i="9" s="1"/>
  <c r="S4048" i="9"/>
  <c r="T1572" i="9"/>
  <c r="T4006" i="9"/>
  <c r="S1262" i="9"/>
  <c r="W2171" i="9"/>
  <c r="U2171" i="9" s="1"/>
  <c r="Z2171" i="9" s="1"/>
  <c r="S3828" i="9"/>
  <c r="T3830" i="9"/>
  <c r="S1649" i="9"/>
  <c r="W1653" i="9"/>
  <c r="U1653" i="9" s="1"/>
  <c r="Z1653" i="9" s="1"/>
  <c r="T1664" i="9"/>
  <c r="T664" i="9"/>
  <c r="S664" i="9"/>
  <c r="S3883" i="9"/>
  <c r="W3887" i="9"/>
  <c r="U3887" i="9" s="1"/>
  <c r="Z3887" i="9" s="1"/>
  <c r="W3889" i="9"/>
  <c r="U3889" i="9" s="1"/>
  <c r="Z3889" i="9" s="1"/>
  <c r="T3744" i="9"/>
  <c r="S3744" i="9"/>
  <c r="T2856" i="9"/>
  <c r="S2856" i="9"/>
  <c r="T2272" i="9"/>
  <c r="T1491" i="9"/>
  <c r="T1335" i="9"/>
  <c r="T1227" i="9"/>
  <c r="T1242" i="9"/>
  <c r="T583" i="9"/>
  <c r="S3739" i="9"/>
  <c r="T3739" i="9"/>
  <c r="T3346" i="9"/>
  <c r="S3346" i="9"/>
  <c r="W3824" i="9"/>
  <c r="T1647" i="9"/>
  <c r="S1647" i="9"/>
  <c r="W453" i="9"/>
  <c r="U453" i="9" s="1"/>
  <c r="Z453" i="9" s="1"/>
  <c r="T3457" i="9"/>
  <c r="S3457" i="9"/>
  <c r="W4012" i="9"/>
  <c r="U4012" i="9" s="1"/>
  <c r="Z4012" i="9" s="1"/>
  <c r="T390" i="9"/>
  <c r="T392" i="9"/>
  <c r="T347" i="9"/>
  <c r="T349" i="9"/>
  <c r="T1117" i="9"/>
  <c r="T1119" i="9"/>
  <c r="W4048" i="9"/>
  <c r="U4048" i="9" s="1"/>
  <c r="Z4048" i="9" s="1"/>
  <c r="T1574" i="9"/>
  <c r="S1576" i="9"/>
  <c r="T1578" i="9"/>
  <c r="T3164" i="9"/>
  <c r="S2166" i="9"/>
  <c r="W3828" i="9"/>
  <c r="U3828" i="9" s="1"/>
  <c r="Z3828" i="9" s="1"/>
  <c r="S3178" i="9"/>
  <c r="W1649" i="9"/>
  <c r="U1649" i="9" s="1"/>
  <c r="Z1649" i="9" s="1"/>
  <c r="T1658" i="9"/>
  <c r="S1660" i="9"/>
  <c r="T1662" i="9"/>
  <c r="S1662" i="9"/>
  <c r="W3883" i="9"/>
  <c r="U3883" i="9" s="1"/>
  <c r="Z3883" i="9" s="1"/>
  <c r="S3834" i="9"/>
  <c r="T3836" i="9"/>
  <c r="S3836" i="9"/>
  <c r="S3187" i="9"/>
  <c r="T2850" i="9"/>
  <c r="S2850" i="9"/>
  <c r="T2457" i="9"/>
  <c r="S2457" i="9"/>
  <c r="T1499" i="9"/>
  <c r="T1226" i="9"/>
  <c r="T1236" i="9"/>
  <c r="T1158" i="9"/>
  <c r="T3489" i="9"/>
  <c r="S3489" i="9"/>
  <c r="S2342" i="9"/>
  <c r="S2284" i="9"/>
  <c r="S2287" i="9"/>
  <c r="S2290" i="9"/>
  <c r="S2217" i="9"/>
  <c r="S2118" i="9"/>
  <c r="S2121" i="9"/>
  <c r="S2124" i="9"/>
  <c r="S2127" i="9"/>
  <c r="S2130" i="9"/>
  <c r="S2102" i="9"/>
  <c r="S2105" i="9"/>
  <c r="S1914" i="9"/>
  <c r="S1885" i="9"/>
  <c r="S1888" i="9"/>
  <c r="S1775" i="9"/>
  <c r="S1778" i="9"/>
  <c r="S1781" i="9"/>
  <c r="S1784" i="9"/>
  <c r="S1787" i="9"/>
  <c r="S1790" i="9"/>
  <c r="S1769" i="9"/>
  <c r="S1772" i="9"/>
  <c r="S1737" i="9"/>
  <c r="S1740" i="9"/>
  <c r="S1743" i="9"/>
  <c r="S1746" i="9"/>
  <c r="S1726" i="9"/>
  <c r="S1729" i="9"/>
  <c r="S1550" i="9"/>
  <c r="S213" i="9"/>
  <c r="W1264" i="9"/>
  <c r="U1264" i="9" s="1"/>
  <c r="Z1264" i="9" s="1"/>
  <c r="W1662" i="9"/>
  <c r="U1662" i="9" s="1"/>
  <c r="Z1662" i="9" s="1"/>
  <c r="T4079" i="9"/>
  <c r="S4079" i="9"/>
  <c r="S3832" i="9"/>
  <c r="T3684" i="9"/>
  <c r="S3684" i="9"/>
  <c r="W3856" i="9"/>
  <c r="U3856" i="9" s="1"/>
  <c r="Z3856" i="9" s="1"/>
  <c r="T3856" i="9"/>
  <c r="T3580" i="9"/>
  <c r="S3580" i="9"/>
  <c r="T3306" i="9"/>
  <c r="S3306" i="9"/>
  <c r="W3138" i="9"/>
  <c r="U3138" i="9" s="1"/>
  <c r="Z3138" i="9" s="1"/>
  <c r="T3138" i="9"/>
  <c r="S3138" i="9"/>
  <c r="T1639" i="9"/>
  <c r="W1576" i="9"/>
  <c r="U1576" i="9" s="1"/>
  <c r="Z1576" i="9" s="1"/>
  <c r="T213" i="9"/>
  <c r="W3178" i="9"/>
  <c r="U3178" i="9" s="1"/>
  <c r="Z3178" i="9" s="1"/>
  <c r="T1656" i="9"/>
  <c r="S1656" i="9"/>
  <c r="T3890" i="9"/>
  <c r="S3890" i="9"/>
  <c r="T3466" i="9"/>
  <c r="S3466" i="9"/>
  <c r="S4025" i="9"/>
  <c r="W3733" i="9"/>
  <c r="U3733" i="9" s="1"/>
  <c r="Z3733" i="9" s="1"/>
  <c r="W3487" i="9"/>
  <c r="S3487" i="9"/>
  <c r="T3854" i="9"/>
  <c r="S3856" i="9"/>
  <c r="T3582" i="9"/>
  <c r="S3584" i="9"/>
  <c r="T3605" i="9"/>
  <c r="S3605" i="9"/>
  <c r="W3611" i="9"/>
  <c r="U3611" i="9" s="1"/>
  <c r="Z3611" i="9" s="1"/>
  <c r="T3487" i="9"/>
  <c r="T3344" i="9"/>
  <c r="S3344" i="9"/>
  <c r="T3337" i="9"/>
  <c r="T3234" i="9"/>
  <c r="S3234" i="9"/>
  <c r="T3195" i="9"/>
  <c r="S3195" i="9"/>
  <c r="T3202" i="9"/>
  <c r="W3209" i="9"/>
  <c r="U3209" i="9" s="1"/>
  <c r="Z3209" i="9" s="1"/>
  <c r="W3130" i="9"/>
  <c r="U3130" i="9" s="1"/>
  <c r="Z3130" i="9" s="1"/>
  <c r="W3148" i="9"/>
  <c r="U3148" i="9" s="1"/>
  <c r="Z3148" i="9" s="1"/>
  <c r="W3084" i="9"/>
  <c r="U3084" i="9" s="1"/>
  <c r="Z3084" i="9" s="1"/>
  <c r="W2906" i="9"/>
  <c r="U2906" i="9" s="1"/>
  <c r="Z2906" i="9" s="1"/>
  <c r="W2664" i="9"/>
  <c r="U2664" i="9" s="1"/>
  <c r="Z2664" i="9" s="1"/>
  <c r="S2489" i="9"/>
  <c r="T540" i="9"/>
  <c r="S540" i="9"/>
  <c r="W3735" i="9"/>
  <c r="U3735" i="9" s="1"/>
  <c r="Z3735" i="9" s="1"/>
  <c r="W3679" i="9"/>
  <c r="U3679" i="9" s="1"/>
  <c r="Z3679" i="9" s="1"/>
  <c r="W3681" i="9"/>
  <c r="W3595" i="9"/>
  <c r="U3595" i="9" s="1"/>
  <c r="Z3595" i="9" s="1"/>
  <c r="T3501" i="9"/>
  <c r="S3501" i="9"/>
  <c r="W3424" i="9"/>
  <c r="U3424" i="9" s="1"/>
  <c r="Z3424" i="9" s="1"/>
  <c r="T3333" i="9"/>
  <c r="S3333" i="9"/>
  <c r="W3258" i="9"/>
  <c r="U3258" i="9" s="1"/>
  <c r="Z3258" i="9" s="1"/>
  <c r="W3123" i="9"/>
  <c r="U3123" i="9" s="1"/>
  <c r="Z3123" i="9" s="1"/>
  <c r="T3123" i="9"/>
  <c r="S3123" i="9"/>
  <c r="W3141" i="9"/>
  <c r="U3141" i="9" s="1"/>
  <c r="Z3141" i="9" s="1"/>
  <c r="T3141" i="9"/>
  <c r="S3141" i="9"/>
  <c r="W3112" i="9"/>
  <c r="U3112" i="9" s="1"/>
  <c r="Z3112" i="9" s="1"/>
  <c r="T3112" i="9"/>
  <c r="S3112" i="9"/>
  <c r="W2962" i="9"/>
  <c r="T2962" i="9"/>
  <c r="S2962" i="9"/>
  <c r="W2891" i="9"/>
  <c r="U2891" i="9" s="1"/>
  <c r="Z2891" i="9" s="1"/>
  <c r="T2891" i="9"/>
  <c r="S2891" i="9"/>
  <c r="W2492" i="9"/>
  <c r="U2492" i="9" s="1"/>
  <c r="Z2492" i="9" s="1"/>
  <c r="T2492" i="9"/>
  <c r="W2435" i="9"/>
  <c r="U2435" i="9" s="1"/>
  <c r="Z2435" i="9" s="1"/>
  <c r="T2442" i="9"/>
  <c r="S2442" i="9"/>
  <c r="W2421" i="9"/>
  <c r="U2421" i="9" s="1"/>
  <c r="Z2421" i="9" s="1"/>
  <c r="W533" i="9"/>
  <c r="U533" i="9" s="1"/>
  <c r="Z533" i="9" s="1"/>
  <c r="W2967" i="9"/>
  <c r="W2985" i="9"/>
  <c r="S2256" i="9"/>
  <c r="S2259" i="9"/>
  <c r="S2262" i="9"/>
  <c r="S2265" i="9"/>
  <c r="S2268" i="9"/>
  <c r="S2271" i="9"/>
  <c r="S2274" i="9"/>
  <c r="S1865" i="9"/>
  <c r="S1868" i="9"/>
  <c r="S1493" i="9"/>
  <c r="S1496" i="9"/>
  <c r="S1498" i="9"/>
  <c r="S1504" i="9"/>
  <c r="S1506" i="9"/>
  <c r="S1508" i="9"/>
  <c r="S1511" i="9"/>
  <c r="S1478" i="9"/>
  <c r="S1481" i="9"/>
  <c r="S1484" i="9"/>
  <c r="S1487" i="9"/>
  <c r="S1490" i="9"/>
  <c r="S1359" i="9"/>
  <c r="S1362" i="9"/>
  <c r="S1334" i="9"/>
  <c r="S1337" i="9"/>
  <c r="S1340" i="9"/>
  <c r="T461" i="9"/>
  <c r="T4030" i="9"/>
  <c r="T3762" i="9"/>
  <c r="S3764" i="9"/>
  <c r="S3719" i="9"/>
  <c r="T3721" i="9"/>
  <c r="W3580" i="9"/>
  <c r="U3580" i="9" s="1"/>
  <c r="Z3580" i="9" s="1"/>
  <c r="T3588" i="9"/>
  <c r="S3590" i="9"/>
  <c r="S3603" i="9"/>
  <c r="T3566" i="9"/>
  <c r="T3429" i="9"/>
  <c r="S3429" i="9"/>
  <c r="S3342" i="9"/>
  <c r="T3331" i="9"/>
  <c r="T3252" i="9"/>
  <c r="S3252" i="9"/>
  <c r="S3246" i="9"/>
  <c r="S3248" i="9"/>
  <c r="W3238" i="9"/>
  <c r="U3238" i="9" s="1"/>
  <c r="Z3238" i="9" s="1"/>
  <c r="T3193" i="9"/>
  <c r="S3205" i="9"/>
  <c r="W3190" i="9"/>
  <c r="U3190" i="9" s="1"/>
  <c r="Z3190" i="9" s="1"/>
  <c r="W3133" i="9"/>
  <c r="U3133" i="9" s="1"/>
  <c r="Z3133" i="9" s="1"/>
  <c r="W3151" i="9"/>
  <c r="U3151" i="9" s="1"/>
  <c r="Z3151" i="9" s="1"/>
  <c r="W3087" i="9"/>
  <c r="U3087" i="9" s="1"/>
  <c r="Z3087" i="9" s="1"/>
  <c r="W2883" i="9"/>
  <c r="U2883" i="9" s="1"/>
  <c r="Z2883" i="9" s="1"/>
  <c r="W2667" i="9"/>
  <c r="U2667" i="9" s="1"/>
  <c r="Z2667" i="9" s="1"/>
  <c r="S2492" i="9"/>
  <c r="W2464" i="9"/>
  <c r="U2464" i="9" s="1"/>
  <c r="Z2464" i="9" s="1"/>
  <c r="W1906" i="9"/>
  <c r="U1906" i="9" s="1"/>
  <c r="Z1906" i="9" s="1"/>
  <c r="T1761" i="9"/>
  <c r="S1761" i="9"/>
  <c r="W1441" i="9"/>
  <c r="U1441" i="9" s="1"/>
  <c r="Z1441" i="9" s="1"/>
  <c r="T612" i="9"/>
  <c r="S612" i="9"/>
  <c r="T3933" i="9"/>
  <c r="S3933" i="9"/>
  <c r="W3741" i="9"/>
  <c r="U3741" i="9" s="1"/>
  <c r="Z3741" i="9" s="1"/>
  <c r="T3562" i="9"/>
  <c r="S3562" i="9"/>
  <c r="T3353" i="9"/>
  <c r="S3353" i="9"/>
  <c r="S3331" i="9"/>
  <c r="T3243" i="9"/>
  <c r="S3243" i="9"/>
  <c r="S3193" i="9"/>
  <c r="T3198" i="9"/>
  <c r="S3198" i="9"/>
  <c r="W3126" i="9"/>
  <c r="U3126" i="9" s="1"/>
  <c r="Z3126" i="9" s="1"/>
  <c r="T3126" i="9"/>
  <c r="S3126" i="9"/>
  <c r="W3144" i="9"/>
  <c r="U3144" i="9" s="1"/>
  <c r="Z3144" i="9" s="1"/>
  <c r="T3144" i="9"/>
  <c r="S3144" i="9"/>
  <c r="W3115" i="9"/>
  <c r="U3115" i="9" s="1"/>
  <c r="Z3115" i="9" s="1"/>
  <c r="T3115" i="9"/>
  <c r="S3115" i="9"/>
  <c r="W2902" i="9"/>
  <c r="U2902" i="9" s="1"/>
  <c r="Z2902" i="9" s="1"/>
  <c r="T2902" i="9"/>
  <c r="S2902" i="9"/>
  <c r="W2806" i="9"/>
  <c r="U2806" i="9" s="1"/>
  <c r="Z2806" i="9" s="1"/>
  <c r="T2806" i="9"/>
  <c r="S2806" i="9"/>
  <c r="W2495" i="9"/>
  <c r="U2495" i="9" s="1"/>
  <c r="Z2495" i="9" s="1"/>
  <c r="T2495" i="9"/>
  <c r="T2433" i="9"/>
  <c r="S2433" i="9"/>
  <c r="T530" i="9"/>
  <c r="S530" i="9"/>
  <c r="T1544" i="9"/>
  <c r="T3329" i="9"/>
  <c r="S463" i="9"/>
  <c r="T4022" i="9"/>
  <c r="T4027" i="9"/>
  <c r="T3849" i="9"/>
  <c r="T3851" i="9"/>
  <c r="W3760" i="9"/>
  <c r="U3760" i="9" s="1"/>
  <c r="Z3760" i="9" s="1"/>
  <c r="S3766" i="9"/>
  <c r="T3734" i="9"/>
  <c r="S3736" i="9"/>
  <c r="T3723" i="9"/>
  <c r="T3727" i="9"/>
  <c r="W3586" i="9"/>
  <c r="U3586" i="9" s="1"/>
  <c r="Z3586" i="9" s="1"/>
  <c r="S3592" i="9"/>
  <c r="T3594" i="9"/>
  <c r="S3596" i="9"/>
  <c r="T3612" i="9"/>
  <c r="T3423" i="9"/>
  <c r="S3423" i="9"/>
  <c r="S3425" i="9"/>
  <c r="W3342" i="9"/>
  <c r="U3342" i="9" s="1"/>
  <c r="Z3342" i="9" s="1"/>
  <c r="T3351" i="9"/>
  <c r="T3294" i="9"/>
  <c r="S3294" i="9"/>
  <c r="S3259" i="9"/>
  <c r="W3248" i="9"/>
  <c r="U3248" i="9" s="1"/>
  <c r="Z3248" i="9" s="1"/>
  <c r="T3241" i="9"/>
  <c r="W3200" i="9"/>
  <c r="U3200" i="9" s="1"/>
  <c r="Z3200" i="9" s="1"/>
  <c r="W3118" i="9"/>
  <c r="U3118" i="9" s="1"/>
  <c r="Z3118" i="9" s="1"/>
  <c r="W3136" i="9"/>
  <c r="U3136" i="9" s="1"/>
  <c r="Z3136" i="9" s="1"/>
  <c r="W3154" i="9"/>
  <c r="U3154" i="9" s="1"/>
  <c r="Z3154" i="9" s="1"/>
  <c r="W2957" i="9"/>
  <c r="U2957" i="9" s="1"/>
  <c r="Z2957" i="9" s="1"/>
  <c r="W2886" i="9"/>
  <c r="U2886" i="9" s="1"/>
  <c r="Z2886" i="9" s="1"/>
  <c r="W2524" i="9"/>
  <c r="U2524" i="9" s="1"/>
  <c r="Z2524" i="9" s="1"/>
  <c r="T2506" i="9"/>
  <c r="S2506" i="9"/>
  <c r="T2478" i="9"/>
  <c r="S2478" i="9"/>
  <c r="W2449" i="9"/>
  <c r="U2449" i="9" s="1"/>
  <c r="Z2449" i="9" s="1"/>
  <c r="T1904" i="9"/>
  <c r="S1904" i="9"/>
  <c r="W1613" i="9"/>
  <c r="W2532" i="9"/>
  <c r="U2532" i="9" s="1"/>
  <c r="Z2532" i="9" s="1"/>
  <c r="S3326" i="9"/>
  <c r="S4024" i="9"/>
  <c r="S3851" i="9"/>
  <c r="S3853" i="9"/>
  <c r="S3734" i="9"/>
  <c r="T3736" i="9"/>
  <c r="W3723" i="9"/>
  <c r="U3723" i="9" s="1"/>
  <c r="Z3723" i="9" s="1"/>
  <c r="T3579" i="9"/>
  <c r="S3581" i="9"/>
  <c r="S3594" i="9"/>
  <c r="T3596" i="9"/>
  <c r="T3608" i="9"/>
  <c r="S3608" i="9"/>
  <c r="S3612" i="9"/>
  <c r="T3490" i="9"/>
  <c r="T3347" i="9"/>
  <c r="S3347" i="9"/>
  <c r="S3351" i="9"/>
  <c r="W3331" i="9"/>
  <c r="T3307" i="9"/>
  <c r="T3237" i="9"/>
  <c r="S3237" i="9"/>
  <c r="S3241" i="9"/>
  <c r="W3193" i="9"/>
  <c r="U3193" i="9" s="1"/>
  <c r="Z3193" i="9" s="1"/>
  <c r="S3196" i="9"/>
  <c r="W3208" i="9"/>
  <c r="U3208" i="9" s="1"/>
  <c r="Z3208" i="9" s="1"/>
  <c r="S3208" i="9"/>
  <c r="W3129" i="9"/>
  <c r="U3129" i="9" s="1"/>
  <c r="Z3129" i="9" s="1"/>
  <c r="T3129" i="9"/>
  <c r="S3129" i="9"/>
  <c r="W3147" i="9"/>
  <c r="U3147" i="9" s="1"/>
  <c r="Z3147" i="9" s="1"/>
  <c r="T3147" i="9"/>
  <c r="S3147" i="9"/>
  <c r="W3083" i="9"/>
  <c r="U3083" i="9" s="1"/>
  <c r="Z3083" i="9" s="1"/>
  <c r="T3083" i="9"/>
  <c r="S3083" i="9"/>
  <c r="W2905" i="9"/>
  <c r="U2905" i="9" s="1"/>
  <c r="Z2905" i="9" s="1"/>
  <c r="T2905" i="9"/>
  <c r="S2905" i="9"/>
  <c r="W2663" i="9"/>
  <c r="T2663" i="9"/>
  <c r="S2663" i="9"/>
  <c r="W2498" i="9"/>
  <c r="U2498" i="9" s="1"/>
  <c r="Z2498" i="9" s="1"/>
  <c r="T2498" i="9"/>
  <c r="T1365" i="9"/>
  <c r="S1365" i="9"/>
  <c r="T1005" i="9"/>
  <c r="S1005" i="9"/>
  <c r="T3648" i="9"/>
  <c r="W1544" i="9"/>
  <c r="U1544" i="9" s="1"/>
  <c r="Z1544" i="9" s="1"/>
  <c r="T4013" i="9"/>
  <c r="W4022" i="9"/>
  <c r="U4022" i="9" s="1"/>
  <c r="Z4022" i="9" s="1"/>
  <c r="W3849" i="9"/>
  <c r="U3849" i="9" s="1"/>
  <c r="Z3849" i="9" s="1"/>
  <c r="T3680" i="9"/>
  <c r="T3504" i="9"/>
  <c r="S3504" i="9"/>
  <c r="T3336" i="9"/>
  <c r="S3336" i="9"/>
  <c r="T3201" i="9"/>
  <c r="S3201" i="9"/>
  <c r="W3121" i="9"/>
  <c r="U3121" i="9" s="1"/>
  <c r="Z3121" i="9" s="1"/>
  <c r="W3139" i="9"/>
  <c r="U3139" i="9" s="1"/>
  <c r="Z3139" i="9" s="1"/>
  <c r="W3110" i="9"/>
  <c r="U3110" i="9" s="1"/>
  <c r="Z3110" i="9" s="1"/>
  <c r="W2960" i="9"/>
  <c r="U2960" i="9" s="1"/>
  <c r="Z2960" i="9" s="1"/>
  <c r="W2889" i="9"/>
  <c r="U2889" i="9" s="1"/>
  <c r="Z2889" i="9" s="1"/>
  <c r="W2490" i="9"/>
  <c r="U2490" i="9" s="1"/>
  <c r="Z2490" i="9" s="1"/>
  <c r="S2498" i="9"/>
  <c r="W2440" i="9"/>
  <c r="U2440" i="9" s="1"/>
  <c r="Z2440" i="9" s="1"/>
  <c r="W2425" i="9"/>
  <c r="U2425" i="9" s="1"/>
  <c r="Z2425" i="9" s="1"/>
  <c r="T1908" i="9"/>
  <c r="S1908" i="9"/>
  <c r="T3635" i="9"/>
  <c r="S3635" i="9"/>
  <c r="W3851" i="9"/>
  <c r="U3851" i="9" s="1"/>
  <c r="Z3851" i="9" s="1"/>
  <c r="W3734" i="9"/>
  <c r="U3734" i="9" s="1"/>
  <c r="Z3734" i="9" s="1"/>
  <c r="W3736" i="9"/>
  <c r="U3736" i="9" s="1"/>
  <c r="Z3736" i="9" s="1"/>
  <c r="W3680" i="9"/>
  <c r="U3680" i="9" s="1"/>
  <c r="Z3680" i="9" s="1"/>
  <c r="W3594" i="9"/>
  <c r="U3594" i="9" s="1"/>
  <c r="Z3594" i="9" s="1"/>
  <c r="W3596" i="9"/>
  <c r="U3596" i="9" s="1"/>
  <c r="Z3596" i="9" s="1"/>
  <c r="W3612" i="9"/>
  <c r="U3612" i="9" s="1"/>
  <c r="Z3612" i="9" s="1"/>
  <c r="T3341" i="9"/>
  <c r="S3341" i="9"/>
  <c r="T3247" i="9"/>
  <c r="S3247" i="9"/>
  <c r="W3203" i="9"/>
  <c r="U3203" i="9" s="1"/>
  <c r="Z3203" i="9" s="1"/>
  <c r="W3189" i="9"/>
  <c r="U3189" i="9" s="1"/>
  <c r="Z3189" i="9" s="1"/>
  <c r="S3189" i="9"/>
  <c r="W3132" i="9"/>
  <c r="U3132" i="9" s="1"/>
  <c r="Z3132" i="9" s="1"/>
  <c r="T3132" i="9"/>
  <c r="S3132" i="9"/>
  <c r="W3150" i="9"/>
  <c r="T3150" i="9"/>
  <c r="S3150" i="9"/>
  <c r="W3086" i="9"/>
  <c r="U3086" i="9" s="1"/>
  <c r="Z3086" i="9" s="1"/>
  <c r="T3086" i="9"/>
  <c r="S3086" i="9"/>
  <c r="W2882" i="9"/>
  <c r="U2882" i="9" s="1"/>
  <c r="Z2882" i="9" s="1"/>
  <c r="T2882" i="9"/>
  <c r="S2882" i="9"/>
  <c r="W2666" i="9"/>
  <c r="U2666" i="9" s="1"/>
  <c r="Z2666" i="9" s="1"/>
  <c r="T2666" i="9"/>
  <c r="S2666" i="9"/>
  <c r="W1759" i="9"/>
  <c r="T919" i="9"/>
  <c r="S919" i="9"/>
  <c r="W620" i="9"/>
  <c r="U620" i="9" s="1"/>
  <c r="Z620" i="9" s="1"/>
  <c r="W1633" i="9"/>
  <c r="U1633" i="9" s="1"/>
  <c r="Z1633" i="9" s="1"/>
  <c r="T3650" i="9"/>
  <c r="T4021" i="9"/>
  <c r="T3848" i="9"/>
  <c r="S3759" i="9"/>
  <c r="T3761" i="9"/>
  <c r="W3738" i="9"/>
  <c r="T3722" i="9"/>
  <c r="S3724" i="9"/>
  <c r="S3585" i="9"/>
  <c r="T3587" i="9"/>
  <c r="W3598" i="9"/>
  <c r="U3598" i="9" s="1"/>
  <c r="Z3598" i="9" s="1"/>
  <c r="T3565" i="9"/>
  <c r="S3565" i="9"/>
  <c r="S3502" i="9"/>
  <c r="W3490" i="9"/>
  <c r="U3490" i="9" s="1"/>
  <c r="Z3490" i="9" s="1"/>
  <c r="T3356" i="9"/>
  <c r="T3330" i="9"/>
  <c r="S3330" i="9"/>
  <c r="S3334" i="9"/>
  <c r="W3307" i="9"/>
  <c r="U3307" i="9" s="1"/>
  <c r="Z3307" i="9" s="1"/>
  <c r="T3245" i="9"/>
  <c r="T3192" i="9"/>
  <c r="S3192" i="9"/>
  <c r="W3196" i="9"/>
  <c r="U3196" i="9" s="1"/>
  <c r="Z3196" i="9" s="1"/>
  <c r="S3199" i="9"/>
  <c r="T3189" i="9"/>
  <c r="W3124" i="9"/>
  <c r="U3124" i="9" s="1"/>
  <c r="Z3124" i="9" s="1"/>
  <c r="W3142" i="9"/>
  <c r="U3142" i="9" s="1"/>
  <c r="Z3142" i="9" s="1"/>
  <c r="W3113" i="9"/>
  <c r="U3113" i="9" s="1"/>
  <c r="Z3113" i="9" s="1"/>
  <c r="W2963" i="9"/>
  <c r="U2963" i="9" s="1"/>
  <c r="Z2963" i="9" s="1"/>
  <c r="W2804" i="9"/>
  <c r="U2804" i="9" s="1"/>
  <c r="Z2804" i="9" s="1"/>
  <c r="W2493" i="9"/>
  <c r="U2493" i="9" s="1"/>
  <c r="Z2493" i="9" s="1"/>
  <c r="W2466" i="9"/>
  <c r="U2466" i="9" s="1"/>
  <c r="Z2466" i="9" s="1"/>
  <c r="T2423" i="9"/>
  <c r="S2423" i="9"/>
  <c r="W1149" i="9"/>
  <c r="U1149" i="9" s="1"/>
  <c r="Z1149" i="9" s="1"/>
  <c r="S708" i="9"/>
  <c r="T2174" i="9"/>
  <c r="S2174" i="9"/>
  <c r="T3426" i="9"/>
  <c r="S3426" i="9"/>
  <c r="T3249" i="9"/>
  <c r="S3249" i="9"/>
  <c r="T3204" i="9"/>
  <c r="S3204" i="9"/>
  <c r="W3117" i="9"/>
  <c r="U3117" i="9" s="1"/>
  <c r="Z3117" i="9" s="1"/>
  <c r="S3117" i="9"/>
  <c r="W3135" i="9"/>
  <c r="U3135" i="9" s="1"/>
  <c r="Z3135" i="9" s="1"/>
  <c r="T3135" i="9"/>
  <c r="S3135" i="9"/>
  <c r="W3153" i="9"/>
  <c r="U3153" i="9" s="1"/>
  <c r="Z3153" i="9" s="1"/>
  <c r="T3153" i="9"/>
  <c r="S3153" i="9"/>
  <c r="W3089" i="9"/>
  <c r="U3089" i="9" s="1"/>
  <c r="Z3089" i="9" s="1"/>
  <c r="T3089" i="9"/>
  <c r="S3089" i="9"/>
  <c r="W2885" i="9"/>
  <c r="U2885" i="9" s="1"/>
  <c r="Z2885" i="9" s="1"/>
  <c r="T2885" i="9"/>
  <c r="S2885" i="9"/>
  <c r="W2601" i="9"/>
  <c r="U2601" i="9" s="1"/>
  <c r="Z2601" i="9" s="1"/>
  <c r="T2601" i="9"/>
  <c r="T2466" i="9"/>
  <c r="S2466" i="9"/>
  <c r="W1902" i="9"/>
  <c r="U1902" i="9" s="1"/>
  <c r="Z1902" i="9" s="1"/>
  <c r="W1546" i="9"/>
  <c r="U1546" i="9" s="1"/>
  <c r="Z1546" i="9" s="1"/>
  <c r="T3647" i="9"/>
  <c r="T462" i="9"/>
  <c r="T4012" i="9"/>
  <c r="T3850" i="9"/>
  <c r="T3733" i="9"/>
  <c r="W3720" i="9"/>
  <c r="U3720" i="9" s="1"/>
  <c r="Z3720" i="9" s="1"/>
  <c r="T3679" i="9"/>
  <c r="S3681" i="9"/>
  <c r="T3593" i="9"/>
  <c r="T3611" i="9"/>
  <c r="S3611" i="9"/>
  <c r="W3502" i="9"/>
  <c r="U3502" i="9" s="1"/>
  <c r="Z3502" i="9" s="1"/>
  <c r="T3424" i="9"/>
  <c r="T3350" i="9"/>
  <c r="S3350" i="9"/>
  <c r="W3334" i="9"/>
  <c r="U3334" i="9" s="1"/>
  <c r="Z3334" i="9" s="1"/>
  <c r="T3258" i="9"/>
  <c r="T3240" i="9"/>
  <c r="S3240" i="9"/>
  <c r="W3194" i="9"/>
  <c r="U3194" i="9" s="1"/>
  <c r="Z3194" i="9" s="1"/>
  <c r="W3206" i="9"/>
  <c r="U3206" i="9" s="1"/>
  <c r="Z3206" i="9" s="1"/>
  <c r="T3117" i="9"/>
  <c r="W3127" i="9"/>
  <c r="U3127" i="9" s="1"/>
  <c r="Z3127" i="9" s="1"/>
  <c r="W3145" i="9"/>
  <c r="U3145" i="9" s="1"/>
  <c r="Z3145" i="9" s="1"/>
  <c r="W3081" i="9"/>
  <c r="U3081" i="9" s="1"/>
  <c r="Z3081" i="9" s="1"/>
  <c r="W2903" i="9"/>
  <c r="U2903" i="9" s="1"/>
  <c r="Z2903" i="9" s="1"/>
  <c r="W2661" i="9"/>
  <c r="U2661" i="9" s="1"/>
  <c r="Z2661" i="9" s="1"/>
  <c r="S2601" i="9"/>
  <c r="W2496" i="9"/>
  <c r="U2496" i="9" s="1"/>
  <c r="Z2496" i="9" s="1"/>
  <c r="S1793" i="9"/>
  <c r="W1793" i="9"/>
  <c r="U1793" i="9" s="1"/>
  <c r="Z1793" i="9" s="1"/>
  <c r="T2440" i="9"/>
  <c r="T2449" i="9"/>
  <c r="T2421" i="9"/>
  <c r="T2034" i="9"/>
  <c r="T1902" i="9"/>
  <c r="T1759" i="9"/>
  <c r="T1613" i="9"/>
  <c r="T1441" i="9"/>
  <c r="T1435" i="9"/>
  <c r="S1435" i="9"/>
  <c r="T1149" i="9"/>
  <c r="T1089" i="9"/>
  <c r="S1089" i="9"/>
  <c r="T1020" i="9"/>
  <c r="T1025" i="9"/>
  <c r="S1025" i="9"/>
  <c r="T1013" i="9"/>
  <c r="T921" i="9"/>
  <c r="S921" i="9"/>
  <c r="T901" i="9"/>
  <c r="S901" i="9"/>
  <c r="T708" i="9"/>
  <c r="T615" i="9"/>
  <c r="S615" i="9"/>
  <c r="W530" i="9"/>
  <c r="U530" i="9" s="1"/>
  <c r="Z530" i="9" s="1"/>
  <c r="T537" i="9"/>
  <c r="S537" i="9"/>
  <c r="S1991" i="9"/>
  <c r="T1793" i="9"/>
  <c r="T3756" i="9"/>
  <c r="S3756" i="9"/>
  <c r="W2174" i="9"/>
  <c r="U2174" i="9" s="1"/>
  <c r="Z2174" i="9" s="1"/>
  <c r="T3632" i="9"/>
  <c r="S3632" i="9"/>
  <c r="T2532" i="9"/>
  <c r="T3930" i="9"/>
  <c r="S3930" i="9"/>
  <c r="T2967" i="9"/>
  <c r="T2985" i="9"/>
  <c r="W3185" i="9"/>
  <c r="U3185" i="9" s="1"/>
  <c r="Z3185" i="9" s="1"/>
  <c r="T353" i="9"/>
  <c r="S353" i="9"/>
  <c r="T356" i="9"/>
  <c r="S356" i="9"/>
  <c r="W3275" i="9"/>
  <c r="U3275" i="9" s="1"/>
  <c r="Z3275" i="9" s="1"/>
  <c r="T2475" i="9"/>
  <c r="S2464" i="9"/>
  <c r="S2438" i="9"/>
  <c r="S2440" i="9"/>
  <c r="S2447" i="9"/>
  <c r="S2449" i="9"/>
  <c r="S2419" i="9"/>
  <c r="S2421" i="9"/>
  <c r="S2428" i="9"/>
  <c r="S2034" i="9"/>
  <c r="S1913" i="9"/>
  <c r="S1902" i="9"/>
  <c r="S1757" i="9"/>
  <c r="S1759" i="9"/>
  <c r="S1611" i="9"/>
  <c r="S1613" i="9"/>
  <c r="S1439" i="9"/>
  <c r="S1441" i="9"/>
  <c r="T1368" i="9"/>
  <c r="S1368" i="9"/>
  <c r="S1149" i="9"/>
  <c r="T1077" i="9"/>
  <c r="S1077" i="9"/>
  <c r="S1020" i="9"/>
  <c r="T1008" i="9"/>
  <c r="S1008" i="9"/>
  <c r="S1013" i="9"/>
  <c r="T924" i="9"/>
  <c r="S924" i="9"/>
  <c r="W901" i="9"/>
  <c r="U901" i="9" s="1"/>
  <c r="Z901" i="9" s="1"/>
  <c r="T904" i="9"/>
  <c r="S904" i="9"/>
  <c r="T711" i="9"/>
  <c r="W612" i="9"/>
  <c r="U612" i="9" s="1"/>
  <c r="Z612" i="9" s="1"/>
  <c r="T618" i="9"/>
  <c r="S618" i="9"/>
  <c r="T534" i="9"/>
  <c r="S534" i="9"/>
  <c r="S1988" i="9"/>
  <c r="T1991" i="9"/>
  <c r="T3753" i="9"/>
  <c r="S3753" i="9"/>
  <c r="T1634" i="9"/>
  <c r="S1634" i="9"/>
  <c r="T2529" i="9"/>
  <c r="W1810" i="9"/>
  <c r="U1810" i="9" s="1"/>
  <c r="Z1810" i="9" s="1"/>
  <c r="T3789" i="9"/>
  <c r="S3789" i="9"/>
  <c r="W3930" i="9"/>
  <c r="U3930" i="9" s="1"/>
  <c r="Z3930" i="9" s="1"/>
  <c r="W3303" i="9"/>
  <c r="U3303" i="9" s="1"/>
  <c r="Z3303" i="9" s="1"/>
  <c r="W2982" i="9"/>
  <c r="U2982" i="9" s="1"/>
  <c r="Z2982" i="9" s="1"/>
  <c r="T2602" i="9"/>
  <c r="S2602" i="9"/>
  <c r="W897" i="9"/>
  <c r="U897" i="9" s="1"/>
  <c r="Z897" i="9" s="1"/>
  <c r="S2475" i="9"/>
  <c r="T2464" i="9"/>
  <c r="T2438" i="9"/>
  <c r="T2447" i="9"/>
  <c r="T2419" i="9"/>
  <c r="T2428" i="9"/>
  <c r="T1913" i="9"/>
  <c r="T1757" i="9"/>
  <c r="T1611" i="9"/>
  <c r="T1439" i="9"/>
  <c r="T1433" i="9"/>
  <c r="T1363" i="9"/>
  <c r="S1363" i="9"/>
  <c r="T1152" i="9"/>
  <c r="T1072" i="9"/>
  <c r="S1072" i="9"/>
  <c r="T1023" i="9"/>
  <c r="T1003" i="9"/>
  <c r="S1003" i="9"/>
  <c r="T1016" i="9"/>
  <c r="T917" i="9"/>
  <c r="S917" i="9"/>
  <c r="W904" i="9"/>
  <c r="U904" i="9" s="1"/>
  <c r="Z904" i="9" s="1"/>
  <c r="T907" i="9"/>
  <c r="S907" i="9"/>
  <c r="S711" i="9"/>
  <c r="T621" i="9"/>
  <c r="S621" i="9"/>
  <c r="T531" i="9"/>
  <c r="S531" i="9"/>
  <c r="S1985" i="9"/>
  <c r="T1800" i="9"/>
  <c r="S1800" i="9"/>
  <c r="W3753" i="9"/>
  <c r="U3753" i="9" s="1"/>
  <c r="Z3753" i="9" s="1"/>
  <c r="T2175" i="9"/>
  <c r="S2175" i="9"/>
  <c r="T1814" i="9"/>
  <c r="S1814" i="9"/>
  <c r="W3789" i="9"/>
  <c r="U3789" i="9" s="1"/>
  <c r="Z3789" i="9" s="1"/>
  <c r="W2971" i="9"/>
  <c r="U2971" i="9" s="1"/>
  <c r="Z2971" i="9" s="1"/>
  <c r="W2989" i="9"/>
  <c r="U2989" i="9" s="1"/>
  <c r="Z2989" i="9" s="1"/>
  <c r="W2501" i="9"/>
  <c r="U2501" i="9" s="1"/>
  <c r="Z2501" i="9" s="1"/>
  <c r="T2462" i="9"/>
  <c r="S2462" i="9"/>
  <c r="T2436" i="9"/>
  <c r="S2436" i="9"/>
  <c r="T2445" i="9"/>
  <c r="S2445" i="9"/>
  <c r="T2417" i="9"/>
  <c r="S2417" i="9"/>
  <c r="T2426" i="9"/>
  <c r="S2426" i="9"/>
  <c r="T1911" i="9"/>
  <c r="S1911" i="9"/>
  <c r="T1907" i="9"/>
  <c r="S1907" i="9"/>
  <c r="T1754" i="9"/>
  <c r="S1754" i="9"/>
  <c r="T1547" i="9"/>
  <c r="S1547" i="9"/>
  <c r="S1433" i="9"/>
  <c r="W1368" i="9"/>
  <c r="T1371" i="9"/>
  <c r="S1371" i="9"/>
  <c r="S1152" i="9"/>
  <c r="T1018" i="9"/>
  <c r="S1018" i="9"/>
  <c r="S1023" i="9"/>
  <c r="T1011" i="9"/>
  <c r="S1011" i="9"/>
  <c r="S1016" i="9"/>
  <c r="T920" i="9"/>
  <c r="S920" i="9"/>
  <c r="T910" i="9"/>
  <c r="S910" i="9"/>
  <c r="S714" i="9"/>
  <c r="T613" i="9"/>
  <c r="W618" i="9"/>
  <c r="U618" i="9" s="1"/>
  <c r="Z618" i="9" s="1"/>
  <c r="S538" i="9"/>
  <c r="T1985" i="9"/>
  <c r="W1991" i="9"/>
  <c r="T1797" i="9"/>
  <c r="S1797" i="9"/>
  <c r="W1800" i="9"/>
  <c r="U1800" i="9" s="1"/>
  <c r="Z1800" i="9" s="1"/>
  <c r="T2172" i="9"/>
  <c r="S2172" i="9"/>
  <c r="S3633" i="9"/>
  <c r="T3636" i="9"/>
  <c r="W2529" i="9"/>
  <c r="U2529" i="9" s="1"/>
  <c r="Z2529" i="9" s="1"/>
  <c r="T1811" i="9"/>
  <c r="S1811" i="9"/>
  <c r="W1814" i="9"/>
  <c r="U1814" i="9" s="1"/>
  <c r="Z1814" i="9" s="1"/>
  <c r="T3931" i="9"/>
  <c r="S3931" i="9"/>
  <c r="W3300" i="9"/>
  <c r="U3300" i="9" s="1"/>
  <c r="Z3300" i="9" s="1"/>
  <c r="W2979" i="9"/>
  <c r="U2979" i="9" s="1"/>
  <c r="Z2979" i="9" s="1"/>
  <c r="S2508" i="9"/>
  <c r="T2479" i="9"/>
  <c r="T2434" i="9"/>
  <c r="T2443" i="9"/>
  <c r="T2415" i="9"/>
  <c r="T2424" i="9"/>
  <c r="T1909" i="9"/>
  <c r="T1905" i="9"/>
  <c r="T1762" i="9"/>
  <c r="T1545" i="9"/>
  <c r="T1436" i="9"/>
  <c r="T1366" i="9"/>
  <c r="S1366" i="9"/>
  <c r="T1090" i="9"/>
  <c r="T1075" i="9"/>
  <c r="S1075" i="9"/>
  <c r="T1026" i="9"/>
  <c r="T1006" i="9"/>
  <c r="S1006" i="9"/>
  <c r="T922" i="9"/>
  <c r="T902" i="9"/>
  <c r="S902" i="9"/>
  <c r="T913" i="9"/>
  <c r="S913" i="9"/>
  <c r="S613" i="9"/>
  <c r="T616" i="9"/>
  <c r="W621" i="9"/>
  <c r="U621" i="9" s="1"/>
  <c r="Z621" i="9" s="1"/>
  <c r="W531" i="9"/>
  <c r="U531" i="9" s="1"/>
  <c r="Z531" i="9" s="1"/>
  <c r="S535" i="9"/>
  <c r="T538" i="9"/>
  <c r="W1988" i="9"/>
  <c r="T1794" i="9"/>
  <c r="S1794" i="9"/>
  <c r="W1797" i="9"/>
  <c r="U1797" i="9" s="1"/>
  <c r="Z1797" i="9" s="1"/>
  <c r="T3754" i="9"/>
  <c r="S3754" i="9"/>
  <c r="S1635" i="9"/>
  <c r="T3633" i="9"/>
  <c r="W2526" i="9"/>
  <c r="U2526" i="9" s="1"/>
  <c r="Z2526" i="9" s="1"/>
  <c r="T2533" i="9"/>
  <c r="S2533" i="9"/>
  <c r="W1811" i="9"/>
  <c r="U1811" i="9" s="1"/>
  <c r="Z1811" i="9" s="1"/>
  <c r="T3790" i="9"/>
  <c r="S3790" i="9"/>
  <c r="T3300" i="9"/>
  <c r="W2968" i="9"/>
  <c r="U2968" i="9" s="1"/>
  <c r="Z2968" i="9" s="1"/>
  <c r="T2979" i="9"/>
  <c r="W2986" i="9"/>
  <c r="U2986" i="9" s="1"/>
  <c r="Z2986" i="9" s="1"/>
  <c r="W4275" i="9"/>
  <c r="U4275" i="9" s="1"/>
  <c r="Z4275" i="9" s="1"/>
  <c r="T1431" i="9"/>
  <c r="S1431" i="9"/>
  <c r="T1150" i="9"/>
  <c r="S1150" i="9"/>
  <c r="T1021" i="9"/>
  <c r="S1021" i="9"/>
  <c r="T1014" i="9"/>
  <c r="S1014" i="9"/>
  <c r="T905" i="9"/>
  <c r="S905" i="9"/>
  <c r="T709" i="9"/>
  <c r="S709" i="9"/>
  <c r="S532" i="9"/>
  <c r="T1992" i="9"/>
  <c r="S1992" i="9"/>
  <c r="W1794" i="9"/>
  <c r="U1794" i="9" s="1"/>
  <c r="Z1794" i="9" s="1"/>
  <c r="T3751" i="9"/>
  <c r="S3751" i="9"/>
  <c r="S1632" i="9"/>
  <c r="T2530" i="9"/>
  <c r="S2530" i="9"/>
  <c r="W2533" i="9"/>
  <c r="U2533" i="9" s="1"/>
  <c r="Z2533" i="9" s="1"/>
  <c r="T1815" i="9"/>
  <c r="S1815" i="9"/>
  <c r="T2965" i="9"/>
  <c r="S2965" i="9"/>
  <c r="W2976" i="9"/>
  <c r="U2976" i="9" s="1"/>
  <c r="Z2976" i="9" s="1"/>
  <c r="W2668" i="9"/>
  <c r="U2668" i="9" s="1"/>
  <c r="Z2668" i="9" s="1"/>
  <c r="T2678" i="9"/>
  <c r="S2678" i="9"/>
  <c r="W3776" i="9"/>
  <c r="U3776" i="9" s="1"/>
  <c r="Z3776" i="9" s="1"/>
  <c r="W1094" i="9"/>
  <c r="U1094" i="9" s="1"/>
  <c r="Z1094" i="9" s="1"/>
  <c r="S3207" i="9"/>
  <c r="S3188" i="9"/>
  <c r="S3116" i="9"/>
  <c r="S3119" i="9"/>
  <c r="S3122" i="9"/>
  <c r="S3125" i="9"/>
  <c r="S3128" i="9"/>
  <c r="S3131" i="9"/>
  <c r="S3134" i="9"/>
  <c r="S3137" i="9"/>
  <c r="S3140" i="9"/>
  <c r="S3143" i="9"/>
  <c r="S3146" i="9"/>
  <c r="S3149" i="9"/>
  <c r="S3152" i="9"/>
  <c r="S3155" i="9"/>
  <c r="S3111" i="9"/>
  <c r="S3114" i="9"/>
  <c r="S3082" i="9"/>
  <c r="S3085" i="9"/>
  <c r="S3088" i="9"/>
  <c r="S2958" i="9"/>
  <c r="S2961" i="9"/>
  <c r="S2964" i="9"/>
  <c r="S2904" i="9"/>
  <c r="S2907" i="9"/>
  <c r="S2884" i="9"/>
  <c r="S2887" i="9"/>
  <c r="S2890" i="9"/>
  <c r="S2805" i="9"/>
  <c r="S2662" i="9"/>
  <c r="S2665" i="9"/>
  <c r="S2600" i="9"/>
  <c r="S2525" i="9"/>
  <c r="S2491" i="9"/>
  <c r="S2494" i="9"/>
  <c r="S2497" i="9"/>
  <c r="W2503" i="9"/>
  <c r="U2503" i="9" s="1"/>
  <c r="Z2503" i="9" s="1"/>
  <c r="S2505" i="9"/>
  <c r="W2508" i="9"/>
  <c r="U2508" i="9" s="1"/>
  <c r="Z2508" i="9" s="1"/>
  <c r="S2510" i="9"/>
  <c r="T2432" i="9"/>
  <c r="T2441" i="9"/>
  <c r="T2450" i="9"/>
  <c r="T2422" i="9"/>
  <c r="T2035" i="9"/>
  <c r="T1903" i="9"/>
  <c r="T1760" i="9"/>
  <c r="T1614" i="9"/>
  <c r="T1364" i="9"/>
  <c r="T1369" i="9"/>
  <c r="S1369" i="9"/>
  <c r="T1073" i="9"/>
  <c r="T1078" i="9"/>
  <c r="S1078" i="9"/>
  <c r="T1004" i="9"/>
  <c r="T1009" i="9"/>
  <c r="S1009" i="9"/>
  <c r="S915" i="9"/>
  <c r="T918" i="9"/>
  <c r="T908" i="9"/>
  <c r="S908" i="9"/>
  <c r="T712" i="9"/>
  <c r="S712" i="9"/>
  <c r="S619" i="9"/>
  <c r="T622" i="9"/>
  <c r="T532" i="9"/>
  <c r="W538" i="9"/>
  <c r="U538" i="9" s="1"/>
  <c r="Z538" i="9" s="1"/>
  <c r="T1989" i="9"/>
  <c r="S1989" i="9"/>
  <c r="W1992" i="9"/>
  <c r="U1992" i="9" s="1"/>
  <c r="Z1992" i="9" s="1"/>
  <c r="T1798" i="9"/>
  <c r="S1798" i="9"/>
  <c r="S2173" i="9"/>
  <c r="T1632" i="9"/>
  <c r="W3633" i="9"/>
  <c r="U3633" i="9" s="1"/>
  <c r="Z3633" i="9" s="1"/>
  <c r="T2527" i="9"/>
  <c r="S2527" i="9"/>
  <c r="W2530" i="9"/>
  <c r="U2530" i="9" s="1"/>
  <c r="Z2530" i="9" s="1"/>
  <c r="T1812" i="9"/>
  <c r="S1812" i="9"/>
  <c r="T3295" i="9"/>
  <c r="W2965" i="9"/>
  <c r="U2965" i="9" s="1"/>
  <c r="Z2965" i="9" s="1"/>
  <c r="T2976" i="9"/>
  <c r="W2983" i="9"/>
  <c r="U2983" i="9" s="1"/>
  <c r="Z2983" i="9" s="1"/>
  <c r="T2668" i="9"/>
  <c r="T2465" i="9"/>
  <c r="S2465" i="9"/>
  <c r="T2439" i="9"/>
  <c r="S2439" i="9"/>
  <c r="T2448" i="9"/>
  <c r="S2448" i="9"/>
  <c r="T2420" i="9"/>
  <c r="S2420" i="9"/>
  <c r="T2033" i="9"/>
  <c r="S2033" i="9"/>
  <c r="T1901" i="9"/>
  <c r="S1901" i="9"/>
  <c r="T1758" i="9"/>
  <c r="S1758" i="9"/>
  <c r="T1612" i="9"/>
  <c r="S1612" i="9"/>
  <c r="T1440" i="9"/>
  <c r="S1440" i="9"/>
  <c r="T1434" i="9"/>
  <c r="S1434" i="9"/>
  <c r="S1364" i="9"/>
  <c r="T1153" i="9"/>
  <c r="S1153" i="9"/>
  <c r="S1073" i="9"/>
  <c r="T1024" i="9"/>
  <c r="S1024" i="9"/>
  <c r="S1004" i="9"/>
  <c r="T1017" i="9"/>
  <c r="S1017" i="9"/>
  <c r="S918" i="9"/>
  <c r="T911" i="9"/>
  <c r="S911" i="9"/>
  <c r="T715" i="9"/>
  <c r="S715" i="9"/>
  <c r="S622" i="9"/>
  <c r="T1986" i="9"/>
  <c r="S1986" i="9"/>
  <c r="T1795" i="9"/>
  <c r="S1795" i="9"/>
  <c r="S3755" i="9"/>
  <c r="T3637" i="9"/>
  <c r="S3637" i="9"/>
  <c r="W2527" i="9"/>
  <c r="U2527" i="9" s="1"/>
  <c r="Z2527" i="9" s="1"/>
  <c r="T2534" i="9"/>
  <c r="S2534" i="9"/>
  <c r="T3301" i="9"/>
  <c r="S3301" i="9"/>
  <c r="W2973" i="9"/>
  <c r="W2954" i="9"/>
  <c r="U2954" i="9" s="1"/>
  <c r="Z2954" i="9" s="1"/>
  <c r="W3838" i="9"/>
  <c r="U3838" i="9" s="1"/>
  <c r="Z3838" i="9" s="1"/>
  <c r="W1203" i="9"/>
  <c r="U1203" i="9" s="1"/>
  <c r="Z1203" i="9" s="1"/>
  <c r="S2502" i="9"/>
  <c r="W2505" i="9"/>
  <c r="U2505" i="9" s="1"/>
  <c r="Z2505" i="9" s="1"/>
  <c r="S2507" i="9"/>
  <c r="T2463" i="9"/>
  <c r="W2432" i="9"/>
  <c r="U2432" i="9" s="1"/>
  <c r="Z2432" i="9" s="1"/>
  <c r="T2437" i="9"/>
  <c r="W2441" i="9"/>
  <c r="U2441" i="9" s="1"/>
  <c r="Z2441" i="9" s="1"/>
  <c r="T2446" i="9"/>
  <c r="W2450" i="9"/>
  <c r="U2450" i="9" s="1"/>
  <c r="Z2450" i="9" s="1"/>
  <c r="T2418" i="9"/>
  <c r="W2422" i="9"/>
  <c r="U2422" i="9" s="1"/>
  <c r="Z2422" i="9" s="1"/>
  <c r="T2427" i="9"/>
  <c r="W2035" i="9"/>
  <c r="U2035" i="9" s="1"/>
  <c r="Z2035" i="9" s="1"/>
  <c r="T1912" i="9"/>
  <c r="T1756" i="9"/>
  <c r="W1760" i="9"/>
  <c r="U1760" i="9" s="1"/>
  <c r="Z1760" i="9" s="1"/>
  <c r="T1755" i="9"/>
  <c r="T1438" i="9"/>
  <c r="T1367" i="9"/>
  <c r="T1148" i="9"/>
  <c r="S1148" i="9"/>
  <c r="T1076" i="9"/>
  <c r="T1019" i="9"/>
  <c r="S1019" i="9"/>
  <c r="T1007" i="9"/>
  <c r="T1012" i="9"/>
  <c r="S1012" i="9"/>
  <c r="T903" i="9"/>
  <c r="W908" i="9"/>
  <c r="U908" i="9" s="1"/>
  <c r="Z908" i="9" s="1"/>
  <c r="T914" i="9"/>
  <c r="S914" i="9"/>
  <c r="T614" i="9"/>
  <c r="S614" i="9"/>
  <c r="W532" i="9"/>
  <c r="U532" i="9" s="1"/>
  <c r="Z532" i="9" s="1"/>
  <c r="T539" i="9"/>
  <c r="S539" i="9"/>
  <c r="W1986" i="9"/>
  <c r="U1986" i="9" s="1"/>
  <c r="Z1986" i="9" s="1"/>
  <c r="T1993" i="9"/>
  <c r="S1993" i="9"/>
  <c r="S3752" i="9"/>
  <c r="T3755" i="9"/>
  <c r="W1632" i="9"/>
  <c r="U1632" i="9" s="1"/>
  <c r="Z1632" i="9" s="1"/>
  <c r="T3634" i="9"/>
  <c r="S3634" i="9"/>
  <c r="W3637" i="9"/>
  <c r="U3637" i="9" s="1"/>
  <c r="Z3637" i="9" s="1"/>
  <c r="T2531" i="9"/>
  <c r="S2531" i="9"/>
  <c r="T3791" i="9"/>
  <c r="W3295" i="9"/>
  <c r="U3295" i="9" s="1"/>
  <c r="Z3295" i="9" s="1"/>
  <c r="W3301" i="9"/>
  <c r="U3301" i="9" s="1"/>
  <c r="Z3301" i="9" s="1"/>
  <c r="T2973" i="9"/>
  <c r="T2954" i="9"/>
  <c r="W899" i="9"/>
  <c r="U899" i="9" s="1"/>
  <c r="Z899" i="9" s="1"/>
  <c r="S2463" i="9"/>
  <c r="S2437" i="9"/>
  <c r="S2446" i="9"/>
  <c r="S2418" i="9"/>
  <c r="S2427" i="9"/>
  <c r="S1912" i="9"/>
  <c r="S1756" i="9"/>
  <c r="S1755" i="9"/>
  <c r="S1438" i="9"/>
  <c r="T1437" i="9"/>
  <c r="S1437" i="9"/>
  <c r="W1364" i="9"/>
  <c r="S1367" i="9"/>
  <c r="T1071" i="9"/>
  <c r="S1071" i="9"/>
  <c r="W1073" i="9"/>
  <c r="U1073" i="9" s="1"/>
  <c r="Z1073" i="9" s="1"/>
  <c r="S1076" i="9"/>
  <c r="T1027" i="9"/>
  <c r="S1027" i="9"/>
  <c r="W1004" i="9"/>
  <c r="S1007" i="9"/>
  <c r="T923" i="9"/>
  <c r="S923" i="9"/>
  <c r="W918" i="9"/>
  <c r="U918" i="9" s="1"/>
  <c r="Z918" i="9" s="1"/>
  <c r="S903" i="9"/>
  <c r="T710" i="9"/>
  <c r="S710" i="9"/>
  <c r="T617" i="9"/>
  <c r="S617" i="9"/>
  <c r="W622" i="9"/>
  <c r="U622" i="9" s="1"/>
  <c r="Z622" i="9" s="1"/>
  <c r="T536" i="9"/>
  <c r="S536" i="9"/>
  <c r="W539" i="9"/>
  <c r="U539" i="9" s="1"/>
  <c r="Z539" i="9" s="1"/>
  <c r="T1990" i="9"/>
  <c r="S1990" i="9"/>
  <c r="S1799" i="9"/>
  <c r="T1636" i="9"/>
  <c r="S1636" i="9"/>
  <c r="W3634" i="9"/>
  <c r="U3634" i="9" s="1"/>
  <c r="Z3634" i="9" s="1"/>
  <c r="T2528" i="9"/>
  <c r="S2528" i="9"/>
  <c r="T3298" i="9"/>
  <c r="S3298" i="9"/>
  <c r="W2970" i="9"/>
  <c r="U2970" i="9" s="1"/>
  <c r="Z2970" i="9" s="1"/>
  <c r="W2988" i="9"/>
  <c r="U2988" i="9" s="1"/>
  <c r="Z2988" i="9" s="1"/>
  <c r="T1432" i="9"/>
  <c r="S1432" i="9"/>
  <c r="T1151" i="9"/>
  <c r="S1151" i="9"/>
  <c r="T1022" i="9"/>
  <c r="S1022" i="9"/>
  <c r="T1015" i="9"/>
  <c r="S1015" i="9"/>
  <c r="T916" i="9"/>
  <c r="S916" i="9"/>
  <c r="T713" i="9"/>
  <c r="S713" i="9"/>
  <c r="T620" i="9"/>
  <c r="S620" i="9"/>
  <c r="T533" i="9"/>
  <c r="S533" i="9"/>
  <c r="W536" i="9"/>
  <c r="U536" i="9" s="1"/>
  <c r="Z536" i="9" s="1"/>
  <c r="T1987" i="9"/>
  <c r="S1987" i="9"/>
  <c r="S1796" i="9"/>
  <c r="T1633" i="9"/>
  <c r="S1633" i="9"/>
  <c r="W1636" i="9"/>
  <c r="U1636" i="9" s="1"/>
  <c r="Z1636" i="9" s="1"/>
  <c r="T3638" i="9"/>
  <c r="S3638" i="9"/>
  <c r="T3296" i="9"/>
  <c r="S3296" i="9"/>
  <c r="W2977" i="9"/>
  <c r="U2977" i="9" s="1"/>
  <c r="Z2977" i="9" s="1"/>
  <c r="W4257" i="9"/>
  <c r="U4257" i="9" s="1"/>
  <c r="Z4257" i="9" s="1"/>
  <c r="T897" i="9"/>
  <c r="S897" i="9"/>
  <c r="T378" i="9"/>
  <c r="S378" i="9"/>
  <c r="T3841" i="9"/>
  <c r="S3841" i="9"/>
  <c r="W3802" i="9"/>
  <c r="U3802" i="9" s="1"/>
  <c r="Z3802" i="9" s="1"/>
  <c r="S3805" i="9"/>
  <c r="T2861" i="9"/>
  <c r="S2861" i="9"/>
  <c r="W2863" i="9"/>
  <c r="U2863" i="9" s="1"/>
  <c r="Z2863" i="9" s="1"/>
  <c r="S2866" i="9"/>
  <c r="T3779" i="9"/>
  <c r="S3779" i="9"/>
  <c r="W3781" i="9"/>
  <c r="U3781" i="9" s="1"/>
  <c r="Z3781" i="9" s="1"/>
  <c r="S2410" i="9"/>
  <c r="T4260" i="9"/>
  <c r="S4260" i="9"/>
  <c r="W4262" i="9"/>
  <c r="U4262" i="9" s="1"/>
  <c r="Z4262" i="9" s="1"/>
  <c r="S4265" i="9"/>
  <c r="T4278" i="9"/>
  <c r="S4278" i="9"/>
  <c r="W4280" i="9"/>
  <c r="U4280" i="9" s="1"/>
  <c r="Z4280" i="9" s="1"/>
  <c r="W4325" i="9"/>
  <c r="U4325" i="9" s="1"/>
  <c r="Z4325" i="9" s="1"/>
  <c r="W4329" i="9"/>
  <c r="U4329" i="9" s="1"/>
  <c r="Z4329" i="9" s="1"/>
  <c r="W4333" i="9"/>
  <c r="U4333" i="9" s="1"/>
  <c r="Z4333" i="9" s="1"/>
  <c r="W4337" i="9"/>
  <c r="U4337" i="9" s="1"/>
  <c r="Z4337" i="9" s="1"/>
  <c r="W4341" i="9"/>
  <c r="U4341" i="9" s="1"/>
  <c r="Z4341" i="9" s="1"/>
  <c r="W4345" i="9"/>
  <c r="U4345" i="9" s="1"/>
  <c r="Z4345" i="9" s="1"/>
  <c r="W2840" i="9"/>
  <c r="U2840" i="9" s="1"/>
  <c r="Z2840" i="9" s="1"/>
  <c r="W2848" i="9"/>
  <c r="U2848" i="9" s="1"/>
  <c r="Z2848" i="9" s="1"/>
  <c r="W3094" i="9"/>
  <c r="U3094" i="9" s="1"/>
  <c r="Z3094" i="9" s="1"/>
  <c r="W2892" i="9"/>
  <c r="W2896" i="9"/>
  <c r="W2079" i="9"/>
  <c r="W2083" i="9"/>
  <c r="U2083" i="9" s="1"/>
  <c r="Z2083" i="9" s="1"/>
  <c r="W3515" i="9"/>
  <c r="U3515" i="9" s="1"/>
  <c r="Z3515" i="9" s="1"/>
  <c r="S3636" i="9"/>
  <c r="S2526" i="9"/>
  <c r="S2529" i="9"/>
  <c r="S2532" i="9"/>
  <c r="S1810" i="9"/>
  <c r="S1813" i="9"/>
  <c r="S3788" i="9"/>
  <c r="S3791" i="9"/>
  <c r="S3932" i="9"/>
  <c r="S3295" i="9"/>
  <c r="S3297" i="9"/>
  <c r="S3300" i="9"/>
  <c r="S3303" i="9"/>
  <c r="S2967" i="9"/>
  <c r="S2970" i="9"/>
  <c r="S2973" i="9"/>
  <c r="S2976" i="9"/>
  <c r="S2979" i="9"/>
  <c r="S2982" i="9"/>
  <c r="S2985" i="9"/>
  <c r="S2988" i="9"/>
  <c r="S2954" i="9"/>
  <c r="S2668" i="9"/>
  <c r="T2676" i="9"/>
  <c r="S2676" i="9"/>
  <c r="T2685" i="9"/>
  <c r="S2685" i="9"/>
  <c r="T371" i="9"/>
  <c r="S371" i="9"/>
  <c r="W3841" i="9"/>
  <c r="U3841" i="9" s="1"/>
  <c r="Z3841" i="9" s="1"/>
  <c r="T3805" i="9"/>
  <c r="T3183" i="9"/>
  <c r="W2861" i="9"/>
  <c r="U2861" i="9" s="1"/>
  <c r="Z2861" i="9" s="1"/>
  <c r="T2866" i="9"/>
  <c r="W3779" i="9"/>
  <c r="U3779" i="9" s="1"/>
  <c r="Z3779" i="9" s="1"/>
  <c r="T2410" i="9"/>
  <c r="W3786" i="9"/>
  <c r="U3786" i="9" s="1"/>
  <c r="Z3786" i="9" s="1"/>
  <c r="W4260" i="9"/>
  <c r="U4260" i="9" s="1"/>
  <c r="Z4260" i="9" s="1"/>
  <c r="T4265" i="9"/>
  <c r="W4270" i="9"/>
  <c r="U4270" i="9" s="1"/>
  <c r="Z4270" i="9" s="1"/>
  <c r="W4278" i="9"/>
  <c r="U4278" i="9" s="1"/>
  <c r="Z4278" i="9" s="1"/>
  <c r="T4326" i="9"/>
  <c r="S4326" i="9"/>
  <c r="T4338" i="9"/>
  <c r="S4338" i="9"/>
  <c r="W3313" i="9"/>
  <c r="U3313" i="9" s="1"/>
  <c r="Z3313" i="9" s="1"/>
  <c r="S3286" i="9"/>
  <c r="T3286" i="9"/>
  <c r="S2672" i="9"/>
  <c r="W371" i="9"/>
  <c r="U371" i="9" s="1"/>
  <c r="Z371" i="9" s="1"/>
  <c r="S376" i="9"/>
  <c r="T3803" i="9"/>
  <c r="S3803" i="9"/>
  <c r="W3805" i="9"/>
  <c r="U3805" i="9" s="1"/>
  <c r="Z3805" i="9" s="1"/>
  <c r="S3808" i="9"/>
  <c r="T2864" i="9"/>
  <c r="S2864" i="9"/>
  <c r="W2866" i="9"/>
  <c r="U2866" i="9" s="1"/>
  <c r="Z2866" i="9" s="1"/>
  <c r="S2869" i="9"/>
  <c r="T3210" i="9"/>
  <c r="S3210" i="9"/>
  <c r="W2410" i="9"/>
  <c r="U2410" i="9" s="1"/>
  <c r="Z2410" i="9" s="1"/>
  <c r="S2413" i="9"/>
  <c r="T4263" i="9"/>
  <c r="S4263" i="9"/>
  <c r="W4265" i="9"/>
  <c r="U4265" i="9" s="1"/>
  <c r="Z4265" i="9" s="1"/>
  <c r="S4268" i="9"/>
  <c r="T4281" i="9"/>
  <c r="S4281" i="9"/>
  <c r="W4283" i="9"/>
  <c r="S4284" i="9"/>
  <c r="T4292" i="9"/>
  <c r="T4295" i="9"/>
  <c r="T4298" i="9"/>
  <c r="T4301" i="9"/>
  <c r="T4304" i="9"/>
  <c r="T4307" i="9"/>
  <c r="T4310" i="9"/>
  <c r="T4313" i="9"/>
  <c r="T4316" i="9"/>
  <c r="T4319" i="9"/>
  <c r="T4322" i="9"/>
  <c r="T4330" i="9"/>
  <c r="T4334" i="9"/>
  <c r="T4342" i="9"/>
  <c r="T4346" i="9"/>
  <c r="T2845" i="9"/>
  <c r="T3436" i="9"/>
  <c r="T2908" i="9"/>
  <c r="T2893" i="9"/>
  <c r="T2901" i="9"/>
  <c r="T2080" i="9"/>
  <c r="T2088" i="9"/>
  <c r="S1927" i="9"/>
  <c r="T1927" i="9"/>
  <c r="T2670" i="9"/>
  <c r="S2670" i="9"/>
  <c r="T2674" i="9"/>
  <c r="T2681" i="9"/>
  <c r="S2681" i="9"/>
  <c r="T369" i="9"/>
  <c r="S369" i="9"/>
  <c r="S3289" i="9"/>
  <c r="T3289" i="9"/>
  <c r="T894" i="9"/>
  <c r="S894" i="9"/>
  <c r="T374" i="9"/>
  <c r="S374" i="9"/>
  <c r="T3806" i="9"/>
  <c r="S3806" i="9"/>
  <c r="T2867" i="9"/>
  <c r="S2867" i="9"/>
  <c r="T2411" i="9"/>
  <c r="S2411" i="9"/>
  <c r="T4266" i="9"/>
  <c r="S4266" i="9"/>
  <c r="T4323" i="9"/>
  <c r="S4323" i="9"/>
  <c r="T4335" i="9"/>
  <c r="S4335" i="9"/>
  <c r="S1930" i="9"/>
  <c r="T1930" i="9"/>
  <c r="S1708" i="9"/>
  <c r="T1708" i="9"/>
  <c r="S3299" i="9"/>
  <c r="S3302" i="9"/>
  <c r="S2966" i="9"/>
  <c r="S2969" i="9"/>
  <c r="S2972" i="9"/>
  <c r="S2975" i="9"/>
  <c r="S2978" i="9"/>
  <c r="S2981" i="9"/>
  <c r="S2984" i="9"/>
  <c r="S2987" i="9"/>
  <c r="S2953" i="9"/>
  <c r="S2956" i="9"/>
  <c r="T2679" i="9"/>
  <c r="S2679" i="9"/>
  <c r="W2681" i="9"/>
  <c r="U2681" i="9" s="1"/>
  <c r="Z2681" i="9" s="1"/>
  <c r="T2603" i="9"/>
  <c r="S2603" i="9"/>
  <c r="W894" i="9"/>
  <c r="U894" i="9" s="1"/>
  <c r="Z894" i="9" s="1"/>
  <c r="S898" i="9"/>
  <c r="W374" i="9"/>
  <c r="U374" i="9" s="1"/>
  <c r="Z374" i="9" s="1"/>
  <c r="S379" i="9"/>
  <c r="T3801" i="9"/>
  <c r="W3806" i="9"/>
  <c r="U3806" i="9" s="1"/>
  <c r="Z3806" i="9" s="1"/>
  <c r="T3811" i="9"/>
  <c r="T2862" i="9"/>
  <c r="W2867" i="9"/>
  <c r="U2867" i="9" s="1"/>
  <c r="Z2867" i="9" s="1"/>
  <c r="T2912" i="9"/>
  <c r="T3780" i="9"/>
  <c r="W2411" i="9"/>
  <c r="T1375" i="9"/>
  <c r="T4261" i="9"/>
  <c r="W4266" i="9"/>
  <c r="U4266" i="9" s="1"/>
  <c r="Z4266" i="9" s="1"/>
  <c r="T4279" i="9"/>
  <c r="T4293" i="9"/>
  <c r="T4296" i="9"/>
  <c r="T4299" i="9"/>
  <c r="T4302" i="9"/>
  <c r="T4305" i="9"/>
  <c r="T4308" i="9"/>
  <c r="T4311" i="9"/>
  <c r="T4314" i="9"/>
  <c r="T4317" i="9"/>
  <c r="T4320" i="9"/>
  <c r="T4327" i="9"/>
  <c r="T4331" i="9"/>
  <c r="T4339" i="9"/>
  <c r="T4343" i="9"/>
  <c r="T2842" i="9"/>
  <c r="T2846" i="9"/>
  <c r="T3096" i="9"/>
  <c r="T2909" i="9"/>
  <c r="T2898" i="9"/>
  <c r="T2077" i="9"/>
  <c r="T2085" i="9"/>
  <c r="T2089" i="9"/>
  <c r="T2095" i="9"/>
  <c r="W3319" i="9"/>
  <c r="U3319" i="9" s="1"/>
  <c r="Z3319" i="9" s="1"/>
  <c r="W3785" i="9"/>
  <c r="U3785" i="9" s="1"/>
  <c r="Z3785" i="9" s="1"/>
  <c r="S2677" i="9"/>
  <c r="S2686" i="9"/>
  <c r="T898" i="9"/>
  <c r="T372" i="9"/>
  <c r="S372" i="9"/>
  <c r="T379" i="9"/>
  <c r="T3809" i="9"/>
  <c r="S3809" i="9"/>
  <c r="S3184" i="9"/>
  <c r="T2870" i="9"/>
  <c r="S2870" i="9"/>
  <c r="S3775" i="9"/>
  <c r="T2414" i="9"/>
  <c r="S2414" i="9"/>
  <c r="S4256" i="9"/>
  <c r="T4269" i="9"/>
  <c r="S4269" i="9"/>
  <c r="S4274" i="9"/>
  <c r="T4285" i="9"/>
  <c r="S4285" i="9"/>
  <c r="S4290" i="9"/>
  <c r="W4323" i="9"/>
  <c r="U4323" i="9" s="1"/>
  <c r="Z4323" i="9" s="1"/>
  <c r="W4327" i="9"/>
  <c r="U4327" i="9" s="1"/>
  <c r="Z4327" i="9" s="1"/>
  <c r="W4331" i="9"/>
  <c r="W4335" i="9"/>
  <c r="U4335" i="9" s="1"/>
  <c r="Z4335" i="9" s="1"/>
  <c r="W4339" i="9"/>
  <c r="U4339" i="9" s="1"/>
  <c r="Z4339" i="9" s="1"/>
  <c r="W4343" i="9"/>
  <c r="U4343" i="9" s="1"/>
  <c r="Z4343" i="9" s="1"/>
  <c r="W2842" i="9"/>
  <c r="U2842" i="9" s="1"/>
  <c r="Z2842" i="9" s="1"/>
  <c r="W2846" i="9"/>
  <c r="U2846" i="9" s="1"/>
  <c r="Z2846" i="9" s="1"/>
  <c r="W3096" i="9"/>
  <c r="U3096" i="9" s="1"/>
  <c r="Z3096" i="9" s="1"/>
  <c r="W2909" i="9"/>
  <c r="U2909" i="9" s="1"/>
  <c r="Z2909" i="9" s="1"/>
  <c r="W2898" i="9"/>
  <c r="U2898" i="9" s="1"/>
  <c r="Z2898" i="9" s="1"/>
  <c r="W2077" i="9"/>
  <c r="U2077" i="9" s="1"/>
  <c r="Z2077" i="9" s="1"/>
  <c r="W2085" i="9"/>
  <c r="U2085" i="9" s="1"/>
  <c r="Z2085" i="9" s="1"/>
  <c r="W2089" i="9"/>
  <c r="U2089" i="9" s="1"/>
  <c r="Z2089" i="9" s="1"/>
  <c r="W2095" i="9"/>
  <c r="U2095" i="9" s="1"/>
  <c r="Z2095" i="9" s="1"/>
  <c r="T2098" i="9"/>
  <c r="W3309" i="9"/>
  <c r="U3309" i="9" s="1"/>
  <c r="Z3309" i="9" s="1"/>
  <c r="W2214" i="9"/>
  <c r="U2214" i="9" s="1"/>
  <c r="Z2214" i="9" s="1"/>
  <c r="W1199" i="9"/>
  <c r="U1199" i="9" s="1"/>
  <c r="Z1199" i="9" s="1"/>
  <c r="W1211" i="9"/>
  <c r="U1211" i="9" s="1"/>
  <c r="Z1211" i="9" s="1"/>
  <c r="W3774" i="9"/>
  <c r="U3774" i="9" s="1"/>
  <c r="Z3774" i="9" s="1"/>
  <c r="T2675" i="9"/>
  <c r="S2675" i="9"/>
  <c r="T2677" i="9"/>
  <c r="T2684" i="9"/>
  <c r="S2684" i="9"/>
  <c r="T2686" i="9"/>
  <c r="T896" i="9"/>
  <c r="S896" i="9"/>
  <c r="T377" i="9"/>
  <c r="S377" i="9"/>
  <c r="T3804" i="9"/>
  <c r="T3184" i="9"/>
  <c r="T2865" i="9"/>
  <c r="T3775" i="9"/>
  <c r="T3211" i="9"/>
  <c r="T4256" i="9"/>
  <c r="W4261" i="9"/>
  <c r="U4261" i="9" s="1"/>
  <c r="Z4261" i="9" s="1"/>
  <c r="T4274" i="9"/>
  <c r="W4279" i="9"/>
  <c r="U4279" i="9" s="1"/>
  <c r="Z4279" i="9" s="1"/>
  <c r="T4290" i="9"/>
  <c r="T4332" i="9"/>
  <c r="S4332" i="9"/>
  <c r="T4344" i="9"/>
  <c r="S4344" i="9"/>
  <c r="W2098" i="9"/>
  <c r="U2098" i="9" s="1"/>
  <c r="Z2098" i="9" s="1"/>
  <c r="W3269" i="9"/>
  <c r="S2521" i="9"/>
  <c r="T2521" i="9"/>
  <c r="T3182" i="9"/>
  <c r="S3182" i="9"/>
  <c r="W3184" i="9"/>
  <c r="U3184" i="9" s="1"/>
  <c r="Z3184" i="9" s="1"/>
  <c r="T2913" i="9"/>
  <c r="S2913" i="9"/>
  <c r="W3775" i="9"/>
  <c r="U3775" i="9" s="1"/>
  <c r="Z3775" i="9" s="1"/>
  <c r="T1376" i="9"/>
  <c r="S1376" i="9"/>
  <c r="W4256" i="9"/>
  <c r="T4272" i="9"/>
  <c r="S4272" i="9"/>
  <c r="W4274" i="9"/>
  <c r="U4274" i="9" s="1"/>
  <c r="Z4274" i="9" s="1"/>
  <c r="T4288" i="9"/>
  <c r="S4288" i="9"/>
  <c r="W4290" i="9"/>
  <c r="T2093" i="9"/>
  <c r="S2093" i="9"/>
  <c r="T2096" i="9"/>
  <c r="S2096" i="9"/>
  <c r="S3277" i="9"/>
  <c r="T3277" i="9"/>
  <c r="S2968" i="9"/>
  <c r="S2971" i="9"/>
  <c r="S2974" i="9"/>
  <c r="S2977" i="9"/>
  <c r="S2980" i="9"/>
  <c r="S2983" i="9"/>
  <c r="S2986" i="9"/>
  <c r="S2989" i="9"/>
  <c r="S2955" i="9"/>
  <c r="T2669" i="9"/>
  <c r="S2671" i="9"/>
  <c r="T2673" i="9"/>
  <c r="S2673" i="9"/>
  <c r="W2675" i="9"/>
  <c r="U2675" i="9" s="1"/>
  <c r="Z2675" i="9" s="1"/>
  <c r="T2682" i="9"/>
  <c r="S2682" i="9"/>
  <c r="W2684" i="9"/>
  <c r="U2684" i="9" s="1"/>
  <c r="Z2684" i="9" s="1"/>
  <c r="T895" i="9"/>
  <c r="S895" i="9"/>
  <c r="T375" i="9"/>
  <c r="S375" i="9"/>
  <c r="T3807" i="9"/>
  <c r="T2868" i="9"/>
  <c r="T2412" i="9"/>
  <c r="T4267" i="9"/>
  <c r="S3280" i="9"/>
  <c r="T3280" i="9"/>
  <c r="S1921" i="9"/>
  <c r="T1921" i="9"/>
  <c r="S1874" i="9"/>
  <c r="T1874" i="9"/>
  <c r="S2680" i="9"/>
  <c r="T899" i="9"/>
  <c r="S899" i="9"/>
  <c r="T3838" i="9"/>
  <c r="S3838" i="9"/>
  <c r="S3802" i="9"/>
  <c r="T3185" i="9"/>
  <c r="S3185" i="9"/>
  <c r="S2863" i="9"/>
  <c r="T3776" i="9"/>
  <c r="S3776" i="9"/>
  <c r="S3781" i="9"/>
  <c r="T4257" i="9"/>
  <c r="S4257" i="9"/>
  <c r="S4262" i="9"/>
  <c r="T4275" i="9"/>
  <c r="S4275" i="9"/>
  <c r="S4280" i="9"/>
  <c r="T4291" i="9"/>
  <c r="S4291" i="9"/>
  <c r="T4294" i="9"/>
  <c r="S4294" i="9"/>
  <c r="T4297" i="9"/>
  <c r="S4297" i="9"/>
  <c r="T4300" i="9"/>
  <c r="S4300" i="9"/>
  <c r="T4303" i="9"/>
  <c r="S4303" i="9"/>
  <c r="T4306" i="9"/>
  <c r="S4306" i="9"/>
  <c r="T4309" i="9"/>
  <c r="S4309" i="9"/>
  <c r="T4312" i="9"/>
  <c r="S4312" i="9"/>
  <c r="T4315" i="9"/>
  <c r="S4315" i="9"/>
  <c r="T4318" i="9"/>
  <c r="S4318" i="9"/>
  <c r="T4329" i="9"/>
  <c r="S4329" i="9"/>
  <c r="T4341" i="9"/>
  <c r="S4341" i="9"/>
  <c r="T415" i="9"/>
  <c r="S415" i="9"/>
  <c r="T418" i="9"/>
  <c r="S418" i="9"/>
  <c r="S358" i="9"/>
  <c r="T3787" i="9"/>
  <c r="T3309" i="9"/>
  <c r="S3311" i="9"/>
  <c r="T3313" i="9"/>
  <c r="T3315" i="9"/>
  <c r="S3317" i="9"/>
  <c r="T3319" i="9"/>
  <c r="T3321" i="9"/>
  <c r="S2208" i="9"/>
  <c r="T2210" i="9"/>
  <c r="T2212" i="9"/>
  <c r="S2214" i="9"/>
  <c r="T2134" i="9"/>
  <c r="T2136" i="9"/>
  <c r="S1195" i="9"/>
  <c r="T1197" i="9"/>
  <c r="T1199" i="9"/>
  <c r="T1203" i="9"/>
  <c r="T1205" i="9"/>
  <c r="T1211" i="9"/>
  <c r="T1094" i="9"/>
  <c r="T1100" i="9"/>
  <c r="T3774" i="9"/>
  <c r="T4071" i="9"/>
  <c r="T3785" i="9"/>
  <c r="T3515" i="9"/>
  <c r="T3269" i="9"/>
  <c r="T3275" i="9"/>
  <c r="W3576" i="9"/>
  <c r="U3576" i="9" s="1"/>
  <c r="Z3576" i="9" s="1"/>
  <c r="S3839" i="9"/>
  <c r="S3801" i="9"/>
  <c r="S3804" i="9"/>
  <c r="S3807" i="9"/>
  <c r="S3810" i="9"/>
  <c r="S3183" i="9"/>
  <c r="S2859" i="9"/>
  <c r="S2862" i="9"/>
  <c r="S2865" i="9"/>
  <c r="S2868" i="9"/>
  <c r="S2911" i="9"/>
  <c r="S2914" i="9"/>
  <c r="S3777" i="9"/>
  <c r="S3780" i="9"/>
  <c r="S3211" i="9"/>
  <c r="S2412" i="9"/>
  <c r="S3786" i="9"/>
  <c r="S4255" i="9"/>
  <c r="S4258" i="9"/>
  <c r="S4261" i="9"/>
  <c r="S4264" i="9"/>
  <c r="S4267" i="9"/>
  <c r="S4270" i="9"/>
  <c r="S4273" i="9"/>
  <c r="S4276" i="9"/>
  <c r="S4279" i="9"/>
  <c r="S4282" i="9"/>
  <c r="S4286" i="9"/>
  <c r="S4289" i="9"/>
  <c r="S4292" i="9"/>
  <c r="S4295" i="9"/>
  <c r="S4298" i="9"/>
  <c r="S4301" i="9"/>
  <c r="S4304" i="9"/>
  <c r="S4307" i="9"/>
  <c r="S4310" i="9"/>
  <c r="S4313" i="9"/>
  <c r="S4316" i="9"/>
  <c r="S4319" i="9"/>
  <c r="S4322" i="9"/>
  <c r="S4325" i="9"/>
  <c r="S4328" i="9"/>
  <c r="S4331" i="9"/>
  <c r="S4334" i="9"/>
  <c r="S4337" i="9"/>
  <c r="S4340" i="9"/>
  <c r="S4343" i="9"/>
  <c r="S4346" i="9"/>
  <c r="S2840" i="9"/>
  <c r="S2843" i="9"/>
  <c r="S2846" i="9"/>
  <c r="S3436" i="9"/>
  <c r="S3094" i="9"/>
  <c r="S3097" i="9"/>
  <c r="S2909" i="9"/>
  <c r="S2893" i="9"/>
  <c r="S2896" i="9"/>
  <c r="S2899" i="9"/>
  <c r="S2077" i="9"/>
  <c r="S2080" i="9"/>
  <c r="S2083" i="9"/>
  <c r="S2086" i="9"/>
  <c r="S2089" i="9"/>
  <c r="S2098" i="9"/>
  <c r="S420" i="9"/>
  <c r="T358" i="9"/>
  <c r="S3787" i="9"/>
  <c r="S3309" i="9"/>
  <c r="T3311" i="9"/>
  <c r="S3313" i="9"/>
  <c r="S3315" i="9"/>
  <c r="T3317" i="9"/>
  <c r="S3319" i="9"/>
  <c r="S3321" i="9"/>
  <c r="T2208" i="9"/>
  <c r="S2210" i="9"/>
  <c r="S2212" i="9"/>
  <c r="T2214" i="9"/>
  <c r="S2134" i="9"/>
  <c r="S2136" i="9"/>
  <c r="T1195" i="9"/>
  <c r="S1197" i="9"/>
  <c r="S1199" i="9"/>
  <c r="T1201" i="9"/>
  <c r="S1203" i="9"/>
  <c r="S1205" i="9"/>
  <c r="T1207" i="9"/>
  <c r="S1209" i="9"/>
  <c r="S1211" i="9"/>
  <c r="T1213" i="9"/>
  <c r="S1092" i="9"/>
  <c r="S1094" i="9"/>
  <c r="S1098" i="9"/>
  <c r="S1100" i="9"/>
  <c r="T1102" i="9"/>
  <c r="S1104" i="9"/>
  <c r="S3774" i="9"/>
  <c r="T4067" i="9"/>
  <c r="S4069" i="9"/>
  <c r="S4071" i="9"/>
  <c r="T4073" i="9"/>
  <c r="S3783" i="9"/>
  <c r="S3785" i="9"/>
  <c r="T3511" i="9"/>
  <c r="S3513" i="9"/>
  <c r="S3515" i="9"/>
  <c r="T3265" i="9"/>
  <c r="S3267" i="9"/>
  <c r="S3269" i="9"/>
  <c r="T3271" i="9"/>
  <c r="S3273" i="9"/>
  <c r="S3275" i="9"/>
  <c r="W3279" i="9"/>
  <c r="U3279" i="9" s="1"/>
  <c r="Z3279" i="9" s="1"/>
  <c r="T3284" i="9"/>
  <c r="S3284" i="9"/>
  <c r="T2519" i="9"/>
  <c r="S2519" i="9"/>
  <c r="T1925" i="9"/>
  <c r="S1925" i="9"/>
  <c r="T1872" i="9"/>
  <c r="S1872" i="9"/>
  <c r="T1824" i="9"/>
  <c r="S1824" i="9"/>
  <c r="T1715" i="9"/>
  <c r="S1715" i="9"/>
  <c r="T693" i="9"/>
  <c r="S693" i="9"/>
  <c r="S4014" i="9"/>
  <c r="T3909" i="9"/>
  <c r="S3909" i="9"/>
  <c r="W3878" i="9"/>
  <c r="W3571" i="9"/>
  <c r="U3571" i="9" s="1"/>
  <c r="Z3571" i="9" s="1"/>
  <c r="T1128" i="9"/>
  <c r="T1137" i="9"/>
  <c r="T3957" i="9"/>
  <c r="S3957" i="9"/>
  <c r="T422" i="9"/>
  <c r="S422" i="9"/>
  <c r="T1830" i="9"/>
  <c r="S1830" i="9"/>
  <c r="T3993" i="9"/>
  <c r="S3993" i="9"/>
  <c r="T700" i="9"/>
  <c r="S700" i="9"/>
  <c r="S4321" i="9"/>
  <c r="S4324" i="9"/>
  <c r="S4327" i="9"/>
  <c r="S4330" i="9"/>
  <c r="S4333" i="9"/>
  <c r="S4336" i="9"/>
  <c r="S4339" i="9"/>
  <c r="S4342" i="9"/>
  <c r="S4345" i="9"/>
  <c r="S2839" i="9"/>
  <c r="S2842" i="9"/>
  <c r="S2845" i="9"/>
  <c r="S2848" i="9"/>
  <c r="S3093" i="9"/>
  <c r="S3096" i="9"/>
  <c r="S2908" i="9"/>
  <c r="S2892" i="9"/>
  <c r="S2895" i="9"/>
  <c r="S2898" i="9"/>
  <c r="S2901" i="9"/>
  <c r="S2079" i="9"/>
  <c r="S2082" i="9"/>
  <c r="S2085" i="9"/>
  <c r="S2088" i="9"/>
  <c r="W2091" i="9"/>
  <c r="U2091" i="9" s="1"/>
  <c r="Z2091" i="9" s="1"/>
  <c r="S2095" i="9"/>
  <c r="W2100" i="9"/>
  <c r="U2100" i="9" s="1"/>
  <c r="Z2100" i="9" s="1"/>
  <c r="S417" i="9"/>
  <c r="W351" i="9"/>
  <c r="U351" i="9" s="1"/>
  <c r="Z351" i="9" s="1"/>
  <c r="S355" i="9"/>
  <c r="T3278" i="9"/>
  <c r="S3278" i="9"/>
  <c r="T3287" i="9"/>
  <c r="S3287" i="9"/>
  <c r="W3291" i="9"/>
  <c r="U3291" i="9" s="1"/>
  <c r="Z3291" i="9" s="1"/>
  <c r="T2522" i="9"/>
  <c r="S2522" i="9"/>
  <c r="T1928" i="9"/>
  <c r="S1928" i="9"/>
  <c r="T1875" i="9"/>
  <c r="S1875" i="9"/>
  <c r="T1709" i="9"/>
  <c r="S1709" i="9"/>
  <c r="T2111" i="9"/>
  <c r="S2111" i="9"/>
  <c r="T3658" i="9"/>
  <c r="S3658" i="9"/>
  <c r="T3664" i="9"/>
  <c r="S3664" i="9"/>
  <c r="T3670" i="9"/>
  <c r="S3670" i="9"/>
  <c r="W3984" i="9"/>
  <c r="S3917" i="9"/>
  <c r="T2303" i="9"/>
  <c r="S2303" i="9"/>
  <c r="T691" i="9"/>
  <c r="S691" i="9"/>
  <c r="T2794" i="9"/>
  <c r="S2794" i="9"/>
  <c r="S2090" i="9"/>
  <c r="S2099" i="9"/>
  <c r="S350" i="9"/>
  <c r="T3283" i="9"/>
  <c r="T3292" i="9"/>
  <c r="T1924" i="9"/>
  <c r="T1871" i="9"/>
  <c r="T1823" i="9"/>
  <c r="T3959" i="9"/>
  <c r="S3959" i="9"/>
  <c r="T424" i="9"/>
  <c r="S424" i="9"/>
  <c r="S1450" i="9"/>
  <c r="T4043" i="9"/>
  <c r="S4043" i="9"/>
  <c r="W1313" i="9"/>
  <c r="U1313" i="9" s="1"/>
  <c r="Z1313" i="9" s="1"/>
  <c r="S4347" i="9"/>
  <c r="S2841" i="9"/>
  <c r="S2844" i="9"/>
  <c r="S2847" i="9"/>
  <c r="S3437" i="9"/>
  <c r="S3095" i="9"/>
  <c r="S3098" i="9"/>
  <c r="S2910" i="9"/>
  <c r="S2894" i="9"/>
  <c r="S2897" i="9"/>
  <c r="S2900" i="9"/>
  <c r="S2078" i="9"/>
  <c r="S2081" i="9"/>
  <c r="S2084" i="9"/>
  <c r="S2087" i="9"/>
  <c r="W3276" i="9"/>
  <c r="U3276" i="9" s="1"/>
  <c r="Z3276" i="9" s="1"/>
  <c r="T3281" i="9"/>
  <c r="S3281" i="9"/>
  <c r="T3290" i="9"/>
  <c r="S3290" i="9"/>
  <c r="T1922" i="9"/>
  <c r="S1922" i="9"/>
  <c r="T1931" i="9"/>
  <c r="S1931" i="9"/>
  <c r="T1821" i="9"/>
  <c r="S1821" i="9"/>
  <c r="T1712" i="9"/>
  <c r="S1712" i="9"/>
  <c r="T3656" i="9"/>
  <c r="S3656" i="9"/>
  <c r="T416" i="9"/>
  <c r="T354" i="9"/>
  <c r="T3662" i="9"/>
  <c r="S3662" i="9"/>
  <c r="T3668" i="9"/>
  <c r="S3668" i="9"/>
  <c r="T702" i="9"/>
  <c r="S702" i="9"/>
  <c r="W3496" i="9"/>
  <c r="T1450" i="9"/>
  <c r="T1455" i="9"/>
  <c r="S1455" i="9"/>
  <c r="T4014" i="9"/>
  <c r="T3984" i="9"/>
  <c r="S3984" i="9"/>
  <c r="T3917" i="9"/>
  <c r="T3922" i="9"/>
  <c r="S3922" i="9"/>
  <c r="T3878" i="9"/>
  <c r="T3571" i="9"/>
  <c r="S3571" i="9"/>
  <c r="T3496" i="9"/>
  <c r="S3496" i="9"/>
  <c r="T2065" i="9"/>
  <c r="S2065" i="9"/>
  <c r="T1837" i="9"/>
  <c r="T2729" i="9"/>
  <c r="S2729" i="9"/>
  <c r="T698" i="9"/>
  <c r="S698" i="9"/>
  <c r="T707" i="9"/>
  <c r="S707" i="9"/>
  <c r="T3996" i="9"/>
  <c r="S3996" i="9"/>
  <c r="T1703" i="9"/>
  <c r="S1703" i="9"/>
  <c r="W1705" i="9"/>
  <c r="U1705" i="9" s="1"/>
  <c r="Z1705" i="9" s="1"/>
  <c r="T3912" i="9"/>
  <c r="S3912" i="9"/>
  <c r="W3914" i="9"/>
  <c r="U3914" i="9" s="1"/>
  <c r="Z3914" i="9" s="1"/>
  <c r="W3922" i="9"/>
  <c r="U3922" i="9" s="1"/>
  <c r="Z3922" i="9" s="1"/>
  <c r="T3867" i="9"/>
  <c r="S3867" i="9"/>
  <c r="W3796" i="9"/>
  <c r="U3796" i="9" s="1"/>
  <c r="Z3796" i="9" s="1"/>
  <c r="T3574" i="9"/>
  <c r="S3574" i="9"/>
  <c r="T3044" i="9"/>
  <c r="S3044" i="9"/>
  <c r="T1318" i="9"/>
  <c r="S1318" i="9"/>
  <c r="W2303" i="9"/>
  <c r="U2303" i="9" s="1"/>
  <c r="Z2303" i="9" s="1"/>
  <c r="W2190" i="9"/>
  <c r="U2190" i="9" s="1"/>
  <c r="Z2190" i="9" s="1"/>
  <c r="W4038" i="9"/>
  <c r="U4038" i="9" s="1"/>
  <c r="Z4038" i="9" s="1"/>
  <c r="T3991" i="9"/>
  <c r="S3991" i="9"/>
  <c r="T1453" i="9"/>
  <c r="T4041" i="9"/>
  <c r="S4041" i="9"/>
  <c r="T3935" i="9"/>
  <c r="S3935" i="9"/>
  <c r="T3870" i="9"/>
  <c r="S3870" i="9"/>
  <c r="T3794" i="9"/>
  <c r="T3618" i="9"/>
  <c r="T2074" i="9"/>
  <c r="S2074" i="9"/>
  <c r="T3673" i="9"/>
  <c r="S3673" i="9"/>
  <c r="T696" i="9"/>
  <c r="S696" i="9"/>
  <c r="W698" i="9"/>
  <c r="U698" i="9" s="1"/>
  <c r="Z698" i="9" s="1"/>
  <c r="T705" i="9"/>
  <c r="S705" i="9"/>
  <c r="T3962" i="9"/>
  <c r="S3962" i="9"/>
  <c r="W3996" i="9"/>
  <c r="U3996" i="9" s="1"/>
  <c r="Z3996" i="9" s="1"/>
  <c r="T3999" i="9"/>
  <c r="S3999" i="9"/>
  <c r="S1453" i="9"/>
  <c r="W1703" i="9"/>
  <c r="U1703" i="9" s="1"/>
  <c r="Z1703" i="9" s="1"/>
  <c r="T1706" i="9"/>
  <c r="S1706" i="9"/>
  <c r="S4017" i="9"/>
  <c r="W3912" i="9"/>
  <c r="U3912" i="9" s="1"/>
  <c r="Z3912" i="9" s="1"/>
  <c r="T3915" i="9"/>
  <c r="S3915" i="9"/>
  <c r="S3920" i="9"/>
  <c r="T3923" i="9"/>
  <c r="W3870" i="9"/>
  <c r="U3870" i="9" s="1"/>
  <c r="Z3870" i="9" s="1"/>
  <c r="T3873" i="9"/>
  <c r="S3873" i="9"/>
  <c r="T3797" i="9"/>
  <c r="T3629" i="9"/>
  <c r="S3629" i="9"/>
  <c r="T3041" i="9"/>
  <c r="S3041" i="9"/>
  <c r="W1318" i="9"/>
  <c r="T2054" i="9"/>
  <c r="S694" i="9"/>
  <c r="S703" i="9"/>
  <c r="S3960" i="9"/>
  <c r="S425" i="9"/>
  <c r="W3991" i="9"/>
  <c r="U3991" i="9" s="1"/>
  <c r="Z3991" i="9" s="1"/>
  <c r="T3994" i="9"/>
  <c r="S3994" i="9"/>
  <c r="W4041" i="9"/>
  <c r="U4041" i="9" s="1"/>
  <c r="Z4041" i="9" s="1"/>
  <c r="T4044" i="9"/>
  <c r="S4044" i="9"/>
  <c r="W3935" i="9"/>
  <c r="T3910" i="9"/>
  <c r="S3910" i="9"/>
  <c r="S3923" i="9"/>
  <c r="W3873" i="9"/>
  <c r="U3873" i="9" s="1"/>
  <c r="Z3873" i="9" s="1"/>
  <c r="T3876" i="9"/>
  <c r="S3876" i="9"/>
  <c r="W3618" i="9"/>
  <c r="W3048" i="9"/>
  <c r="T2803" i="9"/>
  <c r="S2803" i="9"/>
  <c r="T1954" i="9"/>
  <c r="S1954" i="9"/>
  <c r="T3661" i="9"/>
  <c r="S3661" i="9"/>
  <c r="T3667" i="9"/>
  <c r="S3667" i="9"/>
  <c r="T3671" i="9"/>
  <c r="S3671" i="9"/>
  <c r="W3673" i="9"/>
  <c r="U3673" i="9" s="1"/>
  <c r="Z3673" i="9" s="1"/>
  <c r="T692" i="9"/>
  <c r="S692" i="9"/>
  <c r="T694" i="9"/>
  <c r="T701" i="9"/>
  <c r="S701" i="9"/>
  <c r="T3958" i="9"/>
  <c r="S3958" i="9"/>
  <c r="T423" i="9"/>
  <c r="S423" i="9"/>
  <c r="T1451" i="9"/>
  <c r="S1451" i="9"/>
  <c r="T4015" i="9"/>
  <c r="S4015" i="9"/>
  <c r="T3918" i="9"/>
  <c r="S3918" i="9"/>
  <c r="T3879" i="9"/>
  <c r="S3879" i="9"/>
  <c r="T2192" i="9"/>
  <c r="S2192" i="9"/>
  <c r="T1828" i="9"/>
  <c r="S1266" i="9"/>
  <c r="S2726" i="9"/>
  <c r="S3652" i="9"/>
  <c r="S3659" i="9"/>
  <c r="S3665" i="9"/>
  <c r="S2730" i="9"/>
  <c r="T3992" i="9"/>
  <c r="T3997" i="9"/>
  <c r="S3997" i="9"/>
  <c r="T4042" i="9"/>
  <c r="T1704" i="9"/>
  <c r="S1704" i="9"/>
  <c r="T3908" i="9"/>
  <c r="T3913" i="9"/>
  <c r="S3913" i="9"/>
  <c r="S3871" i="9"/>
  <c r="T3874" i="9"/>
  <c r="W3879" i="9"/>
  <c r="T3792" i="9"/>
  <c r="S3792" i="9"/>
  <c r="T3619" i="9"/>
  <c r="S3619" i="9"/>
  <c r="S3622" i="9"/>
  <c r="T3627" i="9"/>
  <c r="S3627" i="9"/>
  <c r="T3613" i="9"/>
  <c r="S3613" i="9"/>
  <c r="W3554" i="9"/>
  <c r="U3554" i="9" s="1"/>
  <c r="Z3554" i="9" s="1"/>
  <c r="T1312" i="9"/>
  <c r="S1312" i="9"/>
  <c r="T2800" i="9"/>
  <c r="S2800" i="9"/>
  <c r="T2728" i="9"/>
  <c r="S2728" i="9"/>
  <c r="T690" i="9"/>
  <c r="S690" i="9"/>
  <c r="T699" i="9"/>
  <c r="S699" i="9"/>
  <c r="T3956" i="9"/>
  <c r="S3956" i="9"/>
  <c r="S3992" i="9"/>
  <c r="T1454" i="9"/>
  <c r="S1454" i="9"/>
  <c r="S4042" i="9"/>
  <c r="T3983" i="9"/>
  <c r="S3983" i="9"/>
  <c r="S3908" i="9"/>
  <c r="T3921" i="9"/>
  <c r="S3874" i="9"/>
  <c r="T3877" i="9"/>
  <c r="W3792" i="9"/>
  <c r="U3792" i="9" s="1"/>
  <c r="Z3792" i="9" s="1"/>
  <c r="T3795" i="9"/>
  <c r="S3795" i="9"/>
  <c r="T3798" i="9"/>
  <c r="S3798" i="9"/>
  <c r="W3619" i="9"/>
  <c r="U3619" i="9" s="1"/>
  <c r="Z3619" i="9" s="1"/>
  <c r="W3627" i="9"/>
  <c r="T3616" i="9"/>
  <c r="S3616" i="9"/>
  <c r="T3560" i="9"/>
  <c r="S3560" i="9"/>
  <c r="W2474" i="9"/>
  <c r="U2474" i="9" s="1"/>
  <c r="Z2474" i="9" s="1"/>
  <c r="T3995" i="9"/>
  <c r="T1449" i="9"/>
  <c r="S1449" i="9"/>
  <c r="T1702" i="9"/>
  <c r="T1707" i="9"/>
  <c r="S1707" i="9"/>
  <c r="T3911" i="9"/>
  <c r="T3916" i="9"/>
  <c r="S3916" i="9"/>
  <c r="T3924" i="9"/>
  <c r="S3877" i="9"/>
  <c r="T3880" i="9"/>
  <c r="W3795" i="9"/>
  <c r="W3798" i="9"/>
  <c r="U3798" i="9" s="1"/>
  <c r="Z3798" i="9" s="1"/>
  <c r="W3613" i="9"/>
  <c r="U3613" i="9" s="1"/>
  <c r="Z3613" i="9" s="1"/>
  <c r="T3555" i="9"/>
  <c r="S3555" i="9"/>
  <c r="T1309" i="9"/>
  <c r="S1309" i="9"/>
  <c r="W2800" i="9"/>
  <c r="U2800" i="9" s="1"/>
  <c r="Z2800" i="9" s="1"/>
  <c r="T3674" i="9"/>
  <c r="S3674" i="9"/>
  <c r="T695" i="9"/>
  <c r="S695" i="9"/>
  <c r="T704" i="9"/>
  <c r="S704" i="9"/>
  <c r="T3961" i="9"/>
  <c r="S3961" i="9"/>
  <c r="T3990" i="9"/>
  <c r="S3990" i="9"/>
  <c r="W3992" i="9"/>
  <c r="T4040" i="9"/>
  <c r="S4040" i="9"/>
  <c r="W4042" i="9"/>
  <c r="U4042" i="9" s="1"/>
  <c r="Z4042" i="9" s="1"/>
  <c r="T3934" i="9"/>
  <c r="S3934" i="9"/>
  <c r="W3908" i="9"/>
  <c r="U3908" i="9" s="1"/>
  <c r="Z3908" i="9" s="1"/>
  <c r="W3874" i="9"/>
  <c r="U3874" i="9" s="1"/>
  <c r="Z3874" i="9" s="1"/>
  <c r="T3620" i="9"/>
  <c r="S3620" i="9"/>
  <c r="T2246" i="9"/>
  <c r="S2246" i="9"/>
  <c r="T2056" i="9"/>
  <c r="S2056" i="9"/>
  <c r="W361" i="9"/>
  <c r="T3998" i="9"/>
  <c r="T1452" i="9"/>
  <c r="S1452" i="9"/>
  <c r="T1705" i="9"/>
  <c r="T4016" i="9"/>
  <c r="S4016" i="9"/>
  <c r="T3914" i="9"/>
  <c r="T3919" i="9"/>
  <c r="S3919" i="9"/>
  <c r="T3872" i="9"/>
  <c r="S3793" i="9"/>
  <c r="T3796" i="9"/>
  <c r="T3799" i="9"/>
  <c r="S3799" i="9"/>
  <c r="S3628" i="9"/>
  <c r="W3570" i="9"/>
  <c r="U3570" i="9" s="1"/>
  <c r="Z3570" i="9" s="1"/>
  <c r="W3558" i="9"/>
  <c r="T1952" i="9"/>
  <c r="W3074" i="9"/>
  <c r="U3074" i="9" s="1"/>
  <c r="Z3074" i="9" s="1"/>
  <c r="S3615" i="9"/>
  <c r="S3573" i="9"/>
  <c r="S3554" i="9"/>
  <c r="S3498" i="9"/>
  <c r="S3486" i="9"/>
  <c r="S3048" i="9"/>
  <c r="S1316" i="9"/>
  <c r="S2798" i="9"/>
  <c r="S2474" i="9"/>
  <c r="S2190" i="9"/>
  <c r="S2109" i="9"/>
  <c r="S2063" i="9"/>
  <c r="S2072" i="9"/>
  <c r="S2054" i="9"/>
  <c r="S1952" i="9"/>
  <c r="S1828" i="9"/>
  <c r="S1837" i="9"/>
  <c r="S1128" i="9"/>
  <c r="S1137" i="9"/>
  <c r="T729" i="9"/>
  <c r="S729" i="9"/>
  <c r="W609" i="9"/>
  <c r="U609" i="9" s="1"/>
  <c r="Z609" i="9" s="1"/>
  <c r="T361" i="9"/>
  <c r="S361" i="9"/>
  <c r="T4038" i="9"/>
  <c r="S4038" i="9"/>
  <c r="T3615" i="9"/>
  <c r="T3573" i="9"/>
  <c r="T3554" i="9"/>
  <c r="T3498" i="9"/>
  <c r="T3486" i="9"/>
  <c r="S3046" i="9"/>
  <c r="T3048" i="9"/>
  <c r="S1314" i="9"/>
  <c r="T1316" i="9"/>
  <c r="S2796" i="9"/>
  <c r="T2798" i="9"/>
  <c r="T2474" i="9"/>
  <c r="T2190" i="9"/>
  <c r="S2189" i="9"/>
  <c r="T2109" i="9"/>
  <c r="S2116" i="9"/>
  <c r="T2063" i="9"/>
  <c r="S2070" i="9"/>
  <c r="T2072" i="9"/>
  <c r="S2052" i="9"/>
  <c r="S2061" i="9"/>
  <c r="S1826" i="9"/>
  <c r="S1835" i="9"/>
  <c r="S1768" i="9"/>
  <c r="S1135" i="9"/>
  <c r="S1055" i="9"/>
  <c r="W2192" i="9"/>
  <c r="U2192" i="9" s="1"/>
  <c r="Z2192" i="9" s="1"/>
  <c r="W2109" i="9"/>
  <c r="W2111" i="9"/>
  <c r="W2063" i="9"/>
  <c r="U2063" i="9" s="1"/>
  <c r="Z2063" i="9" s="1"/>
  <c r="W2065" i="9"/>
  <c r="U2065" i="9" s="1"/>
  <c r="Z2065" i="9" s="1"/>
  <c r="W2072" i="9"/>
  <c r="U2072" i="9" s="1"/>
  <c r="Z2072" i="9" s="1"/>
  <c r="W2074" i="9"/>
  <c r="U2074" i="9" s="1"/>
  <c r="Z2074" i="9" s="1"/>
  <c r="W2054" i="9"/>
  <c r="W2056" i="9"/>
  <c r="W1952" i="9"/>
  <c r="U1952" i="9" s="1"/>
  <c r="Z1952" i="9" s="1"/>
  <c r="W1954" i="9"/>
  <c r="U1954" i="9" s="1"/>
  <c r="Z1954" i="9" s="1"/>
  <c r="W1828" i="9"/>
  <c r="U1828" i="9" s="1"/>
  <c r="Z1828" i="9" s="1"/>
  <c r="W1830" i="9"/>
  <c r="U1830" i="9" s="1"/>
  <c r="Z1830" i="9" s="1"/>
  <c r="W1837" i="9"/>
  <c r="U1837" i="9" s="1"/>
  <c r="Z1837" i="9" s="1"/>
  <c r="W1128" i="9"/>
  <c r="U1128" i="9" s="1"/>
  <c r="Z1128" i="9" s="1"/>
  <c r="W1137" i="9"/>
  <c r="S362" i="9"/>
  <c r="T362" i="9"/>
  <c r="W3020" i="9"/>
  <c r="U3020" i="9" s="1"/>
  <c r="Z3020" i="9" s="1"/>
  <c r="T838" i="9"/>
  <c r="S838" i="9"/>
  <c r="T3568" i="9"/>
  <c r="T3577" i="9"/>
  <c r="T3558" i="9"/>
  <c r="T727" i="9"/>
  <c r="W607" i="9"/>
  <c r="U607" i="9" s="1"/>
  <c r="Z607" i="9" s="1"/>
  <c r="S3965" i="9"/>
  <c r="T3965" i="9"/>
  <c r="S3921" i="9"/>
  <c r="S3924" i="9"/>
  <c r="S3869" i="9"/>
  <c r="S3872" i="9"/>
  <c r="S3875" i="9"/>
  <c r="S3878" i="9"/>
  <c r="S3881" i="9"/>
  <c r="S3794" i="9"/>
  <c r="S3797" i="9"/>
  <c r="S3618" i="9"/>
  <c r="S3621" i="9"/>
  <c r="T3626" i="9"/>
  <c r="S3631" i="9"/>
  <c r="S3568" i="9"/>
  <c r="S3570" i="9"/>
  <c r="S3577" i="9"/>
  <c r="S3559" i="9"/>
  <c r="S3558" i="9"/>
  <c r="S3495" i="9"/>
  <c r="W3482" i="9"/>
  <c r="U3482" i="9" s="1"/>
  <c r="Z3482" i="9" s="1"/>
  <c r="S3042" i="9"/>
  <c r="S1310" i="9"/>
  <c r="S1319" i="9"/>
  <c r="S2801" i="9"/>
  <c r="S2244" i="9"/>
  <c r="S2193" i="9"/>
  <c r="S2187" i="9"/>
  <c r="S2112" i="9"/>
  <c r="S2114" i="9"/>
  <c r="S2066" i="9"/>
  <c r="S2068" i="9"/>
  <c r="S2075" i="9"/>
  <c r="S2050" i="9"/>
  <c r="S2057" i="9"/>
  <c r="S2059" i="9"/>
  <c r="S1863" i="9"/>
  <c r="W1826" i="9"/>
  <c r="U1826" i="9" s="1"/>
  <c r="Z1826" i="9" s="1"/>
  <c r="S1833" i="9"/>
  <c r="W1835" i="9"/>
  <c r="W1768" i="9"/>
  <c r="U1768" i="9" s="1"/>
  <c r="Z1768" i="9" s="1"/>
  <c r="W1135" i="9"/>
  <c r="U1135" i="9" s="1"/>
  <c r="Z1135" i="9" s="1"/>
  <c r="W1055" i="9"/>
  <c r="U1055" i="9" s="1"/>
  <c r="Z1055" i="9" s="1"/>
  <c r="W360" i="9"/>
  <c r="U360" i="9" s="1"/>
  <c r="Z360" i="9" s="1"/>
  <c r="Z3522" i="9"/>
  <c r="S3004" i="9"/>
  <c r="T3004" i="9"/>
  <c r="S3626" i="9"/>
  <c r="T3631" i="9"/>
  <c r="T3570" i="9"/>
  <c r="T3559" i="9"/>
  <c r="T3495" i="9"/>
  <c r="S3304" i="9"/>
  <c r="T3042" i="9"/>
  <c r="S1308" i="9"/>
  <c r="T1310" i="9"/>
  <c r="S1317" i="9"/>
  <c r="T1319" i="9"/>
  <c r="T2801" i="9"/>
  <c r="T2244" i="9"/>
  <c r="T2193" i="9"/>
  <c r="T2187" i="9"/>
  <c r="S2110" i="9"/>
  <c r="T2112" i="9"/>
  <c r="T2114" i="9"/>
  <c r="S2064" i="9"/>
  <c r="T2066" i="9"/>
  <c r="T2068" i="9"/>
  <c r="S2073" i="9"/>
  <c r="T2075" i="9"/>
  <c r="T2050" i="9"/>
  <c r="S2055" i="9"/>
  <c r="T2057" i="9"/>
  <c r="T2059" i="9"/>
  <c r="S1953" i="9"/>
  <c r="T1955" i="9"/>
  <c r="T1863" i="9"/>
  <c r="S1829" i="9"/>
  <c r="T1831" i="9"/>
  <c r="T1833" i="9"/>
  <c r="S1838" i="9"/>
  <c r="T1764" i="9"/>
  <c r="S1129" i="9"/>
  <c r="S1138" i="9"/>
  <c r="S723" i="9"/>
  <c r="W727" i="9"/>
  <c r="U727" i="9" s="1"/>
  <c r="Z727" i="9" s="1"/>
  <c r="W608" i="9"/>
  <c r="U608" i="9" s="1"/>
  <c r="Z608" i="9" s="1"/>
  <c r="W362" i="9"/>
  <c r="S3815" i="9"/>
  <c r="T3815" i="9"/>
  <c r="T3001" i="9"/>
  <c r="S3001" i="9"/>
  <c r="W3044" i="9"/>
  <c r="U3044" i="9" s="1"/>
  <c r="Z3044" i="9" s="1"/>
  <c r="W1312" i="9"/>
  <c r="U1312" i="9" s="1"/>
  <c r="Z1312" i="9" s="1"/>
  <c r="W2794" i="9"/>
  <c r="U2794" i="9" s="1"/>
  <c r="Z2794" i="9" s="1"/>
  <c r="W2803" i="9"/>
  <c r="U2803" i="9" s="1"/>
  <c r="Z2803" i="9" s="1"/>
  <c r="W2246" i="9"/>
  <c r="U2246" i="9" s="1"/>
  <c r="Z2246" i="9" s="1"/>
  <c r="W2187" i="9"/>
  <c r="U2187" i="9" s="1"/>
  <c r="Z2187" i="9" s="1"/>
  <c r="W2114" i="9"/>
  <c r="W2068" i="9"/>
  <c r="U2068" i="9" s="1"/>
  <c r="Z2068" i="9" s="1"/>
  <c r="W2050" i="9"/>
  <c r="W2059" i="9"/>
  <c r="W1863" i="9"/>
  <c r="U1863" i="9" s="1"/>
  <c r="Z1863" i="9" s="1"/>
  <c r="T1829" i="9"/>
  <c r="W1831" i="9"/>
  <c r="U1831" i="9" s="1"/>
  <c r="Z1831" i="9" s="1"/>
  <c r="W1833" i="9"/>
  <c r="U1833" i="9" s="1"/>
  <c r="Z1833" i="9" s="1"/>
  <c r="T1838" i="9"/>
  <c r="W1764" i="9"/>
  <c r="U1764" i="9" s="1"/>
  <c r="Z1764" i="9" s="1"/>
  <c r="T1129" i="9"/>
  <c r="W1131" i="9"/>
  <c r="U1131" i="9" s="1"/>
  <c r="Z1131" i="9" s="1"/>
  <c r="T1138" i="9"/>
  <c r="W1051" i="9"/>
  <c r="U1051" i="9" s="1"/>
  <c r="Z1051" i="9" s="1"/>
  <c r="T723" i="9"/>
  <c r="T608" i="9"/>
  <c r="S608" i="9"/>
  <c r="S3567" i="9"/>
  <c r="S3576" i="9"/>
  <c r="S3557" i="9"/>
  <c r="S3499" i="9"/>
  <c r="T3483" i="9"/>
  <c r="S3485" i="9"/>
  <c r="S3047" i="9"/>
  <c r="S1313" i="9"/>
  <c r="S1315" i="9"/>
  <c r="S2795" i="9"/>
  <c r="S2797" i="9"/>
  <c r="S2471" i="9"/>
  <c r="S2473" i="9"/>
  <c r="S2247" i="9"/>
  <c r="S2188" i="9"/>
  <c r="S2115" i="9"/>
  <c r="S2069" i="9"/>
  <c r="S2051" i="9"/>
  <c r="S2060" i="9"/>
  <c r="S1864" i="9"/>
  <c r="S1834" i="9"/>
  <c r="S1767" i="9"/>
  <c r="S1134" i="9"/>
  <c r="S1054" i="9"/>
  <c r="T3567" i="9"/>
  <c r="T3576" i="9"/>
  <c r="T3557" i="9"/>
  <c r="T3485" i="9"/>
  <c r="S3043" i="9"/>
  <c r="T3047" i="9"/>
  <c r="S1311" i="9"/>
  <c r="T1313" i="9"/>
  <c r="T1315" i="9"/>
  <c r="S1320" i="9"/>
  <c r="T2795" i="9"/>
  <c r="T2797" i="9"/>
  <c r="T2471" i="9"/>
  <c r="T2473" i="9"/>
  <c r="T2247" i="9"/>
  <c r="T2249" i="9"/>
  <c r="T2188" i="9"/>
  <c r="T2108" i="9"/>
  <c r="S2113" i="9"/>
  <c r="T2115" i="9"/>
  <c r="T2117" i="9"/>
  <c r="S2067" i="9"/>
  <c r="T2069" i="9"/>
  <c r="S2076" i="9"/>
  <c r="T2051" i="9"/>
  <c r="S2058" i="9"/>
  <c r="T2060" i="9"/>
  <c r="S1862" i="9"/>
  <c r="T1864" i="9"/>
  <c r="S1832" i="9"/>
  <c r="T1834" i="9"/>
  <c r="S1765" i="9"/>
  <c r="T1767" i="9"/>
  <c r="S1132" i="9"/>
  <c r="T1134" i="9"/>
  <c r="S1052" i="9"/>
  <c r="T1054" i="9"/>
  <c r="W726" i="9"/>
  <c r="U726" i="9" s="1"/>
  <c r="Z726" i="9" s="1"/>
  <c r="S726" i="9"/>
  <c r="S364" i="9"/>
  <c r="T366" i="9"/>
  <c r="S366" i="9"/>
  <c r="S367" i="9"/>
  <c r="T2720" i="9"/>
  <c r="S2720" i="9"/>
  <c r="S2722" i="9"/>
  <c r="S2724" i="9"/>
  <c r="T564" i="9"/>
  <c r="S564" i="9"/>
  <c r="S566" i="9"/>
  <c r="S3813" i="9"/>
  <c r="S3535" i="9"/>
  <c r="T3537" i="9"/>
  <c r="S3539" i="9"/>
  <c r="T3539" i="9"/>
  <c r="T3543" i="9"/>
  <c r="W3078" i="9"/>
  <c r="U3078" i="9" s="1"/>
  <c r="Z3078" i="9" s="1"/>
  <c r="W2379" i="9"/>
  <c r="U2379" i="9" s="1"/>
  <c r="Z2379" i="9" s="1"/>
  <c r="S2037" i="9"/>
  <c r="T364" i="9"/>
  <c r="T2724" i="9"/>
  <c r="W4032" i="9"/>
  <c r="U4032" i="9" s="1"/>
  <c r="Z4032" i="9" s="1"/>
  <c r="T4034" i="9"/>
  <c r="T3968" i="9"/>
  <c r="T3531" i="9"/>
  <c r="S3531" i="9"/>
  <c r="T3533" i="9"/>
  <c r="W3543" i="9"/>
  <c r="U3543" i="9" s="1"/>
  <c r="Z3543" i="9" s="1"/>
  <c r="W3006" i="9"/>
  <c r="U3006" i="9" s="1"/>
  <c r="Z3006" i="9" s="1"/>
  <c r="W3029" i="9"/>
  <c r="U3029" i="9" s="1"/>
  <c r="Z3029" i="9" s="1"/>
  <c r="T3037" i="9"/>
  <c r="S3037" i="9"/>
  <c r="T3544" i="9"/>
  <c r="S3544" i="9"/>
  <c r="Z3524" i="9"/>
  <c r="T3074" i="9"/>
  <c r="S3074" i="9"/>
  <c r="W3077" i="9"/>
  <c r="U3077" i="9" s="1"/>
  <c r="Z3077" i="9" s="1"/>
  <c r="T3077" i="9"/>
  <c r="T2551" i="9"/>
  <c r="S2551" i="9"/>
  <c r="T1805" i="9"/>
  <c r="S1805" i="9"/>
  <c r="T726" i="9"/>
  <c r="W4036" i="9"/>
  <c r="U4036" i="9" s="1"/>
  <c r="Z4036" i="9" s="1"/>
  <c r="S3527" i="9"/>
  <c r="T3527" i="9"/>
  <c r="T3529" i="9"/>
  <c r="W3534" i="9"/>
  <c r="U3534" i="9" s="1"/>
  <c r="Z3534" i="9" s="1"/>
  <c r="T3213" i="9"/>
  <c r="S3218" i="9"/>
  <c r="T3218" i="9"/>
  <c r="W3004" i="9"/>
  <c r="U3004" i="9" s="1"/>
  <c r="Z3004" i="9" s="1"/>
  <c r="W2512" i="9"/>
  <c r="U2512" i="9" s="1"/>
  <c r="Z2512" i="9" s="1"/>
  <c r="S3484" i="9"/>
  <c r="S2799" i="9"/>
  <c r="S2802" i="9"/>
  <c r="S2472" i="9"/>
  <c r="S2302" i="9"/>
  <c r="S2245" i="9"/>
  <c r="S2248" i="9"/>
  <c r="S2191" i="9"/>
  <c r="S2186" i="9"/>
  <c r="T610" i="9"/>
  <c r="S610" i="9"/>
  <c r="T363" i="9"/>
  <c r="S363" i="9"/>
  <c r="T365" i="9"/>
  <c r="S365" i="9"/>
  <c r="T368" i="9"/>
  <c r="S368" i="9"/>
  <c r="T2723" i="9"/>
  <c r="S2723" i="9"/>
  <c r="S2725" i="9"/>
  <c r="S3816" i="9"/>
  <c r="W3527" i="9"/>
  <c r="U3527" i="9" s="1"/>
  <c r="Z3527" i="9" s="1"/>
  <c r="S3213" i="9"/>
  <c r="W3218" i="9"/>
  <c r="U3218" i="9" s="1"/>
  <c r="Z3218" i="9" s="1"/>
  <c r="S3077" i="9"/>
  <c r="T2721" i="9"/>
  <c r="T565" i="9"/>
  <c r="T2655" i="9"/>
  <c r="S3532" i="9"/>
  <c r="S3534" i="9"/>
  <c r="S3540" i="9"/>
  <c r="S3542" i="9"/>
  <c r="T3542" i="9"/>
  <c r="W3213" i="9"/>
  <c r="U3213" i="9" s="1"/>
  <c r="Z3213" i="9" s="1"/>
  <c r="S3080" i="9"/>
  <c r="T2512" i="9"/>
  <c r="W3816" i="9"/>
  <c r="T2549" i="9"/>
  <c r="W2549" i="9"/>
  <c r="U2549" i="9" s="1"/>
  <c r="Z2549" i="9" s="1"/>
  <c r="S2397" i="9"/>
  <c r="T2397" i="9"/>
  <c r="W2725" i="9"/>
  <c r="W3011" i="9"/>
  <c r="U3011" i="9" s="1"/>
  <c r="Z3011" i="9" s="1"/>
  <c r="T3019" i="9"/>
  <c r="S3019" i="9"/>
  <c r="T2578" i="9"/>
  <c r="S2578" i="9"/>
  <c r="T607" i="9"/>
  <c r="S607" i="9"/>
  <c r="S4032" i="9"/>
  <c r="W4035" i="9"/>
  <c r="U4035" i="9" s="1"/>
  <c r="Z4035" i="9" s="1"/>
  <c r="T4037" i="9"/>
  <c r="S3966" i="9"/>
  <c r="W3969" i="9"/>
  <c r="U3969" i="9" s="1"/>
  <c r="Z3969" i="9" s="1"/>
  <c r="T3971" i="9"/>
  <c r="W3814" i="9"/>
  <c r="U3814" i="9" s="1"/>
  <c r="Z3814" i="9" s="1"/>
  <c r="T3530" i="9"/>
  <c r="W3532" i="9"/>
  <c r="U3532" i="9" s="1"/>
  <c r="Z3532" i="9" s="1"/>
  <c r="S3545" i="9"/>
  <c r="T3545" i="9"/>
  <c r="T3547" i="9"/>
  <c r="W3216" i="9"/>
  <c r="U3216" i="9" s="1"/>
  <c r="Z3216" i="9" s="1"/>
  <c r="W3221" i="9"/>
  <c r="U3221" i="9" s="1"/>
  <c r="Z3221" i="9" s="1"/>
  <c r="T3011" i="9"/>
  <c r="W3014" i="9"/>
  <c r="U3014" i="9" s="1"/>
  <c r="Z3014" i="9" s="1"/>
  <c r="T3014" i="9"/>
  <c r="T3022" i="9"/>
  <c r="S2549" i="9"/>
  <c r="S2553" i="9"/>
  <c r="T2553" i="9"/>
  <c r="T3526" i="9"/>
  <c r="S3526" i="9"/>
  <c r="S3543" i="9"/>
  <c r="W3545" i="9"/>
  <c r="U3545" i="9" s="1"/>
  <c r="Z3545" i="9" s="1"/>
  <c r="W2544" i="9"/>
  <c r="U2544" i="9" s="1"/>
  <c r="Z2544" i="9" s="1"/>
  <c r="S3221" i="9"/>
  <c r="S3009" i="9"/>
  <c r="S3027" i="9"/>
  <c r="S2547" i="9"/>
  <c r="S2512" i="9"/>
  <c r="T2391" i="9"/>
  <c r="S2391" i="9"/>
  <c r="W501" i="9"/>
  <c r="U501" i="9" s="1"/>
  <c r="Z501" i="9" s="1"/>
  <c r="W848" i="9"/>
  <c r="U848" i="9" s="1"/>
  <c r="Z848" i="9" s="1"/>
  <c r="S3006" i="9"/>
  <c r="S3024" i="9"/>
  <c r="S2544" i="9"/>
  <c r="W2547" i="9"/>
  <c r="T2377" i="9"/>
  <c r="S2377" i="9"/>
  <c r="S2379" i="9"/>
  <c r="T2386" i="9"/>
  <c r="S2386" i="9"/>
  <c r="W2388" i="9"/>
  <c r="U2388" i="9" s="1"/>
  <c r="Z2388" i="9" s="1"/>
  <c r="T1808" i="9"/>
  <c r="S1808" i="9"/>
  <c r="W830" i="9"/>
  <c r="U830" i="9" s="1"/>
  <c r="Z830" i="9" s="1"/>
  <c r="T830" i="9"/>
  <c r="T940" i="9"/>
  <c r="W940" i="9"/>
  <c r="U940" i="9" s="1"/>
  <c r="Z940" i="9" s="1"/>
  <c r="S940" i="9"/>
  <c r="T3006" i="9"/>
  <c r="S3011" i="9"/>
  <c r="T3024" i="9"/>
  <c r="S3029" i="9"/>
  <c r="T2544" i="9"/>
  <c r="S2560" i="9"/>
  <c r="S2562" i="9"/>
  <c r="S2566" i="9"/>
  <c r="S2568" i="9"/>
  <c r="S2572" i="9"/>
  <c r="S2574" i="9"/>
  <c r="T2379" i="9"/>
  <c r="S2388" i="9"/>
  <c r="T2398" i="9"/>
  <c r="S2398" i="9"/>
  <c r="W2400" i="9"/>
  <c r="U2400" i="9" s="1"/>
  <c r="Z2400" i="9" s="1"/>
  <c r="T1428" i="9"/>
  <c r="S1428" i="9"/>
  <c r="T816" i="9"/>
  <c r="S816" i="9"/>
  <c r="S830" i="9"/>
  <c r="S3079" i="9"/>
  <c r="S3016" i="9"/>
  <c r="S3034" i="9"/>
  <c r="T2562" i="9"/>
  <c r="T2568" i="9"/>
  <c r="T2574" i="9"/>
  <c r="T2388" i="9"/>
  <c r="T925" i="9"/>
  <c r="S925" i="9"/>
  <c r="T819" i="9"/>
  <c r="S819" i="9"/>
  <c r="T482" i="9"/>
  <c r="S482" i="9"/>
  <c r="T499" i="9"/>
  <c r="S499" i="9"/>
  <c r="T975" i="9"/>
  <c r="S975" i="9"/>
  <c r="S977" i="9"/>
  <c r="T977" i="9"/>
  <c r="T3215" i="9"/>
  <c r="S3220" i="9"/>
  <c r="T3079" i="9"/>
  <c r="T3003" i="9"/>
  <c r="S3008" i="9"/>
  <c r="T3016" i="9"/>
  <c r="T3021" i="9"/>
  <c r="S3026" i="9"/>
  <c r="T3034" i="9"/>
  <c r="T2541" i="9"/>
  <c r="S2546" i="9"/>
  <c r="S2554" i="9"/>
  <c r="T2556" i="9"/>
  <c r="W2562" i="9"/>
  <c r="U2562" i="9" s="1"/>
  <c r="Z2562" i="9" s="1"/>
  <c r="W2568" i="9"/>
  <c r="U2568" i="9" s="1"/>
  <c r="Z2568" i="9" s="1"/>
  <c r="T2513" i="9"/>
  <c r="S2513" i="9"/>
  <c r="T2515" i="9"/>
  <c r="W2382" i="9"/>
  <c r="U2382" i="9" s="1"/>
  <c r="Z2382" i="9" s="1"/>
  <c r="T2392" i="9"/>
  <c r="S2392" i="9"/>
  <c r="W2394" i="9"/>
  <c r="U2394" i="9" s="1"/>
  <c r="Z2394" i="9" s="1"/>
  <c r="T2400" i="9"/>
  <c r="S3076" i="9"/>
  <c r="S3013" i="9"/>
  <c r="S3031" i="9"/>
  <c r="S2552" i="9"/>
  <c r="T2380" i="9"/>
  <c r="S2380" i="9"/>
  <c r="S2382" i="9"/>
  <c r="S2394" i="9"/>
  <c r="T822" i="9"/>
  <c r="S822" i="9"/>
  <c r="W503" i="9"/>
  <c r="U503" i="9" s="1"/>
  <c r="Z503" i="9" s="1"/>
  <c r="T340" i="9"/>
  <c r="S3217" i="9"/>
  <c r="T3000" i="9"/>
  <c r="S3005" i="9"/>
  <c r="T3018" i="9"/>
  <c r="S3023" i="9"/>
  <c r="T3036" i="9"/>
  <c r="S2543" i="9"/>
  <c r="S2548" i="9"/>
  <c r="T2550" i="9"/>
  <c r="T2382" i="9"/>
  <c r="T2389" i="9"/>
  <c r="S2389" i="9"/>
  <c r="T2394" i="9"/>
  <c r="T825" i="9"/>
  <c r="S825" i="9"/>
  <c r="W328" i="9"/>
  <c r="U328" i="9" s="1"/>
  <c r="Z328" i="9" s="1"/>
  <c r="S340" i="9"/>
  <c r="T938" i="9"/>
  <c r="S938" i="9"/>
  <c r="S3168" i="9"/>
  <c r="S3010" i="9"/>
  <c r="S3028" i="9"/>
  <c r="W2550" i="9"/>
  <c r="U2550" i="9" s="1"/>
  <c r="Z2550" i="9" s="1"/>
  <c r="W2552" i="9"/>
  <c r="U2552" i="9" s="1"/>
  <c r="Z2552" i="9" s="1"/>
  <c r="Z3521" i="9"/>
  <c r="T3168" i="9"/>
  <c r="W3076" i="9"/>
  <c r="U3076" i="9" s="1"/>
  <c r="Z3076" i="9" s="1"/>
  <c r="T3010" i="9"/>
  <c r="W3013" i="9"/>
  <c r="U3013" i="9" s="1"/>
  <c r="Z3013" i="9" s="1"/>
  <c r="T3028" i="9"/>
  <c r="W3031" i="9"/>
  <c r="U3031" i="9" s="1"/>
  <c r="Z3031" i="9" s="1"/>
  <c r="T2516" i="9"/>
  <c r="S2516" i="9"/>
  <c r="W2385" i="9"/>
  <c r="U2385" i="9" s="1"/>
  <c r="Z2385" i="9" s="1"/>
  <c r="S2824" i="9"/>
  <c r="T2824" i="9"/>
  <c r="T2383" i="9"/>
  <c r="S2383" i="9"/>
  <c r="T2395" i="9"/>
  <c r="S2395" i="9"/>
  <c r="W2397" i="9"/>
  <c r="U2397" i="9" s="1"/>
  <c r="Z2397" i="9" s="1"/>
  <c r="T484" i="9"/>
  <c r="T501" i="9"/>
  <c r="S501" i="9"/>
  <c r="T338" i="9"/>
  <c r="S338" i="9"/>
  <c r="T957" i="9"/>
  <c r="S957" i="9"/>
  <c r="T843" i="9"/>
  <c r="T503" i="9"/>
  <c r="S843" i="9"/>
  <c r="W854" i="9"/>
  <c r="U854" i="9" s="1"/>
  <c r="Z854" i="9" s="1"/>
  <c r="T488" i="9"/>
  <c r="S503" i="9"/>
  <c r="W334" i="9"/>
  <c r="U334" i="9" s="1"/>
  <c r="Z334" i="9" s="1"/>
  <c r="W934" i="9"/>
  <c r="U934" i="9" s="1"/>
  <c r="Z934" i="9" s="1"/>
  <c r="S942" i="9"/>
  <c r="S959" i="9"/>
  <c r="T992" i="9"/>
  <c r="T984" i="9"/>
  <c r="S984" i="9"/>
  <c r="S827" i="9"/>
  <c r="T835" i="9"/>
  <c r="S840" i="9"/>
  <c r="S849" i="9"/>
  <c r="W484" i="9"/>
  <c r="S490" i="9"/>
  <c r="T494" i="9"/>
  <c r="S329" i="9"/>
  <c r="W340" i="9"/>
  <c r="U340" i="9" s="1"/>
  <c r="Z340" i="9" s="1"/>
  <c r="S929" i="9"/>
  <c r="S948" i="9"/>
  <c r="T965" i="9"/>
  <c r="T986" i="9"/>
  <c r="T3989" i="9"/>
  <c r="T3693" i="9"/>
  <c r="T3420" i="9"/>
  <c r="S3420" i="9"/>
  <c r="T1461" i="9"/>
  <c r="S1461" i="9"/>
  <c r="S1804" i="9"/>
  <c r="S1807" i="9"/>
  <c r="S1427" i="9"/>
  <c r="S1430" i="9"/>
  <c r="S927" i="9"/>
  <c r="S818" i="9"/>
  <c r="S821" i="9"/>
  <c r="S824" i="9"/>
  <c r="S832" i="9"/>
  <c r="W845" i="9"/>
  <c r="S851" i="9"/>
  <c r="W486" i="9"/>
  <c r="U486" i="9" s="1"/>
  <c r="Z486" i="9" s="1"/>
  <c r="S492" i="9"/>
  <c r="S494" i="9"/>
  <c r="W505" i="9"/>
  <c r="U505" i="9" s="1"/>
  <c r="Z505" i="9" s="1"/>
  <c r="S331" i="9"/>
  <c r="W342" i="9"/>
  <c r="S931" i="9"/>
  <c r="T978" i="9"/>
  <c r="S978" i="9"/>
  <c r="W3420" i="9"/>
  <c r="U3420" i="9" s="1"/>
  <c r="Z3420" i="9" s="1"/>
  <c r="W2749" i="9"/>
  <c r="U2749" i="9" s="1"/>
  <c r="Z2749" i="9" s="1"/>
  <c r="T2482" i="9"/>
  <c r="S2482" i="9"/>
  <c r="T818" i="9"/>
  <c r="T821" i="9"/>
  <c r="T824" i="9"/>
  <c r="T832" i="9"/>
  <c r="T851" i="9"/>
  <c r="T331" i="9"/>
  <c r="T2759" i="9"/>
  <c r="S2759" i="9"/>
  <c r="W827" i="9"/>
  <c r="U827" i="9" s="1"/>
  <c r="Z827" i="9" s="1"/>
  <c r="S829" i="9"/>
  <c r="T834" i="9"/>
  <c r="W851" i="9"/>
  <c r="U851" i="9" s="1"/>
  <c r="Z851" i="9" s="1"/>
  <c r="S857" i="9"/>
  <c r="T485" i="9"/>
  <c r="S498" i="9"/>
  <c r="S500" i="9"/>
  <c r="W331" i="9"/>
  <c r="U331" i="9" s="1"/>
  <c r="Z331" i="9" s="1"/>
  <c r="S337" i="9"/>
  <c r="W931" i="9"/>
  <c r="U931" i="9" s="1"/>
  <c r="Z931" i="9" s="1"/>
  <c r="S937" i="9"/>
  <c r="S939" i="9"/>
  <c r="S956" i="9"/>
  <c r="T972" i="9"/>
  <c r="S972" i="9"/>
  <c r="T3902" i="9"/>
  <c r="S834" i="9"/>
  <c r="T844" i="9"/>
  <c r="T846" i="9"/>
  <c r="S483" i="9"/>
  <c r="S485" i="9"/>
  <c r="T326" i="9"/>
  <c r="W333" i="9"/>
  <c r="U333" i="9" s="1"/>
  <c r="Z333" i="9" s="1"/>
  <c r="S339" i="9"/>
  <c r="T2821" i="9"/>
  <c r="T839" i="9"/>
  <c r="T502" i="9"/>
  <c r="S831" i="9"/>
  <c r="S836" i="9"/>
  <c r="S848" i="9"/>
  <c r="T850" i="9"/>
  <c r="T852" i="9"/>
  <c r="S491" i="9"/>
  <c r="W502" i="9"/>
  <c r="U502" i="9" s="1"/>
  <c r="Z502" i="9" s="1"/>
  <c r="S328" i="9"/>
  <c r="T332" i="9"/>
  <c r="W339" i="9"/>
  <c r="U339" i="9" s="1"/>
  <c r="Z339" i="9" s="1"/>
  <c r="S930" i="9"/>
  <c r="S947" i="9"/>
  <c r="T968" i="9"/>
  <c r="T981" i="9"/>
  <c r="S981" i="9"/>
  <c r="T3986" i="9"/>
  <c r="T3714" i="9"/>
  <c r="S1466" i="9"/>
  <c r="S330" i="9"/>
  <c r="S949" i="9"/>
  <c r="S951" i="9"/>
  <c r="S2487" i="9"/>
  <c r="T1466" i="9"/>
  <c r="T2037" i="9"/>
  <c r="W2007" i="9"/>
  <c r="U2007" i="9" s="1"/>
  <c r="Z2007" i="9" s="1"/>
  <c r="S2007" i="9"/>
  <c r="W1622" i="9"/>
  <c r="U1622" i="9" s="1"/>
  <c r="Z1622" i="9" s="1"/>
  <c r="S1622" i="9"/>
  <c r="W2252" i="9"/>
  <c r="U2252" i="9" s="1"/>
  <c r="Z2252" i="9" s="1"/>
  <c r="W2005" i="9"/>
  <c r="U2005" i="9" s="1"/>
  <c r="Z2005" i="9" s="1"/>
  <c r="S2005" i="9"/>
  <c r="T3417" i="9"/>
  <c r="T2748" i="9"/>
  <c r="S2756" i="9"/>
  <c r="T2539" i="9"/>
  <c r="T2485" i="9"/>
  <c r="S2485" i="9"/>
  <c r="T1459" i="9"/>
  <c r="T1464" i="9"/>
  <c r="S1464" i="9"/>
  <c r="S2402" i="9"/>
  <c r="S2405" i="9"/>
  <c r="S1468" i="9"/>
  <c r="S1471" i="9"/>
  <c r="S1474" i="9"/>
  <c r="S3323" i="9"/>
  <c r="S3417" i="9"/>
  <c r="S2748" i="9"/>
  <c r="T2750" i="9"/>
  <c r="T2753" i="9"/>
  <c r="W2487" i="9"/>
  <c r="U2487" i="9" s="1"/>
  <c r="Z2487" i="9" s="1"/>
  <c r="W1466" i="9"/>
  <c r="U1466" i="9" s="1"/>
  <c r="Z1466" i="9" s="1"/>
  <c r="T2402" i="9"/>
  <c r="T2405" i="9"/>
  <c r="T1468" i="9"/>
  <c r="T1471" i="9"/>
  <c r="T1474" i="9"/>
  <c r="T3323" i="9"/>
  <c r="S2252" i="9"/>
  <c r="T2760" i="9"/>
  <c r="W2539" i="9"/>
  <c r="W1459" i="9"/>
  <c r="W2402" i="9"/>
  <c r="W2405" i="9"/>
  <c r="U2405" i="9" s="1"/>
  <c r="Z2405" i="9" s="1"/>
  <c r="W1468" i="9"/>
  <c r="W1471" i="9"/>
  <c r="U1471" i="9" s="1"/>
  <c r="Z1471" i="9" s="1"/>
  <c r="W1474" i="9"/>
  <c r="U1474" i="9" s="1"/>
  <c r="Z1474" i="9" s="1"/>
  <c r="W3323" i="9"/>
  <c r="U3323" i="9" s="1"/>
  <c r="Z3323" i="9" s="1"/>
  <c r="Z2355" i="9"/>
  <c r="Z2358" i="9"/>
  <c r="Z2361" i="9"/>
  <c r="Z2364" i="9"/>
  <c r="S3419" i="9"/>
  <c r="W2760" i="9"/>
  <c r="T2762" i="9"/>
  <c r="S2762" i="9"/>
  <c r="T2535" i="9"/>
  <c r="S2535" i="9"/>
  <c r="T2483" i="9"/>
  <c r="T2488" i="9"/>
  <c r="S2488" i="9"/>
  <c r="T1462" i="9"/>
  <c r="T1467" i="9"/>
  <c r="S1467" i="9"/>
  <c r="W2239" i="9"/>
  <c r="S2239" i="9"/>
  <c r="W2242" i="9"/>
  <c r="U2242" i="9" s="1"/>
  <c r="Z2242" i="9" s="1"/>
  <c r="T3421" i="9"/>
  <c r="W2751" i="9"/>
  <c r="U2751" i="9" s="1"/>
  <c r="Z2751" i="9" s="1"/>
  <c r="T2757" i="9"/>
  <c r="T2403" i="9"/>
  <c r="S2403" i="9"/>
  <c r="W2230" i="9"/>
  <c r="U2230" i="9" s="1"/>
  <c r="Z2230" i="9" s="1"/>
  <c r="W2224" i="9"/>
  <c r="U2224" i="9" s="1"/>
  <c r="Z2224" i="9" s="1"/>
  <c r="W2483" i="9"/>
  <c r="U2483" i="9" s="1"/>
  <c r="Z2483" i="9" s="1"/>
  <c r="W1462" i="9"/>
  <c r="U1462" i="9" s="1"/>
  <c r="Z1462" i="9" s="1"/>
  <c r="S2242" i="9"/>
  <c r="S987" i="9"/>
  <c r="S990" i="9"/>
  <c r="S993" i="9"/>
  <c r="S3903" i="9"/>
  <c r="S1732" i="9"/>
  <c r="S1942" i="9"/>
  <c r="S3260" i="9"/>
  <c r="S3263" i="9"/>
  <c r="S2611" i="9"/>
  <c r="S2281" i="9"/>
  <c r="S2822" i="9"/>
  <c r="S2825" i="9"/>
  <c r="S2828" i="9"/>
  <c r="S3987" i="9"/>
  <c r="S3712" i="9"/>
  <c r="S3715" i="9"/>
  <c r="S3695" i="9"/>
  <c r="S3469" i="9"/>
  <c r="S2747" i="9"/>
  <c r="T2752" i="9"/>
  <c r="T2755" i="9"/>
  <c r="T2758" i="9"/>
  <c r="S2761" i="9"/>
  <c r="T2538" i="9"/>
  <c r="S2538" i="9"/>
  <c r="T2481" i="9"/>
  <c r="T2486" i="9"/>
  <c r="T2431" i="9"/>
  <c r="S2431" i="9"/>
  <c r="T1460" i="9"/>
  <c r="T1465" i="9"/>
  <c r="W1469" i="9"/>
  <c r="U1469" i="9" s="1"/>
  <c r="W1475" i="9"/>
  <c r="U1475" i="9" s="1"/>
  <c r="Z1475" i="9" s="1"/>
  <c r="Z2350" i="9"/>
  <c r="Z2353" i="9"/>
  <c r="Z2356" i="9"/>
  <c r="Z2362" i="9"/>
  <c r="W2197" i="9"/>
  <c r="U2197" i="9" s="1"/>
  <c r="Z2197" i="9" s="1"/>
  <c r="W2194" i="9"/>
  <c r="U2194" i="9" s="1"/>
  <c r="Z2194" i="9" s="1"/>
  <c r="W2201" i="9"/>
  <c r="U2201" i="9" s="1"/>
  <c r="Z2201" i="9" s="1"/>
  <c r="S2749" i="9"/>
  <c r="S2752" i="9"/>
  <c r="S2754" i="9"/>
  <c r="W2758" i="9"/>
  <c r="U2758" i="9" s="1"/>
  <c r="Z2758" i="9" s="1"/>
  <c r="W2481" i="9"/>
  <c r="U2481" i="9" s="1"/>
  <c r="Z2481" i="9" s="1"/>
  <c r="W1460" i="9"/>
  <c r="U1460" i="9" s="1"/>
  <c r="Z1460" i="9" s="1"/>
  <c r="S2196" i="9"/>
  <c r="S2200" i="9"/>
  <c r="W2486" i="9"/>
  <c r="U2486" i="9" s="1"/>
  <c r="Z2486" i="9" s="1"/>
  <c r="W1465" i="9"/>
  <c r="U1465" i="9" s="1"/>
  <c r="Z1465" i="9" s="1"/>
  <c r="T2401" i="9"/>
  <c r="W2404" i="9"/>
  <c r="W2407" i="9"/>
  <c r="W1470" i="9"/>
  <c r="U1470" i="9" s="1"/>
  <c r="Z1470" i="9" s="1"/>
  <c r="W1473" i="9"/>
  <c r="U1473" i="9" s="1"/>
  <c r="Z1473" i="9" s="1"/>
  <c r="W1476" i="9"/>
  <c r="U1476" i="9" s="1"/>
  <c r="Z1476" i="9" s="1"/>
  <c r="Z2351" i="9"/>
  <c r="Z2354" i="9"/>
  <c r="Z2357" i="9"/>
  <c r="Z2360" i="9"/>
  <c r="Z2363" i="9"/>
  <c r="Z2366" i="9"/>
  <c r="Z2369" i="9"/>
  <c r="Z2375" i="9"/>
  <c r="W2345" i="9"/>
  <c r="U2345" i="9" s="1"/>
  <c r="Z2345" i="9" s="1"/>
  <c r="W2324" i="9"/>
  <c r="U2324" i="9" s="1"/>
  <c r="Z2324" i="9" s="1"/>
  <c r="S2237" i="9"/>
  <c r="T2222" i="9"/>
  <c r="S2222" i="9"/>
  <c r="T2196" i="9"/>
  <c r="T2200" i="9"/>
  <c r="W2045" i="9"/>
  <c r="U2045" i="9" s="1"/>
  <c r="Z2045" i="9" s="1"/>
  <c r="W2044" i="9"/>
  <c r="U2044" i="9" s="1"/>
  <c r="Z2044" i="9" s="1"/>
  <c r="T2252" i="9"/>
  <c r="T2242" i="9"/>
  <c r="W2229" i="9"/>
  <c r="U2229" i="9" s="1"/>
  <c r="Z2229" i="9" s="1"/>
  <c r="S2227" i="9"/>
  <c r="S2203" i="9"/>
  <c r="S2047" i="9"/>
  <c r="S2010" i="9"/>
  <c r="T2003" i="9"/>
  <c r="S2003" i="9"/>
  <c r="S1897" i="9"/>
  <c r="W1971" i="9"/>
  <c r="U1971" i="9" s="1"/>
  <c r="Z1971" i="9" s="1"/>
  <c r="S1971" i="9"/>
  <c r="T2348" i="9"/>
  <c r="T2239" i="9"/>
  <c r="T1973" i="9"/>
  <c r="S1973" i="9"/>
  <c r="W1947" i="9"/>
  <c r="U1947" i="9" s="1"/>
  <c r="Z1947" i="9" s="1"/>
  <c r="S1539" i="9"/>
  <c r="S2753" i="9"/>
  <c r="S2536" i="9"/>
  <c r="S2539" i="9"/>
  <c r="S2483" i="9"/>
  <c r="S2486" i="9"/>
  <c r="S2429" i="9"/>
  <c r="S1459" i="9"/>
  <c r="S1462" i="9"/>
  <c r="S1465" i="9"/>
  <c r="S2401" i="9"/>
  <c r="S2404" i="9"/>
  <c r="S2407" i="9"/>
  <c r="S1470" i="9"/>
  <c r="S1473" i="9"/>
  <c r="S1476" i="9"/>
  <c r="S2345" i="9"/>
  <c r="S2348" i="9"/>
  <c r="W2326" i="9"/>
  <c r="U2326" i="9" s="1"/>
  <c r="Z2326" i="9" s="1"/>
  <c r="W2237" i="9"/>
  <c r="T2232" i="9"/>
  <c r="W2222" i="9"/>
  <c r="T2408" i="9"/>
  <c r="W2196" i="9"/>
  <c r="U2196" i="9" s="1"/>
  <c r="Z2196" i="9" s="1"/>
  <c r="T2202" i="9"/>
  <c r="W2200" i="9"/>
  <c r="U2200" i="9" s="1"/>
  <c r="Z2200" i="9" s="1"/>
  <c r="T2046" i="9"/>
  <c r="W2037" i="9"/>
  <c r="U2037" i="9" s="1"/>
  <c r="Z2037" i="9" s="1"/>
  <c r="T1628" i="9"/>
  <c r="S1628" i="9"/>
  <c r="S2323" i="9"/>
  <c r="S2251" i="9"/>
  <c r="W2254" i="9"/>
  <c r="U2254" i="9" s="1"/>
  <c r="Z2254" i="9" s="1"/>
  <c r="S2234" i="9"/>
  <c r="W1948" i="9"/>
  <c r="U1948" i="9" s="1"/>
  <c r="Z1948" i="9" s="1"/>
  <c r="S1948" i="9"/>
  <c r="T2325" i="9"/>
  <c r="T2236" i="9"/>
  <c r="T2231" i="9"/>
  <c r="T2223" i="9"/>
  <c r="W2408" i="9"/>
  <c r="U2408" i="9" s="1"/>
  <c r="Z2408" i="9" s="1"/>
  <c r="S2199" i="9"/>
  <c r="W2202" i="9"/>
  <c r="W2046" i="9"/>
  <c r="U2046" i="9" s="1"/>
  <c r="Z2046" i="9" s="1"/>
  <c r="S2043" i="9"/>
  <c r="W2004" i="9"/>
  <c r="U2004" i="9" s="1"/>
  <c r="Z2004" i="9" s="1"/>
  <c r="S1972" i="9"/>
  <c r="T1945" i="9"/>
  <c r="S1945" i="9"/>
  <c r="T1934" i="9"/>
  <c r="S1934" i="9"/>
  <c r="W1937" i="9"/>
  <c r="U1937" i="9" s="1"/>
  <c r="Z1937" i="9" s="1"/>
  <c r="T1749" i="9"/>
  <c r="S1749" i="9"/>
  <c r="T1752" i="9"/>
  <c r="S1752" i="9"/>
  <c r="W1687" i="9"/>
  <c r="U1687" i="9" s="1"/>
  <c r="Z1687" i="9" s="1"/>
  <c r="S2406" i="9"/>
  <c r="S1469" i="9"/>
  <c r="S1472" i="9"/>
  <c r="S1475" i="9"/>
  <c r="S2344" i="9"/>
  <c r="S2347" i="9"/>
  <c r="S2320" i="9"/>
  <c r="W2251" i="9"/>
  <c r="U2251" i="9" s="1"/>
  <c r="Z2251" i="9" s="1"/>
  <c r="S2253" i="9"/>
  <c r="S2238" i="9"/>
  <c r="W2241" i="9"/>
  <c r="U2241" i="9" s="1"/>
  <c r="Z2241" i="9" s="1"/>
  <c r="S2243" i="9"/>
  <c r="T2951" i="9"/>
  <c r="T2206" i="9"/>
  <c r="T2039" i="9"/>
  <c r="W1938" i="9"/>
  <c r="U1938" i="9" s="1"/>
  <c r="Z1938" i="9" s="1"/>
  <c r="S1938" i="9"/>
  <c r="W1616" i="9"/>
  <c r="U1616" i="9" s="1"/>
  <c r="Z1616" i="9" s="1"/>
  <c r="S1616" i="9"/>
  <c r="T2322" i="9"/>
  <c r="T2255" i="9"/>
  <c r="T2229" i="9"/>
  <c r="T2221" i="9"/>
  <c r="S2951" i="9"/>
  <c r="W2195" i="9"/>
  <c r="U2195" i="9" s="1"/>
  <c r="Z2195" i="9" s="1"/>
  <c r="S2206" i="9"/>
  <c r="W2409" i="9"/>
  <c r="U2409" i="9" s="1"/>
  <c r="Z2409" i="9" s="1"/>
  <c r="W2036" i="9"/>
  <c r="U2036" i="9" s="1"/>
  <c r="Z2036" i="9" s="1"/>
  <c r="S2039" i="9"/>
  <c r="T2012" i="9"/>
  <c r="S2012" i="9"/>
  <c r="W2001" i="9"/>
  <c r="U2001" i="9" s="1"/>
  <c r="Z2001" i="9" s="1"/>
  <c r="S1951" i="9"/>
  <c r="T1935" i="9"/>
  <c r="S1935" i="9"/>
  <c r="T1899" i="9"/>
  <c r="S1899" i="9"/>
  <c r="W1626" i="9"/>
  <c r="U1626" i="9" s="1"/>
  <c r="Z1626" i="9" s="1"/>
  <c r="S1626" i="9"/>
  <c r="S2221" i="9"/>
  <c r="W2951" i="9"/>
  <c r="U2951" i="9" s="1"/>
  <c r="Z2951" i="9" s="1"/>
  <c r="W2206" i="9"/>
  <c r="U2206" i="9" s="1"/>
  <c r="Z2206" i="9" s="1"/>
  <c r="W2039" i="9"/>
  <c r="U2039" i="9" s="1"/>
  <c r="Z2039" i="9" s="1"/>
  <c r="W1542" i="9"/>
  <c r="U1542" i="9" s="1"/>
  <c r="Z1542" i="9" s="1"/>
  <c r="T2010" i="9"/>
  <c r="T2005" i="9"/>
  <c r="T1972" i="9"/>
  <c r="T1951" i="9"/>
  <c r="T1897" i="9"/>
  <c r="W1689" i="9"/>
  <c r="U1689" i="9" s="1"/>
  <c r="Z1689" i="9" s="1"/>
  <c r="T1626" i="9"/>
  <c r="T1616" i="9"/>
  <c r="T1622" i="9"/>
  <c r="T1539" i="9"/>
  <c r="T1325" i="9"/>
  <c r="S1325" i="9"/>
  <c r="T319" i="9"/>
  <c r="S319" i="9"/>
  <c r="W1539" i="9"/>
  <c r="U1539" i="9" s="1"/>
  <c r="Z1539" i="9" s="1"/>
  <c r="S1734" i="9"/>
  <c r="S1723" i="9"/>
  <c r="T1328" i="9"/>
  <c r="S1328" i="9"/>
  <c r="W1628" i="9"/>
  <c r="U1628" i="9" s="1"/>
  <c r="Z1628" i="9" s="1"/>
  <c r="T2007" i="9"/>
  <c r="T1971" i="9"/>
  <c r="T1948" i="9"/>
  <c r="T1938" i="9"/>
  <c r="T1748" i="9"/>
  <c r="S1686" i="9"/>
  <c r="S1688" i="9"/>
  <c r="S1690" i="9"/>
  <c r="T1541" i="9"/>
  <c r="S1748" i="9"/>
  <c r="S1747" i="9"/>
  <c r="W1723" i="9"/>
  <c r="U1723" i="9" s="1"/>
  <c r="Z1723" i="9" s="1"/>
  <c r="W1686" i="9"/>
  <c r="U1686" i="9" s="1"/>
  <c r="Z1686" i="9" s="1"/>
  <c r="W1541" i="9"/>
  <c r="U1541" i="9" s="1"/>
  <c r="Z1541" i="9" s="1"/>
  <c r="W1157" i="9"/>
  <c r="U1157" i="9" s="1"/>
  <c r="Z1157" i="9" s="1"/>
  <c r="S2038" i="9"/>
  <c r="S2006" i="9"/>
  <c r="S1950" i="9"/>
  <c r="S1940" i="9"/>
  <c r="T1751" i="9"/>
  <c r="T1753" i="9"/>
  <c r="S1692" i="9"/>
  <c r="S1625" i="9"/>
  <c r="T1629" i="9"/>
  <c r="T1619" i="9"/>
  <c r="W1748" i="9"/>
  <c r="U1748" i="9" s="1"/>
  <c r="Z1748" i="9" s="1"/>
  <c r="W1692" i="9"/>
  <c r="U1692" i="9" s="1"/>
  <c r="Z1692" i="9" s="1"/>
  <c r="T1423" i="9"/>
  <c r="S1423" i="9"/>
  <c r="T1295" i="9"/>
  <c r="S1295" i="9"/>
  <c r="T1297" i="9"/>
  <c r="S1297" i="9"/>
  <c r="W1747" i="9"/>
  <c r="U1747" i="9" s="1"/>
  <c r="Z1747" i="9" s="1"/>
  <c r="T1292" i="9"/>
  <c r="S1292" i="9"/>
  <c r="T766" i="9"/>
  <c r="S766" i="9"/>
  <c r="T2001" i="9"/>
  <c r="T1947" i="9"/>
  <c r="T1937" i="9"/>
  <c r="S1900" i="9"/>
  <c r="S1722" i="9"/>
  <c r="S1687" i="9"/>
  <c r="W1625" i="9"/>
  <c r="U1625" i="9" s="1"/>
  <c r="Z1625" i="9" s="1"/>
  <c r="W1629" i="9"/>
  <c r="U1629" i="9" s="1"/>
  <c r="Z1629" i="9" s="1"/>
  <c r="S1542" i="9"/>
  <c r="S1532" i="9"/>
  <c r="S1414" i="9"/>
  <c r="T1426" i="9"/>
  <c r="S1426" i="9"/>
  <c r="S2001" i="9"/>
  <c r="S1947" i="9"/>
  <c r="S1937" i="9"/>
  <c r="T1689" i="9"/>
  <c r="T1691" i="9"/>
  <c r="W1140" i="9"/>
  <c r="U1140" i="9" s="1"/>
  <c r="Z1140" i="9" s="1"/>
  <c r="W1124" i="9"/>
  <c r="W1113" i="9"/>
  <c r="U1113" i="9" s="1"/>
  <c r="Z1113" i="9" s="1"/>
  <c r="W1080" i="9"/>
  <c r="U1080" i="9" s="1"/>
  <c r="Z1080" i="9" s="1"/>
  <c r="W1064" i="9"/>
  <c r="U1064" i="9" s="1"/>
  <c r="Z1064" i="9" s="1"/>
  <c r="W1070" i="9"/>
  <c r="U1070" i="9" s="1"/>
  <c r="Z1070" i="9" s="1"/>
  <c r="W1058" i="9"/>
  <c r="U1058" i="9" s="1"/>
  <c r="Z1058" i="9" s="1"/>
  <c r="W1039" i="9"/>
  <c r="U1039" i="9" s="1"/>
  <c r="Z1039" i="9" s="1"/>
  <c r="W1045" i="9"/>
  <c r="U1045" i="9" s="1"/>
  <c r="Z1045" i="9" s="1"/>
  <c r="W1031" i="9"/>
  <c r="U1031" i="9" s="1"/>
  <c r="Z1031" i="9" s="1"/>
  <c r="W1037" i="9"/>
  <c r="U1037" i="9" s="1"/>
  <c r="Z1037" i="9" s="1"/>
  <c r="W999" i="9"/>
  <c r="U999" i="9" s="1"/>
  <c r="Z999" i="9" s="1"/>
  <c r="S780" i="9"/>
  <c r="S1301" i="9"/>
  <c r="W1141" i="9"/>
  <c r="U1141" i="9" s="1"/>
  <c r="Z1141" i="9" s="1"/>
  <c r="T1141" i="9"/>
  <c r="S764" i="9"/>
  <c r="S743" i="9"/>
  <c r="W1538" i="9"/>
  <c r="U1538" i="9" s="1"/>
  <c r="Z1538" i="9" s="1"/>
  <c r="W1532" i="9"/>
  <c r="U1532" i="9" s="1"/>
  <c r="Z1532" i="9" s="1"/>
  <c r="W1513" i="9"/>
  <c r="U1513" i="9" s="1"/>
  <c r="Z1513" i="9" s="1"/>
  <c r="W1442" i="9"/>
  <c r="U1442" i="9" s="1"/>
  <c r="Z1442" i="9" s="1"/>
  <c r="W1414" i="9"/>
  <c r="U1414" i="9" s="1"/>
  <c r="Z1414" i="9" s="1"/>
  <c r="W1417" i="9"/>
  <c r="U1417" i="9" s="1"/>
  <c r="Z1417" i="9" s="1"/>
  <c r="W1420" i="9"/>
  <c r="U1420" i="9" s="1"/>
  <c r="Z1420" i="9" s="1"/>
  <c r="W1423" i="9"/>
  <c r="U1423" i="9" s="1"/>
  <c r="Z1423" i="9" s="1"/>
  <c r="W1426" i="9"/>
  <c r="U1426" i="9" s="1"/>
  <c r="Z1426" i="9" s="1"/>
  <c r="W1325" i="9"/>
  <c r="U1325" i="9" s="1"/>
  <c r="Z1325" i="9" s="1"/>
  <c r="W1328" i="9"/>
  <c r="U1328" i="9" s="1"/>
  <c r="Z1328" i="9" s="1"/>
  <c r="S1298" i="9"/>
  <c r="W1123" i="9"/>
  <c r="U1123" i="9" s="1"/>
  <c r="Z1123" i="9" s="1"/>
  <c r="T1123" i="9"/>
  <c r="W1112" i="9"/>
  <c r="T1112" i="9"/>
  <c r="T864" i="9"/>
  <c r="T4086" i="9"/>
  <c r="S4086" i="9"/>
  <c r="S792" i="9"/>
  <c r="S1413" i="9"/>
  <c r="S1416" i="9"/>
  <c r="S1419" i="9"/>
  <c r="S1422" i="9"/>
  <c r="S1425" i="9"/>
  <c r="S1389" i="9"/>
  <c r="S1388" i="9"/>
  <c r="S1324" i="9"/>
  <c r="S1327" i="9"/>
  <c r="S1294" i="9"/>
  <c r="S1296" i="9"/>
  <c r="S1253" i="9"/>
  <c r="S1141" i="9"/>
  <c r="S1144" i="9"/>
  <c r="S1110" i="9"/>
  <c r="S1116" i="9"/>
  <c r="S1086" i="9"/>
  <c r="S1083" i="9"/>
  <c r="S1067" i="9"/>
  <c r="S1061" i="9"/>
  <c r="S1042" i="9"/>
  <c r="S1028" i="9"/>
  <c r="S1034" i="9"/>
  <c r="S996" i="9"/>
  <c r="T1002" i="9"/>
  <c r="S864" i="9"/>
  <c r="S867" i="9"/>
  <c r="W4086" i="9"/>
  <c r="U4086" i="9" s="1"/>
  <c r="Z4086" i="9" s="1"/>
  <c r="T3100" i="9"/>
  <c r="T754" i="9"/>
  <c r="S754" i="9"/>
  <c r="W764" i="9"/>
  <c r="U764" i="9" s="1"/>
  <c r="Z764" i="9" s="1"/>
  <c r="T475" i="9"/>
  <c r="S475" i="9"/>
  <c r="T1253" i="9"/>
  <c r="S1255" i="9"/>
  <c r="T1144" i="9"/>
  <c r="S1123" i="9"/>
  <c r="T1110" i="9"/>
  <c r="S1112" i="9"/>
  <c r="T1116" i="9"/>
  <c r="T1086" i="9"/>
  <c r="T1083" i="9"/>
  <c r="T1067" i="9"/>
  <c r="T1061" i="9"/>
  <c r="T1042" i="9"/>
  <c r="T1028" i="9"/>
  <c r="T1034" i="9"/>
  <c r="T996" i="9"/>
  <c r="W864" i="9"/>
  <c r="U864" i="9" s="1"/>
  <c r="Z864" i="9" s="1"/>
  <c r="S4089" i="9"/>
  <c r="W4091" i="9"/>
  <c r="U4091" i="9" s="1"/>
  <c r="Z4091" i="9" s="1"/>
  <c r="S3100" i="9"/>
  <c r="S749" i="9"/>
  <c r="W754" i="9"/>
  <c r="U754" i="9" s="1"/>
  <c r="Z754" i="9" s="1"/>
  <c r="W1298" i="9"/>
  <c r="W1253" i="9"/>
  <c r="U1253" i="9" s="1"/>
  <c r="Z1253" i="9" s="1"/>
  <c r="W1255" i="9"/>
  <c r="W1144" i="9"/>
  <c r="U1144" i="9" s="1"/>
  <c r="Z1144" i="9" s="1"/>
  <c r="W1110" i="9"/>
  <c r="W1116" i="9"/>
  <c r="W1086" i="9"/>
  <c r="U1086" i="9" s="1"/>
  <c r="Z1086" i="9" s="1"/>
  <c r="W1083" i="9"/>
  <c r="U1083" i="9" s="1"/>
  <c r="Z1083" i="9" s="1"/>
  <c r="W1067" i="9"/>
  <c r="U1067" i="9" s="1"/>
  <c r="Z1067" i="9" s="1"/>
  <c r="W1061" i="9"/>
  <c r="U1061" i="9" s="1"/>
  <c r="Z1061" i="9" s="1"/>
  <c r="W1042" i="9"/>
  <c r="U1042" i="9" s="1"/>
  <c r="Z1042" i="9" s="1"/>
  <c r="W1028" i="9"/>
  <c r="W1034" i="9"/>
  <c r="U1034" i="9" s="1"/>
  <c r="Z1034" i="9" s="1"/>
  <c r="W996" i="9"/>
  <c r="U996" i="9" s="1"/>
  <c r="Z996" i="9" s="1"/>
  <c r="T4089" i="9"/>
  <c r="W3100" i="9"/>
  <c r="U3100" i="9" s="1"/>
  <c r="Z3100" i="9" s="1"/>
  <c r="S757" i="9"/>
  <c r="W759" i="9"/>
  <c r="T762" i="9"/>
  <c r="S762" i="9"/>
  <c r="S774" i="9"/>
  <c r="W1215" i="9"/>
  <c r="U1215" i="9" s="1"/>
  <c r="Z1215" i="9" s="1"/>
  <c r="T1215" i="9"/>
  <c r="T865" i="9"/>
  <c r="S865" i="9"/>
  <c r="T4084" i="9"/>
  <c r="W4089" i="9"/>
  <c r="U4089" i="9" s="1"/>
  <c r="Z4089" i="9" s="1"/>
  <c r="T757" i="9"/>
  <c r="T3101" i="9"/>
  <c r="S3101" i="9"/>
  <c r="S284" i="9"/>
  <c r="T284" i="9"/>
  <c r="W1300" i="9"/>
  <c r="S1215" i="9"/>
  <c r="W1143" i="9"/>
  <c r="U1143" i="9" s="1"/>
  <c r="Z1143" i="9" s="1"/>
  <c r="T1143" i="9"/>
  <c r="S1252" i="9"/>
  <c r="T4091" i="9"/>
  <c r="T759" i="9"/>
  <c r="W792" i="9"/>
  <c r="U792" i="9" s="1"/>
  <c r="Z792" i="9" s="1"/>
  <c r="W798" i="9"/>
  <c r="U798" i="9" s="1"/>
  <c r="Z798" i="9" s="1"/>
  <c r="W743" i="9"/>
  <c r="U743" i="9" s="1"/>
  <c r="Z743" i="9" s="1"/>
  <c r="Z689" i="9"/>
  <c r="S517" i="9"/>
  <c r="S4091" i="9"/>
  <c r="S759" i="9"/>
  <c r="W776" i="9"/>
  <c r="U776" i="9" s="1"/>
  <c r="Z776" i="9" s="1"/>
  <c r="W782" i="9"/>
  <c r="U782" i="9" s="1"/>
  <c r="Z782" i="9" s="1"/>
  <c r="W788" i="9"/>
  <c r="U788" i="9" s="1"/>
  <c r="Z788" i="9" s="1"/>
  <c r="W794" i="9"/>
  <c r="U794" i="9" s="1"/>
  <c r="Z794" i="9" s="1"/>
  <c r="Z800" i="9"/>
  <c r="Z685" i="9"/>
  <c r="W628" i="9"/>
  <c r="U628" i="9" s="1"/>
  <c r="Z628" i="9" s="1"/>
  <c r="S541" i="9"/>
  <c r="S457" i="9"/>
  <c r="W305" i="9"/>
  <c r="U305" i="9" s="1"/>
  <c r="Z305" i="9" s="1"/>
  <c r="T226" i="9"/>
  <c r="S226" i="9"/>
  <c r="W302" i="9"/>
  <c r="S4088" i="9"/>
  <c r="S4093" i="9"/>
  <c r="S756" i="9"/>
  <c r="T763" i="9"/>
  <c r="S508" i="9"/>
  <c r="S430" i="9"/>
  <c r="T303" i="9"/>
  <c r="W250" i="9"/>
  <c r="U250" i="9" s="1"/>
  <c r="Z250" i="9" s="1"/>
  <c r="T250" i="9"/>
  <c r="T4085" i="9"/>
  <c r="T753" i="9"/>
  <c r="S763" i="9"/>
  <c r="T765" i="9"/>
  <c r="T769" i="9"/>
  <c r="T771" i="9"/>
  <c r="T775" i="9"/>
  <c r="T777" i="9"/>
  <c r="T781" i="9"/>
  <c r="T783" i="9"/>
  <c r="T787" i="9"/>
  <c r="T789" i="9"/>
  <c r="T795" i="9"/>
  <c r="T801" i="9"/>
  <c r="S478" i="9"/>
  <c r="S310" i="9"/>
  <c r="T300" i="9"/>
  <c r="W303" i="9"/>
  <c r="U303" i="9" s="1"/>
  <c r="Z303" i="9" s="1"/>
  <c r="T254" i="9"/>
  <c r="S254" i="9"/>
  <c r="W763" i="9"/>
  <c r="U763" i="9" s="1"/>
  <c r="Z763" i="9" s="1"/>
  <c r="S868" i="9"/>
  <c r="S750" i="9"/>
  <c r="T760" i="9"/>
  <c r="S469" i="9"/>
  <c r="W300" i="9"/>
  <c r="U300" i="9" s="1"/>
  <c r="Z300" i="9" s="1"/>
  <c r="W252" i="9"/>
  <c r="U252" i="9" s="1"/>
  <c r="Z252" i="9" s="1"/>
  <c r="T252" i="9"/>
  <c r="T298" i="9"/>
  <c r="S298" i="9"/>
  <c r="T301" i="9"/>
  <c r="S301" i="9"/>
  <c r="T293" i="9"/>
  <c r="S293" i="9"/>
  <c r="T313" i="9"/>
  <c r="S313" i="9"/>
  <c r="W304" i="9"/>
  <c r="U304" i="9" s="1"/>
  <c r="Z304" i="9" s="1"/>
  <c r="T267" i="9"/>
  <c r="S267" i="9"/>
  <c r="S265" i="9"/>
  <c r="T265" i="9"/>
  <c r="S247" i="9"/>
  <c r="T247" i="9"/>
  <c r="S297" i="9"/>
  <c r="S299" i="9"/>
  <c r="W259" i="9"/>
  <c r="U259" i="9" s="1"/>
  <c r="Z259" i="9" s="1"/>
  <c r="W231" i="9"/>
  <c r="U231" i="9" s="1"/>
  <c r="Z231" i="9" s="1"/>
  <c r="W235" i="9"/>
  <c r="W284" i="9"/>
  <c r="U284" i="9" s="1"/>
  <c r="Z284" i="9" s="1"/>
  <c r="T269" i="9"/>
  <c r="W260" i="9"/>
  <c r="U260" i="9" s="1"/>
  <c r="Z260" i="9" s="1"/>
  <c r="W232" i="9"/>
  <c r="U232" i="9" s="1"/>
  <c r="Z232" i="9" s="1"/>
  <c r="W216" i="9"/>
  <c r="U216" i="9" s="1"/>
  <c r="Z216" i="9" s="1"/>
  <c r="T202" i="9"/>
  <c r="S202" i="9"/>
  <c r="W309" i="9"/>
  <c r="U309" i="9" s="1"/>
  <c r="Z309" i="9" s="1"/>
  <c r="S303" i="9"/>
  <c r="S305" i="9"/>
  <c r="S289" i="9"/>
  <c r="S280" i="9"/>
  <c r="S269" i="9"/>
  <c r="S306" i="9"/>
  <c r="T305" i="9"/>
  <c r="S287" i="9"/>
  <c r="T289" i="9"/>
  <c r="T280" i="9"/>
  <c r="U272" i="9"/>
  <c r="Z272" i="9" s="1"/>
  <c r="T272" i="9"/>
  <c r="S295" i="9"/>
  <c r="T287" i="9"/>
  <c r="W289" i="9"/>
  <c r="U289" i="9" s="1"/>
  <c r="Z289" i="9" s="1"/>
  <c r="T243" i="9"/>
  <c r="S243" i="9"/>
  <c r="W306" i="9"/>
  <c r="U306" i="9" s="1"/>
  <c r="Z306" i="9" s="1"/>
  <c r="S308" i="9"/>
  <c r="S296" i="9"/>
  <c r="T295" i="9"/>
  <c r="W287" i="9"/>
  <c r="U287" i="9" s="1"/>
  <c r="Z287" i="9" s="1"/>
  <c r="S270" i="9"/>
  <c r="U275" i="9"/>
  <c r="Z275" i="9" s="1"/>
  <c r="T275" i="9"/>
  <c r="S258" i="9"/>
  <c r="T258" i="9"/>
  <c r="S230" i="9"/>
  <c r="T230" i="9"/>
  <c r="S233" i="9"/>
  <c r="T233" i="9"/>
  <c r="S281" i="9"/>
  <c r="W266" i="9"/>
  <c r="U266" i="9" s="1"/>
  <c r="Z266" i="9" s="1"/>
  <c r="W248" i="9"/>
  <c r="U248" i="9" s="1"/>
  <c r="Z248" i="9" s="1"/>
  <c r="S300" i="9"/>
  <c r="S302" i="9"/>
  <c r="S273" i="9"/>
  <c r="T278" i="9"/>
  <c r="S278" i="9"/>
  <c r="W251" i="9"/>
  <c r="U251" i="9" s="1"/>
  <c r="Z251" i="9" s="1"/>
  <c r="W249" i="9"/>
  <c r="U249" i="9" s="1"/>
  <c r="Z249" i="9" s="1"/>
  <c r="S317" i="9"/>
  <c r="T302" i="9"/>
  <c r="S290" i="9"/>
  <c r="T281" i="9"/>
  <c r="U270" i="9"/>
  <c r="Z270" i="9" s="1"/>
  <c r="W241" i="9"/>
  <c r="U241" i="9" s="1"/>
  <c r="Z241" i="9" s="1"/>
  <c r="S241" i="9"/>
  <c r="W315" i="9"/>
  <c r="U315" i="9" s="1"/>
  <c r="Z315" i="9" s="1"/>
  <c r="T317" i="9"/>
  <c r="W298" i="9"/>
  <c r="U298" i="9" s="1"/>
  <c r="Z298" i="9" s="1"/>
  <c r="S304" i="9"/>
  <c r="T290" i="9"/>
  <c r="W281" i="9"/>
  <c r="U281" i="9" s="1"/>
  <c r="Z281" i="9" s="1"/>
  <c r="T273" i="9"/>
  <c r="S276" i="9"/>
  <c r="S239" i="9"/>
  <c r="T239" i="9"/>
  <c r="T215" i="9"/>
  <c r="S215" i="9"/>
  <c r="T204" i="9"/>
  <c r="W204" i="9"/>
  <c r="S204" i="9"/>
  <c r="T251" i="9"/>
  <c r="T260" i="9"/>
  <c r="T249" i="9"/>
  <c r="T232" i="9"/>
  <c r="S216" i="9"/>
  <c r="S1802" i="9"/>
  <c r="T1802" i="9"/>
  <c r="S183" i="9"/>
  <c r="T183" i="9"/>
  <c r="W264" i="9"/>
  <c r="U264" i="9" s="1"/>
  <c r="Z264" i="9" s="1"/>
  <c r="S251" i="9"/>
  <c r="W256" i="9"/>
  <c r="U256" i="9" s="1"/>
  <c r="Z256" i="9" s="1"/>
  <c r="S260" i="9"/>
  <c r="W245" i="9"/>
  <c r="U245" i="9" s="1"/>
  <c r="Z245" i="9" s="1"/>
  <c r="S249" i="9"/>
  <c r="W228" i="9"/>
  <c r="U228" i="9" s="1"/>
  <c r="Z228" i="9" s="1"/>
  <c r="S232" i="9"/>
  <c r="S236" i="9"/>
  <c r="T216" i="9"/>
  <c r="T206" i="9"/>
  <c r="W183" i="9"/>
  <c r="U183" i="9" s="1"/>
  <c r="Z183" i="9" s="1"/>
  <c r="S192" i="9"/>
  <c r="T192" i="9"/>
  <c r="T164" i="9"/>
  <c r="S164" i="9"/>
  <c r="S1398" i="9"/>
  <c r="T236" i="9"/>
  <c r="T238" i="9"/>
  <c r="S218" i="9"/>
  <c r="Z211" i="9"/>
  <c r="T3640" i="9"/>
  <c r="S201" i="9"/>
  <c r="T201" i="9"/>
  <c r="W179" i="9"/>
  <c r="U278" i="9"/>
  <c r="Z278" i="9" s="1"/>
  <c r="T263" i="9"/>
  <c r="T255" i="9"/>
  <c r="T257" i="9"/>
  <c r="T244" i="9"/>
  <c r="T246" i="9"/>
  <c r="T227" i="9"/>
  <c r="T229" i="9"/>
  <c r="W234" i="9"/>
  <c r="U234" i="9" s="1"/>
  <c r="Z234" i="9" s="1"/>
  <c r="T1803" i="9"/>
  <c r="S1803" i="9"/>
  <c r="T184" i="9"/>
  <c r="T179" i="9"/>
  <c r="T144" i="9"/>
  <c r="S144" i="9"/>
  <c r="S257" i="9"/>
  <c r="S246" i="9"/>
  <c r="S229" i="9"/>
  <c r="W3640" i="9"/>
  <c r="U3640" i="9" s="1"/>
  <c r="Z3640" i="9" s="1"/>
  <c r="S179" i="9"/>
  <c r="T1843" i="9"/>
  <c r="S1843" i="9"/>
  <c r="S252" i="9"/>
  <c r="S261" i="9"/>
  <c r="S250" i="9"/>
  <c r="T235" i="9"/>
  <c r="S3102" i="9"/>
  <c r="T207" i="9"/>
  <c r="S199" i="9"/>
  <c r="T3102" i="9"/>
  <c r="T185" i="9"/>
  <c r="S185" i="9"/>
  <c r="T162" i="9"/>
  <c r="S162" i="9"/>
  <c r="T151" i="9"/>
  <c r="S151" i="9"/>
  <c r="W142" i="9"/>
  <c r="U142" i="9" s="1"/>
  <c r="Z142" i="9" s="1"/>
  <c r="T241" i="9"/>
  <c r="W207" i="9"/>
  <c r="U207" i="9" s="1"/>
  <c r="Z207" i="9" s="1"/>
  <c r="W209" i="9"/>
  <c r="U209" i="9" s="1"/>
  <c r="Z209" i="9" s="1"/>
  <c r="W205" i="9"/>
  <c r="U205" i="9" s="1"/>
  <c r="Z205" i="9" s="1"/>
  <c r="W1801" i="9"/>
  <c r="U1801" i="9" s="1"/>
  <c r="Z1801" i="9" s="1"/>
  <c r="T191" i="9"/>
  <c r="S191" i="9"/>
  <c r="T194" i="9"/>
  <c r="S194" i="9"/>
  <c r="W200" i="9"/>
  <c r="U200" i="9" s="1"/>
  <c r="Z200" i="9" s="1"/>
  <c r="W157" i="9"/>
  <c r="U157" i="9" s="1"/>
  <c r="Z157" i="9" s="1"/>
  <c r="T157" i="9"/>
  <c r="T188" i="9"/>
  <c r="T200" i="9"/>
  <c r="T181" i="9"/>
  <c r="T173" i="9"/>
  <c r="S173" i="9"/>
  <c r="T170" i="9"/>
  <c r="S170" i="9"/>
  <c r="W166" i="9"/>
  <c r="U166" i="9" s="1"/>
  <c r="Z166" i="9" s="1"/>
  <c r="S3413" i="9"/>
  <c r="W188" i="9"/>
  <c r="U188" i="9" s="1"/>
  <c r="Z188" i="9" s="1"/>
  <c r="S181" i="9"/>
  <c r="S176" i="9"/>
  <c r="S150" i="9"/>
  <c r="T1983" i="9"/>
  <c r="T1846" i="9"/>
  <c r="S1846" i="9"/>
  <c r="S203" i="9"/>
  <c r="S3641" i="9"/>
  <c r="T196" i="9"/>
  <c r="S196" i="9"/>
  <c r="T198" i="9"/>
  <c r="W181" i="9"/>
  <c r="U181" i="9" s="1"/>
  <c r="Z181" i="9" s="1"/>
  <c r="T150" i="9"/>
  <c r="W145" i="9"/>
  <c r="U145" i="9" s="1"/>
  <c r="Z145" i="9" s="1"/>
  <c r="W1398" i="9"/>
  <c r="U1398" i="9" s="1"/>
  <c r="Z1398" i="9" s="1"/>
  <c r="T203" i="9"/>
  <c r="T3641" i="9"/>
  <c r="S187" i="9"/>
  <c r="W196" i="9"/>
  <c r="U196" i="9" s="1"/>
  <c r="Z196" i="9" s="1"/>
  <c r="W176" i="9"/>
  <c r="U176" i="9" s="1"/>
  <c r="Z176" i="9" s="1"/>
  <c r="T1975" i="9"/>
  <c r="S1975" i="9"/>
  <c r="S1983" i="9"/>
  <c r="W150" i="9"/>
  <c r="U150" i="9" s="1"/>
  <c r="Z150" i="9" s="1"/>
  <c r="T1978" i="9"/>
  <c r="S1978" i="9"/>
  <c r="T199" i="9"/>
  <c r="S147" i="9"/>
  <c r="T193" i="9"/>
  <c r="S193" i="9"/>
  <c r="S178" i="9"/>
  <c r="T147" i="9"/>
  <c r="S186" i="9"/>
  <c r="T197" i="9"/>
  <c r="W199" i="9"/>
  <c r="U199" i="9" s="1"/>
  <c r="Z199" i="9" s="1"/>
  <c r="T178" i="9"/>
  <c r="T169" i="9"/>
  <c r="T166" i="9"/>
  <c r="S156" i="9"/>
  <c r="T161" i="9"/>
  <c r="T110" i="9"/>
  <c r="S110" i="9"/>
  <c r="W807" i="9"/>
  <c r="U807" i="9" s="1"/>
  <c r="Z807" i="9" s="1"/>
  <c r="T186" i="9"/>
  <c r="W191" i="9"/>
  <c r="U191" i="9" s="1"/>
  <c r="Z191" i="9" s="1"/>
  <c r="W178" i="9"/>
  <c r="U178" i="9" s="1"/>
  <c r="Z178" i="9" s="1"/>
  <c r="T167" i="9"/>
  <c r="S167" i="9"/>
  <c r="W156" i="9"/>
  <c r="U156" i="9" s="1"/>
  <c r="Z156" i="9" s="1"/>
  <c r="T159" i="9"/>
  <c r="S159" i="9"/>
  <c r="T154" i="9"/>
  <c r="T86" i="9"/>
  <c r="S86" i="9"/>
  <c r="W68" i="9"/>
  <c r="U68" i="9" s="1"/>
  <c r="Z68" i="9" s="1"/>
  <c r="W802" i="9"/>
  <c r="S802" i="9"/>
  <c r="T156" i="9"/>
  <c r="W147" i="9"/>
  <c r="U147" i="9" s="1"/>
  <c r="Z147" i="9" s="1"/>
  <c r="W1980" i="9"/>
  <c r="U1980" i="9" s="1"/>
  <c r="Z1980" i="9" s="1"/>
  <c r="S1841" i="9"/>
  <c r="W1848" i="9"/>
  <c r="S96" i="9"/>
  <c r="W102" i="9"/>
  <c r="U102" i="9" s="1"/>
  <c r="Z102" i="9" s="1"/>
  <c r="T105" i="9"/>
  <c r="S105" i="9"/>
  <c r="W85" i="9"/>
  <c r="U85" i="9" s="1"/>
  <c r="Z85" i="9" s="1"/>
  <c r="T85" i="9"/>
  <c r="W1401" i="9"/>
  <c r="U1401" i="9" s="1"/>
  <c r="Z1401" i="9" s="1"/>
  <c r="W810" i="9"/>
  <c r="U810" i="9" s="1"/>
  <c r="Z810" i="9" s="1"/>
  <c r="T100" i="9"/>
  <c r="S100" i="9"/>
  <c r="W105" i="9"/>
  <c r="U105" i="9" s="1"/>
  <c r="Z105" i="9" s="1"/>
  <c r="W58" i="9"/>
  <c r="U58" i="9" s="1"/>
  <c r="Z58" i="9" s="1"/>
  <c r="T58" i="9"/>
  <c r="S740" i="9"/>
  <c r="W814" i="9"/>
  <c r="U814" i="9" s="1"/>
  <c r="Z814" i="9" s="1"/>
  <c r="S40" i="9"/>
  <c r="T40" i="9"/>
  <c r="T3411" i="9"/>
  <c r="S3411" i="9"/>
  <c r="W1288" i="9"/>
  <c r="U1288" i="9" s="1"/>
  <c r="Z1288" i="9" s="1"/>
  <c r="S143" i="9"/>
  <c r="T145" i="9"/>
  <c r="S145" i="9"/>
  <c r="S1976" i="9"/>
  <c r="W1978" i="9"/>
  <c r="U1978" i="9" s="1"/>
  <c r="Z1978" i="9" s="1"/>
  <c r="W1983" i="9"/>
  <c r="U1983" i="9" s="1"/>
  <c r="Z1983" i="9" s="1"/>
  <c r="T1841" i="9"/>
  <c r="S1844" i="9"/>
  <c r="W1846" i="9"/>
  <c r="T96" i="9"/>
  <c r="S98" i="9"/>
  <c r="W100" i="9"/>
  <c r="U100" i="9" s="1"/>
  <c r="Z100" i="9" s="1"/>
  <c r="T103" i="9"/>
  <c r="T84" i="9"/>
  <c r="S84" i="9"/>
  <c r="T69" i="9"/>
  <c r="T63" i="9"/>
  <c r="S63" i="9"/>
  <c r="S1399" i="9"/>
  <c r="T1405" i="9"/>
  <c r="S1405" i="9"/>
  <c r="T2317" i="9"/>
  <c r="S2317" i="9"/>
  <c r="T805" i="9"/>
  <c r="S805" i="9"/>
  <c r="S808" i="9"/>
  <c r="T808" i="9"/>
  <c r="T814" i="9"/>
  <c r="W8" i="9"/>
  <c r="U8" i="9" s="1"/>
  <c r="Z8" i="9" s="1"/>
  <c r="T165" i="9"/>
  <c r="S158" i="9"/>
  <c r="T153" i="9"/>
  <c r="T1981" i="9"/>
  <c r="S1981" i="9"/>
  <c r="T94" i="9"/>
  <c r="S103" i="9"/>
  <c r="S108" i="9"/>
  <c r="T87" i="9"/>
  <c r="W84" i="9"/>
  <c r="U84" i="9" s="1"/>
  <c r="Z84" i="9" s="1"/>
  <c r="W63" i="9"/>
  <c r="U63" i="9" s="1"/>
  <c r="Z63" i="9" s="1"/>
  <c r="W1402" i="9"/>
  <c r="U1402" i="9" s="1"/>
  <c r="Z1402" i="9" s="1"/>
  <c r="W1405" i="9"/>
  <c r="U1405" i="9" s="1"/>
  <c r="Z1405" i="9" s="1"/>
  <c r="W2318" i="9"/>
  <c r="U2318" i="9" s="1"/>
  <c r="Z2318" i="9" s="1"/>
  <c r="T44" i="9"/>
  <c r="S44" i="9"/>
  <c r="T740" i="9"/>
  <c r="W808" i="9"/>
  <c r="U808" i="9" s="1"/>
  <c r="Z808" i="9" s="1"/>
  <c r="S814" i="9"/>
  <c r="S180" i="9"/>
  <c r="S175" i="9"/>
  <c r="S165" i="9"/>
  <c r="S153" i="9"/>
  <c r="T148" i="9"/>
  <c r="S148" i="9"/>
  <c r="S141" i="9"/>
  <c r="T143" i="9"/>
  <c r="T1976" i="9"/>
  <c r="S1979" i="9"/>
  <c r="W1981" i="9"/>
  <c r="U1981" i="9" s="1"/>
  <c r="Z1981" i="9" s="1"/>
  <c r="T1844" i="9"/>
  <c r="S1847" i="9"/>
  <c r="T98" i="9"/>
  <c r="S101" i="9"/>
  <c r="W103" i="9"/>
  <c r="U103" i="9" s="1"/>
  <c r="Z103" i="9" s="1"/>
  <c r="T106" i="9"/>
  <c r="S106" i="9"/>
  <c r="W158" i="9"/>
  <c r="U158" i="9" s="1"/>
  <c r="Z158" i="9" s="1"/>
  <c r="T1974" i="9"/>
  <c r="T1842" i="9"/>
  <c r="S94" i="9"/>
  <c r="T97" i="9"/>
  <c r="T108" i="9"/>
  <c r="S87" i="9"/>
  <c r="T93" i="9"/>
  <c r="S93" i="9"/>
  <c r="W1400" i="9"/>
  <c r="U1400" i="9" s="1"/>
  <c r="Z1400" i="9" s="1"/>
  <c r="T1400" i="9"/>
  <c r="W1406" i="9"/>
  <c r="T1406" i="9"/>
  <c r="T45" i="9"/>
  <c r="S45" i="9"/>
  <c r="T738" i="9"/>
  <c r="S738" i="9"/>
  <c r="W740" i="9"/>
  <c r="U740" i="9" s="1"/>
  <c r="Z740" i="9" s="1"/>
  <c r="W815" i="9"/>
  <c r="U815" i="9" s="1"/>
  <c r="Z815" i="9" s="1"/>
  <c r="S1982" i="9"/>
  <c r="T59" i="9"/>
  <c r="S59" i="9"/>
  <c r="S1403" i="9"/>
  <c r="T1403" i="9"/>
  <c r="S2319" i="9"/>
  <c r="T2319" i="9"/>
  <c r="S49" i="9"/>
  <c r="T49" i="9"/>
  <c r="T806" i="9"/>
  <c r="S806" i="9"/>
  <c r="T19" i="9"/>
  <c r="S19" i="9"/>
  <c r="S146" i="9"/>
  <c r="T1977" i="9"/>
  <c r="T1845" i="9"/>
  <c r="T99" i="9"/>
  <c r="T815" i="9"/>
  <c r="W36" i="9"/>
  <c r="U36" i="9" s="1"/>
  <c r="Z36" i="9" s="1"/>
  <c r="S149" i="9"/>
  <c r="T142" i="9"/>
  <c r="S142" i="9"/>
  <c r="T1980" i="9"/>
  <c r="T1840" i="9"/>
  <c r="S1840" i="9"/>
  <c r="T1848" i="9"/>
  <c r="T95" i="9"/>
  <c r="S95" i="9"/>
  <c r="T102" i="9"/>
  <c r="T109" i="9"/>
  <c r="S109" i="9"/>
  <c r="T65" i="9"/>
  <c r="T1398" i="9"/>
  <c r="T1401" i="9"/>
  <c r="T1407" i="9"/>
  <c r="S48" i="9"/>
  <c r="T48" i="9"/>
  <c r="S36" i="9"/>
  <c r="T176" i="9"/>
  <c r="W1977" i="9"/>
  <c r="U1977" i="9" s="1"/>
  <c r="Z1977" i="9" s="1"/>
  <c r="W1840" i="9"/>
  <c r="U1840" i="9" s="1"/>
  <c r="Z1840" i="9" s="1"/>
  <c r="W1845" i="9"/>
  <c r="U1845" i="9" s="1"/>
  <c r="Z1845" i="9" s="1"/>
  <c r="W95" i="9"/>
  <c r="U95" i="9" s="1"/>
  <c r="Z95" i="9" s="1"/>
  <c r="W99" i="9"/>
  <c r="U99" i="9" s="1"/>
  <c r="Z99" i="9" s="1"/>
  <c r="W109" i="9"/>
  <c r="U109" i="9" s="1"/>
  <c r="Z109" i="9" s="1"/>
  <c r="W86" i="9"/>
  <c r="U86" i="9" s="1"/>
  <c r="Z86" i="9" s="1"/>
  <c r="T68" i="9"/>
  <c r="S68" i="9"/>
  <c r="S65" i="9"/>
  <c r="S1401" i="9"/>
  <c r="T1404" i="9"/>
  <c r="S1404" i="9"/>
  <c r="S1407" i="9"/>
  <c r="T2316" i="9"/>
  <c r="S2316" i="9"/>
  <c r="T807" i="9"/>
  <c r="S807" i="9"/>
  <c r="S813" i="9"/>
  <c r="T36" i="9"/>
  <c r="S815" i="9"/>
  <c r="S104" i="9"/>
  <c r="S85" i="9"/>
  <c r="S58" i="9"/>
  <c r="S1400" i="9"/>
  <c r="T1402" i="9"/>
  <c r="S1402" i="9"/>
  <c r="S1406" i="9"/>
  <c r="T2318" i="9"/>
  <c r="S2318" i="9"/>
  <c r="T802" i="9"/>
  <c r="W1259" i="9"/>
  <c r="U1259" i="9" s="1"/>
  <c r="Z1259" i="9" s="1"/>
  <c r="S26" i="9"/>
  <c r="T26" i="9"/>
  <c r="S92" i="9"/>
  <c r="S70" i="9"/>
  <c r="S60" i="9"/>
  <c r="T42" i="9"/>
  <c r="S42" i="9"/>
  <c r="S804" i="9"/>
  <c r="W813" i="9"/>
  <c r="W21" i="9"/>
  <c r="T21" i="9"/>
  <c r="W29" i="9"/>
  <c r="T29" i="9"/>
  <c r="W16" i="9"/>
  <c r="U16" i="9" s="1"/>
  <c r="Z16" i="9" s="1"/>
  <c r="W3414" i="9"/>
  <c r="U3414" i="9" s="1"/>
  <c r="Z3414" i="9" s="1"/>
  <c r="S89" i="9"/>
  <c r="S67" i="9"/>
  <c r="S62" i="9"/>
  <c r="W1404" i="9"/>
  <c r="U1404" i="9" s="1"/>
  <c r="Z1404" i="9" s="1"/>
  <c r="W2316" i="9"/>
  <c r="U2316" i="9" s="1"/>
  <c r="Z2316" i="9" s="1"/>
  <c r="S47" i="9"/>
  <c r="W42" i="9"/>
  <c r="U42" i="9" s="1"/>
  <c r="Z42" i="9" s="1"/>
  <c r="T9" i="9"/>
  <c r="S9" i="9"/>
  <c r="T1286" i="9"/>
  <c r="S1719" i="9"/>
  <c r="T1719" i="9"/>
  <c r="W19" i="9"/>
  <c r="U19" i="9" s="1"/>
  <c r="Z19" i="9" s="1"/>
  <c r="W2317" i="9"/>
  <c r="U2317" i="9" s="1"/>
  <c r="Z2317" i="9" s="1"/>
  <c r="S14" i="9"/>
  <c r="T14" i="9"/>
  <c r="W3410" i="9"/>
  <c r="U3410" i="9" s="1"/>
  <c r="Z3410" i="9" s="1"/>
  <c r="S1285" i="9"/>
  <c r="T1285" i="9"/>
  <c r="S107" i="9"/>
  <c r="S90" i="9"/>
  <c r="S66" i="9"/>
  <c r="S61" i="9"/>
  <c r="W50" i="9"/>
  <c r="U50" i="9" s="1"/>
  <c r="Z50" i="9" s="1"/>
  <c r="T810" i="9"/>
  <c r="S810" i="9"/>
  <c r="T812" i="9"/>
  <c r="W3639" i="9"/>
  <c r="U3639" i="9" s="1"/>
  <c r="Z3639" i="9" s="1"/>
  <c r="S3639" i="9"/>
  <c r="T813" i="9"/>
  <c r="S29" i="9"/>
  <c r="S1286" i="9"/>
  <c r="T4011" i="9"/>
  <c r="S4011" i="9"/>
  <c r="S1284" i="9"/>
  <c r="W1272" i="9"/>
  <c r="U1272" i="9" s="1"/>
  <c r="Z1272" i="9" s="1"/>
  <c r="W1597" i="9"/>
  <c r="S1597" i="9"/>
  <c r="W1286" i="9"/>
  <c r="U1286" i="9" s="1"/>
  <c r="Z1286" i="9" s="1"/>
  <c r="S1156" i="9"/>
  <c r="S1409" i="9"/>
  <c r="W1554" i="9"/>
  <c r="U1554" i="9" s="1"/>
  <c r="Z1554" i="9" s="1"/>
  <c r="W2160" i="9"/>
  <c r="U2160" i="9" s="1"/>
  <c r="Z2160" i="9" s="1"/>
  <c r="S21" i="9"/>
  <c r="T3413" i="9"/>
  <c r="S2160" i="9"/>
  <c r="W2328" i="9"/>
  <c r="U2328" i="9" s="1"/>
  <c r="Z2328" i="9" s="1"/>
  <c r="W1156" i="9"/>
  <c r="U1156" i="9" s="1"/>
  <c r="Z1156" i="9" s="1"/>
  <c r="W1273" i="9"/>
  <c r="U1273" i="9" s="1"/>
  <c r="Z1273" i="9" s="1"/>
  <c r="W2155" i="9"/>
  <c r="U2155" i="9" s="1"/>
  <c r="Z2155" i="9" s="1"/>
  <c r="S33" i="9"/>
  <c r="T11" i="9"/>
  <c r="W7" i="9"/>
  <c r="U7" i="9" s="1"/>
  <c r="Z7" i="9" s="1"/>
  <c r="S6" i="9"/>
  <c r="W3413" i="9"/>
  <c r="U3413" i="9" s="1"/>
  <c r="Z3413" i="9" s="1"/>
  <c r="W1285" i="9"/>
  <c r="U1285" i="9" s="1"/>
  <c r="Z1285" i="9" s="1"/>
  <c r="S1270" i="9"/>
  <c r="W1560" i="9"/>
  <c r="U1560" i="9" s="1"/>
  <c r="Z1560" i="9" s="1"/>
  <c r="S1560" i="9"/>
  <c r="T1560" i="9" s="1"/>
  <c r="T3414" i="9"/>
  <c r="S3414" i="9"/>
  <c r="S744" i="9"/>
  <c r="S1257" i="9"/>
  <c r="W1271" i="9"/>
  <c r="U1271" i="9" s="1"/>
  <c r="Z1271" i="9" s="1"/>
  <c r="W1605" i="9"/>
  <c r="U1605" i="9" s="1"/>
  <c r="Z1605" i="9" s="1"/>
  <c r="S8" i="9"/>
  <c r="S3410" i="9"/>
  <c r="S1288" i="9"/>
  <c r="S4010" i="9"/>
  <c r="S1271" i="9"/>
  <c r="W1563" i="9"/>
  <c r="U1563" i="9" s="1"/>
  <c r="Z1563" i="9" s="1"/>
  <c r="S1605" i="9"/>
  <c r="W2014" i="9"/>
  <c r="U2014" i="9" s="1"/>
  <c r="Z2014" i="9" s="1"/>
  <c r="W2137" i="9"/>
  <c r="U2137" i="9" s="1"/>
  <c r="Z2137" i="9" s="1"/>
  <c r="W24" i="9"/>
  <c r="U24" i="9" s="1"/>
  <c r="Z24" i="9" s="1"/>
  <c r="S38" i="9"/>
  <c r="T8" i="9"/>
  <c r="S3" i="9"/>
  <c r="T3410" i="9"/>
  <c r="T1288" i="9"/>
  <c r="W1155" i="9"/>
  <c r="U1155" i="9" s="1"/>
  <c r="Z1155" i="9" s="1"/>
  <c r="W744" i="9"/>
  <c r="U744" i="9" s="1"/>
  <c r="Z744" i="9" s="1"/>
  <c r="W1257" i="9"/>
  <c r="T4010" i="9"/>
  <c r="W1284" i="9"/>
  <c r="U1284" i="9" s="1"/>
  <c r="Z1284" i="9" s="1"/>
  <c r="S1554" i="9"/>
  <c r="T1554" i="9" s="1"/>
  <c r="W1558" i="9"/>
  <c r="U1558" i="9" s="1"/>
  <c r="Z1558" i="9" s="1"/>
  <c r="S1565" i="9"/>
  <c r="T1565" i="9" s="1"/>
  <c r="W1570" i="9"/>
  <c r="W1599" i="9"/>
  <c r="S2155" i="9"/>
  <c r="W2165" i="9"/>
  <c r="U2165" i="9" s="1"/>
  <c r="Z2165" i="9" s="1"/>
  <c r="S2328" i="9"/>
  <c r="T2328" i="9" s="1"/>
  <c r="W4010" i="9"/>
  <c r="U4010" i="9" s="1"/>
  <c r="Z4010" i="9" s="1"/>
  <c r="S747" i="9"/>
  <c r="S1410" i="9"/>
  <c r="S1596" i="9"/>
  <c r="W2150" i="9"/>
  <c r="U2150" i="9" s="1"/>
  <c r="Z2150" i="9" s="1"/>
  <c r="S2150" i="9"/>
  <c r="W747" i="9"/>
  <c r="W2312" i="9"/>
  <c r="U2312" i="9" s="1"/>
  <c r="Z2312" i="9" s="1"/>
  <c r="S2312" i="9"/>
  <c r="W2138" i="9"/>
  <c r="U2138" i="9" s="1"/>
  <c r="Z2138" i="9" s="1"/>
  <c r="S2138" i="9"/>
  <c r="W2148" i="9"/>
  <c r="U2148" i="9" s="1"/>
  <c r="Z2148" i="9" s="1"/>
  <c r="T1155" i="9"/>
  <c r="W2143" i="9"/>
  <c r="U2143" i="9" s="1"/>
  <c r="Z2143" i="9" s="1"/>
  <c r="W2153" i="9"/>
  <c r="U2153" i="9" s="1"/>
  <c r="Z2153" i="9" s="1"/>
  <c r="T1287" i="9"/>
  <c r="S4009" i="9"/>
  <c r="S1155" i="9"/>
  <c r="S2017" i="9"/>
  <c r="W2022" i="9"/>
  <c r="U2022" i="9" s="1"/>
  <c r="Z2022" i="9" s="1"/>
  <c r="S2151" i="9"/>
  <c r="S2313" i="9"/>
  <c r="W2311" i="9"/>
  <c r="U2311" i="9" s="1"/>
  <c r="Z2311" i="9" s="1"/>
  <c r="W2141" i="9"/>
  <c r="U2141" i="9" s="1"/>
  <c r="Z2141" i="9" s="1"/>
  <c r="W2162" i="9"/>
  <c r="U2162" i="9" s="1"/>
  <c r="Z2162" i="9" s="1"/>
  <c r="S2162" i="9"/>
  <c r="W2314" i="9"/>
  <c r="U2314" i="9" s="1"/>
  <c r="Z2314" i="9" s="1"/>
  <c r="W3061" i="9"/>
  <c r="S2016" i="9"/>
  <c r="S2140" i="9"/>
  <c r="S2152" i="9"/>
  <c r="S2164" i="9"/>
  <c r="S2310" i="9"/>
  <c r="U1597" i="9" l="1"/>
  <c r="Z1597" i="9" s="1"/>
  <c r="U1613" i="9"/>
  <c r="Z1613" i="9" s="1"/>
  <c r="U3824" i="9"/>
  <c r="Z3824" i="9" s="1"/>
  <c r="U1728" i="9"/>
  <c r="Z1728" i="9" s="1"/>
  <c r="U2198" i="9"/>
  <c r="Z2198" i="9" s="1"/>
  <c r="U944" i="9"/>
  <c r="Z944" i="9" s="1"/>
  <c r="U2693" i="9"/>
  <c r="Z2693" i="9" s="1"/>
  <c r="U1088" i="9"/>
  <c r="Z1088" i="9" s="1"/>
  <c r="U4216" i="9"/>
  <c r="Z4216" i="9" s="1"/>
  <c r="U329" i="9"/>
  <c r="Z329" i="9" s="1"/>
  <c r="U1740" i="9"/>
  <c r="Z1740" i="9" s="1"/>
  <c r="U1333" i="9"/>
  <c r="Z1333" i="9" s="1"/>
  <c r="U1120" i="9"/>
  <c r="Z1120" i="9" s="1"/>
  <c r="U523" i="9"/>
  <c r="Z523" i="9" s="1"/>
  <c r="U4011" i="9"/>
  <c r="Z4011" i="9" s="1"/>
  <c r="U1762" i="9"/>
  <c r="Z1762" i="9" s="1"/>
  <c r="U2343" i="9"/>
  <c r="Z2343" i="9" s="1"/>
  <c r="U21" i="9"/>
  <c r="Z21" i="9" s="1"/>
  <c r="U3661" i="9"/>
  <c r="Z3661" i="9" s="1"/>
  <c r="U4082" i="9"/>
  <c r="Z4082" i="9" s="1"/>
  <c r="U1614" i="9"/>
  <c r="Z1614" i="9" s="1"/>
  <c r="U1201" i="9"/>
  <c r="Z1201" i="9" s="1"/>
  <c r="U1592" i="9"/>
  <c r="Z1592" i="9" s="1"/>
  <c r="U1293" i="9"/>
  <c r="Z1293" i="9" s="1"/>
  <c r="U425" i="9"/>
  <c r="Z425" i="9" s="1"/>
  <c r="U4310" i="9"/>
  <c r="Z4310" i="9" s="1"/>
  <c r="U2202" i="9"/>
  <c r="Z2202" i="9" s="1"/>
  <c r="U3877" i="9"/>
  <c r="Z3877" i="9" s="1"/>
  <c r="U2811" i="9"/>
  <c r="Z2811" i="9" s="1"/>
  <c r="Z412" i="9"/>
  <c r="U2332" i="9"/>
  <c r="Z2332" i="9" s="1"/>
  <c r="U3506" i="9"/>
  <c r="Z3506" i="9" s="1"/>
  <c r="U2700" i="9"/>
  <c r="Z2700" i="9" s="1"/>
  <c r="U1111" i="9"/>
  <c r="Z1111" i="9" s="1"/>
  <c r="U1108" i="9"/>
  <c r="Z1108" i="9" s="1"/>
  <c r="U296" i="9"/>
  <c r="Z296" i="9" s="1"/>
  <c r="U3756" i="9"/>
  <c r="Z3756" i="9" s="1"/>
  <c r="U690" i="9"/>
  <c r="Z690" i="9" s="1"/>
  <c r="U2777" i="9"/>
  <c r="Z2777" i="9" s="1"/>
  <c r="U2054" i="9"/>
  <c r="Z2054" i="9" s="1"/>
  <c r="U1750" i="9"/>
  <c r="Z1750" i="9" s="1"/>
  <c r="U3492" i="9"/>
  <c r="Z3492" i="9" s="1"/>
  <c r="U1252" i="9"/>
  <c r="Z1252" i="9" s="1"/>
  <c r="U3558" i="9"/>
  <c r="Z3558" i="9" s="1"/>
  <c r="U2892" i="9"/>
  <c r="Z2892" i="9" s="1"/>
  <c r="U3738" i="9"/>
  <c r="Z3738" i="9" s="1"/>
  <c r="U2994" i="9"/>
  <c r="Z2994" i="9" s="1"/>
  <c r="U1407" i="9"/>
  <c r="Z1407" i="9" s="1"/>
  <c r="U1586" i="9"/>
  <c r="Z1586" i="9" s="1"/>
  <c r="U3804" i="9"/>
  <c r="Z3804" i="9" s="1"/>
  <c r="U3885" i="9"/>
  <c r="Z3885" i="9" s="1"/>
  <c r="U2835" i="9"/>
  <c r="Z2835" i="9" s="1"/>
  <c r="U491" i="9"/>
  <c r="Z491" i="9" s="1"/>
  <c r="U2769" i="9"/>
  <c r="Z2769" i="9" s="1"/>
  <c r="U3937" i="9"/>
  <c r="Z3937" i="9" s="1"/>
  <c r="U1726" i="9"/>
  <c r="Z1726" i="9" s="1"/>
  <c r="U1595" i="9"/>
  <c r="Z1595" i="9" s="1"/>
  <c r="U1956" i="9"/>
  <c r="Z1956" i="9" s="1"/>
  <c r="U33" i="9"/>
  <c r="Z33" i="9" s="1"/>
  <c r="U825" i="9"/>
  <c r="Z825" i="9" s="1"/>
  <c r="U53" i="9"/>
  <c r="Z53" i="9" s="1"/>
  <c r="U2271" i="9"/>
  <c r="Z2271" i="9" s="1"/>
  <c r="U1492" i="9"/>
  <c r="Z1492" i="9" s="1"/>
  <c r="U1236" i="9"/>
  <c r="Z1236" i="9" s="1"/>
  <c r="U3704" i="9"/>
  <c r="Z3704" i="9" s="1"/>
  <c r="U2337" i="9"/>
  <c r="Z2337" i="9" s="1"/>
  <c r="U2836" i="9"/>
  <c r="Z2836" i="9" s="1"/>
  <c r="U2704" i="9"/>
  <c r="Z2704" i="9" s="1"/>
  <c r="U1145" i="9"/>
  <c r="Z1145" i="9" s="1"/>
  <c r="U3617" i="9"/>
  <c r="Z3617" i="9" s="1"/>
  <c r="U4292" i="9"/>
  <c r="Z4292" i="9" s="1"/>
  <c r="U3684" i="9"/>
  <c r="Z3684" i="9" s="1"/>
  <c r="U3690" i="9"/>
  <c r="Z3690" i="9" s="1"/>
  <c r="U2238" i="9"/>
  <c r="Z2238" i="9" s="1"/>
  <c r="U1920" i="9"/>
  <c r="Z1920" i="9" s="1"/>
  <c r="U871" i="9"/>
  <c r="Z871" i="9" s="1"/>
  <c r="U3057" i="9"/>
  <c r="Z3057" i="9" s="1"/>
  <c r="U819" i="9"/>
  <c r="Z819" i="9" s="1"/>
  <c r="U1639" i="9"/>
  <c r="Z1639" i="9" s="1"/>
  <c r="U813" i="9"/>
  <c r="Z813" i="9" s="1"/>
  <c r="U2588" i="9"/>
  <c r="Z2588" i="9" s="1"/>
  <c r="U2760" i="9"/>
  <c r="Z2760" i="9" s="1"/>
  <c r="U2111" i="9"/>
  <c r="Z2111" i="9" s="1"/>
  <c r="U3496" i="9"/>
  <c r="Z3496" i="9" s="1"/>
  <c r="U4331" i="9"/>
  <c r="Z4331" i="9" s="1"/>
  <c r="U1004" i="9"/>
  <c r="Z1004" i="9" s="1"/>
  <c r="U1364" i="9"/>
  <c r="Z1364" i="9" s="1"/>
  <c r="U1991" i="9"/>
  <c r="Z1991" i="9" s="1"/>
  <c r="U2967" i="9"/>
  <c r="Z2967" i="9" s="1"/>
  <c r="U2283" i="9"/>
  <c r="Z2283" i="9" s="1"/>
  <c r="U3505" i="9"/>
  <c r="Z3505" i="9" s="1"/>
  <c r="U2615" i="9"/>
  <c r="Z2615" i="9" s="1"/>
  <c r="U44" i="9"/>
  <c r="Z44" i="9" s="1"/>
  <c r="U173" i="9"/>
  <c r="Z173" i="9" s="1"/>
  <c r="U829" i="9"/>
  <c r="Z829" i="9" s="1"/>
  <c r="U1129" i="9"/>
  <c r="Z1129" i="9" s="1"/>
  <c r="U4287" i="9"/>
  <c r="Z4287" i="9" s="1"/>
  <c r="U3983" i="9"/>
  <c r="Z3983" i="9" s="1"/>
  <c r="U1488" i="9"/>
  <c r="Z1488" i="9" s="1"/>
  <c r="U3768" i="9"/>
  <c r="Z3768" i="9" s="1"/>
  <c r="U2184" i="9"/>
  <c r="Z2184" i="9" s="1"/>
  <c r="U2123" i="9"/>
  <c r="Z2123" i="9" s="1"/>
  <c r="U4228" i="9"/>
  <c r="Z4228" i="9" s="1"/>
  <c r="U1373" i="9"/>
  <c r="Z1373" i="9" s="1"/>
  <c r="U149" i="9"/>
  <c r="Z149" i="9" s="1"/>
  <c r="U3670" i="9"/>
  <c r="Z3670" i="9" s="1"/>
  <c r="U3198" i="9"/>
  <c r="Z3198" i="9" s="1"/>
  <c r="U1910" i="9"/>
  <c r="Z1910" i="9" s="1"/>
  <c r="U3347" i="9"/>
  <c r="Z3347" i="9" s="1"/>
  <c r="U3460" i="9"/>
  <c r="U1729" i="9"/>
  <c r="Z1729" i="9" s="1"/>
  <c r="U1010" i="9"/>
  <c r="Z1010" i="9" s="1"/>
  <c r="U1493" i="9"/>
  <c r="Z1493" i="9" s="1"/>
  <c r="U2264" i="9"/>
  <c r="Z2264" i="9" s="1"/>
  <c r="U4246" i="9"/>
  <c r="Z4246" i="9" s="1"/>
  <c r="U1502" i="9"/>
  <c r="Z1502" i="9" s="1"/>
  <c r="U4072" i="9"/>
  <c r="Z4072" i="9" s="1"/>
  <c r="U2234" i="9"/>
  <c r="Z2234" i="9" s="1"/>
  <c r="U571" i="9"/>
  <c r="Z571" i="9" s="1"/>
  <c r="U2428" i="9"/>
  <c r="Z2428" i="9" s="1"/>
  <c r="U2699" i="9"/>
  <c r="Z2699" i="9" s="1"/>
  <c r="U2127" i="9"/>
  <c r="Z2127" i="9" s="1"/>
  <c r="U3061" i="9"/>
  <c r="Z3061" i="9" s="1"/>
  <c r="U1257" i="9"/>
  <c r="Z1257" i="9" s="1"/>
  <c r="U1255" i="9"/>
  <c r="Z1255" i="9" s="1"/>
  <c r="Z2292" i="9"/>
  <c r="U2109" i="9"/>
  <c r="Z2109" i="9" s="1"/>
  <c r="U3992" i="9"/>
  <c r="Z3992" i="9" s="1"/>
  <c r="U4290" i="9"/>
  <c r="Z4290" i="9" s="1"/>
  <c r="U2411" i="9"/>
  <c r="Z2411" i="9" s="1"/>
  <c r="U4283" i="9"/>
  <c r="Z4283" i="9" s="1"/>
  <c r="U3150" i="9"/>
  <c r="Z3150" i="9" s="1"/>
  <c r="U3825" i="9"/>
  <c r="Z3825" i="9" s="1"/>
  <c r="U2340" i="9"/>
  <c r="Z2340" i="9" s="1"/>
  <c r="U2767" i="9"/>
  <c r="Z2767" i="9" s="1"/>
  <c r="U556" i="9"/>
  <c r="Z556" i="9" s="1"/>
  <c r="U804" i="9"/>
  <c r="Z804" i="9" s="1"/>
  <c r="U69" i="9"/>
  <c r="Z69" i="9" s="1"/>
  <c r="U513" i="9"/>
  <c r="Z513" i="9" s="1"/>
  <c r="U233" i="9"/>
  <c r="Z233" i="9" s="1"/>
  <c r="U1299" i="9"/>
  <c r="Z1299" i="9" s="1"/>
  <c r="U631" i="9"/>
  <c r="Z631" i="9" s="1"/>
  <c r="U2759" i="9"/>
  <c r="Z2759" i="9" s="1"/>
  <c r="Z2376" i="9"/>
  <c r="U1593" i="9"/>
  <c r="Z1593" i="9" s="1"/>
  <c r="U970" i="9"/>
  <c r="Z970" i="9" s="1"/>
  <c r="U2051" i="9"/>
  <c r="Z2051" i="9" s="1"/>
  <c r="U3625" i="9"/>
  <c r="Z3625" i="9" s="1"/>
  <c r="U2057" i="9"/>
  <c r="Z2057" i="9" s="1"/>
  <c r="U2671" i="9"/>
  <c r="Z2671" i="9" s="1"/>
  <c r="U419" i="9"/>
  <c r="Z419" i="9" s="1"/>
  <c r="U52" i="9"/>
  <c r="Z52" i="9" s="1"/>
  <c r="U1232" i="9"/>
  <c r="Z1232" i="9" s="1"/>
  <c r="U3224" i="9"/>
  <c r="Z3224" i="9" s="1"/>
  <c r="U3926" i="9"/>
  <c r="Z3926" i="9" s="1"/>
  <c r="U4081" i="9"/>
  <c r="Z4081" i="9" s="1"/>
  <c r="U172" i="9"/>
  <c r="Z172" i="9" s="1"/>
  <c r="U1602" i="9"/>
  <c r="Z1602" i="9" s="1"/>
  <c r="U27" i="9"/>
  <c r="Z27" i="9" s="1"/>
  <c r="U1587" i="9"/>
  <c r="Z1587" i="9" s="1"/>
  <c r="U1472" i="9"/>
  <c r="Z1472" i="9" s="1"/>
  <c r="U341" i="9"/>
  <c r="Z341" i="9" s="1"/>
  <c r="U2262" i="9"/>
  <c r="Z2262" i="9" s="1"/>
  <c r="U1918" i="9"/>
  <c r="Z1918" i="9" s="1"/>
  <c r="U1229" i="9"/>
  <c r="Z1229" i="9" s="1"/>
  <c r="U1490" i="9"/>
  <c r="Z1490" i="9" s="1"/>
  <c r="U2733" i="9"/>
  <c r="Z2733" i="9" s="1"/>
  <c r="Z2359" i="9"/>
  <c r="U1753" i="9"/>
  <c r="Z1753" i="9" s="1"/>
  <c r="U1109" i="9"/>
  <c r="Z1109" i="9" s="1"/>
  <c r="U3058" i="9"/>
  <c r="Z3058" i="9" s="1"/>
  <c r="U529" i="9"/>
  <c r="Z529" i="9" s="1"/>
  <c r="U3316" i="9"/>
  <c r="Z3316" i="9" s="1"/>
  <c r="U512" i="9"/>
  <c r="Z512" i="9" s="1"/>
  <c r="U962" i="9"/>
  <c r="Z962" i="9" s="1"/>
  <c r="U2416" i="9"/>
  <c r="Z2416" i="9" s="1"/>
  <c r="U179" i="9"/>
  <c r="Z179" i="9" s="1"/>
  <c r="U2239" i="9"/>
  <c r="Z2239" i="9" s="1"/>
  <c r="U163" i="9"/>
  <c r="Z163" i="9" s="1"/>
  <c r="U2115" i="9"/>
  <c r="Z2115" i="9" s="1"/>
  <c r="U1028" i="9"/>
  <c r="Z1028" i="9" s="1"/>
  <c r="U1124" i="9"/>
  <c r="Z1124" i="9" s="1"/>
  <c r="U1468" i="9"/>
  <c r="U845" i="9"/>
  <c r="U3816" i="9"/>
  <c r="Z3816" i="9" s="1"/>
  <c r="U2059" i="9"/>
  <c r="Z2059" i="9" s="1"/>
  <c r="U2056" i="9"/>
  <c r="Z2056" i="9" s="1"/>
  <c r="U2079" i="9"/>
  <c r="Z2079" i="9" s="1"/>
  <c r="U1356" i="9"/>
  <c r="Z1356" i="9" s="1"/>
  <c r="U1122" i="9"/>
  <c r="Z1122" i="9" s="1"/>
  <c r="U1697" i="9"/>
  <c r="Z1697" i="9" s="1"/>
  <c r="U1695" i="9"/>
  <c r="Z1695" i="9" s="1"/>
  <c r="U2768" i="9"/>
  <c r="Z2768" i="9" s="1"/>
  <c r="U1571" i="9"/>
  <c r="Z1571" i="9" s="1"/>
  <c r="Z413" i="9"/>
  <c r="U510" i="9"/>
  <c r="Z510" i="9" s="1"/>
  <c r="U1292" i="9"/>
  <c r="Z1292" i="9" s="1"/>
  <c r="U761" i="9"/>
  <c r="Z761" i="9" s="1"/>
  <c r="U633" i="9"/>
  <c r="Z633" i="9" s="1"/>
  <c r="U2236" i="9"/>
  <c r="Z2236" i="9" s="1"/>
  <c r="U2221" i="9"/>
  <c r="Z2221" i="9" s="1"/>
  <c r="U2053" i="9"/>
  <c r="Z2053" i="9" s="1"/>
  <c r="U2980" i="9"/>
  <c r="Z2980" i="9" s="1"/>
  <c r="U1371" i="9"/>
  <c r="Z1371" i="9" s="1"/>
  <c r="U2639" i="9"/>
  <c r="Z2639" i="9" s="1"/>
  <c r="U521" i="9"/>
  <c r="Z521" i="9" s="1"/>
  <c r="U2834" i="9"/>
  <c r="Z2834" i="9" s="1"/>
  <c r="U2178" i="9"/>
  <c r="Z2178" i="9" s="1"/>
  <c r="U2301" i="9"/>
  <c r="Z2301" i="9" s="1"/>
  <c r="U803" i="9"/>
  <c r="Z803" i="9" s="1"/>
  <c r="U3" i="9"/>
  <c r="Z3" i="9" s="1"/>
  <c r="U1598" i="9"/>
  <c r="Z1598" i="9" s="1"/>
  <c r="U174" i="9"/>
  <c r="Z174" i="9" s="1"/>
  <c r="U2576" i="9"/>
  <c r="Z2576" i="9" s="1"/>
  <c r="U2444" i="9"/>
  <c r="Z2444" i="9" s="1"/>
  <c r="U4066" i="9"/>
  <c r="Z4066" i="9" s="1"/>
  <c r="U1237" i="9"/>
  <c r="Z1237" i="9" s="1"/>
  <c r="U2785" i="9"/>
  <c r="Z2785" i="9" s="1"/>
  <c r="U3818" i="9"/>
  <c r="Z3818" i="9" s="1"/>
  <c r="U3060" i="9"/>
  <c r="Z3060" i="9" s="1"/>
  <c r="U511" i="9"/>
  <c r="Z511" i="9" s="1"/>
  <c r="U2403" i="9"/>
  <c r="Z2403" i="9" s="1"/>
  <c r="U2511" i="9"/>
  <c r="Z2511" i="9" s="1"/>
  <c r="U3871" i="9"/>
  <c r="Z3871" i="9" s="1"/>
  <c r="U2829" i="9"/>
  <c r="Z2829" i="9" s="1"/>
  <c r="U3404" i="9"/>
  <c r="Z3404" i="9" s="1"/>
  <c r="U662" i="9"/>
  <c r="Z662" i="9" s="1"/>
  <c r="U4237" i="9"/>
  <c r="Z4237" i="9" s="1"/>
  <c r="U45" i="9"/>
  <c r="Z45" i="9" s="1"/>
  <c r="U2762" i="9"/>
  <c r="Z2762" i="9" s="1"/>
  <c r="U1246" i="9"/>
  <c r="Z1246" i="9" s="1"/>
  <c r="U46" i="9"/>
  <c r="Z46" i="9" s="1"/>
  <c r="U1515" i="9"/>
  <c r="Z1515" i="9" s="1"/>
  <c r="U2088" i="9"/>
  <c r="Z2088" i="9" s="1"/>
  <c r="U1599" i="9"/>
  <c r="Z1599" i="9" s="1"/>
  <c r="U1112" i="9"/>
  <c r="Z1112" i="9" s="1"/>
  <c r="U2050" i="9"/>
  <c r="Z2050" i="9" s="1"/>
  <c r="U3935" i="9"/>
  <c r="Z3935" i="9" s="1"/>
  <c r="U2896" i="9"/>
  <c r="Z2896" i="9" s="1"/>
  <c r="U3331" i="9"/>
  <c r="Z3331" i="9" s="1"/>
  <c r="U2962" i="9"/>
  <c r="Z2962" i="9" s="1"/>
  <c r="U3165" i="9"/>
  <c r="Z3165" i="9" s="1"/>
  <c r="U3378" i="9"/>
  <c r="Z3378" i="9" s="1"/>
  <c r="U3925" i="9"/>
  <c r="Z3925" i="9" s="1"/>
  <c r="U1568" i="9"/>
  <c r="Z1568" i="9" s="1"/>
  <c r="U1296" i="9"/>
  <c r="Z1296" i="9" s="1"/>
  <c r="U839" i="9"/>
  <c r="Z839" i="9" s="1"/>
  <c r="U1053" i="9"/>
  <c r="Z1053" i="9" s="1"/>
  <c r="U3933" i="9"/>
  <c r="Z3933" i="9" s="1"/>
  <c r="U3296" i="9"/>
  <c r="Z3296" i="9" s="1"/>
  <c r="U54" i="9"/>
  <c r="Z54" i="9" s="1"/>
  <c r="U1367" i="9"/>
  <c r="Z1367" i="9" s="1"/>
  <c r="U2273" i="9"/>
  <c r="Z2273" i="9" s="1"/>
  <c r="U1117" i="9"/>
  <c r="Z1117" i="9" s="1"/>
  <c r="U1601" i="9"/>
  <c r="Z1601" i="9" s="1"/>
  <c r="U3971" i="9"/>
  <c r="Z3971" i="9" s="1"/>
  <c r="U2591" i="9"/>
  <c r="Z2591" i="9" s="1"/>
  <c r="U548" i="9"/>
  <c r="Z548" i="9" s="1"/>
  <c r="U2614" i="9"/>
  <c r="Z2614" i="9" s="1"/>
  <c r="U1258" i="9"/>
  <c r="Z1258" i="9" s="1"/>
  <c r="U2117" i="9"/>
  <c r="Z2117" i="9" s="1"/>
  <c r="U2535" i="9"/>
  <c r="Z2535" i="9" s="1"/>
  <c r="U3026" i="9"/>
  <c r="Z3026" i="9" s="1"/>
  <c r="U2514" i="9"/>
  <c r="Z2514" i="9" s="1"/>
  <c r="Z2609" i="9"/>
  <c r="U947" i="9"/>
  <c r="Z947" i="9" s="1"/>
  <c r="U4336" i="9"/>
  <c r="Z4336" i="9" s="1"/>
  <c r="U710" i="9"/>
  <c r="Z710" i="9" s="1"/>
  <c r="U3152" i="9"/>
  <c r="Z3152" i="9" s="1"/>
  <c r="U4291" i="9"/>
  <c r="Z4291" i="9" s="1"/>
  <c r="U3459" i="9"/>
  <c r="U1072" i="9"/>
  <c r="Z1072" i="9" s="1"/>
  <c r="U1342" i="9"/>
  <c r="Z1342" i="9" s="1"/>
  <c r="U3955" i="9"/>
  <c r="Z3955" i="9" s="1"/>
  <c r="U2128" i="9"/>
  <c r="Z2128" i="9" s="1"/>
  <c r="U388" i="9"/>
  <c r="Z388" i="9" s="1"/>
  <c r="U2124" i="9"/>
  <c r="Z2124" i="9" s="1"/>
  <c r="U32" i="9"/>
  <c r="Z32" i="9" s="1"/>
  <c r="U35" i="9"/>
  <c r="Z35" i="9" s="1"/>
  <c r="U4338" i="9"/>
  <c r="Z4338" i="9" s="1"/>
  <c r="U3795" i="9"/>
  <c r="Z3795" i="9" s="1"/>
  <c r="U2701" i="9"/>
  <c r="Z2701" i="9" s="1"/>
  <c r="U1353" i="9"/>
  <c r="Z1353" i="9" s="1"/>
  <c r="U1570" i="9"/>
  <c r="Z1570" i="9" s="1"/>
  <c r="U759" i="9"/>
  <c r="Z759" i="9" s="1"/>
  <c r="U1298" i="9"/>
  <c r="Z1298" i="9" s="1"/>
  <c r="U2402" i="9"/>
  <c r="Z2402" i="9" s="1"/>
  <c r="U1318" i="9"/>
  <c r="Z1318" i="9" s="1"/>
  <c r="U2663" i="9"/>
  <c r="Z2663" i="9" s="1"/>
  <c r="U2598" i="9"/>
  <c r="Z2598" i="9" s="1"/>
  <c r="U1350" i="9"/>
  <c r="Z1350" i="9" s="1"/>
  <c r="U1357" i="9"/>
  <c r="Z1357" i="9" s="1"/>
  <c r="U549" i="9"/>
  <c r="Z549" i="9" s="1"/>
  <c r="U2300" i="9"/>
  <c r="Z2300" i="9" s="1"/>
  <c r="U674" i="9"/>
  <c r="Z674" i="9" s="1"/>
  <c r="U1995" i="9"/>
  <c r="Z1995" i="9" s="1"/>
  <c r="U1294" i="9"/>
  <c r="Z1294" i="9" s="1"/>
  <c r="U2112" i="9"/>
  <c r="Z2112" i="9" s="1"/>
  <c r="U3970" i="9"/>
  <c r="Z3970" i="9" s="1"/>
  <c r="U422" i="9"/>
  <c r="Z422" i="9" s="1"/>
  <c r="U1478" i="9"/>
  <c r="Z1478" i="9" s="1"/>
  <c r="U1247" i="9"/>
  <c r="Z1247" i="9" s="1"/>
  <c r="U3162" i="9"/>
  <c r="Z3162" i="9" s="1"/>
  <c r="U3454" i="9"/>
  <c r="Z3454" i="9" s="1"/>
  <c r="U2620" i="9"/>
  <c r="Z2620" i="9" s="1"/>
  <c r="U2285" i="9"/>
  <c r="Z2285" i="9" s="1"/>
  <c r="U4243" i="9"/>
  <c r="Z4243" i="9" s="1"/>
  <c r="U3509" i="9"/>
  <c r="Z3509" i="9" s="1"/>
  <c r="U579" i="9"/>
  <c r="Z579" i="9" s="1"/>
  <c r="U299" i="9"/>
  <c r="Z299" i="9" s="1"/>
  <c r="U2761" i="9"/>
  <c r="Z2761" i="9" s="1"/>
  <c r="U2281" i="9"/>
  <c r="Z2281" i="9" s="1"/>
  <c r="U3281" i="9"/>
  <c r="Z3281" i="9" s="1"/>
  <c r="Z3525" i="9"/>
  <c r="U693" i="9"/>
  <c r="Z693" i="9" s="1"/>
  <c r="U1659" i="9"/>
  <c r="Z1659" i="9" s="1"/>
  <c r="U2940" i="9"/>
  <c r="Z2940" i="9" s="1"/>
  <c r="U3105" i="9"/>
  <c r="Z3105" i="9" s="1"/>
  <c r="U3027" i="9"/>
  <c r="Z3027" i="9" s="1"/>
  <c r="U3656" i="9"/>
  <c r="Z3656" i="9" s="1"/>
  <c r="U2113" i="9"/>
  <c r="Z2113" i="9" s="1"/>
  <c r="U1530" i="9"/>
  <c r="Z1530" i="9" s="1"/>
  <c r="U416" i="9"/>
  <c r="Z416" i="9" s="1"/>
  <c r="U1249" i="9"/>
  <c r="Z1249" i="9" s="1"/>
  <c r="U1118" i="9"/>
  <c r="Z1118" i="9" s="1"/>
  <c r="U2809" i="9"/>
  <c r="Z2809" i="9" s="1"/>
  <c r="U2286" i="9"/>
  <c r="Z2286" i="9" s="1"/>
  <c r="U66" i="9"/>
  <c r="Z66" i="9" s="1"/>
  <c r="U1297" i="9"/>
  <c r="Z1297" i="9" s="1"/>
  <c r="U3943" i="9"/>
  <c r="Z3943" i="9" s="1"/>
  <c r="U860" i="9"/>
  <c r="Z860" i="9" s="1"/>
  <c r="U1604" i="9"/>
  <c r="Z1604" i="9" s="1"/>
  <c r="U4021" i="9"/>
  <c r="Z4021" i="9" s="1"/>
  <c r="U555" i="9"/>
  <c r="Z555" i="9" s="1"/>
  <c r="U423" i="9"/>
  <c r="Z423" i="9" s="1"/>
  <c r="U2894" i="9"/>
  <c r="Z2894" i="9" s="1"/>
  <c r="U204" i="9"/>
  <c r="Z204" i="9" s="1"/>
  <c r="U2222" i="9"/>
  <c r="Z2222" i="9" s="1"/>
  <c r="U2407" i="9"/>
  <c r="Z2407" i="9" s="1"/>
  <c r="U1459" i="9"/>
  <c r="Z1459" i="9" s="1"/>
  <c r="U361" i="9"/>
  <c r="Z361" i="9" s="1"/>
  <c r="U1354" i="9"/>
  <c r="Z1354" i="9" s="1"/>
  <c r="U644" i="9"/>
  <c r="Z644" i="9" s="1"/>
  <c r="U2742" i="9"/>
  <c r="Z2742" i="9" s="1"/>
  <c r="U3519" i="9"/>
  <c r="Z3519" i="9" s="1"/>
  <c r="U1528" i="9"/>
  <c r="Z1528" i="9" s="1"/>
  <c r="U2282" i="9"/>
  <c r="Z2282" i="9" s="1"/>
  <c r="U1527" i="9"/>
  <c r="Z1527" i="9" s="1"/>
  <c r="U2108" i="9"/>
  <c r="Z2108" i="9" s="1"/>
  <c r="U3282" i="9"/>
  <c r="Z3282" i="9" s="1"/>
  <c r="U915" i="9"/>
  <c r="Z915" i="9" s="1"/>
  <c r="U3663" i="9"/>
  <c r="Z3663" i="9" s="1"/>
  <c r="U4315" i="9"/>
  <c r="Z4315" i="9" s="1"/>
  <c r="U1365" i="9"/>
  <c r="Z1365" i="9" s="1"/>
  <c r="U1175" i="9"/>
  <c r="Z1175" i="9" s="1"/>
  <c r="U1250" i="9"/>
  <c r="Z1250" i="9" s="1"/>
  <c r="U3466" i="9"/>
  <c r="Z3466" i="9" s="1"/>
  <c r="U576" i="9"/>
  <c r="Z576" i="9" s="1"/>
  <c r="U3936" i="9"/>
  <c r="Z3936" i="9" s="1"/>
  <c r="U91" i="9"/>
  <c r="Z91" i="9" s="1"/>
  <c r="U2608" i="9"/>
  <c r="Z2608" i="9" s="1"/>
  <c r="U3538" i="9"/>
  <c r="Z3538" i="9" s="1"/>
  <c r="U2392" i="9"/>
  <c r="Z2392" i="9" s="1"/>
  <c r="U704" i="9"/>
  <c r="Z704" i="9" s="1"/>
  <c r="U692" i="9"/>
  <c r="Z692" i="9" s="1"/>
  <c r="U2805" i="9"/>
  <c r="Z2805" i="9" s="1"/>
  <c r="U2420" i="9"/>
  <c r="Z2420" i="9" s="1"/>
  <c r="U3298" i="9"/>
  <c r="Z3298" i="9" s="1"/>
  <c r="U3109" i="9"/>
  <c r="Z3109" i="9" s="1"/>
  <c r="U1387" i="9"/>
  <c r="Z1387" i="9" s="1"/>
  <c r="U2122" i="9"/>
  <c r="Z2122" i="9" s="1"/>
  <c r="U4209" i="9"/>
  <c r="Z4209" i="9" s="1"/>
  <c r="U926" i="9"/>
  <c r="Z926" i="9" s="1"/>
  <c r="U3954" i="9"/>
  <c r="Z3954" i="9" s="1"/>
  <c r="U3985" i="9"/>
  <c r="Z3985" i="9" s="1"/>
  <c r="U3755" i="9"/>
  <c r="Z3755" i="9" s="1"/>
  <c r="U1942" i="9"/>
  <c r="Z1942" i="9" s="1"/>
  <c r="U1589" i="9"/>
  <c r="Z1589" i="9" s="1"/>
  <c r="U2828" i="9"/>
  <c r="Z2828" i="9" s="1"/>
  <c r="U2955" i="9"/>
  <c r="Z2955" i="9" s="1"/>
  <c r="U2939" i="9"/>
  <c r="Z2939" i="9" s="1"/>
  <c r="U1870" i="9"/>
  <c r="Z1870" i="9" s="1"/>
  <c r="U1379" i="9"/>
  <c r="Z1379" i="9" s="1"/>
  <c r="U29" i="9"/>
  <c r="Z29" i="9" s="1"/>
  <c r="U2404" i="9"/>
  <c r="Z2404" i="9" s="1"/>
  <c r="U2539" i="9"/>
  <c r="Z2539" i="9" s="1"/>
  <c r="U1835" i="9"/>
  <c r="Z1835" i="9" s="1"/>
  <c r="U3048" i="9"/>
  <c r="Z3048" i="9" s="1"/>
  <c r="U3984" i="9"/>
  <c r="Z3984" i="9" s="1"/>
  <c r="U2973" i="9"/>
  <c r="Z2973" i="9" s="1"/>
  <c r="U3771" i="9"/>
  <c r="Z3771" i="9" s="1"/>
  <c r="U1392" i="9"/>
  <c r="Z1392" i="9" s="1"/>
  <c r="U2627" i="9"/>
  <c r="Z2627" i="9" s="1"/>
  <c r="U4239" i="9"/>
  <c r="Z4239" i="9" s="1"/>
  <c r="U2705" i="9"/>
  <c r="Z2705" i="9" s="1"/>
  <c r="U43" i="9"/>
  <c r="Z43" i="9" s="1"/>
  <c r="U1529" i="9"/>
  <c r="Z1529" i="9" s="1"/>
  <c r="U2573" i="9"/>
  <c r="Z2573" i="9" s="1"/>
  <c r="U1989" i="9"/>
  <c r="Z1989" i="9" s="1"/>
  <c r="U709" i="9"/>
  <c r="Z709" i="9" s="1"/>
  <c r="U1903" i="9"/>
  <c r="Z1903" i="9" s="1"/>
  <c r="U3348" i="9"/>
  <c r="Z3348" i="9" s="1"/>
  <c r="U3583" i="9"/>
  <c r="Z3583" i="9" s="1"/>
  <c r="U1248" i="9"/>
  <c r="Z1248" i="9" s="1"/>
  <c r="U2177" i="9"/>
  <c r="Z2177" i="9" s="1"/>
  <c r="U2945" i="9"/>
  <c r="Z2945" i="9" s="1"/>
  <c r="Z1391" i="9"/>
  <c r="U1087" i="9"/>
  <c r="Z1087" i="9" s="1"/>
  <c r="U3867" i="9"/>
  <c r="Z3867" i="9" s="1"/>
  <c r="U3653" i="9"/>
  <c r="Z3653" i="9" s="1"/>
  <c r="U4067" i="9"/>
  <c r="Z4067" i="9" s="1"/>
  <c r="U3939" i="9"/>
  <c r="Z3939" i="9" s="1"/>
  <c r="U1302" i="9"/>
  <c r="Z1302" i="9" s="1"/>
  <c r="U1388" i="9"/>
  <c r="Z1388" i="9" s="1"/>
  <c r="U3622" i="9"/>
  <c r="Z3622" i="9" s="1"/>
  <c r="U3626" i="9"/>
  <c r="Z3626" i="9" s="1"/>
  <c r="U61" i="9"/>
  <c r="Z61" i="9" s="1"/>
  <c r="U3167" i="9"/>
  <c r="Z3167" i="9" s="1"/>
  <c r="U2911" i="9"/>
  <c r="Z2911" i="9" s="1"/>
  <c r="U2586" i="9"/>
  <c r="Z2586" i="9" s="1"/>
  <c r="U3055" i="9"/>
  <c r="Z3055" i="9" s="1"/>
  <c r="U3260" i="9"/>
  <c r="Z3260" i="9" s="1"/>
  <c r="U1521" i="9"/>
  <c r="Z1521" i="9" s="1"/>
  <c r="U1848" i="9"/>
  <c r="Z1848" i="9" s="1"/>
  <c r="U1300" i="9"/>
  <c r="Z1300" i="9" s="1"/>
  <c r="U342" i="9"/>
  <c r="Z342" i="9" s="1"/>
  <c r="U2547" i="9"/>
  <c r="Z2547" i="9" s="1"/>
  <c r="U1137" i="9"/>
  <c r="Z1137" i="9" s="1"/>
  <c r="U3618" i="9"/>
  <c r="Z3618" i="9" s="1"/>
  <c r="U3878" i="9"/>
  <c r="Z3878" i="9" s="1"/>
  <c r="U4256" i="9"/>
  <c r="Z4256" i="9" s="1"/>
  <c r="U3269" i="9"/>
  <c r="Z3269" i="9" s="1"/>
  <c r="U1291" i="9"/>
  <c r="Z1291" i="9" s="1"/>
  <c r="U1380" i="9"/>
  <c r="Z1380" i="9" s="1"/>
  <c r="U2687" i="9"/>
  <c r="Z2687" i="9" s="1"/>
  <c r="U246" i="9"/>
  <c r="Z246" i="9" s="1"/>
  <c r="U206" i="9"/>
  <c r="Z206" i="9" s="1"/>
  <c r="U925" i="9"/>
  <c r="Z925" i="9" s="1"/>
  <c r="U1834" i="9"/>
  <c r="Z1834" i="9" s="1"/>
  <c r="U3041" i="9"/>
  <c r="Z3041" i="9" s="1"/>
  <c r="U1763" i="9"/>
  <c r="Z1763" i="9" s="1"/>
  <c r="U3827" i="9"/>
  <c r="Z3827" i="9" s="1"/>
  <c r="U2268" i="9"/>
  <c r="Z2268" i="9" s="1"/>
  <c r="U3373" i="9"/>
  <c r="Z3373" i="9" s="1"/>
  <c r="U2102" i="9"/>
  <c r="Z2102" i="9" s="1"/>
  <c r="U3106" i="9"/>
  <c r="Z3106" i="9" s="1"/>
  <c r="U520" i="9"/>
  <c r="Z520" i="9" s="1"/>
  <c r="U2711" i="9"/>
  <c r="Z2711" i="9" s="1"/>
  <c r="U3440" i="9"/>
  <c r="Z3440" i="9" s="1"/>
  <c r="U3262" i="9"/>
  <c r="Z3262" i="9" s="1"/>
  <c r="U2558" i="9"/>
  <c r="Z2558" i="9" s="1"/>
  <c r="U895" i="9"/>
  <c r="Z895" i="9" s="1"/>
  <c r="U1911" i="9"/>
  <c r="Z1911" i="9" s="1"/>
  <c r="U4068" i="9"/>
  <c r="Z4068" i="9" s="1"/>
  <c r="U3321" i="9"/>
  <c r="Z3321" i="9" s="1"/>
  <c r="U1656" i="9"/>
  <c r="Z1656" i="9" s="1"/>
  <c r="U4200" i="9"/>
  <c r="Z4200" i="9" s="1"/>
  <c r="U3951" i="9"/>
  <c r="Z3951" i="9" s="1"/>
  <c r="U3261" i="9"/>
  <c r="Z3261" i="9" s="1"/>
  <c r="Z2291" i="9"/>
  <c r="U611" i="9"/>
  <c r="Z611" i="9" s="1"/>
  <c r="U3468" i="9"/>
  <c r="U2617" i="9"/>
  <c r="Z2617" i="9" s="1"/>
  <c r="U2703" i="9"/>
  <c r="Z2703" i="9" s="1"/>
  <c r="U2220" i="9"/>
  <c r="Z2220" i="9" s="1"/>
  <c r="U2116" i="9"/>
  <c r="Z2116" i="9" s="1"/>
  <c r="U1406" i="9"/>
  <c r="Z1406" i="9" s="1"/>
  <c r="U802" i="9"/>
  <c r="Z802" i="9" s="1"/>
  <c r="U302" i="9"/>
  <c r="Z302" i="9" s="1"/>
  <c r="Z2372" i="9"/>
  <c r="U484" i="9"/>
  <c r="Z484" i="9" s="1"/>
  <c r="U3879" i="9"/>
  <c r="Z3879" i="9" s="1"/>
  <c r="U1741" i="9"/>
  <c r="Z1741" i="9" s="1"/>
  <c r="U1049" i="9"/>
  <c r="Z1049" i="9" s="1"/>
  <c r="U2775" i="9"/>
  <c r="Z2775" i="9" s="1"/>
  <c r="U20" i="9"/>
  <c r="Z20" i="9" s="1"/>
  <c r="U28" i="9"/>
  <c r="Z28" i="9" s="1"/>
  <c r="U796" i="9"/>
  <c r="Z796" i="9" s="1"/>
  <c r="U2240" i="9"/>
  <c r="Z2240" i="9" s="1"/>
  <c r="U494" i="9"/>
  <c r="Z494" i="9" s="1"/>
  <c r="U2540" i="9"/>
  <c r="Z2540" i="9" s="1"/>
  <c r="U1139" i="9"/>
  <c r="Z1139" i="9" s="1"/>
  <c r="U1456" i="9"/>
  <c r="Z1456" i="9" s="1"/>
  <c r="U2417" i="9"/>
  <c r="Z2417" i="9" s="1"/>
  <c r="U1230" i="9"/>
  <c r="Z1230" i="9" s="1"/>
  <c r="U2991" i="9"/>
  <c r="Z2991" i="9" s="1"/>
  <c r="U1914" i="9"/>
  <c r="U2330" i="9"/>
  <c r="Z2330" i="9" s="1"/>
  <c r="U683" i="9"/>
  <c r="Z683" i="9" s="1"/>
  <c r="U3104" i="9"/>
  <c r="Z3104" i="9" s="1"/>
  <c r="U22" i="9"/>
  <c r="Z22" i="9" s="1"/>
  <c r="U3664" i="9"/>
  <c r="Z3664" i="9" s="1"/>
  <c r="U4073" i="9"/>
  <c r="Z4073" i="9" s="1"/>
  <c r="U1174" i="9"/>
  <c r="Z1174" i="9" s="1"/>
  <c r="U1240" i="9"/>
  <c r="Z1240" i="9" s="1"/>
  <c r="U1167" i="9"/>
  <c r="Z1167" i="9" s="1"/>
  <c r="U1395" i="9"/>
  <c r="Z1395" i="9" s="1"/>
  <c r="U3108" i="9"/>
  <c r="Z3108" i="9" s="1"/>
  <c r="U418" i="9"/>
  <c r="Z418" i="9" s="1"/>
  <c r="U1177" i="9"/>
  <c r="Z1177" i="9" s="1"/>
  <c r="U1820" i="9"/>
  <c r="Z1820" i="9" s="1"/>
  <c r="U1206" i="9"/>
  <c r="Z1206" i="9" s="1"/>
  <c r="U1162" i="9"/>
  <c r="Z1162" i="9" s="1"/>
  <c r="U3388" i="9"/>
  <c r="Z3388" i="9" s="1"/>
  <c r="U809" i="9"/>
  <c r="Z809" i="9" s="1"/>
  <c r="U40" i="9"/>
  <c r="Z40" i="9" s="1"/>
  <c r="Z1390" i="9"/>
  <c r="U2235" i="9"/>
  <c r="Z2235" i="9" s="1"/>
  <c r="U4298" i="9"/>
  <c r="Z4298" i="9" s="1"/>
  <c r="U1235" i="9"/>
  <c r="Z1235" i="9" s="1"/>
  <c r="U4000" i="9"/>
  <c r="Z4000" i="9" s="1"/>
  <c r="U25" i="9"/>
  <c r="Z25" i="9" s="1"/>
  <c r="U440" i="9"/>
  <c r="Z440" i="9" s="1"/>
  <c r="U927" i="9"/>
  <c r="Z927" i="9" s="1"/>
  <c r="U2419" i="9"/>
  <c r="Z2419" i="9" s="1"/>
  <c r="U235" i="9"/>
  <c r="Z235" i="9" s="1"/>
  <c r="U1116" i="9"/>
  <c r="Z1116" i="9" s="1"/>
  <c r="U2237" i="9"/>
  <c r="Z2237" i="9" s="1"/>
  <c r="U2725" i="9"/>
  <c r="Z2725" i="9" s="1"/>
  <c r="U1988" i="9"/>
  <c r="Z1988" i="9" s="1"/>
  <c r="U3487" i="9"/>
  <c r="Z3487" i="9" s="1"/>
  <c r="U2125" i="9"/>
  <c r="Z2125" i="9" s="1"/>
  <c r="U2616" i="9"/>
  <c r="Z2616" i="9" s="1"/>
  <c r="U4236" i="9"/>
  <c r="Z4236" i="9" s="1"/>
  <c r="U1751" i="9"/>
  <c r="Z1751" i="9" s="1"/>
  <c r="U1078" i="9"/>
  <c r="Z1078" i="9" s="1"/>
  <c r="U2287" i="9"/>
  <c r="Z2287" i="9" s="1"/>
  <c r="U1290" i="9"/>
  <c r="Z1290" i="9" s="1"/>
  <c r="U2791" i="9"/>
  <c r="Z2791" i="9" s="1"/>
  <c r="U3953" i="9"/>
  <c r="Z3953" i="9" s="1"/>
  <c r="U2625" i="9"/>
  <c r="Z2625" i="9" s="1"/>
  <c r="U3516" i="9"/>
  <c r="Z3516" i="9" s="1"/>
  <c r="U508" i="9"/>
  <c r="Z508" i="9" s="1"/>
  <c r="U2726" i="9"/>
  <c r="Z2726" i="9" s="1"/>
  <c r="U363" i="9"/>
  <c r="Z363" i="9" s="1"/>
  <c r="U3529" i="9"/>
  <c r="Z3529" i="9" s="1"/>
  <c r="U461" i="9"/>
  <c r="Z461" i="9" s="1"/>
  <c r="U1169" i="9"/>
  <c r="Z1169" i="9" s="1"/>
  <c r="U1641" i="9"/>
  <c r="Z1641" i="9" s="1"/>
  <c r="U1919" i="9"/>
  <c r="Z1919" i="9" s="1"/>
  <c r="U2949" i="9"/>
  <c r="Z2949" i="9" s="1"/>
  <c r="U2948" i="9"/>
  <c r="Z2948" i="9" s="1"/>
  <c r="U4242" i="9"/>
  <c r="Z4242" i="9" s="1"/>
  <c r="U1114" i="9"/>
  <c r="Z1114" i="9" s="1"/>
  <c r="U2406" i="9"/>
  <c r="Z2406" i="9" s="1"/>
  <c r="U3434" i="9"/>
  <c r="Z3434" i="9" s="1"/>
  <c r="U2290" i="9"/>
  <c r="Z2290" i="9" s="1"/>
  <c r="U3458" i="9"/>
  <c r="Z3458" i="9" s="1"/>
  <c r="U2702" i="9"/>
  <c r="Z2702" i="9" s="1"/>
  <c r="U554" i="9"/>
  <c r="Z554" i="9" s="1"/>
  <c r="U3754" i="9"/>
  <c r="Z3754" i="9" s="1"/>
  <c r="U3197" i="9"/>
  <c r="Z3197" i="9" s="1"/>
  <c r="U3880" i="9"/>
  <c r="Z3880" i="9" s="1"/>
  <c r="U1231" i="9"/>
  <c r="Z1231" i="9" s="1"/>
  <c r="U37" i="9"/>
  <c r="Z37" i="9" s="1"/>
  <c r="U2985" i="9"/>
  <c r="Z2985" i="9" s="1"/>
  <c r="U2784" i="9"/>
  <c r="Z2784" i="9" s="1"/>
  <c r="U1369" i="9"/>
  <c r="Z1369" i="9" s="1"/>
  <c r="U706" i="9"/>
  <c r="Z706" i="9" s="1"/>
  <c r="U3729" i="9"/>
  <c r="Z3729" i="9" s="1"/>
  <c r="U747" i="9"/>
  <c r="Z747" i="9" s="1"/>
  <c r="U1846" i="9"/>
  <c r="Z1846" i="9" s="1"/>
  <c r="U1110" i="9"/>
  <c r="Z1110" i="9" s="1"/>
  <c r="Z2352" i="9"/>
  <c r="U2114" i="9"/>
  <c r="Z2114" i="9" s="1"/>
  <c r="U3627" i="9"/>
  <c r="Z3627" i="9" s="1"/>
  <c r="U1368" i="9"/>
  <c r="Z1368" i="9" s="1"/>
  <c r="U3681" i="9"/>
  <c r="Z3681" i="9" s="1"/>
  <c r="U221" i="9"/>
  <c r="Z221" i="9" s="1"/>
  <c r="U2714" i="9"/>
  <c r="Z2714" i="9" s="1"/>
  <c r="U3767" i="9"/>
  <c r="Z3767" i="9" s="1"/>
  <c r="U1580" i="9"/>
  <c r="Z1580" i="9" s="1"/>
  <c r="U1734" i="9"/>
  <c r="Z1734" i="9" s="1"/>
  <c r="U1041" i="9"/>
  <c r="Z1041" i="9" s="1"/>
  <c r="U2755" i="9"/>
  <c r="Z2755" i="9" s="1"/>
  <c r="U828" i="9"/>
  <c r="Z828" i="9" s="1"/>
  <c r="U2055" i="9"/>
  <c r="Z2055" i="9" s="1"/>
  <c r="U3043" i="9"/>
  <c r="Z3043" i="9" s="1"/>
  <c r="U707" i="9"/>
  <c r="Z707" i="9" s="1"/>
  <c r="U896" i="9"/>
  <c r="Z896" i="9" s="1"/>
  <c r="U1009" i="9"/>
  <c r="Z1009" i="9" s="1"/>
  <c r="U3999" i="9"/>
  <c r="Z3999" i="9" s="1"/>
  <c r="U1655" i="9"/>
  <c r="Z1655" i="9" s="1"/>
  <c r="U2765" i="9"/>
  <c r="Z2765" i="9" s="1"/>
  <c r="U2938" i="9"/>
  <c r="Z2938" i="9" s="1"/>
  <c r="U3441" i="9"/>
  <c r="Z3441" i="9" s="1"/>
  <c r="U4199" i="9"/>
  <c r="Z4199" i="9" s="1"/>
  <c r="U2710" i="9"/>
  <c r="Z2710" i="9" s="1"/>
  <c r="U1260" i="9"/>
  <c r="Z1260" i="9" s="1"/>
  <c r="U175" i="9"/>
  <c r="Z175" i="9" s="1"/>
  <c r="U1591" i="9"/>
  <c r="Z1591" i="9" s="1"/>
  <c r="U958" i="9"/>
  <c r="Z958" i="9" s="1"/>
  <c r="U3669" i="9"/>
  <c r="Z3669" i="9" s="1"/>
  <c r="U3318" i="9"/>
  <c r="Z3318" i="9" s="1"/>
  <c r="U3752" i="9"/>
  <c r="Z3752" i="9" s="1"/>
  <c r="U1362" i="9"/>
  <c r="Z1362" i="9" s="1"/>
  <c r="U2715" i="9"/>
  <c r="Z2715" i="9" s="1"/>
  <c r="U3062" i="9"/>
  <c r="Z3062" i="9" s="1"/>
  <c r="U2060" i="9"/>
  <c r="Z2060" i="9" s="1"/>
  <c r="U1204" i="9"/>
  <c r="Z1204" i="9" s="1"/>
  <c r="U2974" i="9"/>
  <c r="Z2974" i="9" s="1"/>
  <c r="U1168" i="9"/>
  <c r="Z1168" i="9" s="1"/>
  <c r="U3940" i="9"/>
  <c r="Z3940" i="9" s="1"/>
  <c r="U3229" i="9"/>
  <c r="Z3229" i="9" s="1"/>
  <c r="U219" i="9"/>
  <c r="Z219" i="9" s="1"/>
  <c r="U3630" i="9"/>
  <c r="Z3630" i="9" s="1"/>
  <c r="U92" i="9"/>
  <c r="Z92" i="9" s="1"/>
  <c r="U3881" i="9"/>
  <c r="Z3881" i="9" s="1"/>
  <c r="U675" i="9"/>
  <c r="Z675" i="9" s="1"/>
  <c r="U3444" i="9"/>
  <c r="Z3444" i="9" s="1"/>
  <c r="U1588" i="9"/>
  <c r="Z1588" i="9" s="1"/>
  <c r="U3346" i="9"/>
  <c r="Z3346" i="9" s="1"/>
  <c r="U3579" i="9"/>
  <c r="Z3579" i="9" s="1"/>
  <c r="U2121" i="9"/>
  <c r="Z2121" i="9" s="1"/>
  <c r="U3998" i="9"/>
  <c r="Z3998" i="9" s="1"/>
  <c r="U705" i="9"/>
  <c r="Z705" i="9" s="1"/>
  <c r="U3163" i="9"/>
  <c r="Z3163" i="9" s="1"/>
  <c r="U2288" i="9"/>
  <c r="Z2288" i="9" s="1"/>
  <c r="U2641" i="9"/>
  <c r="Z2641" i="9" s="1"/>
  <c r="U1396" i="9"/>
  <c r="Z1396" i="9" s="1"/>
  <c r="U1261" i="9"/>
  <c r="Z1261" i="9" s="1"/>
  <c r="U2956" i="9"/>
  <c r="Z2956" i="9" s="1"/>
  <c r="U1746" i="9"/>
  <c r="Z1746" i="9" s="1"/>
  <c r="U1603" i="9"/>
  <c r="Z1603" i="9" s="1"/>
  <c r="U3973" i="9"/>
  <c r="Z3973" i="9" s="1"/>
  <c r="U1518" i="9"/>
  <c r="Z1518" i="9" s="1"/>
  <c r="U3374" i="9"/>
  <c r="Z3374" i="9" s="1"/>
  <c r="U718" i="9"/>
  <c r="Z718" i="9" s="1"/>
  <c r="U3682" i="9"/>
  <c r="Z3682" i="9" s="1"/>
  <c r="U2619" i="9"/>
  <c r="Z2619" i="9" s="1"/>
  <c r="U943" i="9"/>
  <c r="Z943" i="9" s="1"/>
  <c r="U893" i="9"/>
  <c r="Z893" i="9" s="1"/>
  <c r="U2782" i="9"/>
  <c r="Z2782" i="9" s="1"/>
  <c r="U547" i="9"/>
  <c r="Z547" i="9" s="1"/>
  <c r="U2062" i="9"/>
  <c r="Z2062" i="9" s="1"/>
  <c r="U1351" i="9"/>
  <c r="Z1351" i="9" s="1"/>
  <c r="U3769" i="9"/>
  <c r="Z3769" i="9" s="1"/>
  <c r="U2104" i="9"/>
  <c r="Z2104" i="9" s="1"/>
  <c r="U2596" i="9"/>
  <c r="Z2596" i="9" s="1"/>
  <c r="U1301" i="9"/>
  <c r="Z1301" i="9" s="1"/>
  <c r="U3528" i="9"/>
  <c r="Z3528" i="9" s="1"/>
  <c r="U1352" i="9"/>
  <c r="Z1352" i="9" s="1"/>
  <c r="U2284" i="9"/>
  <c r="Z2284" i="9" s="1"/>
  <c r="U1314" i="9"/>
  <c r="Z1314" i="9" s="1"/>
  <c r="U1727" i="9"/>
  <c r="Z1727" i="9" s="1"/>
  <c r="U1262" i="9"/>
  <c r="Z1262" i="9" s="1"/>
  <c r="U4071" i="9"/>
  <c r="Z4071" i="9" s="1"/>
  <c r="U2401" i="9"/>
  <c r="Z2401" i="9" s="1"/>
  <c r="U1600" i="9"/>
  <c r="Z1600" i="9" s="1"/>
  <c r="U1596" i="9"/>
  <c r="Z1596" i="9" s="1"/>
  <c r="U1115" i="9"/>
  <c r="Z1115" i="9" s="1"/>
  <c r="U362" i="9"/>
  <c r="Z362" i="9" s="1"/>
  <c r="U26" i="9"/>
  <c r="Z26" i="9" s="1"/>
  <c r="U213" i="9"/>
  <c r="Z213" i="9" s="1"/>
  <c r="U2131" i="9"/>
  <c r="Z2131" i="9" s="1"/>
  <c r="U2592" i="9"/>
  <c r="Z2592" i="9" s="1"/>
  <c r="U702" i="9"/>
  <c r="Z702" i="9" s="1"/>
  <c r="U1612" i="9"/>
  <c r="Z1612" i="9" s="1"/>
  <c r="U2209" i="9"/>
  <c r="Z2209" i="9" s="1"/>
  <c r="U1917" i="9"/>
  <c r="Z1917" i="9" s="1"/>
  <c r="U1306" i="9"/>
  <c r="Z1306" i="9" s="1"/>
  <c r="U1378" i="9"/>
  <c r="Z1378" i="9" s="1"/>
  <c r="U3517" i="9"/>
  <c r="Z3517" i="9" s="1"/>
  <c r="U220" i="9"/>
  <c r="Z220" i="9" s="1"/>
  <c r="U2818" i="9"/>
  <c r="Z2818" i="9" s="1"/>
  <c r="U2709" i="9"/>
  <c r="Z2709" i="9" s="1"/>
  <c r="U297" i="9"/>
  <c r="Z297" i="9" s="1"/>
  <c r="U2208" i="9"/>
  <c r="Z2208" i="9" s="1"/>
  <c r="U3868" i="9"/>
  <c r="Z3868" i="9" s="1"/>
  <c r="U3059" i="9"/>
  <c r="Z3059" i="9" s="1"/>
  <c r="U39" i="9"/>
  <c r="Z39" i="9" s="1"/>
  <c r="U1569" i="9"/>
  <c r="Z1569" i="9" s="1"/>
  <c r="U3730" i="9"/>
  <c r="Z3730" i="9" s="1"/>
  <c r="U2632" i="9"/>
  <c r="Z2632" i="9" s="1"/>
  <c r="U1759" i="9"/>
  <c r="Z1759" i="9" s="1"/>
  <c r="U3674" i="9"/>
  <c r="Z3674" i="9" s="1"/>
  <c r="U3665" i="9"/>
  <c r="Z3665" i="9" s="1"/>
  <c r="U3317" i="9"/>
  <c r="Z3317" i="9" s="1"/>
  <c r="U2009" i="9"/>
  <c r="Z2009" i="9" s="1"/>
  <c r="U2052" i="9"/>
  <c r="Z2052" i="9" s="1"/>
  <c r="U415" i="9"/>
  <c r="Z415" i="9" s="1"/>
  <c r="U307" i="9"/>
  <c r="Z307" i="9" s="1"/>
  <c r="U1869" i="9"/>
  <c r="Z1869" i="9" s="1"/>
  <c r="U3464" i="9"/>
  <c r="Z3464" i="9" s="1"/>
  <c r="U1578" i="9"/>
  <c r="Z1578" i="9" s="1"/>
  <c r="U4006" i="9"/>
  <c r="Z4006" i="9" s="1"/>
  <c r="U2058" i="9"/>
  <c r="Z2058" i="9" s="1"/>
  <c r="U691" i="9"/>
  <c r="Z691" i="9" s="1"/>
  <c r="U2678" i="9"/>
  <c r="Z2678" i="9" s="1"/>
  <c r="U3228" i="9"/>
  <c r="Z3228" i="9" s="1"/>
  <c r="U2763" i="9"/>
  <c r="Z2763" i="9" s="1"/>
  <c r="U888" i="9"/>
  <c r="Z888" i="9" s="1"/>
  <c r="U493" i="9"/>
  <c r="Z493" i="9" s="1"/>
  <c r="U1132" i="9"/>
  <c r="Z1132" i="9" s="1"/>
  <c r="U2779" i="9"/>
  <c r="Z2779" i="9" s="1"/>
  <c r="U658" i="9"/>
  <c r="Z658" i="9" s="1"/>
  <c r="U1916" i="9"/>
  <c r="Z1916" i="9" s="1"/>
  <c r="U1696" i="9"/>
  <c r="Z1696" i="9" s="1"/>
  <c r="U1756" i="9"/>
  <c r="Z1756" i="9" s="1"/>
  <c r="U3176" i="9"/>
  <c r="Z3176" i="9" s="1"/>
  <c r="U2536" i="9"/>
  <c r="Z2536" i="9" s="1"/>
  <c r="U1998" i="9"/>
  <c r="Z1998" i="9" s="1"/>
  <c r="U3683" i="9"/>
  <c r="Z3683" i="9" s="1"/>
  <c r="U332" i="9"/>
  <c r="Z332" i="9" s="1"/>
  <c r="U2518" i="9"/>
  <c r="Z2518" i="9" s="1"/>
  <c r="U2472" i="9"/>
  <c r="Z2472" i="9" s="1"/>
  <c r="U3667" i="9"/>
  <c r="Z3667" i="9" s="1"/>
  <c r="U499" i="9"/>
  <c r="Z499" i="9" s="1"/>
  <c r="U3614" i="9"/>
  <c r="Z3614" i="9" s="1"/>
  <c r="U1725" i="9"/>
  <c r="Z1725" i="9" s="1"/>
  <c r="U3518" i="9"/>
  <c r="Z3518" i="9" s="1"/>
  <c r="U3831" i="9"/>
  <c r="Z3831" i="9" s="1"/>
  <c r="U2525" i="9"/>
  <c r="Z2525" i="9" s="1"/>
  <c r="U2132" i="9"/>
  <c r="Z2132" i="9" s="1"/>
  <c r="U3107" i="9"/>
  <c r="Z3107" i="9" s="1"/>
  <c r="U3966" i="9"/>
  <c r="Z3966" i="9" s="1"/>
  <c r="U3344" i="9"/>
  <c r="Z3344" i="9" s="1"/>
  <c r="U379" i="9"/>
  <c r="Z379" i="9" s="1"/>
  <c r="U1374" i="9"/>
  <c r="Z1374" i="9" s="1"/>
  <c r="U2537" i="9"/>
  <c r="Z2537" i="9" s="1"/>
  <c r="U2992" i="9"/>
  <c r="Z2992" i="9" s="1"/>
  <c r="U3417" i="9"/>
  <c r="Z3417" i="9" s="1"/>
  <c r="U498" i="9"/>
  <c r="Z498" i="9" s="1"/>
  <c r="U2110" i="9"/>
  <c r="Z2110" i="9" s="1"/>
  <c r="U417" i="9"/>
  <c r="Z417" i="9" s="1"/>
  <c r="U2618" i="9"/>
  <c r="Z2618" i="9" s="1"/>
  <c r="U3830" i="9"/>
  <c r="Z3830" i="9" s="1"/>
  <c r="U1757" i="9"/>
  <c r="Z1757" i="9" s="1"/>
  <c r="U714" i="9"/>
  <c r="Z714" i="9" s="1"/>
  <c r="U2120" i="9"/>
  <c r="Z2120" i="9" s="1"/>
  <c r="U1107" i="9"/>
  <c r="Z1107" i="9" s="1"/>
  <c r="U1366" i="9"/>
  <c r="Z1366" i="9" s="1"/>
  <c r="U2567" i="9"/>
  <c r="Z2567" i="9" s="1"/>
  <c r="U4020" i="9"/>
  <c r="Z4020" i="9" s="1"/>
  <c r="U1966" i="9"/>
  <c r="Z1966" i="9" s="1"/>
  <c r="U2257" i="9"/>
  <c r="Z2257" i="9" s="1"/>
  <c r="U34" i="9"/>
  <c r="Z34" i="9" s="1"/>
  <c r="U2289" i="9"/>
  <c r="Z2289" i="9" s="1"/>
  <c r="U1048" i="9"/>
  <c r="Z1048" i="9" s="1"/>
  <c r="U421" i="9"/>
  <c r="Z421" i="9" s="1"/>
  <c r="U3685" i="9"/>
  <c r="Z3685" i="9" s="1"/>
  <c r="U420" i="9"/>
  <c r="Z420" i="9" s="1"/>
  <c r="U3457" i="9"/>
  <c r="U1358" i="9"/>
  <c r="Z1358" i="9" s="1"/>
  <c r="U1507" i="9"/>
  <c r="Z1507" i="9" s="1"/>
  <c r="U1003" i="9"/>
  <c r="Z1003" i="9" s="1"/>
  <c r="U2682" i="9"/>
  <c r="Z2682" i="9" s="1"/>
  <c r="U1355" i="9"/>
  <c r="Z1355" i="9" s="1"/>
  <c r="U2764" i="9"/>
  <c r="Z2764" i="9" s="1"/>
  <c r="U1660" i="9"/>
  <c r="Z1660" i="9" s="1"/>
  <c r="U2413" i="9"/>
  <c r="Z2413" i="9" s="1"/>
  <c r="U3477" i="9"/>
  <c r="Z3477" i="9" s="1"/>
  <c r="U703" i="9"/>
  <c r="Z703" i="9" s="1"/>
  <c r="U3675" i="9"/>
  <c r="Z3675" i="9" s="1"/>
  <c r="U1363" i="9"/>
  <c r="Z1363" i="9" s="1"/>
  <c r="U1121" i="9"/>
  <c r="Z1121" i="9" s="1"/>
  <c r="U3770" i="9"/>
  <c r="Z3770" i="9" s="1"/>
  <c r="U93" i="9"/>
  <c r="Z93" i="9" s="1"/>
  <c r="U2199" i="9"/>
  <c r="Z2199" i="9" s="1"/>
  <c r="U4268" i="9"/>
  <c r="Z4268" i="9" s="1"/>
  <c r="U1479" i="9"/>
  <c r="Z1479" i="9" s="1"/>
  <c r="U1176" i="9"/>
  <c r="Z1176" i="9" s="1"/>
  <c r="U2126" i="9"/>
  <c r="Z2126" i="9" s="1"/>
  <c r="U2339" i="9"/>
  <c r="Z2339" i="9" s="1"/>
  <c r="U2266" i="9"/>
  <c r="Z2266" i="9" s="1"/>
  <c r="U426" i="9"/>
  <c r="Z426" i="9" s="1"/>
  <c r="U3046" i="9"/>
  <c r="Z3046" i="9" s="1"/>
  <c r="U2080" i="9"/>
  <c r="Z2080" i="9" s="1"/>
  <c r="U3467" i="9"/>
  <c r="Z3467" i="9" s="1"/>
  <c r="U739" i="9"/>
  <c r="Z739" i="9" s="1"/>
  <c r="U1721" i="9"/>
  <c r="Z1721" i="9" s="1"/>
  <c r="U3304" i="9"/>
  <c r="Z3304" i="9" s="1"/>
  <c r="U4317" i="9"/>
  <c r="Z4317" i="9" s="1"/>
  <c r="U1611" i="9"/>
  <c r="Z1611" i="9" s="1"/>
  <c r="U553" i="9"/>
  <c r="Z553" i="9" s="1"/>
  <c r="U1179" i="9"/>
  <c r="Z1179" i="9" s="1"/>
  <c r="U2707" i="9"/>
  <c r="Z2707" i="9" s="1"/>
  <c r="U2741" i="9"/>
  <c r="Z2741" i="9" s="1"/>
  <c r="U1399" i="9"/>
  <c r="Z1399" i="9" s="1"/>
  <c r="U1376" i="9"/>
  <c r="Z1376" i="9" s="1"/>
  <c r="U1501" i="9"/>
  <c r="Z1501" i="9" s="1"/>
  <c r="U2331" i="9"/>
  <c r="Z2331" i="9" s="1"/>
  <c r="U1245" i="9"/>
  <c r="Z1245" i="9" s="1"/>
  <c r="U2272" i="9"/>
  <c r="Z2272" i="9" s="1"/>
  <c r="U2662" i="9"/>
  <c r="Z2662" i="9" s="1"/>
  <c r="U514" i="9"/>
  <c r="Z514" i="9" s="1"/>
  <c r="U4234" i="9"/>
  <c r="Z4234" i="9" s="1"/>
  <c r="U2831" i="9"/>
  <c r="Z2831" i="9" s="1"/>
  <c r="U261" i="9"/>
  <c r="Z261" i="9" s="1"/>
  <c r="U1372" i="9"/>
  <c r="Z1372" i="9" s="1"/>
  <c r="U2061" i="9"/>
  <c r="Z2061" i="9" s="1"/>
  <c r="U462" i="9"/>
  <c r="Z462" i="9" s="1"/>
  <c r="U1615" i="9"/>
  <c r="Z1615" i="9" s="1"/>
  <c r="U3530" i="9"/>
  <c r="Z3530" i="9" s="1"/>
  <c r="U3995" i="9"/>
  <c r="Z3995" i="9" s="1"/>
  <c r="U2118" i="9"/>
  <c r="Z2118" i="9" s="1"/>
  <c r="U3938" i="9"/>
  <c r="Z3938" i="9" s="1"/>
  <c r="U2789" i="9"/>
  <c r="Z2789" i="9" s="1"/>
  <c r="U2133" i="9"/>
  <c r="Z2133" i="9" s="1"/>
  <c r="U3959" i="9"/>
  <c r="Z3959" i="9" s="1"/>
  <c r="U2895" i="9"/>
  <c r="Z2895" i="9" s="1"/>
  <c r="U2597" i="9"/>
  <c r="Z2597" i="9" s="1"/>
  <c r="U1909" i="9"/>
  <c r="Z1909" i="9" s="1"/>
  <c r="U2093" i="9"/>
  <c r="Z2093" i="9" s="1"/>
  <c r="U4255" i="9"/>
  <c r="Z4255" i="9" s="1"/>
  <c r="U3037" i="9"/>
  <c r="Z3037" i="9" s="1"/>
  <c r="U1594" i="9"/>
  <c r="Z1594" i="9" s="1"/>
  <c r="U2897" i="9"/>
  <c r="Z2897" i="9" s="1"/>
  <c r="U1503" i="9"/>
  <c r="Z1503" i="9" s="1"/>
  <c r="U2739" i="9"/>
  <c r="Z2739" i="9" s="1"/>
</calcChain>
</file>

<file path=xl/sharedStrings.xml><?xml version="1.0" encoding="utf-8"?>
<sst xmlns="http://schemas.openxmlformats.org/spreadsheetml/2006/main" count="35810" uniqueCount="7048">
  <si>
    <t>Sm</t>
  </si>
  <si>
    <t>Nd</t>
  </si>
  <si>
    <t>2σ</t>
  </si>
  <si>
    <t>1-277</t>
  </si>
  <si>
    <t>Southern Gornyi Altai</t>
  </si>
  <si>
    <t>Kalguty</t>
  </si>
  <si>
    <t>1-278/1</t>
  </si>
  <si>
    <t>Eastern Kalguty</t>
  </si>
  <si>
    <t>1-259</t>
  </si>
  <si>
    <t>5-446*</t>
  </si>
  <si>
    <t>1-269</t>
  </si>
  <si>
    <t>5-401</t>
  </si>
  <si>
    <t>Russia Altai</t>
  </si>
  <si>
    <t>RA-3/3</t>
  </si>
  <si>
    <t>L-3</t>
  </si>
  <si>
    <t>Gorny Altai</t>
  </si>
  <si>
    <t>Dzheganterek</t>
  </si>
  <si>
    <t>Sarakoksha</t>
  </si>
  <si>
    <t>Barangol</t>
  </si>
  <si>
    <t>Yugala</t>
  </si>
  <si>
    <t>Turochak</t>
  </si>
  <si>
    <t>Karakudyur</t>
  </si>
  <si>
    <t>Katanda</t>
  </si>
  <si>
    <t>Turgunda</t>
  </si>
  <si>
    <t>Topol’noe</t>
  </si>
  <si>
    <t>Oreshenka–Askat</t>
  </si>
  <si>
    <t>Kyzyltash</t>
  </si>
  <si>
    <t>Kinderla</t>
  </si>
  <si>
    <t>Maiorka</t>
  </si>
  <si>
    <t>Elinovo</t>
  </si>
  <si>
    <t>Biryuksa</t>
  </si>
  <si>
    <t>Bashchelak</t>
  </si>
  <si>
    <t>Kolyvan</t>
  </si>
  <si>
    <t>Chike–Taman</t>
  </si>
  <si>
    <t>Borovlyanka</t>
  </si>
  <si>
    <t>Aba</t>
  </si>
  <si>
    <t>Kubadra</t>
  </si>
  <si>
    <t>Rakhmanovka</t>
  </si>
  <si>
    <t>LS046</t>
  </si>
  <si>
    <t>yamatu</t>
  </si>
  <si>
    <t>LS047</t>
  </si>
  <si>
    <t>09AL10-1</t>
  </si>
  <si>
    <t>Monzogranite</t>
  </si>
  <si>
    <t>09AL17-1</t>
  </si>
  <si>
    <t>09AL19-1</t>
  </si>
  <si>
    <t>09AL22-1</t>
  </si>
  <si>
    <t>09AL27</t>
  </si>
  <si>
    <t>09AL42</t>
  </si>
  <si>
    <t>09AL12-3</t>
  </si>
  <si>
    <t>Bayannuoergong</t>
  </si>
  <si>
    <t>09AL29</t>
  </si>
  <si>
    <t>LS048</t>
  </si>
  <si>
    <t>LS049</t>
  </si>
  <si>
    <t>granite</t>
  </si>
  <si>
    <t>09AL152</t>
  </si>
  <si>
    <t>Yamaitu</t>
  </si>
  <si>
    <t>09AL154</t>
  </si>
  <si>
    <t>09AL155</t>
  </si>
  <si>
    <t>09AL33</t>
  </si>
  <si>
    <t>Granodiorite</t>
  </si>
  <si>
    <t>09AL37</t>
  </si>
  <si>
    <t>09AL38</t>
  </si>
  <si>
    <t>09AL73</t>
  </si>
  <si>
    <t>09AL75</t>
  </si>
  <si>
    <t>09AL76</t>
  </si>
  <si>
    <t>09AL70</t>
  </si>
  <si>
    <t>LS057</t>
  </si>
  <si>
    <t>LS061</t>
  </si>
  <si>
    <t>LS058</t>
  </si>
  <si>
    <t>LS055</t>
  </si>
  <si>
    <t>LS056</t>
  </si>
  <si>
    <t>LS062</t>
  </si>
  <si>
    <t>LS063</t>
  </si>
  <si>
    <t>09AL163</t>
  </si>
  <si>
    <t>09AL28-1</t>
  </si>
  <si>
    <t>09AL40</t>
  </si>
  <si>
    <t>09AL41</t>
  </si>
  <si>
    <t>09AL147</t>
  </si>
  <si>
    <t>Bayanbulage</t>
  </si>
  <si>
    <t>09AL127</t>
  </si>
  <si>
    <t>Hetun</t>
  </si>
  <si>
    <t>09AL128</t>
  </si>
  <si>
    <t>09AL130</t>
  </si>
  <si>
    <t>09AL131</t>
  </si>
  <si>
    <t>09AL191</t>
  </si>
  <si>
    <t>09AL198</t>
  </si>
  <si>
    <t>09AL200</t>
  </si>
  <si>
    <t>South Diebusige</t>
  </si>
  <si>
    <t>09AL53</t>
  </si>
  <si>
    <t>Dabusushan</t>
  </si>
  <si>
    <t>09AL54</t>
  </si>
  <si>
    <t>09AL55</t>
  </si>
  <si>
    <t>09AL66</t>
  </si>
  <si>
    <t>09AL62</t>
  </si>
  <si>
    <t>09AL63</t>
  </si>
  <si>
    <t>09AL64</t>
  </si>
  <si>
    <t>09AL101</t>
  </si>
  <si>
    <t>Naimumaodao</t>
  </si>
  <si>
    <t>09AL105</t>
  </si>
  <si>
    <t>LS012</t>
  </si>
  <si>
    <t>Granite</t>
  </si>
  <si>
    <t>LS013</t>
  </si>
  <si>
    <t>LS015</t>
  </si>
  <si>
    <t>LS016</t>
  </si>
  <si>
    <t>LS094</t>
  </si>
  <si>
    <t>LS27</t>
  </si>
  <si>
    <t>LS93</t>
  </si>
  <si>
    <t>11LS122</t>
  </si>
  <si>
    <t>Granidiorite</t>
  </si>
  <si>
    <t>11LS176</t>
  </si>
  <si>
    <t>11LS51</t>
  </si>
  <si>
    <t>Biotie-granite</t>
  </si>
  <si>
    <t>11LS52</t>
  </si>
  <si>
    <t>11LS82</t>
  </si>
  <si>
    <t>11LS83</t>
  </si>
  <si>
    <t>11LS90</t>
  </si>
  <si>
    <t>11LS91</t>
  </si>
  <si>
    <t>11LS98</t>
  </si>
  <si>
    <t>12LS158</t>
  </si>
  <si>
    <t>12LS163</t>
  </si>
  <si>
    <t>Diorite</t>
  </si>
  <si>
    <t>12LS164</t>
  </si>
  <si>
    <t>12LS168</t>
  </si>
  <si>
    <t>12LS169</t>
  </si>
  <si>
    <t>13AX133</t>
  </si>
  <si>
    <t>Mylonite</t>
  </si>
  <si>
    <t>13AX133rep.</t>
  </si>
  <si>
    <t>13AX135</t>
  </si>
  <si>
    <t>13AX135rep.</t>
  </si>
  <si>
    <t>13AX145</t>
  </si>
  <si>
    <t>13AX146</t>
  </si>
  <si>
    <t>13AX153</t>
  </si>
  <si>
    <t>13AX154</t>
  </si>
  <si>
    <t>13AX158</t>
  </si>
  <si>
    <t>13AX159</t>
  </si>
  <si>
    <t>13AX165</t>
  </si>
  <si>
    <t>13AX166</t>
  </si>
  <si>
    <t>W08-168</t>
  </si>
  <si>
    <t>Zhuxiaobuguhe</t>
  </si>
  <si>
    <t>W08-170</t>
  </si>
  <si>
    <t>AB10-28</t>
  </si>
  <si>
    <t>Wudenghan</t>
  </si>
  <si>
    <t>AB10-30</t>
  </si>
  <si>
    <t>09AL225</t>
  </si>
  <si>
    <t>WNCC</t>
  </si>
  <si>
    <t>Porphyritic K-feldspar granite</t>
  </si>
  <si>
    <t>Helanshan</t>
  </si>
  <si>
    <t>09AL227</t>
  </si>
  <si>
    <t>09AL232</t>
  </si>
  <si>
    <t>09AL233</t>
  </si>
  <si>
    <t>09AL258</t>
  </si>
  <si>
    <t>Two-mica granite</t>
  </si>
  <si>
    <t>09AL259</t>
  </si>
  <si>
    <t>09AL260</t>
  </si>
  <si>
    <t>09AL262</t>
  </si>
  <si>
    <t>07GY22</t>
  </si>
  <si>
    <t>07GY23</t>
  </si>
  <si>
    <t>08XM16</t>
  </si>
  <si>
    <t>08XM20</t>
  </si>
  <si>
    <t>07GY15</t>
  </si>
  <si>
    <t>07GY21</t>
  </si>
  <si>
    <t>08XM28</t>
  </si>
  <si>
    <t>08XM04</t>
  </si>
  <si>
    <t>08XM06</t>
  </si>
  <si>
    <t>08XM11</t>
  </si>
  <si>
    <t>08XM12</t>
  </si>
  <si>
    <t>12WLT-5.1</t>
  </si>
  <si>
    <t>Langshan</t>
  </si>
  <si>
    <t>12WLT-5.2</t>
  </si>
  <si>
    <t>12WLT-8.1</t>
  </si>
  <si>
    <t>12WLT-8.2</t>
  </si>
  <si>
    <t>12WLT-13.2</t>
  </si>
  <si>
    <t>12WLT-14.2</t>
  </si>
  <si>
    <t>12WLT-17.1</t>
  </si>
  <si>
    <t>12WLT-17.2</t>
  </si>
  <si>
    <t>12WLT-18.1</t>
  </si>
  <si>
    <t>12WLT-18.2</t>
  </si>
  <si>
    <t>Guyang-Wuchuan</t>
  </si>
  <si>
    <t>NM07-13</t>
  </si>
  <si>
    <t>Charnockites</t>
  </si>
  <si>
    <t>NM07-21</t>
  </si>
  <si>
    <t>NM07-23</t>
  </si>
  <si>
    <t>WZ09</t>
  </si>
  <si>
    <t>NM56</t>
  </si>
  <si>
    <t>Guyang batholith</t>
  </si>
  <si>
    <t>NM58</t>
  </si>
  <si>
    <t>NM59</t>
  </si>
  <si>
    <t>NM62</t>
  </si>
  <si>
    <t>NM67</t>
  </si>
  <si>
    <t>NM68</t>
  </si>
  <si>
    <t>NM71</t>
  </si>
  <si>
    <t>NM74</t>
  </si>
  <si>
    <t>NM96</t>
  </si>
  <si>
    <t>NM97</t>
  </si>
  <si>
    <t>NM100</t>
  </si>
  <si>
    <t>NM108</t>
  </si>
  <si>
    <t>NM138</t>
  </si>
  <si>
    <t>NM143</t>
  </si>
  <si>
    <t>NM144</t>
  </si>
  <si>
    <t>NM146</t>
  </si>
  <si>
    <t>NM152</t>
  </si>
  <si>
    <t>NM156</t>
  </si>
  <si>
    <t>NM162</t>
  </si>
  <si>
    <t>NM167</t>
  </si>
  <si>
    <t>NM168</t>
  </si>
  <si>
    <t>NM181</t>
  </si>
  <si>
    <t>EGD001(75)</t>
  </si>
  <si>
    <t>Southern Mongolia</t>
  </si>
  <si>
    <t>OTD514(1631.2–1631.7)</t>
  </si>
  <si>
    <t>EGRDC066(172)</t>
  </si>
  <si>
    <t>Dacite</t>
  </si>
  <si>
    <t>OTD1218(1048–1048.8)</t>
  </si>
  <si>
    <t>OTD404(399)</t>
  </si>
  <si>
    <t>EGRCD073(120)</t>
  </si>
  <si>
    <t>OTRCD388(504)</t>
  </si>
  <si>
    <t>OTD258(82.5)</t>
  </si>
  <si>
    <t>OTD343(1247)</t>
  </si>
  <si>
    <t>OTD514(1289.15–1293.7)</t>
  </si>
  <si>
    <t>OTD514(1405.85–1410.15)</t>
  </si>
  <si>
    <t>OTD514(2161.35)</t>
  </si>
  <si>
    <t>OTD786(150)</t>
  </si>
  <si>
    <t>AJW-03-116</t>
  </si>
  <si>
    <t>AJW-03-132</t>
  </si>
  <si>
    <t>AJW-03-107</t>
  </si>
  <si>
    <t>AJW-03-120</t>
  </si>
  <si>
    <t>AJW-03-183</t>
  </si>
  <si>
    <t>AJW-03-183 dup</t>
  </si>
  <si>
    <t>AJW-03-055</t>
  </si>
  <si>
    <t>AJW-03-091</t>
  </si>
  <si>
    <t>AJW-03-091 dup</t>
  </si>
  <si>
    <t>AJW-03-074</t>
  </si>
  <si>
    <t>AJW-03-093</t>
  </si>
  <si>
    <t>AJW-06-476</t>
  </si>
  <si>
    <t>AJW-06-476 dup</t>
  </si>
  <si>
    <t>AJW-06-415</t>
  </si>
  <si>
    <t>AJW-03-179</t>
  </si>
  <si>
    <t>AJW-03-068</t>
  </si>
  <si>
    <t>AJW-03-068 dup</t>
  </si>
  <si>
    <t>AJW-04-385</t>
  </si>
  <si>
    <t>AJW-06-451</t>
  </si>
  <si>
    <t>AJW-03-204</t>
  </si>
  <si>
    <t>AJW-03-204 dup</t>
  </si>
  <si>
    <t>AJW-04-272</t>
  </si>
  <si>
    <t>SM</t>
  </si>
  <si>
    <t>HQ0793</t>
  </si>
  <si>
    <t>HQ0798</t>
  </si>
  <si>
    <t>Kuchuwula pluton</t>
  </si>
  <si>
    <t>HQ0799</t>
  </si>
  <si>
    <t>HQ0778</t>
  </si>
  <si>
    <t>Yinggete-Bagemaode pluton</t>
  </si>
  <si>
    <t>HQ0779</t>
  </si>
  <si>
    <t>HQ0780</t>
  </si>
  <si>
    <t>HQ0781</t>
  </si>
  <si>
    <t>HL-4</t>
  </si>
  <si>
    <t>M-c grained Bi granite</t>
  </si>
  <si>
    <t>Hanasi</t>
  </si>
  <si>
    <t>Ha-4</t>
  </si>
  <si>
    <t>M-c grained Bi granodiorite</t>
  </si>
  <si>
    <t>Tielike</t>
  </si>
  <si>
    <t>HM1-3</t>
  </si>
  <si>
    <t>HM2-1</t>
  </si>
  <si>
    <t>HM2-6</t>
  </si>
  <si>
    <t>HM02</t>
  </si>
  <si>
    <t>HM12</t>
  </si>
  <si>
    <t>M-grained M granite</t>
  </si>
  <si>
    <t>Kuerti</t>
  </si>
  <si>
    <t>112/2</t>
  </si>
  <si>
    <t>Fine-grained tao-mica granites</t>
  </si>
  <si>
    <t>Shuidianzhan</t>
  </si>
  <si>
    <t>120/3</t>
  </si>
  <si>
    <t>Keketuohai</t>
  </si>
  <si>
    <t>WQ-12</t>
  </si>
  <si>
    <t>Bi-Granie</t>
  </si>
  <si>
    <t>A81549</t>
  </si>
  <si>
    <t>KT-1</t>
  </si>
  <si>
    <t>Keketuhai</t>
  </si>
  <si>
    <t>KT-2</t>
  </si>
  <si>
    <t>Qinggeli</t>
  </si>
  <si>
    <t>M-f-grained Bi granodiorite</t>
  </si>
  <si>
    <t>Tuerhong</t>
  </si>
  <si>
    <t>149/2</t>
  </si>
  <si>
    <t>Granitic gneiss</t>
  </si>
  <si>
    <t>Wuliqi daqiao</t>
  </si>
  <si>
    <t>149/3</t>
  </si>
  <si>
    <t>C-grained granodiorie</t>
  </si>
  <si>
    <t>Light two-mica granite</t>
  </si>
  <si>
    <t>C-grained Bi monozgranite</t>
  </si>
  <si>
    <t>157/2</t>
  </si>
  <si>
    <t>Alkaline granitic vein</t>
  </si>
  <si>
    <t>Jiashikelagai</t>
  </si>
  <si>
    <t>157/3</t>
  </si>
  <si>
    <t>Bi alkaline granitic vein</t>
  </si>
  <si>
    <t>158/1</t>
  </si>
  <si>
    <t>Wuliqitawu</t>
  </si>
  <si>
    <t>Bi granite</t>
  </si>
  <si>
    <t>DH-5</t>
  </si>
  <si>
    <t>Halon</t>
  </si>
  <si>
    <t>HM-4</t>
  </si>
  <si>
    <t>M-c-grained Bi monzogranite</t>
  </si>
  <si>
    <t>Alaer</t>
  </si>
  <si>
    <t>M-grained Bi granodiorite</t>
  </si>
  <si>
    <t>Shangkelan</t>
  </si>
  <si>
    <t>Two mica granite</t>
  </si>
  <si>
    <t>TM01</t>
  </si>
  <si>
    <t>TM03</t>
  </si>
  <si>
    <t>TM04</t>
  </si>
  <si>
    <t>TM05</t>
  </si>
  <si>
    <t>TM06</t>
  </si>
  <si>
    <t>TM07</t>
  </si>
  <si>
    <t>MY-1</t>
  </si>
  <si>
    <t>MY-2</t>
  </si>
  <si>
    <t>MY-3</t>
  </si>
  <si>
    <t>MY-4</t>
  </si>
  <si>
    <t>MY-5</t>
  </si>
  <si>
    <t>MY-6</t>
  </si>
  <si>
    <t>MY-7</t>
  </si>
  <si>
    <t>MY-8</t>
  </si>
  <si>
    <t>XDG-4</t>
  </si>
  <si>
    <t>XDG-10</t>
  </si>
  <si>
    <t>XDG-11</t>
  </si>
  <si>
    <t>XDG-25</t>
  </si>
  <si>
    <t>XDG-27</t>
  </si>
  <si>
    <t>XDG-30</t>
  </si>
  <si>
    <t>XDG-31</t>
  </si>
  <si>
    <t>FY-50</t>
  </si>
  <si>
    <t>FY-54</t>
  </si>
  <si>
    <t>FY-68</t>
  </si>
  <si>
    <t>FY-74</t>
  </si>
  <si>
    <t>A14829-2</t>
  </si>
  <si>
    <t>A14830-1</t>
  </si>
  <si>
    <t>A14830-2</t>
  </si>
  <si>
    <t>A14829-1</t>
  </si>
  <si>
    <t>Amazonite granite</t>
  </si>
  <si>
    <t>Jiangjunshan</t>
  </si>
  <si>
    <t>AT-1</t>
  </si>
  <si>
    <t>106/1</t>
  </si>
  <si>
    <t>Bi monzogranite</t>
  </si>
  <si>
    <t>107/1</t>
  </si>
  <si>
    <t xml:space="preserve">C-M-grained Bi granodiorite </t>
  </si>
  <si>
    <t>Halasu</t>
  </si>
  <si>
    <t>Altai</t>
  </si>
  <si>
    <t>AT-2</t>
  </si>
  <si>
    <t>138/1</t>
  </si>
  <si>
    <t>C-grained granitodiorite</t>
  </si>
  <si>
    <t>Aweitan</t>
  </si>
  <si>
    <t>138/2</t>
  </si>
  <si>
    <t>F-grained granodiorite</t>
  </si>
  <si>
    <t>139-1</t>
  </si>
  <si>
    <t>A4</t>
  </si>
  <si>
    <t>161/1</t>
  </si>
  <si>
    <t>Granitoid gneiss</t>
  </si>
  <si>
    <t>Qiemuerqieke</t>
  </si>
  <si>
    <t>169/1</t>
  </si>
  <si>
    <t>F-grained granitois gneiss</t>
  </si>
  <si>
    <t>Gneissic Bi granite</t>
  </si>
  <si>
    <t>175-1</t>
  </si>
  <si>
    <t>C-grain Bi granite</t>
  </si>
  <si>
    <t>YQ-2</t>
  </si>
  <si>
    <t>YQ-4</t>
  </si>
  <si>
    <t>YQ-7</t>
  </si>
  <si>
    <t>YQ-13</t>
  </si>
  <si>
    <t>YQ-17</t>
  </si>
  <si>
    <t>ALT-126</t>
  </si>
  <si>
    <t>Halatas</t>
  </si>
  <si>
    <t>ALT-128</t>
  </si>
  <si>
    <t>256/2</t>
  </si>
  <si>
    <t>259/1</t>
  </si>
  <si>
    <t>HB12</t>
  </si>
  <si>
    <t>HB14</t>
  </si>
  <si>
    <t>HB18</t>
  </si>
  <si>
    <t>HB20</t>
  </si>
  <si>
    <t>HB30</t>
  </si>
  <si>
    <t>ALT-8</t>
  </si>
  <si>
    <t>Ashile</t>
  </si>
  <si>
    <t>ALT-12</t>
  </si>
  <si>
    <t>ALT-18</t>
  </si>
  <si>
    <t>BH5-3</t>
  </si>
  <si>
    <t>Doleritic</t>
  </si>
  <si>
    <t>BH5-4</t>
  </si>
  <si>
    <t>BH24</t>
  </si>
  <si>
    <t>Habahe</t>
  </si>
  <si>
    <t>Hb-4</t>
  </si>
  <si>
    <t>A14905-5</t>
  </si>
  <si>
    <t>A14</t>
  </si>
  <si>
    <t>A13</t>
  </si>
  <si>
    <t>189-1</t>
  </si>
  <si>
    <t>190-1</t>
  </si>
  <si>
    <t>YQ-44</t>
  </si>
  <si>
    <t>YQ-45</t>
  </si>
  <si>
    <t>XH-3</t>
  </si>
  <si>
    <t>Xileketehalasu</t>
  </si>
  <si>
    <t>XH-13</t>
  </si>
  <si>
    <t>XH-18</t>
  </si>
  <si>
    <t>380101-2</t>
  </si>
  <si>
    <t>A3</t>
  </si>
  <si>
    <t>97-18</t>
  </si>
  <si>
    <t>97-19</t>
  </si>
  <si>
    <t>97-1</t>
  </si>
  <si>
    <t>97-2</t>
  </si>
  <si>
    <t>08QH-27</t>
  </si>
  <si>
    <t>08QH-24</t>
  </si>
  <si>
    <t>08QH-25</t>
  </si>
  <si>
    <t>08QH-26</t>
  </si>
  <si>
    <t>08QH-29</t>
  </si>
  <si>
    <t>yQ-24</t>
  </si>
  <si>
    <t>yQ-27</t>
  </si>
  <si>
    <t>OYQ-18</t>
  </si>
  <si>
    <t>OYQ-20</t>
  </si>
  <si>
    <t>16. 31</t>
  </si>
  <si>
    <t>HY9</t>
  </si>
  <si>
    <t>HY13</t>
  </si>
  <si>
    <t>HY42</t>
  </si>
  <si>
    <t>HES2-1</t>
  </si>
  <si>
    <t>D1-1</t>
  </si>
  <si>
    <t>D11-1</t>
  </si>
  <si>
    <t>MX-14-1</t>
  </si>
  <si>
    <t>MX-18-1</t>
  </si>
  <si>
    <t>MX-19-1</t>
  </si>
  <si>
    <t>X-538</t>
  </si>
  <si>
    <t>X-544</t>
  </si>
  <si>
    <t>SJ15</t>
  </si>
  <si>
    <t>SJ37</t>
  </si>
  <si>
    <t>SJ39</t>
  </si>
  <si>
    <t>HY19</t>
  </si>
  <si>
    <t>HY34</t>
  </si>
  <si>
    <t>08WLG-13</t>
  </si>
  <si>
    <t>08WLG-16</t>
  </si>
  <si>
    <t>08WLG-17</t>
  </si>
  <si>
    <t>08WLG-07</t>
  </si>
  <si>
    <t>T15709-2</t>
  </si>
  <si>
    <t>X-604</t>
  </si>
  <si>
    <t>X-620</t>
  </si>
  <si>
    <t>X-617</t>
  </si>
  <si>
    <t>HK-61</t>
  </si>
  <si>
    <t>HK-62</t>
  </si>
  <si>
    <t>HK-65</t>
  </si>
  <si>
    <t>HK-60</t>
  </si>
  <si>
    <t>HK-63</t>
  </si>
  <si>
    <t>HK-64</t>
  </si>
  <si>
    <t>0075-3</t>
  </si>
  <si>
    <t>CMEB</t>
  </si>
  <si>
    <t>Xinlinzhen</t>
  </si>
  <si>
    <t>0075-4</t>
  </si>
  <si>
    <t>0076-2</t>
  </si>
  <si>
    <t>0076-9</t>
  </si>
  <si>
    <t>ML-1</t>
  </si>
  <si>
    <t>Granite-porphyry</t>
  </si>
  <si>
    <t>Luogu River</t>
  </si>
  <si>
    <t>ML-16</t>
  </si>
  <si>
    <t>ML-3</t>
  </si>
  <si>
    <t>ML-34</t>
  </si>
  <si>
    <t>ML-37</t>
  </si>
  <si>
    <t>T-13</t>
  </si>
  <si>
    <t>Tumueryanaobao</t>
  </si>
  <si>
    <t>T-14</t>
  </si>
  <si>
    <t>T-16</t>
  </si>
  <si>
    <t>T-17-19</t>
  </si>
  <si>
    <t>T-17-2</t>
  </si>
  <si>
    <t>T-17-8</t>
  </si>
  <si>
    <t>HH2704-12</t>
  </si>
  <si>
    <t>Adamellite</t>
  </si>
  <si>
    <t>Honghuaerji</t>
  </si>
  <si>
    <t>HH4309-146</t>
  </si>
  <si>
    <t>HH4309-157</t>
  </si>
  <si>
    <t>HH4309-158</t>
  </si>
  <si>
    <t>HH4318-01</t>
  </si>
  <si>
    <t>HH5503-01</t>
  </si>
  <si>
    <t>HH5503-32</t>
  </si>
  <si>
    <t>WS-1</t>
  </si>
  <si>
    <t>Porphyry</t>
  </si>
  <si>
    <t>Wunugetushan</t>
  </si>
  <si>
    <t>WS-2</t>
  </si>
  <si>
    <t>WS-3</t>
  </si>
  <si>
    <t>WS-4</t>
  </si>
  <si>
    <t>WS-5</t>
  </si>
  <si>
    <t>TPC07-1</t>
  </si>
  <si>
    <t>Taipingchuan</t>
  </si>
  <si>
    <t>TPC07-2</t>
  </si>
  <si>
    <t>TPC07-3</t>
  </si>
  <si>
    <t>TPC07-4</t>
  </si>
  <si>
    <t>TPC07-5</t>
  </si>
  <si>
    <t>TPC07-6</t>
  </si>
  <si>
    <t>TPC07-7</t>
  </si>
  <si>
    <t>TPC07-8</t>
  </si>
  <si>
    <t>Granite porphyry</t>
  </si>
  <si>
    <t>Shakhtama</t>
  </si>
  <si>
    <t>Monzonite porphyry</t>
  </si>
  <si>
    <t>Monzonite</t>
  </si>
  <si>
    <t>Sh-0101</t>
  </si>
  <si>
    <t>Shuteen</t>
  </si>
  <si>
    <t>Sh-0104</t>
  </si>
  <si>
    <t>Sh-0124</t>
  </si>
  <si>
    <t>Sh-11</t>
  </si>
  <si>
    <t>Sh-17</t>
  </si>
  <si>
    <t>Sh-18</t>
  </si>
  <si>
    <t>Sh-6</t>
  </si>
  <si>
    <t>Sh-7</t>
  </si>
  <si>
    <t>Sh-9</t>
  </si>
  <si>
    <t>SMXAB</t>
  </si>
  <si>
    <t>Oyu Tolgoi</t>
  </si>
  <si>
    <t>Granodiorite porphyry</t>
  </si>
  <si>
    <t>Baiyinnuo</t>
  </si>
  <si>
    <t>Haobugao</t>
  </si>
  <si>
    <t>93SS-2</t>
  </si>
  <si>
    <t>Baolidao</t>
  </si>
  <si>
    <t>93YS-2</t>
  </si>
  <si>
    <t>Tonalite</t>
  </si>
  <si>
    <t>BP20-15</t>
  </si>
  <si>
    <t>Muscovite granite</t>
  </si>
  <si>
    <t>Halatu</t>
  </si>
  <si>
    <t>BP21-15</t>
  </si>
  <si>
    <t>BP22-4</t>
  </si>
  <si>
    <t>BP24-5</t>
  </si>
  <si>
    <t>BP27-3</t>
  </si>
  <si>
    <t>BP30-11</t>
  </si>
  <si>
    <t>BP30-9</t>
  </si>
  <si>
    <t>BP31-2</t>
  </si>
  <si>
    <t>BP35-3</t>
  </si>
  <si>
    <t>Taolegai</t>
  </si>
  <si>
    <t>987</t>
  </si>
  <si>
    <t>OTD1218(1048-1048.8)</t>
  </si>
  <si>
    <t>OTD514( 1631.2-1631.7)</t>
  </si>
  <si>
    <t>OTD514(1289.15-1293.7)</t>
  </si>
  <si>
    <t>OTD514(1405.85-1410.15)</t>
  </si>
  <si>
    <t>G-10</t>
  </si>
  <si>
    <t>Southeast Mongolia</t>
  </si>
  <si>
    <t>G-4</t>
  </si>
  <si>
    <t>G-5</t>
  </si>
  <si>
    <t>G-7</t>
  </si>
  <si>
    <t>G-8</t>
  </si>
  <si>
    <t>G-9</t>
  </si>
  <si>
    <t>C-1</t>
  </si>
  <si>
    <t xml:space="preserve">Tsagaan Suvarga </t>
  </si>
  <si>
    <t>C-10</t>
  </si>
  <si>
    <t>C-11</t>
  </si>
  <si>
    <t>C-2</t>
  </si>
  <si>
    <t>C-7</t>
  </si>
  <si>
    <t>C-8</t>
  </si>
  <si>
    <t>SM06</t>
  </si>
  <si>
    <t>Middle-fine grain granite</t>
  </si>
  <si>
    <t>Shamai</t>
  </si>
  <si>
    <t>SM10</t>
  </si>
  <si>
    <t>Porphyritic granite</t>
  </si>
  <si>
    <t>SM18</t>
  </si>
  <si>
    <t>SM3-1</t>
  </si>
  <si>
    <t>SM3-22</t>
  </si>
  <si>
    <t>CLK-011</t>
  </si>
  <si>
    <t>Chalukou</t>
  </si>
  <si>
    <t>DHS-0151</t>
  </si>
  <si>
    <t>Daheishan</t>
  </si>
  <si>
    <t>SKG-081</t>
  </si>
  <si>
    <t>Sankuanggou</t>
  </si>
  <si>
    <t>Ba-14</t>
  </si>
  <si>
    <t>Granites</t>
  </si>
  <si>
    <t>Baerzhe</t>
  </si>
  <si>
    <t>Ba-16</t>
  </si>
  <si>
    <t>Ba-22</t>
  </si>
  <si>
    <t>Ba-30</t>
  </si>
  <si>
    <t>Ba-6</t>
  </si>
  <si>
    <t>Ba-8</t>
  </si>
  <si>
    <t>W-1</t>
  </si>
  <si>
    <t>Woduhe</t>
  </si>
  <si>
    <t>W-2</t>
  </si>
  <si>
    <t>W-3</t>
  </si>
  <si>
    <t>W-4</t>
  </si>
  <si>
    <t>W-5</t>
  </si>
  <si>
    <t>W-6</t>
  </si>
  <si>
    <t>W-7</t>
  </si>
  <si>
    <t>84-311</t>
  </si>
  <si>
    <t>Alkali granite</t>
  </si>
  <si>
    <t>Nianzishan</t>
  </si>
  <si>
    <t>87-143</t>
  </si>
  <si>
    <t>87-43</t>
  </si>
  <si>
    <t>87-54</t>
  </si>
  <si>
    <t>DJG03</t>
  </si>
  <si>
    <t>Jiguanshan</t>
  </si>
  <si>
    <t>DJG05</t>
  </si>
  <si>
    <t>DJGO1</t>
  </si>
  <si>
    <t>DJS03</t>
  </si>
  <si>
    <t>Jinshuihe</t>
  </si>
  <si>
    <t>1102-521</t>
  </si>
  <si>
    <t>1103-1165.5</t>
  </si>
  <si>
    <t xml:space="preserve">Aplite porphyry </t>
  </si>
  <si>
    <t>1103-886</t>
  </si>
  <si>
    <t>1104-205.7</t>
  </si>
  <si>
    <t>1111-1116</t>
  </si>
  <si>
    <t>11SH-2.1</t>
  </si>
  <si>
    <t>Shahutong</t>
  </si>
  <si>
    <t>11SH-3</t>
  </si>
  <si>
    <t>11XL-5.2</t>
  </si>
  <si>
    <t>Beidashan</t>
  </si>
  <si>
    <t>11XL-5.4</t>
  </si>
  <si>
    <t>1702-180</t>
  </si>
  <si>
    <t>1703-383</t>
  </si>
  <si>
    <t>1708-361.7</t>
  </si>
  <si>
    <t>Feldspar porphyry</t>
  </si>
  <si>
    <t>1902-674.1</t>
  </si>
  <si>
    <t>804-228</t>
  </si>
  <si>
    <t>902-1196</t>
  </si>
  <si>
    <t>903-1273.3</t>
  </si>
  <si>
    <t>CL-02</t>
  </si>
  <si>
    <t xml:space="preserve">Monzogranite </t>
  </si>
  <si>
    <t>D2032</t>
  </si>
  <si>
    <t>Liufangjian</t>
  </si>
  <si>
    <t>PM14LT111</t>
  </si>
  <si>
    <t>Xieniqi</t>
  </si>
  <si>
    <t>PM14LT151</t>
  </si>
  <si>
    <t>PM5LT124a</t>
  </si>
  <si>
    <t>Orthoclase granite</t>
  </si>
  <si>
    <t>BK13</t>
  </si>
  <si>
    <t>Bairendaba</t>
  </si>
  <si>
    <t>BK14</t>
  </si>
  <si>
    <t>BK16</t>
  </si>
  <si>
    <t>BS-13</t>
  </si>
  <si>
    <t>YS-02</t>
  </si>
  <si>
    <t>YS-03</t>
  </si>
  <si>
    <t>YS-04</t>
  </si>
  <si>
    <t>YS-05</t>
  </si>
  <si>
    <t>T W -14</t>
  </si>
  <si>
    <t>Tongshan</t>
  </si>
  <si>
    <t>T W -16</t>
  </si>
  <si>
    <t>XF-5</t>
  </si>
  <si>
    <t>XT-21</t>
  </si>
  <si>
    <t>Duobaoshan</t>
  </si>
  <si>
    <t>XT-7</t>
  </si>
  <si>
    <t>Zhanzigou</t>
  </si>
  <si>
    <t>XT-9</t>
  </si>
  <si>
    <t>21DW-10</t>
  </si>
  <si>
    <t>Hengengshan</t>
  </si>
  <si>
    <t>21DW-11</t>
  </si>
  <si>
    <t>21DW-25</t>
  </si>
  <si>
    <t>21DW-8</t>
  </si>
  <si>
    <t>21DW-9</t>
  </si>
  <si>
    <t>S-10</t>
  </si>
  <si>
    <t>Bayinsuhetu</t>
  </si>
  <si>
    <t>S-11</t>
  </si>
  <si>
    <t>S-12</t>
  </si>
  <si>
    <t>S-14</t>
  </si>
  <si>
    <t>S-2</t>
  </si>
  <si>
    <t>S-6</t>
  </si>
  <si>
    <t>S-8</t>
  </si>
  <si>
    <t>S-9</t>
  </si>
  <si>
    <t>GW05064</t>
  </si>
  <si>
    <t>Zhengqicun</t>
  </si>
  <si>
    <t>GW05067</t>
  </si>
  <si>
    <t>GW05085</t>
  </si>
  <si>
    <t>Biotitic monzonite-granite</t>
  </si>
  <si>
    <t>Xinghua-Fanshentun</t>
  </si>
  <si>
    <t>GW05088</t>
  </si>
  <si>
    <t>GW05099</t>
  </si>
  <si>
    <t>Hanjiayuanzi</t>
  </si>
  <si>
    <t>GW05101</t>
  </si>
  <si>
    <t>GW05110</t>
  </si>
  <si>
    <t>Wudingshan</t>
  </si>
  <si>
    <t>GW05112</t>
  </si>
  <si>
    <t>Porphyritic adamellite</t>
  </si>
  <si>
    <t>Jiweidianzi</t>
  </si>
  <si>
    <t>GW05120</t>
  </si>
  <si>
    <t>GW05127</t>
  </si>
  <si>
    <t>Heihuashan</t>
  </si>
  <si>
    <t>GW05129</t>
  </si>
  <si>
    <t>GW05133</t>
  </si>
  <si>
    <t>Sandaoka</t>
  </si>
  <si>
    <t>Diyanqinamu</t>
  </si>
  <si>
    <t>ZKp2104-2</t>
  </si>
  <si>
    <t>Aplitic grantie</t>
  </si>
  <si>
    <t>ZKp2104-3</t>
  </si>
  <si>
    <t>ZKp2104-4</t>
  </si>
  <si>
    <t>ZKp2104-5</t>
  </si>
  <si>
    <t>E10101-2</t>
  </si>
  <si>
    <t>Baiyinwula</t>
  </si>
  <si>
    <t>E10925-5</t>
  </si>
  <si>
    <t>Syengranite</t>
  </si>
  <si>
    <t>Baruntuolanhuduge</t>
  </si>
  <si>
    <t>GZ10-16</t>
  </si>
  <si>
    <t>Bi-monzogranite</t>
  </si>
  <si>
    <t>Wunegetu</t>
  </si>
  <si>
    <t>GZ10-28</t>
  </si>
  <si>
    <t>Bailimuhada</t>
  </si>
  <si>
    <t>GZ10-49</t>
  </si>
  <si>
    <t>Xiaojingzi</t>
  </si>
  <si>
    <t>GZ10-52</t>
  </si>
  <si>
    <t>Wulandaba</t>
  </si>
  <si>
    <t>E101-1.1</t>
  </si>
  <si>
    <t>Alkaline granite</t>
  </si>
  <si>
    <t>Baolag</t>
  </si>
  <si>
    <t>E101-1.2</t>
  </si>
  <si>
    <t>E101-1.3</t>
  </si>
  <si>
    <t>E925-7</t>
  </si>
  <si>
    <t>Hongol</t>
  </si>
  <si>
    <t>E925-7.1</t>
  </si>
  <si>
    <t>E930-1</t>
  </si>
  <si>
    <t>Saiyinwusu</t>
  </si>
  <si>
    <t>E930-1.1</t>
  </si>
  <si>
    <t>E930-1.2</t>
  </si>
  <si>
    <t>Xidunhuanaote</t>
  </si>
  <si>
    <t>DW-114</t>
  </si>
  <si>
    <t>DW-131</t>
  </si>
  <si>
    <t>DW-132</t>
  </si>
  <si>
    <t>DW-133</t>
  </si>
  <si>
    <t>DW-83</t>
  </si>
  <si>
    <t>DW-84</t>
  </si>
  <si>
    <t>DW-86</t>
  </si>
  <si>
    <t>DW-87</t>
  </si>
  <si>
    <t>AHGY-36</t>
  </si>
  <si>
    <t>Aqinchulu</t>
  </si>
  <si>
    <t>AHGY-37</t>
  </si>
  <si>
    <t>AHGY-43</t>
  </si>
  <si>
    <t>AHGY-44</t>
  </si>
  <si>
    <t>AHGY-46</t>
  </si>
  <si>
    <t>Weilasituo</t>
  </si>
  <si>
    <t>WL-08</t>
  </si>
  <si>
    <t>WL-09</t>
  </si>
  <si>
    <t>WL-104</t>
  </si>
  <si>
    <t>WL-106</t>
  </si>
  <si>
    <t>WL-11</t>
  </si>
  <si>
    <t>WL-127</t>
  </si>
  <si>
    <t>WL-130</t>
  </si>
  <si>
    <t>WL-183</t>
  </si>
  <si>
    <t>WL-28</t>
  </si>
  <si>
    <t>WL-46</t>
  </si>
  <si>
    <t>WL-48</t>
  </si>
  <si>
    <t>WL-51</t>
  </si>
  <si>
    <t>WL-58</t>
  </si>
  <si>
    <t>WL-60</t>
  </si>
  <si>
    <t>WL-69</t>
  </si>
  <si>
    <t>Wl-73</t>
  </si>
  <si>
    <t>WL-94</t>
  </si>
  <si>
    <t>97NZS05</t>
  </si>
  <si>
    <t>97NZS07</t>
  </si>
  <si>
    <t>97NZS11</t>
  </si>
  <si>
    <t>97NZS13</t>
  </si>
  <si>
    <t>97NZS19</t>
  </si>
  <si>
    <t>97NZS20</t>
  </si>
  <si>
    <t>97NZS32</t>
  </si>
  <si>
    <t>97NZS39</t>
  </si>
  <si>
    <t>97NZS45</t>
  </si>
  <si>
    <t>97NZS53</t>
  </si>
  <si>
    <t>9499-3</t>
  </si>
  <si>
    <t>3. 607</t>
  </si>
  <si>
    <t>8. 312</t>
  </si>
  <si>
    <t>9801-2</t>
  </si>
  <si>
    <t>Alkali-feldspar granite</t>
  </si>
  <si>
    <t>Xiaoshantun</t>
  </si>
  <si>
    <t>9806-3</t>
  </si>
  <si>
    <t>Guguhe</t>
  </si>
  <si>
    <t>9832-1</t>
  </si>
  <si>
    <t>Shangmachang</t>
  </si>
  <si>
    <t>9832-3</t>
  </si>
  <si>
    <t>9843-1</t>
  </si>
  <si>
    <t>9843-6</t>
  </si>
  <si>
    <t>9436-3</t>
  </si>
  <si>
    <t>Boketou</t>
  </si>
  <si>
    <t>9485-3</t>
  </si>
  <si>
    <t>Moyite</t>
  </si>
  <si>
    <t>Alihe</t>
  </si>
  <si>
    <t>9808-1</t>
  </si>
  <si>
    <t>Huaduoshan</t>
  </si>
  <si>
    <t>9825-12</t>
  </si>
  <si>
    <t>Diorote</t>
  </si>
  <si>
    <t>Tafeng</t>
  </si>
  <si>
    <t>9825-13</t>
  </si>
  <si>
    <t>9825-14</t>
  </si>
  <si>
    <t>9825-4</t>
  </si>
  <si>
    <t>9825-6</t>
  </si>
  <si>
    <t>9825-7</t>
  </si>
  <si>
    <t>9828-1</t>
  </si>
  <si>
    <t>Xinghua</t>
  </si>
  <si>
    <t>9831-1</t>
  </si>
  <si>
    <t>Tonalit</t>
  </si>
  <si>
    <t>Baishilazi</t>
  </si>
  <si>
    <t>L-1</t>
  </si>
  <si>
    <t>Lamashan</t>
  </si>
  <si>
    <t>L-2</t>
  </si>
  <si>
    <t>L-4</t>
  </si>
  <si>
    <t>L-5</t>
  </si>
  <si>
    <t>L-6</t>
  </si>
  <si>
    <t>L-7</t>
  </si>
  <si>
    <t>L-8</t>
  </si>
  <si>
    <t>L-9</t>
  </si>
  <si>
    <t>S-7</t>
  </si>
  <si>
    <t>YE-1</t>
  </si>
  <si>
    <t>YE-2</t>
  </si>
  <si>
    <t>YE-3</t>
  </si>
  <si>
    <t>YE-4</t>
  </si>
  <si>
    <t>YE-5</t>
  </si>
  <si>
    <t>YE-6</t>
  </si>
  <si>
    <t>YE-7</t>
  </si>
  <si>
    <t>YE-8</t>
  </si>
  <si>
    <t>YE-9</t>
  </si>
  <si>
    <t>YL-7</t>
  </si>
  <si>
    <t>Yalu</t>
  </si>
  <si>
    <t>YL-8</t>
  </si>
  <si>
    <t>HDB2-1</t>
  </si>
  <si>
    <t>HDB2-10</t>
  </si>
  <si>
    <t>HDB2-12</t>
  </si>
  <si>
    <t>HDB2-4</t>
  </si>
  <si>
    <t>Sunitezuoqi</t>
  </si>
  <si>
    <t>99-19</t>
  </si>
  <si>
    <t>99-20</t>
  </si>
  <si>
    <t>99-21</t>
  </si>
  <si>
    <t>99-22</t>
  </si>
  <si>
    <t>99-23</t>
  </si>
  <si>
    <t>99-23A</t>
  </si>
  <si>
    <t>99-24</t>
  </si>
  <si>
    <t>99-29</t>
  </si>
  <si>
    <t>99-30</t>
  </si>
  <si>
    <t>99-31</t>
  </si>
  <si>
    <t>B-19</t>
  </si>
  <si>
    <t>B-3</t>
  </si>
  <si>
    <t>H-1</t>
  </si>
  <si>
    <t>Shaerhada</t>
  </si>
  <si>
    <t>L-17</t>
  </si>
  <si>
    <t>Zhanawula</t>
  </si>
  <si>
    <t>N-3</t>
  </si>
  <si>
    <t>Narenbaolige</t>
  </si>
  <si>
    <t>N-5</t>
  </si>
  <si>
    <t>N-6</t>
  </si>
  <si>
    <t>N-7</t>
  </si>
  <si>
    <t>Z-13</t>
  </si>
  <si>
    <t>Zuhengdaleng</t>
  </si>
  <si>
    <t>Z-14</t>
  </si>
  <si>
    <t>Z-43</t>
  </si>
  <si>
    <t>Z-6</t>
  </si>
  <si>
    <t>Aobaotu</t>
  </si>
  <si>
    <t>Porphyric granite</t>
  </si>
  <si>
    <t>Guilesitai</t>
  </si>
  <si>
    <t>GLS05</t>
  </si>
  <si>
    <t>GLS06</t>
  </si>
  <si>
    <t>GLS07</t>
  </si>
  <si>
    <t>GLS08</t>
  </si>
  <si>
    <t>GLS09</t>
  </si>
  <si>
    <t>GLS11</t>
  </si>
  <si>
    <t>G2</t>
  </si>
  <si>
    <t>G3</t>
  </si>
  <si>
    <t>G4</t>
  </si>
  <si>
    <t>G5</t>
  </si>
  <si>
    <t>G7</t>
  </si>
  <si>
    <t>Sm31</t>
  </si>
  <si>
    <t>Rhyolite porphyry</t>
  </si>
  <si>
    <t>DL10-8 /3</t>
  </si>
  <si>
    <t>Dalaimiao</t>
  </si>
  <si>
    <t>DL10-8 /4</t>
  </si>
  <si>
    <t>Prophyraceous alkali feldspar granite</t>
  </si>
  <si>
    <t>Nanxingan</t>
  </si>
  <si>
    <t xml:space="preserve"> </t>
  </si>
  <si>
    <t>XK10-28</t>
  </si>
  <si>
    <t>Mylonization granite</t>
  </si>
  <si>
    <t>CG2</t>
  </si>
  <si>
    <t>Chaganaobao</t>
  </si>
  <si>
    <t>CG6</t>
  </si>
  <si>
    <t>CG7</t>
  </si>
  <si>
    <t>SN10-10-1</t>
  </si>
  <si>
    <t>SN10-10-2</t>
  </si>
  <si>
    <t>SN10-11-1</t>
  </si>
  <si>
    <t>SN10-12-1</t>
  </si>
  <si>
    <t>SN10-2-1</t>
  </si>
  <si>
    <t>SN10-2-3</t>
  </si>
  <si>
    <t>SN10-3-1</t>
  </si>
  <si>
    <t>SN10-7-1</t>
  </si>
  <si>
    <t>SN10-7-3</t>
  </si>
  <si>
    <t>SN10-7-4</t>
  </si>
  <si>
    <t>SN10-8-1</t>
  </si>
  <si>
    <t>SN10-9-1</t>
  </si>
  <si>
    <t>G0206-1</t>
  </si>
  <si>
    <t>Yonghe</t>
  </si>
  <si>
    <t>G0206-2</t>
  </si>
  <si>
    <t>G0208-1</t>
  </si>
  <si>
    <t>Qingshan</t>
  </si>
  <si>
    <t>G0208-3</t>
  </si>
  <si>
    <t>G0211-2</t>
  </si>
  <si>
    <t>Dashizhai</t>
  </si>
  <si>
    <t>G0211-3</t>
  </si>
  <si>
    <t>G0213-2</t>
  </si>
  <si>
    <t>Jingyang</t>
  </si>
  <si>
    <t>G0213-4</t>
  </si>
  <si>
    <t>G0213-5</t>
  </si>
  <si>
    <t>G0215-1</t>
  </si>
  <si>
    <t>Suolunzhen</t>
  </si>
  <si>
    <t>G0215-4</t>
  </si>
  <si>
    <t>G0215-5</t>
  </si>
  <si>
    <t>G0217-1</t>
  </si>
  <si>
    <t>Chagan</t>
  </si>
  <si>
    <t>G0217-2</t>
  </si>
  <si>
    <t>SKG-15</t>
  </si>
  <si>
    <t>SKG-16</t>
  </si>
  <si>
    <t>SKG-4</t>
  </si>
  <si>
    <t>SKG-9</t>
  </si>
  <si>
    <t>SLS02</t>
  </si>
  <si>
    <t>SHB</t>
  </si>
  <si>
    <t xml:space="preserve"> Mandula</t>
  </si>
  <si>
    <t>SLS05</t>
  </si>
  <si>
    <t>BY09-1</t>
  </si>
  <si>
    <t>Bi-syenogranite</t>
  </si>
  <si>
    <t>Baiyinnuoer</t>
  </si>
  <si>
    <t>BY09-19</t>
  </si>
  <si>
    <t>BY09-2</t>
  </si>
  <si>
    <t>BY09-3</t>
  </si>
  <si>
    <t>BY09-5</t>
  </si>
  <si>
    <t>BYN1</t>
  </si>
  <si>
    <t>D100-1</t>
  </si>
  <si>
    <t>Shuangjingzi</t>
  </si>
  <si>
    <t>D103-1</t>
  </si>
  <si>
    <t>D105-4</t>
  </si>
  <si>
    <t>D106-1</t>
  </si>
  <si>
    <t>D97-1</t>
  </si>
  <si>
    <t>D98-2</t>
  </si>
  <si>
    <t>Lw97016</t>
  </si>
  <si>
    <t>Xiaochengzi</t>
  </si>
  <si>
    <t>Lw97019</t>
  </si>
  <si>
    <t>Lingtoushan2</t>
  </si>
  <si>
    <t>Lw97020</t>
  </si>
  <si>
    <t>Longtoushan2</t>
  </si>
  <si>
    <t>Lw97064</t>
  </si>
  <si>
    <t>Diorite-granite</t>
  </si>
  <si>
    <t>Maanzi</t>
  </si>
  <si>
    <t>Lw97064-1</t>
  </si>
  <si>
    <t>Lw97065</t>
  </si>
  <si>
    <t>Lw97066</t>
  </si>
  <si>
    <t>Lw97076</t>
  </si>
  <si>
    <t>Longtoushan1</t>
  </si>
  <si>
    <t>Lw97077</t>
  </si>
  <si>
    <t>Lw97078</t>
  </si>
  <si>
    <t>Lw97079</t>
  </si>
  <si>
    <t>Yelaigai</t>
  </si>
  <si>
    <t>Lw97080</t>
  </si>
  <si>
    <t>WL53063</t>
  </si>
  <si>
    <t>WL53064</t>
  </si>
  <si>
    <t>WL53065</t>
  </si>
  <si>
    <t>WL53066</t>
  </si>
  <si>
    <t>WL53068</t>
  </si>
  <si>
    <t>WL53069</t>
  </si>
  <si>
    <t>WL60420</t>
  </si>
  <si>
    <t>WL60422</t>
  </si>
  <si>
    <t>WL60424</t>
  </si>
  <si>
    <t>WL60425</t>
  </si>
  <si>
    <t>WL852651</t>
  </si>
  <si>
    <t>WL852652</t>
  </si>
  <si>
    <t>WL852653</t>
  </si>
  <si>
    <t>WL852654</t>
  </si>
  <si>
    <t>WL852655</t>
  </si>
  <si>
    <t>WL852656</t>
  </si>
  <si>
    <t>H-31</t>
  </si>
  <si>
    <t>porphyry</t>
  </si>
  <si>
    <t>Aolunhua</t>
  </si>
  <si>
    <t>H-32</t>
  </si>
  <si>
    <t>H-54</t>
  </si>
  <si>
    <t>H-56</t>
  </si>
  <si>
    <t>H-63</t>
  </si>
  <si>
    <t>HSG01</t>
  </si>
  <si>
    <t>Haisugou</t>
  </si>
  <si>
    <t>HSG02</t>
  </si>
  <si>
    <t>HSG03</t>
  </si>
  <si>
    <t>HSG09</t>
  </si>
  <si>
    <t>HSG41</t>
  </si>
  <si>
    <t>HSG42</t>
  </si>
  <si>
    <t>HSG43</t>
  </si>
  <si>
    <t>HSG44</t>
  </si>
  <si>
    <t>HSG45</t>
  </si>
  <si>
    <t>HSG46</t>
  </si>
  <si>
    <t>HSG47</t>
  </si>
  <si>
    <t>HSG48</t>
  </si>
  <si>
    <t>SB03</t>
  </si>
  <si>
    <t>Shabutai</t>
  </si>
  <si>
    <t>SB04</t>
  </si>
  <si>
    <t>SB11</t>
  </si>
  <si>
    <t>SB12</t>
  </si>
  <si>
    <t>SB14</t>
  </si>
  <si>
    <t>SB15</t>
  </si>
  <si>
    <t>SB16</t>
  </si>
  <si>
    <t>SB17</t>
  </si>
  <si>
    <t>XDG-121</t>
  </si>
  <si>
    <t>Xiaodonggou</t>
  </si>
  <si>
    <t>XDG-122</t>
  </si>
  <si>
    <t>GZ10-57</t>
  </si>
  <si>
    <t>Bi-Moyite</t>
  </si>
  <si>
    <t>Chang401</t>
  </si>
  <si>
    <t>Gneiss</t>
  </si>
  <si>
    <t>Song-liao Basin</t>
  </si>
  <si>
    <t>Ershen-1</t>
  </si>
  <si>
    <t>Fangshen-4</t>
  </si>
  <si>
    <t>Zhaoshen-3</t>
  </si>
  <si>
    <t>9849-1</t>
  </si>
  <si>
    <t>Songmushan</t>
  </si>
  <si>
    <t>Yangchang</t>
  </si>
  <si>
    <t>2-31</t>
  </si>
  <si>
    <t>2-32</t>
  </si>
  <si>
    <t>3-3</t>
  </si>
  <si>
    <t>3-4</t>
  </si>
  <si>
    <t>3-5</t>
  </si>
  <si>
    <t>4-23</t>
  </si>
  <si>
    <t>5-8</t>
  </si>
  <si>
    <t>6-7</t>
  </si>
  <si>
    <t>8-7</t>
  </si>
  <si>
    <t>SD-1</t>
  </si>
  <si>
    <t>HG-1-10</t>
  </si>
  <si>
    <t>Granitoids</t>
  </si>
  <si>
    <t>Huanggang</t>
  </si>
  <si>
    <t>HG-1-21</t>
  </si>
  <si>
    <t>HG-1-7</t>
  </si>
  <si>
    <t>HG-3-20</t>
  </si>
  <si>
    <t>HG-3-5</t>
  </si>
  <si>
    <t>HG-4-1</t>
  </si>
  <si>
    <t>TBD-05</t>
  </si>
  <si>
    <t>Monzogranitic porphyry</t>
  </si>
  <si>
    <t>Taibudai</t>
  </si>
  <si>
    <t>TBD-06</t>
  </si>
  <si>
    <t>TBD-07</t>
  </si>
  <si>
    <t>TBD-08</t>
  </si>
  <si>
    <t>TBD-09</t>
  </si>
  <si>
    <t>TBD-10</t>
  </si>
  <si>
    <t>TBD-11</t>
  </si>
  <si>
    <t>TBD-12</t>
  </si>
  <si>
    <t>TBD-13</t>
  </si>
  <si>
    <t>TBD-14</t>
  </si>
  <si>
    <t>NMNCC</t>
  </si>
  <si>
    <t>Nianzigou</t>
  </si>
  <si>
    <t>07NZG-3</t>
  </si>
  <si>
    <t>07NZG-4</t>
  </si>
  <si>
    <t>YSH01-1</t>
  </si>
  <si>
    <t>Yongshenghao</t>
  </si>
  <si>
    <t>YSH01-3</t>
  </si>
  <si>
    <t>YSH01-5</t>
  </si>
  <si>
    <t>H30-19</t>
  </si>
  <si>
    <t>Hadamiao</t>
  </si>
  <si>
    <t>H30-7</t>
  </si>
  <si>
    <t>H4-186</t>
  </si>
  <si>
    <t>HK1</t>
  </si>
  <si>
    <t>HK3</t>
  </si>
  <si>
    <t>BK8802</t>
  </si>
  <si>
    <t>Bainaimiao</t>
  </si>
  <si>
    <t>BK8806</t>
  </si>
  <si>
    <t>BOS05</t>
  </si>
  <si>
    <t>BOS06</t>
  </si>
  <si>
    <t>BOS07</t>
  </si>
  <si>
    <t>BOS08</t>
  </si>
  <si>
    <t>BSN88003</t>
  </si>
  <si>
    <t>99-1</t>
  </si>
  <si>
    <t>Xianghuangqi</t>
  </si>
  <si>
    <t>99-3</t>
  </si>
  <si>
    <t>99-4</t>
  </si>
  <si>
    <t>99-5</t>
  </si>
  <si>
    <t>99-6</t>
  </si>
  <si>
    <t>99-7</t>
  </si>
  <si>
    <t>99-8</t>
  </si>
  <si>
    <t>99-9</t>
  </si>
  <si>
    <t>007-136</t>
  </si>
  <si>
    <t xml:space="preserve"> Bilihe</t>
  </si>
  <si>
    <t>007-146</t>
  </si>
  <si>
    <t>007-217</t>
  </si>
  <si>
    <t>48-2-381</t>
  </si>
  <si>
    <t>48-2-484</t>
  </si>
  <si>
    <t>48-2-697</t>
  </si>
  <si>
    <t>8-6-184</t>
  </si>
  <si>
    <t>BLH08-1</t>
  </si>
  <si>
    <t>Syenogranite porphyry</t>
  </si>
  <si>
    <t>BLH08-2</t>
  </si>
  <si>
    <t>BLH08-3</t>
  </si>
  <si>
    <t>BLH08-4</t>
  </si>
  <si>
    <t xml:space="preserve"> FK04-11  </t>
  </si>
  <si>
    <t xml:space="preserve"> Faku  </t>
  </si>
  <si>
    <t xml:space="preserve"> FK04-12  </t>
  </si>
  <si>
    <t xml:space="preserve"> FK04-16  </t>
  </si>
  <si>
    <t xml:space="preserve"> FK04-18  </t>
  </si>
  <si>
    <t xml:space="preserve"> FK04-19  </t>
  </si>
  <si>
    <t>Monzodiorite</t>
  </si>
  <si>
    <t xml:space="preserve"> FK04-23  </t>
  </si>
  <si>
    <t xml:space="preserve"> FK04-24  </t>
  </si>
  <si>
    <t xml:space="preserve"> FK04-3  </t>
  </si>
  <si>
    <t xml:space="preserve"> FK04-37  </t>
  </si>
  <si>
    <t xml:space="preserve"> FK04-52  </t>
  </si>
  <si>
    <t xml:space="preserve"> FK04-53  </t>
  </si>
  <si>
    <t xml:space="preserve"> FK06-18  </t>
  </si>
  <si>
    <t xml:space="preserve"> FK06-24  </t>
  </si>
  <si>
    <t xml:space="preserve"> FK06-31  </t>
  </si>
  <si>
    <t xml:space="preserve"> FK06-32  </t>
  </si>
  <si>
    <t xml:space="preserve"> FK06-35  </t>
  </si>
  <si>
    <t xml:space="preserve"> FK06-39  </t>
  </si>
  <si>
    <t xml:space="preserve"> FK06-40  </t>
  </si>
  <si>
    <t xml:space="preserve"> FK06-44  </t>
  </si>
  <si>
    <t xml:space="preserve"> FK06-45  </t>
  </si>
  <si>
    <t xml:space="preserve"> DSL09-13</t>
  </si>
  <si>
    <t>Dashaoleng</t>
  </si>
  <si>
    <t xml:space="preserve"> DSL09-4</t>
  </si>
  <si>
    <t xml:space="preserve"> DSL09-5</t>
  </si>
  <si>
    <t xml:space="preserve"> DSL09-7</t>
  </si>
  <si>
    <t xml:space="preserve">BNM05 </t>
  </si>
  <si>
    <t>Baiyinduxi</t>
  </si>
  <si>
    <t xml:space="preserve">BNM08 </t>
  </si>
  <si>
    <t>Metadiorite</t>
  </si>
  <si>
    <t>NCC</t>
  </si>
  <si>
    <t>Melasyenite</t>
  </si>
  <si>
    <t>Shuiquangou</t>
  </si>
  <si>
    <t>20-21</t>
  </si>
  <si>
    <t>Wang'anzhen</t>
  </si>
  <si>
    <t>20-3</t>
  </si>
  <si>
    <t>Hornblendite</t>
  </si>
  <si>
    <t>20-33</t>
  </si>
  <si>
    <t>97-52</t>
  </si>
  <si>
    <t>98-30</t>
  </si>
  <si>
    <t>3-12</t>
  </si>
  <si>
    <t>Granite-diorite</t>
  </si>
  <si>
    <t>Fangshan</t>
  </si>
  <si>
    <t>3-2</t>
  </si>
  <si>
    <t>DH-01</t>
  </si>
  <si>
    <t>Dahenan</t>
  </si>
  <si>
    <t>DH-02</t>
  </si>
  <si>
    <t>DH-19</t>
  </si>
  <si>
    <t>DH-22</t>
  </si>
  <si>
    <t>DH-23</t>
  </si>
  <si>
    <t>Leucogranite</t>
  </si>
  <si>
    <t>DH-25</t>
  </si>
  <si>
    <t>DH-29</t>
  </si>
  <si>
    <t>DH-33</t>
  </si>
  <si>
    <t>DH-4</t>
  </si>
  <si>
    <t>DH-6</t>
  </si>
  <si>
    <t>DH-9</t>
  </si>
  <si>
    <t>WA14</t>
  </si>
  <si>
    <t>Wang'an</t>
  </si>
  <si>
    <t>WA-16</t>
  </si>
  <si>
    <t>WA-2</t>
  </si>
  <si>
    <t>Monzonite-diorite</t>
  </si>
  <si>
    <t>WA-23</t>
  </si>
  <si>
    <t>WA-25</t>
  </si>
  <si>
    <t>WA-28</t>
  </si>
  <si>
    <t>WA-3</t>
  </si>
  <si>
    <t>Monzonitedior</t>
  </si>
  <si>
    <t>WA-30</t>
  </si>
  <si>
    <t>WA-33</t>
  </si>
  <si>
    <t>WA-35</t>
  </si>
  <si>
    <t>WA5-1</t>
  </si>
  <si>
    <t>WA-7</t>
  </si>
  <si>
    <t>WA-9</t>
  </si>
  <si>
    <t>XZ-6</t>
  </si>
  <si>
    <t>XZ-9</t>
  </si>
  <si>
    <t>YM-1</t>
  </si>
  <si>
    <t>YM-3</t>
  </si>
  <si>
    <t>YM-5</t>
  </si>
  <si>
    <t>YM-6</t>
  </si>
  <si>
    <t>YM-9</t>
  </si>
  <si>
    <t>ZG-1</t>
  </si>
  <si>
    <t>ZG-4</t>
  </si>
  <si>
    <t>ZG-5</t>
  </si>
  <si>
    <t>J13–1</t>
  </si>
  <si>
    <t>Jinchanggouliang</t>
  </si>
  <si>
    <t>J26–13-5–2</t>
  </si>
  <si>
    <t>Diorite porphyry</t>
  </si>
  <si>
    <t>J26–211-1</t>
  </si>
  <si>
    <t>J26–711-1–3</t>
  </si>
  <si>
    <t>Jc91–11-2</t>
  </si>
  <si>
    <t>Jc91–4</t>
  </si>
  <si>
    <t>JB6035</t>
  </si>
  <si>
    <t>Fengshan</t>
  </si>
  <si>
    <t>JB6037-1</t>
  </si>
  <si>
    <t>BHG3</t>
  </si>
  <si>
    <t>Duimiangou</t>
  </si>
  <si>
    <t>BHG4</t>
  </si>
  <si>
    <t>BHG5</t>
  </si>
  <si>
    <t>BHG8</t>
  </si>
  <si>
    <t>BHG9</t>
  </si>
  <si>
    <t>HG10</t>
  </si>
  <si>
    <t>HG11</t>
  </si>
  <si>
    <t>HG4</t>
  </si>
  <si>
    <t>HG5</t>
  </si>
  <si>
    <t>HG9</t>
  </si>
  <si>
    <t>SCB1</t>
  </si>
  <si>
    <t>SCB2</t>
  </si>
  <si>
    <t>SCB3</t>
  </si>
  <si>
    <t>SCJ1</t>
  </si>
  <si>
    <t>SCJ3</t>
  </si>
  <si>
    <t>SCJ4</t>
  </si>
  <si>
    <t xml:space="preserve">SCJ6 </t>
  </si>
  <si>
    <t>SCJ7</t>
  </si>
  <si>
    <t>SCJ8</t>
  </si>
  <si>
    <t>HMT-35</t>
  </si>
  <si>
    <t>Porphyries</t>
  </si>
  <si>
    <t>Taihang orogen</t>
  </si>
  <si>
    <t>HMT-37</t>
  </si>
  <si>
    <t>HMT-38</t>
  </si>
  <si>
    <t>MJC-12</t>
  </si>
  <si>
    <t>MJC-14</t>
  </si>
  <si>
    <t>MJC-6</t>
  </si>
  <si>
    <t>MJC-8</t>
  </si>
  <si>
    <t>MSG-2</t>
  </si>
  <si>
    <t>MSG-5</t>
  </si>
  <si>
    <t>QZZ-5</t>
  </si>
  <si>
    <t>DQ08-100</t>
  </si>
  <si>
    <t>Daqingshan</t>
  </si>
  <si>
    <t>DQ08-105</t>
  </si>
  <si>
    <t>DQ08-109</t>
  </si>
  <si>
    <t>DQ08-110</t>
  </si>
  <si>
    <t>DQ08-38-1</t>
  </si>
  <si>
    <t>DQ08-68-2</t>
  </si>
  <si>
    <t>DQ08-68-7</t>
  </si>
  <si>
    <t>DQ08-70-3</t>
  </si>
  <si>
    <t>DQ08-70-1</t>
  </si>
  <si>
    <t>Guangtoushan</t>
  </si>
  <si>
    <t>SDG1</t>
  </si>
  <si>
    <t>Biotitic syenite-granite</t>
  </si>
  <si>
    <t>Shadegai</t>
  </si>
  <si>
    <t>SDG2</t>
  </si>
  <si>
    <t>ST01</t>
  </si>
  <si>
    <t>Syenite</t>
  </si>
  <si>
    <t>fanshan</t>
  </si>
  <si>
    <t>ST02</t>
  </si>
  <si>
    <t>ST03</t>
  </si>
  <si>
    <t>JN01</t>
  </si>
  <si>
    <t>Guzuizi</t>
  </si>
  <si>
    <t>JN02</t>
  </si>
  <si>
    <t>N14</t>
  </si>
  <si>
    <t>Zhuanzhilian</t>
  </si>
  <si>
    <t>N15</t>
  </si>
  <si>
    <t>N301</t>
  </si>
  <si>
    <t>Honghualiang</t>
  </si>
  <si>
    <t>N302</t>
  </si>
  <si>
    <t>N51</t>
  </si>
  <si>
    <t>N54</t>
  </si>
  <si>
    <t>N61</t>
  </si>
  <si>
    <t>N62</t>
  </si>
  <si>
    <t>DHD11- 1</t>
  </si>
  <si>
    <t>K-feldspar granite porphyry</t>
  </si>
  <si>
    <t>Donghouding</t>
  </si>
  <si>
    <t>DHD11- 2</t>
  </si>
  <si>
    <t>DHD11- 3</t>
  </si>
  <si>
    <t>DHD11- 4</t>
  </si>
  <si>
    <t>JS11-1</t>
  </si>
  <si>
    <t>Jiashan</t>
  </si>
  <si>
    <t>JS11-2</t>
  </si>
  <si>
    <t>JS11-3</t>
  </si>
  <si>
    <t>JS11-4</t>
  </si>
  <si>
    <t>Kebu</t>
  </si>
  <si>
    <t>JN0743</t>
  </si>
  <si>
    <t>Shangshuiquan</t>
  </si>
  <si>
    <t>JN0746</t>
  </si>
  <si>
    <t>JN0747</t>
  </si>
  <si>
    <t>JN0749</t>
  </si>
  <si>
    <t>JN72</t>
  </si>
  <si>
    <t>JN73</t>
  </si>
  <si>
    <t>JN74</t>
  </si>
  <si>
    <t>JN75</t>
  </si>
  <si>
    <t>80-1</t>
  </si>
  <si>
    <t>Leucosyenite</t>
  </si>
  <si>
    <t>80-2</t>
  </si>
  <si>
    <t>Aplite</t>
  </si>
  <si>
    <t>N27</t>
  </si>
  <si>
    <t>N43</t>
  </si>
  <si>
    <t>N44</t>
  </si>
  <si>
    <t>N45</t>
  </si>
  <si>
    <t>N46</t>
  </si>
  <si>
    <t>N69</t>
  </si>
  <si>
    <t>T18</t>
  </si>
  <si>
    <t>T19</t>
  </si>
  <si>
    <t>BC-1</t>
  </si>
  <si>
    <t>Dengzhazi</t>
  </si>
  <si>
    <t>BC-2</t>
  </si>
  <si>
    <t>BC-3</t>
  </si>
  <si>
    <t>BC-4</t>
  </si>
  <si>
    <t>BC-5</t>
  </si>
  <si>
    <t>BC-6</t>
  </si>
  <si>
    <t>DZZ-1</t>
  </si>
  <si>
    <t>DZZ-2</t>
  </si>
  <si>
    <t>DZZ-3</t>
  </si>
  <si>
    <t>DZZ-4</t>
  </si>
  <si>
    <t>DZZ-5</t>
  </si>
  <si>
    <t>DZZ-6</t>
  </si>
  <si>
    <t xml:space="preserve"> FS-10  </t>
  </si>
  <si>
    <t>Garnet-clinopyroxene syenites</t>
  </si>
  <si>
    <t xml:space="preserve"> FS-12  </t>
  </si>
  <si>
    <t xml:space="preserve"> FS-13  </t>
  </si>
  <si>
    <t xml:space="preserve"> FS-3  </t>
  </si>
  <si>
    <t xml:space="preserve"> FS-4  </t>
  </si>
  <si>
    <t>Syenites</t>
  </si>
  <si>
    <t xml:space="preserve"> FS-5  </t>
  </si>
  <si>
    <t xml:space="preserve"> FS-6  </t>
  </si>
  <si>
    <t xml:space="preserve"> FS-9  </t>
  </si>
  <si>
    <t>BB10</t>
  </si>
  <si>
    <t>Monzonitic granite</t>
  </si>
  <si>
    <t>Badaling</t>
  </si>
  <si>
    <t>BB11</t>
  </si>
  <si>
    <t>BB14</t>
  </si>
  <si>
    <t>BB15</t>
  </si>
  <si>
    <t>BB5</t>
  </si>
  <si>
    <t>BB6</t>
  </si>
  <si>
    <t>BB9</t>
  </si>
  <si>
    <t>Alkali-feldspar granite</t>
  </si>
  <si>
    <t>GJ10169</t>
  </si>
  <si>
    <t>Dioritic porphyrite</t>
  </si>
  <si>
    <t>Mujicun</t>
  </si>
  <si>
    <t>GZ1029</t>
  </si>
  <si>
    <t>MJ1005</t>
  </si>
  <si>
    <t>MJ1010</t>
  </si>
  <si>
    <t>MJ1161</t>
  </si>
  <si>
    <t>TL1071</t>
  </si>
  <si>
    <t xml:space="preserve"> CG 11  </t>
  </si>
  <si>
    <t xml:space="preserve">Chehugou </t>
  </si>
  <si>
    <t xml:space="preserve"> CG 12  </t>
  </si>
  <si>
    <t xml:space="preserve"> CG 13  </t>
  </si>
  <si>
    <t xml:space="preserve"> CG 14  </t>
  </si>
  <si>
    <t xml:space="preserve"> CG 31  </t>
  </si>
  <si>
    <t xml:space="preserve"> CG 32  </t>
  </si>
  <si>
    <t xml:space="preserve"> CG 33  </t>
  </si>
  <si>
    <t xml:space="preserve"> CG 34  </t>
  </si>
  <si>
    <t>M-01</t>
  </si>
  <si>
    <t>Dashipo</t>
  </si>
  <si>
    <t>M-03</t>
  </si>
  <si>
    <t>M-07</t>
  </si>
  <si>
    <t>Heishantuo</t>
  </si>
  <si>
    <t>M-10</t>
  </si>
  <si>
    <t>N0741</t>
  </si>
  <si>
    <t>Gaojiacun</t>
  </si>
  <si>
    <t>N0741-1</t>
  </si>
  <si>
    <t>A-11</t>
  </si>
  <si>
    <t>Diopside syenite</t>
  </si>
  <si>
    <t>Zijinshan</t>
  </si>
  <si>
    <t>A-16</t>
  </si>
  <si>
    <t>A-3</t>
  </si>
  <si>
    <t>Malignite</t>
  </si>
  <si>
    <t>A-7</t>
  </si>
  <si>
    <t>Nepheline syenites</t>
  </si>
  <si>
    <t>11HB13</t>
  </si>
  <si>
    <t>Dahuabei</t>
  </si>
  <si>
    <t>11HB16</t>
  </si>
  <si>
    <t>11HB18</t>
  </si>
  <si>
    <t>11HB20</t>
  </si>
  <si>
    <t>Shaerchulu</t>
  </si>
  <si>
    <t>Shandamiao</t>
  </si>
  <si>
    <t>Alunzhusilang</t>
  </si>
  <si>
    <t>13TL02</t>
  </si>
  <si>
    <t>Adakitic granite</t>
  </si>
  <si>
    <t>Taili</t>
  </si>
  <si>
    <t>13TL03</t>
  </si>
  <si>
    <t>13TL04</t>
  </si>
  <si>
    <t>13TL05</t>
  </si>
  <si>
    <t>13TL06</t>
  </si>
  <si>
    <t>Baotoudong</t>
  </si>
  <si>
    <t>East Baotou</t>
  </si>
  <si>
    <t>Dongcheng</t>
  </si>
  <si>
    <t>Fanshan</t>
  </si>
  <si>
    <t>Hekanzi</t>
  </si>
  <si>
    <t>Huangheshao</t>
  </si>
  <si>
    <t>Qiongcheng</t>
  </si>
  <si>
    <t>Sungezhuang</t>
  </si>
  <si>
    <t>Yaojiazhuang</t>
  </si>
  <si>
    <t>D260</t>
  </si>
  <si>
    <t>D261</t>
  </si>
  <si>
    <t>D262</t>
  </si>
  <si>
    <t>D272</t>
  </si>
  <si>
    <t>D273</t>
  </si>
  <si>
    <t>D275</t>
  </si>
  <si>
    <t>D276</t>
  </si>
  <si>
    <t>D277</t>
  </si>
  <si>
    <t>F04-032</t>
  </si>
  <si>
    <t>Xiangshan</t>
  </si>
  <si>
    <t>F04-033</t>
  </si>
  <si>
    <t>F04-034</t>
  </si>
  <si>
    <t>F04-035</t>
  </si>
  <si>
    <t>F04-036</t>
  </si>
  <si>
    <t>F04-037</t>
  </si>
  <si>
    <t>F04-038</t>
  </si>
  <si>
    <t>F04-039</t>
  </si>
  <si>
    <t>F04-057</t>
  </si>
  <si>
    <t>Alkali rhyolite</t>
  </si>
  <si>
    <t>Houshihushan</t>
  </si>
  <si>
    <t>F04-059</t>
  </si>
  <si>
    <t>F04-060</t>
  </si>
  <si>
    <t>F04-061</t>
  </si>
  <si>
    <t>F04-062</t>
  </si>
  <si>
    <t>F04-063</t>
  </si>
  <si>
    <t>F04-064</t>
  </si>
  <si>
    <t>F04-065</t>
  </si>
  <si>
    <t>F04-066</t>
  </si>
  <si>
    <t>F04-067</t>
  </si>
  <si>
    <t>F04-068</t>
  </si>
  <si>
    <t>F04-069</t>
  </si>
  <si>
    <t>F04-070</t>
  </si>
  <si>
    <t>F04-071</t>
  </si>
  <si>
    <t>F04-072</t>
  </si>
  <si>
    <t>F04-073</t>
  </si>
  <si>
    <t>F04-074</t>
  </si>
  <si>
    <t>F04-075</t>
  </si>
  <si>
    <t>F04-076</t>
  </si>
  <si>
    <t>F04-077</t>
  </si>
  <si>
    <t>F04-078</t>
  </si>
  <si>
    <t>F04-106</t>
  </si>
  <si>
    <t>Qiancengbei</t>
  </si>
  <si>
    <t>F04-107</t>
  </si>
  <si>
    <t>F04-108</t>
  </si>
  <si>
    <t>F04-109</t>
  </si>
  <si>
    <t>Wulingshan</t>
  </si>
  <si>
    <t>F04-110</t>
  </si>
  <si>
    <t>Porphyritic syenite</t>
  </si>
  <si>
    <t>F04-111</t>
  </si>
  <si>
    <t>F04-112</t>
  </si>
  <si>
    <t>F04-113</t>
  </si>
  <si>
    <t>F04-114</t>
  </si>
  <si>
    <t>F04-115</t>
  </si>
  <si>
    <t>F04-116</t>
  </si>
  <si>
    <t>F04-117</t>
  </si>
  <si>
    <t>Z1</t>
  </si>
  <si>
    <t>Z4</t>
  </si>
  <si>
    <t>Z5</t>
  </si>
  <si>
    <t>Trachyte porphyry</t>
  </si>
  <si>
    <t xml:space="preserve"> 05FW44  </t>
  </si>
  <si>
    <t xml:space="preserve"> 05FW45  </t>
  </si>
  <si>
    <t xml:space="preserve"> 05FW46  </t>
  </si>
  <si>
    <t xml:space="preserve"> 05FW48  </t>
  </si>
  <si>
    <t xml:space="preserve"> 05FW50  </t>
  </si>
  <si>
    <t xml:space="preserve"> 05FW51  </t>
  </si>
  <si>
    <t xml:space="preserve"> 05FW55  </t>
  </si>
  <si>
    <t xml:space="preserve"> 05FW56  </t>
  </si>
  <si>
    <t xml:space="preserve"> 05FW57  </t>
  </si>
  <si>
    <t xml:space="preserve"> 05FW58  </t>
  </si>
  <si>
    <t xml:space="preserve"> 05FW59  </t>
  </si>
  <si>
    <t xml:space="preserve"> 06JH124  </t>
  </si>
  <si>
    <t>Jianfang</t>
  </si>
  <si>
    <t xml:space="preserve"> 06JH125  </t>
  </si>
  <si>
    <t xml:space="preserve"> 06JH126  </t>
  </si>
  <si>
    <t xml:space="preserve"> 06JH127  </t>
  </si>
  <si>
    <t xml:space="preserve"> 06JH128  </t>
  </si>
  <si>
    <t xml:space="preserve"> 06JH62  </t>
  </si>
  <si>
    <t>Liangjia</t>
  </si>
  <si>
    <t xml:space="preserve"> 06JH63  </t>
  </si>
  <si>
    <t xml:space="preserve"> 06JH64  </t>
  </si>
  <si>
    <t>003ZJS06</t>
  </si>
  <si>
    <t>03ZJS01</t>
  </si>
  <si>
    <t>03ZJS06-dupl</t>
  </si>
  <si>
    <t>03ZJS07</t>
  </si>
  <si>
    <t>03ZJS09</t>
  </si>
  <si>
    <t>03ZJS12</t>
  </si>
  <si>
    <t>03ZJS12-dupl</t>
  </si>
  <si>
    <t>03ZJS13</t>
  </si>
  <si>
    <t>ZJS01</t>
  </si>
  <si>
    <t>ZJS02</t>
  </si>
  <si>
    <t>ZJS03</t>
  </si>
  <si>
    <t>ZJS08</t>
  </si>
  <si>
    <t>ZJS15</t>
  </si>
  <si>
    <t xml:space="preserve"> YC08-1  </t>
  </si>
  <si>
    <t>Dishuiyan</t>
  </si>
  <si>
    <t xml:space="preserve"> YC08-2  </t>
  </si>
  <si>
    <t>B231</t>
  </si>
  <si>
    <t>Chehugou</t>
  </si>
  <si>
    <t>B363</t>
  </si>
  <si>
    <t>C202</t>
  </si>
  <si>
    <t>C206</t>
  </si>
  <si>
    <t>C268</t>
  </si>
  <si>
    <t>C270</t>
  </si>
  <si>
    <t>C272</t>
  </si>
  <si>
    <t>C349</t>
  </si>
  <si>
    <t>C69</t>
  </si>
  <si>
    <t>D055-1</t>
  </si>
  <si>
    <t>Diorites</t>
  </si>
  <si>
    <t>Gushan</t>
  </si>
  <si>
    <t>D058-1</t>
  </si>
  <si>
    <t xml:space="preserve"> FX11-1  </t>
  </si>
  <si>
    <t>Leucogranites</t>
  </si>
  <si>
    <t>Gangjia</t>
  </si>
  <si>
    <t xml:space="preserve"> FX11-2  </t>
  </si>
  <si>
    <t xml:space="preserve"> FX11-4  </t>
  </si>
  <si>
    <t xml:space="preserve"> FX11-8  </t>
  </si>
  <si>
    <t xml:space="preserve"> FX18  </t>
  </si>
  <si>
    <t xml:space="preserve"> FX20  </t>
  </si>
  <si>
    <t xml:space="preserve"> D077-1  </t>
  </si>
  <si>
    <t xml:space="preserve"> Tianqiao </t>
  </si>
  <si>
    <t xml:space="preserve"> D079-1  </t>
  </si>
  <si>
    <t xml:space="preserve"> Lingying </t>
  </si>
  <si>
    <t xml:space="preserve"> D215-1  </t>
  </si>
  <si>
    <t xml:space="preserve"> Zhoutaizi </t>
  </si>
  <si>
    <t xml:space="preserve"> D461  </t>
  </si>
  <si>
    <t xml:space="preserve"> XianghuangqiWudaoyingzi </t>
  </si>
  <si>
    <t xml:space="preserve"> D464  </t>
  </si>
  <si>
    <t xml:space="preserve"> D467  </t>
  </si>
  <si>
    <t xml:space="preserve"> Tianqiao pluton  </t>
  </si>
  <si>
    <t>D018-1</t>
  </si>
  <si>
    <t xml:space="preserve">Daguangding </t>
  </si>
  <si>
    <t>D097-1</t>
  </si>
  <si>
    <t xml:space="preserve">Boluonuo </t>
  </si>
  <si>
    <t>D126-1</t>
  </si>
  <si>
    <t>Guanglingshan</t>
  </si>
  <si>
    <t>D159-1</t>
  </si>
  <si>
    <t>D169-2</t>
  </si>
  <si>
    <t>D315</t>
  </si>
  <si>
    <t xml:space="preserve"> Jianping </t>
  </si>
  <si>
    <t>D315-3</t>
  </si>
  <si>
    <t xml:space="preserve">Jianping </t>
  </si>
  <si>
    <t>D322-1</t>
  </si>
  <si>
    <t xml:space="preserve"> Jianping  </t>
  </si>
  <si>
    <t>D374</t>
  </si>
  <si>
    <t>FP2</t>
  </si>
  <si>
    <t xml:space="preserve"> Hushiha </t>
  </si>
  <si>
    <t>FP3</t>
  </si>
  <si>
    <t>HFG-2</t>
  </si>
  <si>
    <t>HLB-G</t>
  </si>
  <si>
    <t>SD020-1</t>
  </si>
  <si>
    <t xml:space="preserve"> Longhua </t>
  </si>
  <si>
    <t>SD020-3</t>
  </si>
  <si>
    <t>JN07-18</t>
  </si>
  <si>
    <t>Sandaogou</t>
  </si>
  <si>
    <t>JN07-19</t>
  </si>
  <si>
    <t>JN07-23</t>
  </si>
  <si>
    <t>Pyroxene syenite</t>
  </si>
  <si>
    <t>JN07-25</t>
  </si>
  <si>
    <t>JN07-3</t>
  </si>
  <si>
    <t>JN07-52</t>
  </si>
  <si>
    <t>JN07-53</t>
  </si>
  <si>
    <t>JN07-8</t>
  </si>
  <si>
    <t>JN07-9</t>
  </si>
  <si>
    <t xml:space="preserve"> 07235-1  </t>
  </si>
  <si>
    <t>Yongfucun</t>
  </si>
  <si>
    <t xml:space="preserve"> 07236-1  </t>
  </si>
  <si>
    <t xml:space="preserve"> FX06-11</t>
  </si>
  <si>
    <t>Sijiazi</t>
  </si>
  <si>
    <t xml:space="preserve"> FX06-12</t>
  </si>
  <si>
    <t xml:space="preserve"> FX06-14</t>
  </si>
  <si>
    <t xml:space="preserve"> FX06-15  </t>
  </si>
  <si>
    <t>Shichang</t>
  </si>
  <si>
    <t xml:space="preserve"> FX06-18  </t>
  </si>
  <si>
    <t xml:space="preserve"> FX06-19  </t>
  </si>
  <si>
    <t xml:space="preserve"> FX06-20  </t>
  </si>
  <si>
    <t xml:space="preserve"> FX06-21  </t>
  </si>
  <si>
    <t xml:space="preserve"> FX06-22  </t>
  </si>
  <si>
    <t xml:space="preserve"> FX06-23  </t>
  </si>
  <si>
    <t xml:space="preserve"> FX06-52  </t>
  </si>
  <si>
    <t>Tiejianggeleng</t>
  </si>
  <si>
    <t xml:space="preserve"> FX06-54  </t>
  </si>
  <si>
    <t xml:space="preserve"> FX06-57  </t>
  </si>
  <si>
    <t>Ahalai</t>
  </si>
  <si>
    <t xml:space="preserve"> FX06-59  </t>
  </si>
  <si>
    <t xml:space="preserve"> FX06-62  </t>
  </si>
  <si>
    <t xml:space="preserve"> FX06-65  </t>
  </si>
  <si>
    <t xml:space="preserve"> FX06-74  </t>
  </si>
  <si>
    <t xml:space="preserve"> FX06-9</t>
  </si>
  <si>
    <t xml:space="preserve"> FX09-1 </t>
  </si>
  <si>
    <t xml:space="preserve"> FX09-11</t>
  </si>
  <si>
    <t xml:space="preserve"> JN07-37  </t>
  </si>
  <si>
    <t>South Inner Mongolia</t>
  </si>
  <si>
    <t xml:space="preserve"> JN07-39  </t>
  </si>
  <si>
    <t xml:space="preserve"> SZ07-11  </t>
  </si>
  <si>
    <t xml:space="preserve"> SZ07-15  </t>
  </si>
  <si>
    <t xml:space="preserve"> SZ07-25  </t>
  </si>
  <si>
    <t xml:space="preserve"> SZ07-26  </t>
  </si>
  <si>
    <t xml:space="preserve"> SZ07-28  </t>
  </si>
  <si>
    <t xml:space="preserve"> SZ07-30  </t>
  </si>
  <si>
    <t xml:space="preserve"> SZ07-31  </t>
  </si>
  <si>
    <t>GTS09-01</t>
  </si>
  <si>
    <t>GTS09-03</t>
  </si>
  <si>
    <t>GTS09-04</t>
  </si>
  <si>
    <t>Peralkaline granite</t>
  </si>
  <si>
    <t>GTS09-06</t>
  </si>
  <si>
    <t>Peraluminous granite</t>
  </si>
  <si>
    <t xml:space="preserve">JN07-40  </t>
  </si>
  <si>
    <t>Appinitic</t>
  </si>
  <si>
    <t>SouthInnerMongolia</t>
  </si>
  <si>
    <t>Dy09-10-2</t>
  </si>
  <si>
    <t>Ningcheng</t>
  </si>
  <si>
    <t>Dy09-9</t>
  </si>
  <si>
    <t>04XJ-262</t>
  </si>
  <si>
    <t>04XJ-264</t>
  </si>
  <si>
    <t>04XJ-265</t>
  </si>
  <si>
    <t>04XJ-268</t>
  </si>
  <si>
    <t>04XJ-274</t>
  </si>
  <si>
    <t>04XJ-282</t>
  </si>
  <si>
    <t>QS-16</t>
  </si>
  <si>
    <t>QS-17</t>
  </si>
  <si>
    <t>QS-18</t>
  </si>
  <si>
    <t>QS-22</t>
  </si>
  <si>
    <t>QS-23</t>
  </si>
  <si>
    <t>0838-1</t>
  </si>
  <si>
    <t>0839-1</t>
  </si>
  <si>
    <t>0840-1</t>
  </si>
  <si>
    <t>0840-2</t>
  </si>
  <si>
    <t>0842-2</t>
  </si>
  <si>
    <t>0846-8</t>
  </si>
  <si>
    <t>0846-1</t>
  </si>
  <si>
    <t>YTS6</t>
  </si>
  <si>
    <t>YTS7</t>
  </si>
  <si>
    <t>YTS9</t>
  </si>
  <si>
    <t>YTS11</t>
  </si>
  <si>
    <t>YTS12</t>
  </si>
  <si>
    <t>KKS-15</t>
  </si>
  <si>
    <t>KKS-18</t>
  </si>
  <si>
    <t>KKS-34</t>
  </si>
  <si>
    <t>KKS-23</t>
  </si>
  <si>
    <t>KKS-25</t>
  </si>
  <si>
    <t>XGG1</t>
  </si>
  <si>
    <t>XGG2</t>
  </si>
  <si>
    <t>XGG3</t>
  </si>
  <si>
    <t>XGG5</t>
  </si>
  <si>
    <t>01IBb-262</t>
  </si>
  <si>
    <t>03T-137</t>
  </si>
  <si>
    <t>01IBH-1</t>
  </si>
  <si>
    <t>01IBb-3</t>
  </si>
  <si>
    <t>EHW02</t>
  </si>
  <si>
    <t>R-01a</t>
  </si>
  <si>
    <t>R-02a</t>
  </si>
  <si>
    <t>R-03a</t>
  </si>
  <si>
    <t>R-04a</t>
  </si>
  <si>
    <t>R-05a</t>
  </si>
  <si>
    <t>R-06a</t>
  </si>
  <si>
    <t>R-07a</t>
  </si>
  <si>
    <t>YD203</t>
  </si>
  <si>
    <t>TW208</t>
  </si>
  <si>
    <t>TW203</t>
  </si>
  <si>
    <t>TW204</t>
  </si>
  <si>
    <t>TW219</t>
  </si>
  <si>
    <t>TW201</t>
  </si>
  <si>
    <t>YD205-1</t>
  </si>
  <si>
    <t>YD205-2</t>
  </si>
  <si>
    <t>x-58</t>
  </si>
  <si>
    <t>x-60</t>
  </si>
  <si>
    <t>x-61</t>
  </si>
  <si>
    <t>x-99</t>
  </si>
  <si>
    <t>x-358</t>
  </si>
  <si>
    <t>W8037</t>
  </si>
  <si>
    <t>granitoid</t>
  </si>
  <si>
    <t>W8039</t>
  </si>
  <si>
    <t>W912</t>
  </si>
  <si>
    <t>W8028</t>
  </si>
  <si>
    <t>W917</t>
  </si>
  <si>
    <t>W8027</t>
  </si>
  <si>
    <t>W8106</t>
  </si>
  <si>
    <t>W990</t>
  </si>
  <si>
    <t>W8026</t>
  </si>
  <si>
    <t>W8085</t>
  </si>
  <si>
    <t>W980</t>
  </si>
  <si>
    <t>W983</t>
  </si>
  <si>
    <t>W8092</t>
  </si>
  <si>
    <t>XT17</t>
  </si>
  <si>
    <t>Central Tianshan Granite belt</t>
  </si>
  <si>
    <t>BK7</t>
  </si>
  <si>
    <t>BK15</t>
  </si>
  <si>
    <t>AK8</t>
  </si>
  <si>
    <t>QK1</t>
  </si>
  <si>
    <t>QK5</t>
  </si>
  <si>
    <t>02TB-24</t>
  </si>
  <si>
    <t>03T-129</t>
  </si>
  <si>
    <t>WQ2</t>
  </si>
  <si>
    <t>North Yili Block Granite belt</t>
  </si>
  <si>
    <t>03T-106</t>
  </si>
  <si>
    <t>03T-95</t>
  </si>
  <si>
    <t>South Yili Block Granite belt</t>
  </si>
  <si>
    <t>03T-64</t>
  </si>
  <si>
    <t>South Tianshan Granite belt</t>
  </si>
  <si>
    <t>CWL-38</t>
  </si>
  <si>
    <t>CWL-40</t>
  </si>
  <si>
    <t>CWL-72</t>
  </si>
  <si>
    <t>CWL-71</t>
  </si>
  <si>
    <t>B43</t>
  </si>
  <si>
    <t>B65</t>
  </si>
  <si>
    <t>B149</t>
  </si>
  <si>
    <t>X-606</t>
  </si>
  <si>
    <t>HJS-04</t>
  </si>
  <si>
    <t>HJS-07</t>
  </si>
  <si>
    <t>D18-01</t>
  </si>
  <si>
    <t>D19-01</t>
  </si>
  <si>
    <t>D19-02</t>
  </si>
  <si>
    <t>D20-01</t>
  </si>
  <si>
    <t>D20-02</t>
  </si>
  <si>
    <t>D21-01</t>
  </si>
  <si>
    <t>X-462</t>
  </si>
  <si>
    <t>X-466</t>
  </si>
  <si>
    <t>X-468</t>
  </si>
  <si>
    <t>X-469</t>
  </si>
  <si>
    <t>X-471</t>
  </si>
  <si>
    <t>X-472</t>
  </si>
  <si>
    <t>X-473</t>
  </si>
  <si>
    <t>Ttw92</t>
  </si>
  <si>
    <t>821_7</t>
  </si>
  <si>
    <t>821_9</t>
  </si>
  <si>
    <t>823_4</t>
  </si>
  <si>
    <t>823_11</t>
  </si>
  <si>
    <t>966056-2</t>
  </si>
  <si>
    <t>KWSY1</t>
  </si>
  <si>
    <t>KWSY5</t>
  </si>
  <si>
    <t>KWSY8</t>
  </si>
  <si>
    <t>KWSY27</t>
  </si>
  <si>
    <t>KWSY03</t>
  </si>
  <si>
    <t>KWSY04</t>
  </si>
  <si>
    <t>KWSY10</t>
  </si>
  <si>
    <t>KWSY28</t>
  </si>
  <si>
    <t>03T-58</t>
  </si>
  <si>
    <t>03T-96</t>
  </si>
  <si>
    <t>XT90</t>
  </si>
  <si>
    <t>XT91</t>
  </si>
  <si>
    <t>XT161</t>
  </si>
  <si>
    <t>XT162</t>
  </si>
  <si>
    <t>XT195</t>
  </si>
  <si>
    <t>XT196</t>
  </si>
  <si>
    <t>XT104</t>
  </si>
  <si>
    <t>T53</t>
  </si>
  <si>
    <t>T81</t>
  </si>
  <si>
    <t>T60</t>
  </si>
  <si>
    <t>T3</t>
  </si>
  <si>
    <t>T23</t>
  </si>
  <si>
    <t>T13</t>
  </si>
  <si>
    <t>T104</t>
  </si>
  <si>
    <t>YH-60</t>
  </si>
  <si>
    <t>YH-62</t>
  </si>
  <si>
    <t>YH-24</t>
  </si>
  <si>
    <t>YH-26</t>
  </si>
  <si>
    <t>YH-32</t>
  </si>
  <si>
    <t>YH-33</t>
  </si>
  <si>
    <t>YH-22-2</t>
  </si>
  <si>
    <t>YH-23-2</t>
  </si>
  <si>
    <t>YH-13</t>
  </si>
  <si>
    <t>YH-11</t>
  </si>
  <si>
    <t>2033-135</t>
  </si>
  <si>
    <t>YH-4-2</t>
  </si>
  <si>
    <t>YH-3-2</t>
  </si>
  <si>
    <t>YH-1-2</t>
  </si>
  <si>
    <t>T2Ca</t>
  </si>
  <si>
    <t>T7Cb</t>
  </si>
  <si>
    <t>07ws04</t>
  </si>
  <si>
    <t>07ws05</t>
  </si>
  <si>
    <t>07ws06</t>
  </si>
  <si>
    <t>DK8-2</t>
  </si>
  <si>
    <t>KWSY24*</t>
  </si>
  <si>
    <t>KWSY14</t>
  </si>
  <si>
    <t>KWSY17*</t>
  </si>
  <si>
    <t>KWSY22</t>
  </si>
  <si>
    <t>06XJ69</t>
  </si>
  <si>
    <t>Granitic instrusive</t>
  </si>
  <si>
    <t>06XJ71</t>
  </si>
  <si>
    <t>06XJ72</t>
  </si>
  <si>
    <t>06XJ79-1</t>
  </si>
  <si>
    <t>06XJ-78</t>
  </si>
  <si>
    <t>06XJ-74</t>
  </si>
  <si>
    <t>Granitic dike</t>
  </si>
  <si>
    <t>92II-7</t>
  </si>
  <si>
    <t>92II-8</t>
  </si>
  <si>
    <t>02xw04b</t>
  </si>
  <si>
    <t>881053-1</t>
  </si>
  <si>
    <t>881053-6</t>
  </si>
  <si>
    <t>881053-7</t>
  </si>
  <si>
    <t>02xw-20a</t>
  </si>
  <si>
    <t xml:space="preserve">06XJ017        </t>
  </si>
  <si>
    <t xml:space="preserve">06XJ018        </t>
  </si>
  <si>
    <t xml:space="preserve">06XJ19-2       </t>
  </si>
  <si>
    <t xml:space="preserve">06XJ20         </t>
  </si>
  <si>
    <t xml:space="preserve">06XJ22         </t>
  </si>
  <si>
    <t xml:space="preserve">06XJ23-2       </t>
  </si>
  <si>
    <t>D9-1</t>
  </si>
  <si>
    <t>D10-1</t>
  </si>
  <si>
    <t>D12-1</t>
  </si>
  <si>
    <t>D14-1</t>
  </si>
  <si>
    <t>LLK-1</t>
  </si>
  <si>
    <t>LLK-7</t>
  </si>
  <si>
    <t>LLK-13</t>
  </si>
  <si>
    <t>D3-1</t>
  </si>
  <si>
    <t>D7-2</t>
  </si>
  <si>
    <t>D20-1</t>
  </si>
  <si>
    <t>D20-2</t>
  </si>
  <si>
    <t>D21-1</t>
  </si>
  <si>
    <t>D18-1</t>
  </si>
  <si>
    <t>D19-1</t>
  </si>
  <si>
    <t>D19-2</t>
  </si>
  <si>
    <t>06XJ04</t>
  </si>
  <si>
    <t>06XJ06</t>
  </si>
  <si>
    <t xml:space="preserve">06XJ010        </t>
  </si>
  <si>
    <t xml:space="preserve">06XJ13         </t>
  </si>
  <si>
    <t xml:space="preserve">06XJ15         </t>
  </si>
  <si>
    <t>JX3-1</t>
  </si>
  <si>
    <t>YM2-1</t>
  </si>
  <si>
    <t>YM-4</t>
  </si>
  <si>
    <t>06XJ-31</t>
  </si>
  <si>
    <t>06XJ-32</t>
  </si>
  <si>
    <t>06XJ-34</t>
  </si>
  <si>
    <t>06XJ-35</t>
  </si>
  <si>
    <t>06XJ-40</t>
  </si>
  <si>
    <t>D3-01</t>
  </si>
  <si>
    <t>D7-02</t>
  </si>
  <si>
    <t xml:space="preserve">D8-01 </t>
  </si>
  <si>
    <t>D9-02</t>
  </si>
  <si>
    <t>D12-01</t>
  </si>
  <si>
    <t>D14-01</t>
  </si>
  <si>
    <t>XT28</t>
  </si>
  <si>
    <t>DV49-4</t>
  </si>
  <si>
    <t>DV49-5</t>
  </si>
  <si>
    <t>xt88</t>
  </si>
  <si>
    <t>s2</t>
  </si>
  <si>
    <t>NL2-3</t>
  </si>
  <si>
    <t>NL2-13</t>
  </si>
  <si>
    <t>KKS3</t>
  </si>
  <si>
    <t>KKS5</t>
  </si>
  <si>
    <t>KKS10</t>
  </si>
  <si>
    <t>KKS12</t>
  </si>
  <si>
    <t>KKS1</t>
  </si>
  <si>
    <t>T8</t>
  </si>
  <si>
    <t>T75</t>
  </si>
  <si>
    <t>T17</t>
  </si>
  <si>
    <t>81073-1</t>
  </si>
  <si>
    <t>02TB-18</t>
  </si>
  <si>
    <t>02TB-19</t>
  </si>
  <si>
    <t>HYS73</t>
  </si>
  <si>
    <t>NJ11-2</t>
  </si>
  <si>
    <t>NJ11-5</t>
  </si>
  <si>
    <t>NJ11-27</t>
  </si>
  <si>
    <t>Dk-03*</t>
  </si>
  <si>
    <t>Gd-01*</t>
  </si>
  <si>
    <t>Gd-05*</t>
  </si>
  <si>
    <t>Hs-01*</t>
  </si>
  <si>
    <t>Ld-02</t>
  </si>
  <si>
    <t>Ld-03</t>
  </si>
  <si>
    <t>Hsyt-01</t>
  </si>
  <si>
    <t>Hsyt-02</t>
  </si>
  <si>
    <t>Hsyt-03</t>
  </si>
  <si>
    <t>Bsd-01*</t>
  </si>
  <si>
    <t>Bsd-02*</t>
  </si>
  <si>
    <t>09SF10</t>
  </si>
  <si>
    <t>09SF17</t>
  </si>
  <si>
    <t>X-495</t>
  </si>
  <si>
    <t>X-532</t>
  </si>
  <si>
    <t>X-272</t>
  </si>
  <si>
    <t>020XH-19b</t>
  </si>
  <si>
    <t>881073-2</t>
  </si>
  <si>
    <t>02XW-25b</t>
  </si>
  <si>
    <t>02XH-21a</t>
  </si>
  <si>
    <t>WQ09-1</t>
  </si>
  <si>
    <t>WQ09-2</t>
  </si>
  <si>
    <t>PQ1205</t>
  </si>
  <si>
    <t>PQ1125</t>
  </si>
  <si>
    <t>K1</t>
  </si>
  <si>
    <t>M1</t>
  </si>
  <si>
    <t>P1</t>
  </si>
  <si>
    <t>P2</t>
  </si>
  <si>
    <t>04XJ-73</t>
  </si>
  <si>
    <t>04XJ-77</t>
  </si>
  <si>
    <t>04XJ-82</t>
  </si>
  <si>
    <t>04XJ-86</t>
  </si>
  <si>
    <t>09GL01</t>
  </si>
  <si>
    <t>09GL03</t>
  </si>
  <si>
    <t>09GL05</t>
  </si>
  <si>
    <t>09GL10</t>
  </si>
  <si>
    <t>09ZK01</t>
  </si>
  <si>
    <t>09ZK09</t>
  </si>
  <si>
    <t>09ZK04</t>
  </si>
  <si>
    <t>09HLJ V-1</t>
  </si>
  <si>
    <t>09HLJ V-2</t>
  </si>
  <si>
    <t>09HLJ V-6</t>
  </si>
  <si>
    <t>09HLJ V-9</t>
  </si>
  <si>
    <t>HA1</t>
  </si>
  <si>
    <t>NK1-3</t>
  </si>
  <si>
    <t>HA2-2</t>
  </si>
  <si>
    <t>YX1</t>
  </si>
  <si>
    <t>YX2</t>
  </si>
  <si>
    <t>SX1</t>
  </si>
  <si>
    <t>MN1a</t>
  </si>
  <si>
    <t>YM16-2</t>
  </si>
  <si>
    <t>11QJ1-1</t>
  </si>
  <si>
    <t>South Tianshan</t>
  </si>
  <si>
    <t>Rhyolite</t>
  </si>
  <si>
    <t>11QJ1-3</t>
  </si>
  <si>
    <t>11QJ1-4</t>
  </si>
  <si>
    <t>QJ1-4</t>
  </si>
  <si>
    <t>QJ1-5</t>
  </si>
  <si>
    <t>QJ1-6</t>
  </si>
  <si>
    <t>QJ1-7</t>
  </si>
  <si>
    <t>10QJ-3D</t>
  </si>
  <si>
    <t>QJ1-2</t>
  </si>
  <si>
    <t>QJ1-3</t>
  </si>
  <si>
    <t>HPA01</t>
  </si>
  <si>
    <t>HPA04</t>
  </si>
  <si>
    <t>HPA05</t>
  </si>
  <si>
    <t>HPA06</t>
  </si>
  <si>
    <t>HPA07</t>
  </si>
  <si>
    <t>X3SS-2</t>
  </si>
  <si>
    <t>X3SS-4</t>
  </si>
  <si>
    <t>X3SS-6</t>
  </si>
  <si>
    <t>X3SS-9</t>
  </si>
  <si>
    <t>X3SS-11</t>
  </si>
  <si>
    <t>X3SS-15</t>
  </si>
  <si>
    <t>X3SS-17</t>
  </si>
  <si>
    <t>X3SS-19</t>
  </si>
  <si>
    <t>X3SS29</t>
  </si>
  <si>
    <t>X3SS30</t>
  </si>
  <si>
    <t>X3SS24</t>
  </si>
  <si>
    <t>X3SS26</t>
  </si>
  <si>
    <t>BL-004</t>
  </si>
  <si>
    <t>Dacitic tufflava</t>
  </si>
  <si>
    <t>BL-008</t>
  </si>
  <si>
    <t>BL-009</t>
  </si>
  <si>
    <t>BL-065</t>
  </si>
  <si>
    <t>BL-058</t>
  </si>
  <si>
    <t>Monzonitic granite</t>
  </si>
  <si>
    <t>BL-050</t>
  </si>
  <si>
    <t>0947-4</t>
  </si>
  <si>
    <t>Yili</t>
  </si>
  <si>
    <t>SD-41</t>
  </si>
  <si>
    <t>SD-42</t>
  </si>
  <si>
    <t>SD-47</t>
  </si>
  <si>
    <t>YD-3104-45-6</t>
  </si>
  <si>
    <t>YD2-6307-24</t>
  </si>
  <si>
    <t>YD2-6307-25</t>
  </si>
  <si>
    <t>YD-005-969-22</t>
  </si>
  <si>
    <t>YD2-6307-29</t>
  </si>
  <si>
    <t>YD2-6307-23</t>
  </si>
  <si>
    <t>YD2-6307-31</t>
  </si>
  <si>
    <t>YD-7</t>
  </si>
  <si>
    <t>YD-005-968-23</t>
  </si>
  <si>
    <t>YMS-2</t>
  </si>
  <si>
    <t>YMS-3</t>
  </si>
  <si>
    <t>YMS-4</t>
  </si>
  <si>
    <t>S102-08</t>
  </si>
  <si>
    <t>YH15-124</t>
  </si>
  <si>
    <t>YH15-180</t>
  </si>
  <si>
    <t>YH15-002</t>
  </si>
  <si>
    <t>YH15-004</t>
  </si>
  <si>
    <t>YH15-96</t>
  </si>
  <si>
    <t>Pyroxene diorite</t>
  </si>
  <si>
    <t>YH15-99</t>
  </si>
  <si>
    <t>YH15-176</t>
  </si>
  <si>
    <t>KZK0003-1</t>
  </si>
  <si>
    <t>porphyritic granite</t>
  </si>
  <si>
    <t>KZK0003-2</t>
  </si>
  <si>
    <t>ZK0408-22</t>
  </si>
  <si>
    <t>ZK0408-23</t>
  </si>
  <si>
    <t>10BSD-9</t>
  </si>
  <si>
    <t>10BSD-11</t>
  </si>
  <si>
    <t>10BSD-12</t>
  </si>
  <si>
    <t>BS-16</t>
  </si>
  <si>
    <t>BS-17</t>
  </si>
  <si>
    <t>BSZK15-5-405</t>
  </si>
  <si>
    <t xml:space="preserve"> BSD-01*</t>
  </si>
  <si>
    <t xml:space="preserve"> BSD-02*</t>
  </si>
  <si>
    <t>C14BL22</t>
  </si>
  <si>
    <t>Ignimbrite</t>
  </si>
  <si>
    <t>C14BL25</t>
  </si>
  <si>
    <t>C14BL06</t>
  </si>
  <si>
    <t>C14BL09</t>
  </si>
  <si>
    <t>C14BL17</t>
  </si>
  <si>
    <t>C14BL20</t>
  </si>
  <si>
    <t>C14BL29</t>
  </si>
  <si>
    <t>C14BL31</t>
  </si>
  <si>
    <t>C14TL56</t>
  </si>
  <si>
    <t>C14TL59</t>
  </si>
  <si>
    <t>X3ET344</t>
  </si>
  <si>
    <t>X3ET347</t>
  </si>
  <si>
    <t>ET4QJ26</t>
  </si>
  <si>
    <t>ET4QJ27</t>
  </si>
  <si>
    <t>BSSG-1</t>
  </si>
  <si>
    <t>Tarim</t>
  </si>
  <si>
    <t>BSSG-2</t>
  </si>
  <si>
    <t>BSSG-3</t>
  </si>
  <si>
    <t>MZ13-3</t>
  </si>
  <si>
    <t>MZ13-4</t>
  </si>
  <si>
    <t>MZ13-20</t>
  </si>
  <si>
    <t>MZ13-7</t>
  </si>
  <si>
    <t>MZ13-8</t>
  </si>
  <si>
    <t>MZ13-9</t>
  </si>
  <si>
    <t>MZ13-12</t>
  </si>
  <si>
    <t>MZ13-14</t>
  </si>
  <si>
    <t>J-137</t>
  </si>
  <si>
    <t>9-200</t>
  </si>
  <si>
    <t>B68</t>
  </si>
  <si>
    <t>B66</t>
  </si>
  <si>
    <t>mg-7</t>
  </si>
  <si>
    <t>mg-16</t>
  </si>
  <si>
    <t>mg-18</t>
  </si>
  <si>
    <t>mg-4</t>
  </si>
  <si>
    <t>mg-12</t>
  </si>
  <si>
    <t>mg-19</t>
  </si>
  <si>
    <t>mg-13</t>
  </si>
  <si>
    <t>TST-10</t>
  </si>
  <si>
    <t>TST-15</t>
  </si>
  <si>
    <t>KY-5</t>
  </si>
  <si>
    <t>QQH-14</t>
  </si>
  <si>
    <t>STS-1</t>
  </si>
  <si>
    <t>OK-16</t>
  </si>
  <si>
    <t>M9</t>
  </si>
  <si>
    <t>AS1</t>
  </si>
  <si>
    <t>AS3</t>
  </si>
  <si>
    <t>K9</t>
  </si>
  <si>
    <t>K10</t>
  </si>
  <si>
    <t>H3</t>
  </si>
  <si>
    <t>H7</t>
  </si>
  <si>
    <t>WLST04</t>
  </si>
  <si>
    <t>WLST05</t>
  </si>
  <si>
    <t>NET02</t>
  </si>
  <si>
    <t>NET04</t>
  </si>
  <si>
    <t>ABDL02</t>
  </si>
  <si>
    <t>ABDL03</t>
  </si>
  <si>
    <t>DYS03</t>
  </si>
  <si>
    <t>DYS05</t>
  </si>
  <si>
    <t>WTX01</t>
  </si>
  <si>
    <t>WTX04</t>
  </si>
  <si>
    <t>LST01</t>
  </si>
  <si>
    <t>LST02</t>
  </si>
  <si>
    <t>BYMZ02</t>
  </si>
  <si>
    <t>BYMZ03</t>
  </si>
  <si>
    <t>LMZ02</t>
  </si>
  <si>
    <t>LMZ03</t>
  </si>
  <si>
    <t>KSS01</t>
  </si>
  <si>
    <t>KSS04</t>
  </si>
  <si>
    <t>TLG02</t>
  </si>
  <si>
    <t>TLG03</t>
  </si>
  <si>
    <t>07HT95</t>
  </si>
  <si>
    <t>07HT96</t>
  </si>
  <si>
    <t>07HT97</t>
  </si>
  <si>
    <t>07HT112</t>
  </si>
  <si>
    <t>7HZGNZK0-2-820</t>
  </si>
  <si>
    <t>7HZGN-2</t>
  </si>
  <si>
    <t>7HZGNZK11-1-890</t>
  </si>
  <si>
    <t>7HZGN-3</t>
  </si>
  <si>
    <t>7HZCN-5</t>
  </si>
  <si>
    <t>KL-2</t>
  </si>
  <si>
    <t>KL-11</t>
  </si>
  <si>
    <t>KL-12</t>
  </si>
  <si>
    <t>KL-13</t>
  </si>
  <si>
    <t>KL-17</t>
  </si>
  <si>
    <t>KL-18</t>
  </si>
  <si>
    <t>KL-19</t>
  </si>
  <si>
    <t>MG-1</t>
  </si>
  <si>
    <t>KM-6</t>
  </si>
  <si>
    <t>KM-14</t>
  </si>
  <si>
    <t>KM-15</t>
  </si>
  <si>
    <t>KM-17</t>
  </si>
  <si>
    <t>KM-20</t>
  </si>
  <si>
    <t>KM-28</t>
  </si>
  <si>
    <t>KM-29</t>
  </si>
  <si>
    <t>KM-36</t>
  </si>
  <si>
    <t>KM-39</t>
  </si>
  <si>
    <t>KM-45</t>
  </si>
  <si>
    <t>KM-50</t>
  </si>
  <si>
    <t>KM-52</t>
  </si>
  <si>
    <t>KM-54</t>
  </si>
  <si>
    <t>KM-66</t>
  </si>
  <si>
    <t>KM-67</t>
  </si>
  <si>
    <t>KM-70</t>
  </si>
  <si>
    <t>KM-71</t>
  </si>
  <si>
    <t>KM-72</t>
  </si>
  <si>
    <t>KM-74</t>
  </si>
  <si>
    <t>MG-24</t>
  </si>
  <si>
    <t>MG-26</t>
  </si>
  <si>
    <t>AT-6</t>
  </si>
  <si>
    <t>AT-14</t>
  </si>
  <si>
    <t>AT-19</t>
  </si>
  <si>
    <t>AT-20</t>
  </si>
  <si>
    <t>AT-22</t>
  </si>
  <si>
    <t>KE-18</t>
  </si>
  <si>
    <t>Kaerjia</t>
  </si>
  <si>
    <t>KM9802-11</t>
  </si>
  <si>
    <t>KM-11</t>
  </si>
  <si>
    <t>AK6</t>
  </si>
  <si>
    <t>MG129-4</t>
  </si>
  <si>
    <t>MG5-1</t>
  </si>
  <si>
    <t>MG123-2</t>
  </si>
  <si>
    <t>MG9811-1</t>
  </si>
  <si>
    <t>MG164-2</t>
  </si>
  <si>
    <t>MG9803-2</t>
  </si>
  <si>
    <t>MG9808-4</t>
  </si>
  <si>
    <t>KM9918-3</t>
  </si>
  <si>
    <t>KM9802-6</t>
  </si>
  <si>
    <t>MG136-1</t>
  </si>
  <si>
    <t>HONG1</t>
  </si>
  <si>
    <t>AK154-2</t>
  </si>
  <si>
    <t>MAC10-17</t>
  </si>
  <si>
    <t>MAC10-18</t>
  </si>
  <si>
    <t>MAC10-19</t>
  </si>
  <si>
    <t>MAC10-21</t>
  </si>
  <si>
    <t>MAC10-24</t>
  </si>
  <si>
    <t>MAC10-34</t>
  </si>
  <si>
    <t>MAC10-35</t>
  </si>
  <si>
    <t>HS27</t>
  </si>
  <si>
    <t>HS28</t>
  </si>
  <si>
    <t>MG59</t>
  </si>
  <si>
    <t>Alk-feld granite</t>
  </si>
  <si>
    <t>Hatu</t>
  </si>
  <si>
    <t>MG19*</t>
  </si>
  <si>
    <t>MG24*</t>
  </si>
  <si>
    <t>MG26*</t>
  </si>
  <si>
    <t xml:space="preserve">06XJ118         </t>
  </si>
  <si>
    <t>western Junggar</t>
  </si>
  <si>
    <t xml:space="preserve">06XJ120*        </t>
  </si>
  <si>
    <t xml:space="preserve">06XJ121-1-1*      </t>
  </si>
  <si>
    <t xml:space="preserve">06XJ121-1-2     </t>
  </si>
  <si>
    <t xml:space="preserve">06XJ122         </t>
  </si>
  <si>
    <t xml:space="preserve">06XJ123         </t>
  </si>
  <si>
    <t xml:space="preserve">06XJ125         </t>
  </si>
  <si>
    <t xml:space="preserve">06XJ127*          </t>
  </si>
  <si>
    <t xml:space="preserve">06XJ129         </t>
  </si>
  <si>
    <t xml:space="preserve">06XJ131*          </t>
  </si>
  <si>
    <t xml:space="preserve">06XJ134         </t>
  </si>
  <si>
    <t xml:space="preserve">06XJ136*          </t>
  </si>
  <si>
    <t xml:space="preserve">06XJ167         </t>
  </si>
  <si>
    <t xml:space="preserve">06XJ170*          </t>
  </si>
  <si>
    <t xml:space="preserve">06XJ173         </t>
  </si>
  <si>
    <t xml:space="preserve">06XJ174*          </t>
  </si>
  <si>
    <t xml:space="preserve">06XJ176         </t>
  </si>
  <si>
    <t xml:space="preserve">06XJ178         </t>
  </si>
  <si>
    <t xml:space="preserve">06XJ179*          </t>
  </si>
  <si>
    <t xml:space="preserve">06XJ181         </t>
  </si>
  <si>
    <t xml:space="preserve">06XJ182*          </t>
  </si>
  <si>
    <t xml:space="preserve">06XJ-137        </t>
  </si>
  <si>
    <t xml:space="preserve">06XJ-138-2      </t>
  </si>
  <si>
    <t xml:space="preserve">06XJ-140        </t>
  </si>
  <si>
    <t xml:space="preserve">06XJ-141        </t>
  </si>
  <si>
    <t xml:space="preserve">06XJ-143        </t>
  </si>
  <si>
    <t xml:space="preserve">06XJ-145        </t>
  </si>
  <si>
    <t xml:space="preserve">06XJ-147        </t>
  </si>
  <si>
    <t xml:space="preserve">06XJ-148        </t>
  </si>
  <si>
    <t>BGT23*</t>
  </si>
  <si>
    <t>BGT39*</t>
  </si>
  <si>
    <t>BGT40*</t>
  </si>
  <si>
    <t>BGT48*</t>
  </si>
  <si>
    <t xml:space="preserve">06XJ-153        </t>
  </si>
  <si>
    <t xml:space="preserve">06XJ-154        </t>
  </si>
  <si>
    <t xml:space="preserve">06XJ-156        </t>
  </si>
  <si>
    <t xml:space="preserve">06XJ-158        </t>
  </si>
  <si>
    <t>BGT23</t>
  </si>
  <si>
    <t>BGT33</t>
  </si>
  <si>
    <t>BGT39</t>
  </si>
  <si>
    <t>BGT40</t>
  </si>
  <si>
    <t>BGT48</t>
  </si>
  <si>
    <t>MG36</t>
  </si>
  <si>
    <t>Andesite</t>
  </si>
  <si>
    <t>MG40</t>
  </si>
  <si>
    <t>FYD1</t>
  </si>
  <si>
    <t>MG6</t>
  </si>
  <si>
    <t>HS13</t>
  </si>
  <si>
    <t>BGT-1</t>
  </si>
  <si>
    <t>BGT-2</t>
  </si>
  <si>
    <t>BGT-3-1</t>
  </si>
  <si>
    <t>BGT-3-2</t>
  </si>
  <si>
    <t>BGT-3-3</t>
  </si>
  <si>
    <t>BGT-4-1</t>
  </si>
  <si>
    <t>BGT-4-2</t>
  </si>
  <si>
    <t>BGT4-1</t>
  </si>
  <si>
    <t>BGT4-2</t>
  </si>
  <si>
    <t>BGT4-3</t>
  </si>
  <si>
    <t>BGT5-1</t>
  </si>
  <si>
    <t>BGT5-2</t>
  </si>
  <si>
    <t>BGT5-3</t>
  </si>
  <si>
    <t>BGT5-4</t>
  </si>
  <si>
    <t>BGT8-700</t>
  </si>
  <si>
    <t>S24 − 5</t>
  </si>
  <si>
    <t>Northwestern Junggar Basin</t>
  </si>
  <si>
    <t>XA − 1</t>
  </si>
  <si>
    <t>XA − 5</t>
  </si>
  <si>
    <t>XA − 2</t>
  </si>
  <si>
    <t>S24 − 1</t>
  </si>
  <si>
    <t>S12 + 51</t>
  </si>
  <si>
    <t>XA − 3</t>
  </si>
  <si>
    <t>XA − 6</t>
  </si>
  <si>
    <t>GE1 + 280</t>
  </si>
  <si>
    <t>GE1 + 360</t>
  </si>
  <si>
    <t>TCG-41</t>
  </si>
  <si>
    <t>TCG-41 (duplicate)</t>
  </si>
  <si>
    <t>K-feldspar granite</t>
  </si>
  <si>
    <t>ZK603-146</t>
  </si>
  <si>
    <t>ZK403-360</t>
  </si>
  <si>
    <t>BE2-0</t>
  </si>
  <si>
    <t>ZK205-82</t>
  </si>
  <si>
    <t>BHS</t>
  </si>
  <si>
    <t>ZK403-175</t>
  </si>
  <si>
    <t>ZK603-116</t>
  </si>
  <si>
    <t>BD2-15</t>
  </si>
  <si>
    <t>BD13-5</t>
  </si>
  <si>
    <t>ZK204-41</t>
  </si>
  <si>
    <t>ZK003-305</t>
  </si>
  <si>
    <t>ZK202-98</t>
  </si>
  <si>
    <t>ZK205-236</t>
  </si>
  <si>
    <t>ZK211-196</t>
  </si>
  <si>
    <t>Taerbaha-01</t>
  </si>
  <si>
    <t>Taerbaha-02</t>
  </si>
  <si>
    <t>Taerbaha-03</t>
  </si>
  <si>
    <t>Taerbaha-04</t>
  </si>
  <si>
    <t>KujibeiEa-01</t>
  </si>
  <si>
    <t>KujibeiEa-02</t>
  </si>
  <si>
    <t>KujibeiEa-03</t>
  </si>
  <si>
    <t>KujibeiEa-04</t>
  </si>
  <si>
    <t>KujibeiEb-01</t>
  </si>
  <si>
    <t>KujibeiEb-02</t>
  </si>
  <si>
    <t>KujibeiEb-03</t>
  </si>
  <si>
    <t>KujibeiEb-04</t>
  </si>
  <si>
    <t>KujibeiEc-01</t>
  </si>
  <si>
    <t>KujibeiEc-02</t>
  </si>
  <si>
    <t>KujibeiEc-03</t>
  </si>
  <si>
    <t>KujibeiEc-04</t>
  </si>
  <si>
    <t>Qibaertie-01</t>
  </si>
  <si>
    <t>Qibaertie-02</t>
  </si>
  <si>
    <t>Qibaertie-03</t>
  </si>
  <si>
    <t>Qibaertie-04</t>
  </si>
  <si>
    <t>WuerkashierN-01</t>
  </si>
  <si>
    <t>WuerkashierN-02</t>
  </si>
  <si>
    <t>WuerkashierN-03</t>
  </si>
  <si>
    <t>WuerkashierN-04</t>
  </si>
  <si>
    <t>WuerkashierE-01</t>
  </si>
  <si>
    <t>WuerkashierE-02</t>
  </si>
  <si>
    <t>WuerkashierE-03</t>
  </si>
  <si>
    <t>WuerkashierE-04</t>
  </si>
  <si>
    <t>HebukesairSW-01</t>
  </si>
  <si>
    <t>HebukesairSW-02</t>
  </si>
  <si>
    <t>HebukesairSW-03</t>
  </si>
  <si>
    <t>HebukesairSW-04</t>
  </si>
  <si>
    <t>HebukesairN-01</t>
  </si>
  <si>
    <t>HebukesairN-02</t>
  </si>
  <si>
    <t>HebukesairN-03</t>
  </si>
  <si>
    <t>HebukesairN-04</t>
  </si>
  <si>
    <t xml:space="preserve">WJ1125-1            </t>
  </si>
  <si>
    <t>WJ1125-4</t>
  </si>
  <si>
    <t xml:space="preserve">WJ1126-1            </t>
  </si>
  <si>
    <t>Syenitic granite</t>
  </si>
  <si>
    <t>WJ1126-3</t>
  </si>
  <si>
    <t xml:space="preserve">WJ1128-1            </t>
  </si>
  <si>
    <t>WJ1128-4</t>
  </si>
  <si>
    <t xml:space="preserve">WJ1132-1            </t>
  </si>
  <si>
    <t>WJ1132-3</t>
  </si>
  <si>
    <t>WJ1132-4</t>
  </si>
  <si>
    <t xml:space="preserve">WJ1136-1            </t>
  </si>
  <si>
    <t>WJ1136-3</t>
  </si>
  <si>
    <t>zk5219–429</t>
  </si>
  <si>
    <t>zk9235–447</t>
  </si>
  <si>
    <t>ZK0003-215*</t>
  </si>
  <si>
    <t>ZK0003-221*</t>
  </si>
  <si>
    <t>SYP9-2</t>
  </si>
  <si>
    <t>SYP9-3</t>
  </si>
  <si>
    <t>S-19**</t>
  </si>
  <si>
    <t>S-21**</t>
  </si>
  <si>
    <t>14SW-02</t>
  </si>
  <si>
    <t>14SW-05</t>
  </si>
  <si>
    <t>ZK1501-270</t>
  </si>
  <si>
    <t>ZK1501-480</t>
  </si>
  <si>
    <t>XM2-41</t>
  </si>
  <si>
    <t>XM3-131</t>
  </si>
  <si>
    <t>XM3-134</t>
  </si>
  <si>
    <t>XM3-136</t>
  </si>
  <si>
    <t>XM2-45</t>
  </si>
  <si>
    <t>XM2-49</t>
  </si>
  <si>
    <t>XM3-133</t>
  </si>
  <si>
    <t>XM3-135</t>
  </si>
  <si>
    <t>14ALT-37</t>
  </si>
  <si>
    <t>14ALT-38</t>
  </si>
  <si>
    <t>14ALT-84</t>
  </si>
  <si>
    <t>14ALT-77</t>
  </si>
  <si>
    <t>14ALT-78</t>
  </si>
  <si>
    <t>14ALT-44-1</t>
  </si>
  <si>
    <t>14ALT-39</t>
  </si>
  <si>
    <t>Trachydacite</t>
  </si>
  <si>
    <t>c</t>
  </si>
  <si>
    <t>s1p3-1</t>
  </si>
  <si>
    <t>zk0809-166</t>
  </si>
  <si>
    <t>zk0809-193</t>
  </si>
  <si>
    <t>zk5219-474</t>
  </si>
  <si>
    <t>zk6-19-490</t>
  </si>
  <si>
    <t>zk6019-507</t>
  </si>
  <si>
    <t>zk9235-457</t>
  </si>
  <si>
    <t>s3d1-1</t>
  </si>
  <si>
    <t>s3d4-3</t>
  </si>
  <si>
    <t>S-16**</t>
  </si>
  <si>
    <t>B70814-1</t>
  </si>
  <si>
    <t>Beishan</t>
  </si>
  <si>
    <t>B70814-4.2</t>
  </si>
  <si>
    <t>B70814-15</t>
  </si>
  <si>
    <t>B70815-4.8</t>
  </si>
  <si>
    <t>B70815-9.1</t>
  </si>
  <si>
    <t>B70815-9.2</t>
  </si>
  <si>
    <t>B70815-11.1</t>
  </si>
  <si>
    <t>B70817-2.1</t>
  </si>
  <si>
    <t>B70817-8.2</t>
  </si>
  <si>
    <t>B70818-5.2</t>
  </si>
  <si>
    <t>B70818-9.1</t>
  </si>
  <si>
    <t>B70820-2.1</t>
  </si>
  <si>
    <t>B70820-11</t>
  </si>
  <si>
    <t>B70820-12.1</t>
  </si>
  <si>
    <t>B70823-2</t>
  </si>
  <si>
    <t>B70823-4</t>
  </si>
  <si>
    <t>B70823-9</t>
  </si>
  <si>
    <t>HSS01-15</t>
  </si>
  <si>
    <t>HSS01-14</t>
  </si>
  <si>
    <t>HSS01-13</t>
  </si>
  <si>
    <t>HSS01-16</t>
  </si>
  <si>
    <t>HSS01-17</t>
  </si>
  <si>
    <t>Rh(01)Nd3</t>
  </si>
  <si>
    <t>Rh(01)Nd1</t>
  </si>
  <si>
    <t>X-461</t>
  </si>
  <si>
    <t>46001-1</t>
  </si>
  <si>
    <t>46001-4</t>
  </si>
  <si>
    <t>HLZD01-4</t>
  </si>
  <si>
    <t>HSS01-10</t>
  </si>
  <si>
    <t>HSS01-11</t>
  </si>
  <si>
    <t>HSS01-12</t>
  </si>
  <si>
    <t>BZG-01</t>
  </si>
  <si>
    <t>BZG-02</t>
  </si>
  <si>
    <t>BZG-03</t>
  </si>
  <si>
    <t>BZG-04</t>
  </si>
  <si>
    <t>BZG-05</t>
  </si>
  <si>
    <t>BZG-06</t>
  </si>
  <si>
    <t>B1</t>
  </si>
  <si>
    <t>B5</t>
  </si>
  <si>
    <t>LSS8-3</t>
  </si>
  <si>
    <t>LSSP1-S1</t>
  </si>
  <si>
    <t>HSS01-1</t>
  </si>
  <si>
    <t>HSS01-2</t>
  </si>
  <si>
    <t>HSS01-4</t>
  </si>
  <si>
    <t>HSS01-3</t>
  </si>
  <si>
    <t>HSS01-5</t>
  </si>
  <si>
    <t>HSS01-6</t>
  </si>
  <si>
    <t>HSS01-7</t>
  </si>
  <si>
    <t>HSS01-8</t>
  </si>
  <si>
    <t>HSS01-9</t>
  </si>
  <si>
    <t>NJS01-B1</t>
  </si>
  <si>
    <t>NJS01-10</t>
  </si>
  <si>
    <t>NJS01-13</t>
  </si>
  <si>
    <t>NJS01-25</t>
  </si>
  <si>
    <t>NJS01-11</t>
  </si>
  <si>
    <t>NJS01-14</t>
  </si>
  <si>
    <t>NJS01-15</t>
  </si>
  <si>
    <t>DQS-1</t>
  </si>
  <si>
    <t>DQS-2</t>
  </si>
  <si>
    <t>DQS-3</t>
  </si>
  <si>
    <t>DQS-4</t>
  </si>
  <si>
    <t>DQS-5</t>
  </si>
  <si>
    <t>BZG-07</t>
  </si>
  <si>
    <t>GPG-9</t>
  </si>
  <si>
    <t>GPG-1</t>
  </si>
  <si>
    <t>LY-12-17</t>
  </si>
  <si>
    <t>LY-3-4</t>
  </si>
  <si>
    <t>LY-3-24</t>
  </si>
  <si>
    <t>LY-2-55</t>
  </si>
  <si>
    <t>LY-6-18</t>
  </si>
  <si>
    <t>LY-2-61</t>
  </si>
  <si>
    <t>LY-6-27</t>
  </si>
  <si>
    <t>LY-9-18-1</t>
  </si>
  <si>
    <t>LY-9-19-1</t>
  </si>
  <si>
    <t>LY-9-19-2</t>
  </si>
  <si>
    <t>XXG99-1</t>
  </si>
  <si>
    <t>BS25</t>
  </si>
  <si>
    <t>BS32</t>
  </si>
  <si>
    <t>BS34</t>
  </si>
  <si>
    <t>BS41</t>
  </si>
  <si>
    <t>BSZK1-01</t>
  </si>
  <si>
    <t>BS21</t>
  </si>
  <si>
    <t>M90711-1a</t>
  </si>
  <si>
    <t>M90713-3a</t>
  </si>
  <si>
    <t>M90713-5a</t>
  </si>
  <si>
    <t>M90713-6a</t>
  </si>
  <si>
    <t>M90714-3a</t>
  </si>
  <si>
    <t>M90714-3b</t>
  </si>
  <si>
    <t>M90715-2b</t>
  </si>
  <si>
    <t>M90715-3a</t>
  </si>
  <si>
    <t>M90715-3d</t>
  </si>
  <si>
    <t>M90716-6</t>
  </si>
  <si>
    <t>M90717-1a</t>
  </si>
  <si>
    <t>178B</t>
  </si>
  <si>
    <t>Carbonate, Nepheline syenite</t>
  </si>
  <si>
    <t>Snezhny</t>
  </si>
  <si>
    <t>Apatite, Nepheline syenite</t>
  </si>
  <si>
    <t>Nepheline syenite</t>
  </si>
  <si>
    <t>44-9a</t>
  </si>
  <si>
    <t>Carbonate, urtite</t>
  </si>
  <si>
    <t>Mukhalski</t>
  </si>
  <si>
    <t>22-MK</t>
  </si>
  <si>
    <t>Apatite, urtite</t>
  </si>
  <si>
    <t xml:space="preserve"> 59-7</t>
  </si>
  <si>
    <t>126-24</t>
  </si>
  <si>
    <t>Ijolite</t>
  </si>
  <si>
    <t>725/5</t>
  </si>
  <si>
    <t>Verkhne-Burulzayski</t>
  </si>
  <si>
    <t>723/4</t>
  </si>
  <si>
    <t>Pyroxenite</t>
  </si>
  <si>
    <t>Nizhne-Burulzayski</t>
  </si>
  <si>
    <t>Sayzhenski</t>
  </si>
  <si>
    <t>Alkaline syenite</t>
  </si>
  <si>
    <t>Amalat</t>
  </si>
  <si>
    <t>A-509</t>
  </si>
  <si>
    <t>B 626</t>
  </si>
  <si>
    <t>AFS syenite</t>
  </si>
  <si>
    <t>Bryansky</t>
  </si>
  <si>
    <t>B 626-1</t>
  </si>
  <si>
    <t>B425</t>
  </si>
  <si>
    <t>AFS granite</t>
  </si>
  <si>
    <t>B627</t>
  </si>
  <si>
    <t>PA syenite</t>
  </si>
  <si>
    <t>B388</t>
  </si>
  <si>
    <t>PA granite</t>
  </si>
  <si>
    <t>A447-4</t>
  </si>
  <si>
    <t>comendite</t>
  </si>
  <si>
    <t>B382-2</t>
  </si>
  <si>
    <t>M-347</t>
  </si>
  <si>
    <t>Khorinsk</t>
  </si>
  <si>
    <t>M-340</t>
  </si>
  <si>
    <t>M-350</t>
  </si>
  <si>
    <t>M-492</t>
  </si>
  <si>
    <t>AFS rhyolite</t>
  </si>
  <si>
    <t>M-511</t>
  </si>
  <si>
    <t>M-501</t>
  </si>
  <si>
    <t>B341</t>
  </si>
  <si>
    <t>B361-20</t>
  </si>
  <si>
    <t>B111</t>
  </si>
  <si>
    <t>B144</t>
  </si>
  <si>
    <t>B440</t>
  </si>
  <si>
    <t>Tsagan-Khurtei</t>
  </si>
  <si>
    <t>B444</t>
  </si>
  <si>
    <t>Atha</t>
  </si>
  <si>
    <t>A13-1</t>
  </si>
  <si>
    <t>L716</t>
  </si>
  <si>
    <t>L722</t>
  </si>
  <si>
    <t>L725</t>
  </si>
  <si>
    <t>L726</t>
  </si>
  <si>
    <t>L727</t>
  </si>
  <si>
    <t>L728</t>
  </si>
  <si>
    <t>A65</t>
  </si>
  <si>
    <t>A66</t>
  </si>
  <si>
    <t>B69-1</t>
  </si>
  <si>
    <t>Afs syenite</t>
  </si>
  <si>
    <t>B69-2</t>
  </si>
  <si>
    <t>A519</t>
  </si>
  <si>
    <t>A516a</t>
  </si>
  <si>
    <t>KH14</t>
  </si>
  <si>
    <t>Kharitonovo</t>
  </si>
  <si>
    <t>34-1</t>
  </si>
  <si>
    <t>Oshurkovo</t>
  </si>
  <si>
    <t>37-1</t>
  </si>
  <si>
    <t>65-1</t>
  </si>
  <si>
    <t>A102</t>
  </si>
  <si>
    <t>B590</t>
  </si>
  <si>
    <t>Zg51/2-03</t>
  </si>
  <si>
    <t>Gneiss-granite</t>
  </si>
  <si>
    <t>Zg64/3-04</t>
  </si>
  <si>
    <t>Zg64-04a</t>
  </si>
  <si>
    <t>Gl-8/3-03</t>
  </si>
  <si>
    <t>Gl-5/3-03</t>
  </si>
  <si>
    <t>Te-44-02</t>
  </si>
  <si>
    <t>Porph. granite</t>
  </si>
  <si>
    <t>Hk-12-06a</t>
  </si>
  <si>
    <t>PR-050-04a</t>
  </si>
  <si>
    <t>Qtz monzonite</t>
  </si>
  <si>
    <t>Kh-62-02</t>
  </si>
  <si>
    <t>Kh-62a-02a</t>
  </si>
  <si>
    <t>Qtz syenite</t>
  </si>
  <si>
    <t>Kh-6-03</t>
  </si>
  <si>
    <t>Bu-114-06a</t>
  </si>
  <si>
    <t>002/1-04</t>
  </si>
  <si>
    <t>044/1-04</t>
  </si>
  <si>
    <t>543/4-04a</t>
  </si>
  <si>
    <t>Sh-07-25</t>
  </si>
  <si>
    <t>174-05a</t>
  </si>
  <si>
    <t>177-05a</t>
  </si>
  <si>
    <t>162/4-05b</t>
  </si>
  <si>
    <t>162-05b</t>
  </si>
  <si>
    <t>162/6-05b</t>
  </si>
  <si>
    <t>166-05b</t>
  </si>
  <si>
    <t>Xc-59-02a</t>
  </si>
  <si>
    <t>M99-01</t>
  </si>
  <si>
    <t>M99-02</t>
  </si>
  <si>
    <t>M99-03</t>
  </si>
  <si>
    <t>M99-04</t>
  </si>
  <si>
    <t>M99-05</t>
  </si>
  <si>
    <t>M99-06</t>
  </si>
  <si>
    <t>M99-07</t>
  </si>
  <si>
    <t>M99-08</t>
  </si>
  <si>
    <t>M99-09</t>
  </si>
  <si>
    <t>M99-10</t>
  </si>
  <si>
    <t>M99-11</t>
  </si>
  <si>
    <t>M99-12</t>
  </si>
  <si>
    <t>M99-13</t>
  </si>
  <si>
    <t>Microgranite</t>
  </si>
  <si>
    <t>M99-15</t>
  </si>
  <si>
    <t>M99-16</t>
  </si>
  <si>
    <t>M99-17</t>
  </si>
  <si>
    <t>M99-18</t>
  </si>
  <si>
    <t>M99-19</t>
  </si>
  <si>
    <t>Ongonite</t>
  </si>
  <si>
    <t>M99-20</t>
  </si>
  <si>
    <t>M99-21</t>
  </si>
  <si>
    <t>M99-25</t>
  </si>
  <si>
    <t>M99-26</t>
  </si>
  <si>
    <t>MG11-89-3</t>
  </si>
  <si>
    <t>MG11-89-5</t>
  </si>
  <si>
    <t>MG11-89-8</t>
  </si>
  <si>
    <t>MG11-89-9</t>
  </si>
  <si>
    <t>MG11-89-14</t>
  </si>
  <si>
    <t>MG11-89-15</t>
  </si>
  <si>
    <t>MG11-89-18</t>
  </si>
  <si>
    <t>MO-144</t>
  </si>
  <si>
    <t>MO-145</t>
  </si>
  <si>
    <t>ON-3</t>
  </si>
  <si>
    <t>ON-13</t>
  </si>
  <si>
    <t>ON-21</t>
  </si>
  <si>
    <t>Island-arc association of the Tatsaingol complex</t>
  </si>
  <si>
    <t>Granitoids conjugate with early metamorphism Mi</t>
  </si>
  <si>
    <t>Granitoids conjugate with late metamorphism M2</t>
  </si>
  <si>
    <t>Granitoids conjugate with late metamorphism M3</t>
  </si>
  <si>
    <t>Granitoids conjugate with late metamorphism M4</t>
  </si>
  <si>
    <t>Granitoids conjugate with late metamorphism M5</t>
  </si>
  <si>
    <t>Granitoids conjugate with late metamorphism M6</t>
  </si>
  <si>
    <t>Granitoids conjugate with late metamorphism M7</t>
  </si>
  <si>
    <t>Granitoids conjugate with late metamorphism M8</t>
  </si>
  <si>
    <t>Postmetamorphic granitoids</t>
  </si>
  <si>
    <t xml:space="preserve">GS 6 </t>
  </si>
  <si>
    <t>Metadacite</t>
  </si>
  <si>
    <t xml:space="preserve">GS 7 </t>
  </si>
  <si>
    <t>Metarhyolite</t>
  </si>
  <si>
    <t xml:space="preserve">GS 9 </t>
  </si>
  <si>
    <t>MetaGranodiorite</t>
  </si>
  <si>
    <t xml:space="preserve">Zo 47 </t>
  </si>
  <si>
    <t xml:space="preserve">NG 66 </t>
  </si>
  <si>
    <t>Metaplagiogranite</t>
  </si>
  <si>
    <t xml:space="preserve">BH 78 </t>
  </si>
  <si>
    <t>Metagranodiorite</t>
  </si>
  <si>
    <t xml:space="preserve">BH 79 </t>
  </si>
  <si>
    <t xml:space="preserve">BH 80 </t>
  </si>
  <si>
    <t>Metagranite</t>
  </si>
  <si>
    <t xml:space="preserve">BH 81 </t>
  </si>
  <si>
    <t xml:space="preserve">Ts 89 </t>
  </si>
  <si>
    <t xml:space="preserve">Ts 90 </t>
  </si>
  <si>
    <t>Ts 91</t>
  </si>
  <si>
    <t>Gneiss, granitic</t>
  </si>
  <si>
    <t xml:space="preserve">Ts 92 </t>
  </si>
  <si>
    <t>Metaandesite</t>
  </si>
  <si>
    <t xml:space="preserve">Ts 94 </t>
  </si>
  <si>
    <t>Metavolcaniclast.</t>
  </si>
  <si>
    <t xml:space="preserve">Ts 96 </t>
  </si>
  <si>
    <t>Felsic metatuffit</t>
  </si>
  <si>
    <t xml:space="preserve">Ts 111 </t>
  </si>
  <si>
    <t xml:space="preserve">Ts 113 </t>
  </si>
  <si>
    <t>Sh-0117</t>
  </si>
  <si>
    <t>Sh-0122</t>
  </si>
  <si>
    <t>Sh-0125</t>
  </si>
  <si>
    <t>Sh-0142</t>
  </si>
  <si>
    <t>Sh-0143</t>
  </si>
  <si>
    <t>Sh-0144</t>
  </si>
  <si>
    <t>BB1007</t>
  </si>
  <si>
    <t>ЕХ-3/2</t>
  </si>
  <si>
    <t>ЕХ-3/5</t>
  </si>
  <si>
    <t>ЕХ-3/8</t>
  </si>
  <si>
    <t>ЕХ-6/1</t>
  </si>
  <si>
    <t>ЕХ-6/3</t>
  </si>
  <si>
    <t>ХБУ-5003</t>
  </si>
  <si>
    <t>ХБУ-5006</t>
  </si>
  <si>
    <t>ХБУ-IX</t>
  </si>
  <si>
    <t>Хр-1/10</t>
  </si>
  <si>
    <t>Хр-1/12</t>
  </si>
  <si>
    <t>Хр-2</t>
  </si>
  <si>
    <t>БМХ-06/9</t>
  </si>
  <si>
    <t>БМХ-04/10</t>
  </si>
  <si>
    <t>99g/7</t>
  </si>
  <si>
    <t>42/07</t>
  </si>
  <si>
    <t>40/07</t>
  </si>
  <si>
    <t>28/07</t>
  </si>
  <si>
    <t>2012SM-319</t>
  </si>
  <si>
    <t>2012SM-325</t>
  </si>
  <si>
    <t>MO-132</t>
  </si>
  <si>
    <t>MO-142</t>
  </si>
  <si>
    <t>Metamorphic rocks of the Tatsaingol complex</t>
  </si>
  <si>
    <t>7580—2</t>
  </si>
  <si>
    <t>7580—3</t>
  </si>
  <si>
    <t>7291—1</t>
  </si>
  <si>
    <t>Granitoids conjugate with late metamorphism M1</t>
  </si>
  <si>
    <t>6180—1</t>
  </si>
  <si>
    <t>6201—1</t>
  </si>
  <si>
    <t>6036—1</t>
  </si>
  <si>
    <t>6201—2</t>
  </si>
  <si>
    <t>Ider Complex</t>
  </si>
  <si>
    <t>P110</t>
  </si>
  <si>
    <t>Mongolian Altai</t>
  </si>
  <si>
    <t>V045</t>
  </si>
  <si>
    <t>D246</t>
  </si>
  <si>
    <t>D214</t>
  </si>
  <si>
    <t>V039a</t>
  </si>
  <si>
    <t>V039b</t>
  </si>
  <si>
    <t>V033</t>
  </si>
  <si>
    <t>D044</t>
  </si>
  <si>
    <t>V044</t>
  </si>
  <si>
    <t>B80628-8.2</t>
  </si>
  <si>
    <t>DDQ09824-2.1</t>
  </si>
  <si>
    <t>DDQ09824-1.1</t>
  </si>
  <si>
    <t>B80625-6</t>
  </si>
  <si>
    <t>DQ09819-4.2</t>
  </si>
  <si>
    <t>DQ09819-8</t>
  </si>
  <si>
    <t>DQ09819-9.2</t>
  </si>
  <si>
    <t>B70822-4</t>
  </si>
  <si>
    <t>B80624-5.1</t>
  </si>
  <si>
    <t>HNS09823-2.2</t>
  </si>
  <si>
    <t>B80628-3</t>
  </si>
  <si>
    <t>MSD09821-4.1</t>
  </si>
  <si>
    <t>MSD09821-6.1</t>
  </si>
  <si>
    <t>Wufengshan</t>
  </si>
  <si>
    <t>Dongdaquan</t>
  </si>
  <si>
    <t>Bandaoshan</t>
  </si>
  <si>
    <t>Syenogranite</t>
  </si>
  <si>
    <t>Western China</t>
  </si>
  <si>
    <t>Amphibolite</t>
  </si>
  <si>
    <t>NE China</t>
  </si>
  <si>
    <t>Kazakhstan</t>
  </si>
  <si>
    <t>07-8d</t>
  </si>
  <si>
    <t>Journal of Asian Earth Sciences</t>
  </si>
  <si>
    <t>Mongolia</t>
  </si>
  <si>
    <t>Gondwana Research</t>
  </si>
  <si>
    <t>Russia</t>
  </si>
  <si>
    <t>Schist</t>
  </si>
  <si>
    <t>Mig-Gneiss</t>
  </si>
  <si>
    <t>Granulite</t>
  </si>
  <si>
    <t>07-1a</t>
  </si>
  <si>
    <t>Ms-Chl schist</t>
  </si>
  <si>
    <t>0951-8</t>
  </si>
  <si>
    <t>0951-9</t>
  </si>
  <si>
    <t xml:space="preserve">110
</t>
  </si>
  <si>
    <t>11ER23-3</t>
  </si>
  <si>
    <t>11ER23-4</t>
  </si>
  <si>
    <t>12ER14-2</t>
  </si>
  <si>
    <t>12ER14-3</t>
  </si>
  <si>
    <t>12ER36-2</t>
  </si>
  <si>
    <t>12ER36-3</t>
  </si>
  <si>
    <t>144</t>
  </si>
  <si>
    <t>146-1</t>
  </si>
  <si>
    <t>14BDG-11</t>
  </si>
  <si>
    <t>14BDG-36</t>
  </si>
  <si>
    <t>14BDG-80</t>
  </si>
  <si>
    <t>15/94.4</t>
  </si>
  <si>
    <t>147</t>
  </si>
  <si>
    <t>756</t>
  </si>
  <si>
    <t>22801</t>
  </si>
  <si>
    <t>4-404</t>
  </si>
  <si>
    <t>45/208.7</t>
  </si>
  <si>
    <t>106</t>
  </si>
  <si>
    <t>5-330v</t>
  </si>
  <si>
    <t>5-331</t>
  </si>
  <si>
    <t>5-410</t>
  </si>
  <si>
    <t>5563</t>
  </si>
  <si>
    <t>7-181</t>
  </si>
  <si>
    <t>7-694</t>
  </si>
  <si>
    <t>East Kazakhstan</t>
  </si>
  <si>
    <t>Massive granite</t>
  </si>
  <si>
    <t>8-602</t>
  </si>
  <si>
    <t>8-648/1</t>
  </si>
  <si>
    <t>8-717_</t>
  </si>
  <si>
    <t>8-724</t>
  </si>
  <si>
    <t>8-729</t>
  </si>
  <si>
    <t>8-749</t>
  </si>
  <si>
    <t>9-04-8/4</t>
  </si>
  <si>
    <t>AH 1316</t>
  </si>
  <si>
    <t>AH 1317/1</t>
  </si>
  <si>
    <t>AH 1319</t>
  </si>
  <si>
    <t>AH 1320</t>
  </si>
  <si>
    <t>Grt-mica schist</t>
  </si>
  <si>
    <t>AH 1470</t>
  </si>
  <si>
    <t>AH 1514</t>
  </si>
  <si>
    <t>Ms-Chl orthogneiss</t>
  </si>
  <si>
    <t>AK 21</t>
  </si>
  <si>
    <t>Ak245</t>
  </si>
  <si>
    <t>Central Kazakhstan</t>
  </si>
  <si>
    <t>Ak248</t>
  </si>
  <si>
    <t>Ak249</t>
  </si>
  <si>
    <t>AK39</t>
  </si>
  <si>
    <t>AQ1</t>
  </si>
  <si>
    <t>AQ13</t>
  </si>
  <si>
    <t>Porphyry stock</t>
  </si>
  <si>
    <t>AQ3</t>
  </si>
  <si>
    <t>AQ4</t>
  </si>
  <si>
    <t>AQ7</t>
  </si>
  <si>
    <t>AQSG3</t>
  </si>
  <si>
    <t>AqsK9</t>
  </si>
  <si>
    <t>Ash-1</t>
  </si>
  <si>
    <t>Ash-2</t>
  </si>
  <si>
    <t>Ash-5</t>
  </si>
  <si>
    <t>BATG5</t>
  </si>
  <si>
    <t>BatG7</t>
  </si>
  <si>
    <t>BC</t>
  </si>
  <si>
    <t>8</t>
  </si>
  <si>
    <t>BF</t>
  </si>
  <si>
    <t>Carbonatite</t>
  </si>
  <si>
    <t>14</t>
  </si>
  <si>
    <t>BJ</t>
  </si>
  <si>
    <t>Foyaite</t>
  </si>
  <si>
    <t>7</t>
  </si>
  <si>
    <t>CH-022</t>
  </si>
  <si>
    <t>CH-026</t>
  </si>
  <si>
    <t>CH-034</t>
  </si>
  <si>
    <t>CH-035</t>
  </si>
  <si>
    <t>CH-040</t>
  </si>
  <si>
    <t>Bi-granite</t>
  </si>
  <si>
    <t>CH-043</t>
  </si>
  <si>
    <t>Bi-leucogranite</t>
  </si>
  <si>
    <t>CH-046</t>
  </si>
  <si>
    <t>CH-047</t>
  </si>
  <si>
    <t>CH-049</t>
  </si>
  <si>
    <t>CH-055</t>
  </si>
  <si>
    <t>CH-056</t>
  </si>
  <si>
    <t>CH-058</t>
  </si>
  <si>
    <t>CH-059-1</t>
  </si>
  <si>
    <t>Q-diorite</t>
  </si>
  <si>
    <t>CH-059-2</t>
  </si>
  <si>
    <t>CH-062</t>
  </si>
  <si>
    <t>CH-063</t>
  </si>
  <si>
    <t>CH-066</t>
  </si>
  <si>
    <t>CH-068</t>
  </si>
  <si>
    <t>CH-069</t>
  </si>
  <si>
    <t>CL</t>
  </si>
  <si>
    <t>10</t>
  </si>
  <si>
    <t>CL-1</t>
  </si>
  <si>
    <t>18</t>
  </si>
  <si>
    <t>CL-2</t>
  </si>
  <si>
    <t>Ijolite*</t>
  </si>
  <si>
    <t>DC</t>
  </si>
  <si>
    <t>15</t>
  </si>
  <si>
    <t>DF</t>
  </si>
  <si>
    <t>DI-1</t>
  </si>
  <si>
    <t>DI-2</t>
  </si>
  <si>
    <t>Do87</t>
  </si>
  <si>
    <t>Do88</t>
  </si>
  <si>
    <t>Do89</t>
  </si>
  <si>
    <t>Do90</t>
  </si>
  <si>
    <t>EK-1</t>
  </si>
  <si>
    <t>EK-4-1</t>
  </si>
  <si>
    <t>EK-4-2</t>
  </si>
  <si>
    <t>ER13-1</t>
  </si>
  <si>
    <t>ER23-5</t>
  </si>
  <si>
    <t>ER2M</t>
  </si>
  <si>
    <t>ER7-2</t>
  </si>
  <si>
    <t>H0486</t>
  </si>
  <si>
    <t>K0238</t>
  </si>
  <si>
    <t>K-14-105/1</t>
  </si>
  <si>
    <t>KC</t>
  </si>
  <si>
    <t>17</t>
  </si>
  <si>
    <t>KF-1</t>
  </si>
  <si>
    <t>KF-2</t>
  </si>
  <si>
    <t>Foyaite*</t>
  </si>
  <si>
    <t>KG 13</t>
  </si>
  <si>
    <t>North Tianshan</t>
  </si>
  <si>
    <t>KG 14</t>
  </si>
  <si>
    <t>Granite gneiss</t>
  </si>
  <si>
    <t>KG 15</t>
  </si>
  <si>
    <t>KG 16</t>
  </si>
  <si>
    <t>KL</t>
  </si>
  <si>
    <t>5</t>
  </si>
  <si>
    <t>KoG25</t>
  </si>
  <si>
    <t>Granophyre</t>
  </si>
  <si>
    <t>KSh-26/1</t>
  </si>
  <si>
    <t>16</t>
  </si>
  <si>
    <t>KT-34/1</t>
  </si>
  <si>
    <t>Qtz-monzonite</t>
  </si>
  <si>
    <t>M12726-7.2</t>
  </si>
  <si>
    <t>M12726-7.3</t>
  </si>
  <si>
    <t>M12727-10.1</t>
  </si>
  <si>
    <t>M12727-14.5</t>
  </si>
  <si>
    <t>M12727-17.1</t>
  </si>
  <si>
    <t>M12727-19.1</t>
  </si>
  <si>
    <t>M12727-20.1</t>
  </si>
  <si>
    <t>M12727-5</t>
  </si>
  <si>
    <t>M12727-6.2</t>
  </si>
  <si>
    <t>M12727-7.1</t>
  </si>
  <si>
    <t>M12727-8.1</t>
  </si>
  <si>
    <t>M12727-8.2</t>
  </si>
  <si>
    <t>M12728-5.1</t>
  </si>
  <si>
    <t>M12728-5.4</t>
  </si>
  <si>
    <t>M12729-1.1</t>
  </si>
  <si>
    <t>M12729-1.3</t>
  </si>
  <si>
    <t>M12729-11.1</t>
  </si>
  <si>
    <t>M12729-11.3</t>
  </si>
  <si>
    <t>M12729-13.1</t>
  </si>
  <si>
    <t>M12729-5.1</t>
  </si>
  <si>
    <t>M12729-5.3</t>
  </si>
  <si>
    <t>M12729-8.1</t>
  </si>
  <si>
    <t>M12730-10.1</t>
  </si>
  <si>
    <t>M12730-11.1</t>
  </si>
  <si>
    <t>M12730-11.2</t>
  </si>
  <si>
    <t>M12731-15.1</t>
  </si>
  <si>
    <t>M12731-15.2</t>
  </si>
  <si>
    <t>M12731-17.1</t>
  </si>
  <si>
    <t>M12731-17.3</t>
  </si>
  <si>
    <t>M12731-6.1</t>
  </si>
  <si>
    <t>M12731-6.3</t>
  </si>
  <si>
    <t>M12731-7.1</t>
  </si>
  <si>
    <t>M12731-7.3</t>
  </si>
  <si>
    <t>M1283-3.1</t>
  </si>
  <si>
    <t>M1284-10.1</t>
  </si>
  <si>
    <t>M1284-17.1</t>
  </si>
  <si>
    <t>M1284-19</t>
  </si>
  <si>
    <t>M1284-20.1</t>
  </si>
  <si>
    <t>M1284-5.1</t>
  </si>
  <si>
    <t>M1284-7.1</t>
  </si>
  <si>
    <t>M1284-8.1</t>
  </si>
  <si>
    <t>M1284-9.1</t>
  </si>
  <si>
    <t>M1285-1.1</t>
  </si>
  <si>
    <t>M1285-10.1</t>
  </si>
  <si>
    <t>M1285-10.2</t>
  </si>
  <si>
    <t>M1285-3.1</t>
  </si>
  <si>
    <t>M1285-6.1</t>
  </si>
  <si>
    <t>M1286-1.1</t>
  </si>
  <si>
    <t>M1286-1.2</t>
  </si>
  <si>
    <t>M1286-6.1</t>
  </si>
  <si>
    <t>M1287-2.1</t>
  </si>
  <si>
    <t>M1287-2.3</t>
  </si>
  <si>
    <t>M1287-3.1</t>
  </si>
  <si>
    <t>M1287-3.2</t>
  </si>
  <si>
    <t>M1287-5.1</t>
  </si>
  <si>
    <t>M1288-1.1</t>
  </si>
  <si>
    <t>M1288-1.4</t>
  </si>
  <si>
    <t>M1288-1.7</t>
  </si>
  <si>
    <t>M1288-2.1</t>
  </si>
  <si>
    <t>M13712-6.1</t>
  </si>
  <si>
    <t>M13713-10.1</t>
  </si>
  <si>
    <t>M13713-9.1</t>
  </si>
  <si>
    <t>M13713-9.2</t>
  </si>
  <si>
    <t>M13717-11.1</t>
  </si>
  <si>
    <t>M13717-5.1</t>
  </si>
  <si>
    <t>M13718-3.1</t>
  </si>
  <si>
    <t>M13718-3.2</t>
  </si>
  <si>
    <t>M13722-10.1</t>
  </si>
  <si>
    <t>M13722-10.2</t>
  </si>
  <si>
    <t>M13723-33.1</t>
  </si>
  <si>
    <t>M13723-33.2</t>
  </si>
  <si>
    <t>M13723-8.1</t>
  </si>
  <si>
    <t>M13723-8.2</t>
  </si>
  <si>
    <t>M14914-12.1</t>
  </si>
  <si>
    <t>M14914-35.2</t>
  </si>
  <si>
    <t>M14914-35.5</t>
  </si>
  <si>
    <t>M14914-6.1</t>
  </si>
  <si>
    <t>M14914-6.2</t>
  </si>
  <si>
    <t>M14915-4.1</t>
  </si>
  <si>
    <t>M14915-4.2</t>
  </si>
  <si>
    <t>M1494-14.1</t>
  </si>
  <si>
    <t>M1494-14.2</t>
  </si>
  <si>
    <t>M1499-10.2</t>
  </si>
  <si>
    <t>M1499-19.5</t>
  </si>
  <si>
    <t>M1499-20.1</t>
  </si>
  <si>
    <t>M90715-3B</t>
  </si>
  <si>
    <t>M90715-8B</t>
  </si>
  <si>
    <t>M90719-13A</t>
  </si>
  <si>
    <t>M90719-13B</t>
  </si>
  <si>
    <t>M90720-3A</t>
  </si>
  <si>
    <t>M90722-1B</t>
  </si>
  <si>
    <t>M90722-1F</t>
  </si>
  <si>
    <t>M90722-3A</t>
  </si>
  <si>
    <t>M90722-3E</t>
  </si>
  <si>
    <t>MX-841</t>
  </si>
  <si>
    <t>NurK3</t>
  </si>
  <si>
    <t>Hb granodiorite</t>
  </si>
  <si>
    <t>NurK4</t>
  </si>
  <si>
    <t>P 10091/1</t>
  </si>
  <si>
    <t>P 10092</t>
  </si>
  <si>
    <t>PM4TC-07</t>
  </si>
  <si>
    <t>RA-42/3</t>
  </si>
  <si>
    <t>SH-1722</t>
  </si>
  <si>
    <t>SH-664</t>
  </si>
  <si>
    <t>SH-986</t>
  </si>
  <si>
    <t>ST26</t>
  </si>
  <si>
    <t>T5-140a</t>
  </si>
  <si>
    <t>TS 1185</t>
  </si>
  <si>
    <t>TS 1191/1</t>
  </si>
  <si>
    <t>TS 1193/1</t>
  </si>
  <si>
    <t>VE1</t>
  </si>
  <si>
    <t>VE2</t>
  </si>
  <si>
    <t>Riebeckite granite</t>
  </si>
  <si>
    <t>VE3</t>
  </si>
  <si>
    <t>VE4</t>
  </si>
  <si>
    <t>X-1</t>
  </si>
  <si>
    <t>X-1047</t>
  </si>
  <si>
    <t>X-1052</t>
  </si>
  <si>
    <t>X-2</t>
  </si>
  <si>
    <t>X-3</t>
  </si>
  <si>
    <t>X-4</t>
  </si>
  <si>
    <t>X-5</t>
  </si>
  <si>
    <t>X-6</t>
  </si>
  <si>
    <t>X-7</t>
  </si>
  <si>
    <t>Z 12371</t>
  </si>
  <si>
    <t>Z 12371/2</t>
  </si>
  <si>
    <t>ZH 4</t>
  </si>
  <si>
    <t>ZH 9</t>
  </si>
  <si>
    <t>Zh-1-1</t>
  </si>
  <si>
    <t>Zh-2-10</t>
  </si>
  <si>
    <t>Zh-5</t>
  </si>
  <si>
    <t>ZKI-10301-378</t>
  </si>
  <si>
    <t>ZKIV2703-663</t>
  </si>
  <si>
    <t>ZKIV901-486</t>
  </si>
  <si>
    <t>Д1019е</t>
  </si>
  <si>
    <t>Д35</t>
  </si>
  <si>
    <t>Д515</t>
  </si>
  <si>
    <t>Д624</t>
  </si>
  <si>
    <t>Д675/1</t>
  </si>
  <si>
    <t>Д828</t>
  </si>
  <si>
    <t>HNS99-5</t>
    <phoneticPr fontId="5" type="noConversion"/>
  </si>
  <si>
    <t>HTS99-1</t>
    <phoneticPr fontId="5" type="noConversion"/>
  </si>
  <si>
    <t>MZS9-B2</t>
    <phoneticPr fontId="5" type="noConversion"/>
  </si>
  <si>
    <t>Lithos</t>
  </si>
  <si>
    <t>Lithos</t>
    <phoneticPr fontId="5" type="noConversion"/>
  </si>
  <si>
    <t>Li et al.</t>
    <phoneticPr fontId="5" type="noConversion"/>
  </si>
  <si>
    <t>Ore Geology Reviews</t>
  </si>
  <si>
    <t>Ore Geology Reviews</t>
    <phoneticPr fontId="5" type="noConversion"/>
  </si>
  <si>
    <t>Han R et al.</t>
    <phoneticPr fontId="5" type="noConversion"/>
  </si>
  <si>
    <t>Tectonophysics</t>
  </si>
  <si>
    <t>Tectonophysics</t>
    <phoneticPr fontId="5" type="noConversion"/>
  </si>
  <si>
    <t>Mi K et al.</t>
    <phoneticPr fontId="5" type="noConversion"/>
  </si>
  <si>
    <t xml:space="preserve"> Lithos</t>
  </si>
  <si>
    <t>Shuteen</t>
    <phoneticPr fontId="5" type="noConversion"/>
  </si>
  <si>
    <t>Journal of Asian Earth Sciences</t>
    <phoneticPr fontId="5" type="noConversion"/>
  </si>
  <si>
    <t>Batkhishig B et al.</t>
    <phoneticPr fontId="5" type="noConversion"/>
  </si>
  <si>
    <t>Shakhtama</t>
    <phoneticPr fontId="5" type="noConversion"/>
  </si>
  <si>
    <t>Precambrian Research</t>
    <phoneticPr fontId="5" type="noConversion"/>
  </si>
  <si>
    <t>Wang B et al.</t>
    <phoneticPr fontId="5" type="noConversion"/>
  </si>
  <si>
    <t>Berzina et al.</t>
    <phoneticPr fontId="5" type="noConversion"/>
  </si>
  <si>
    <t xml:space="preserve">WS-9  </t>
    <phoneticPr fontId="5" type="noConversion"/>
  </si>
  <si>
    <t>Taipingchuan</t>
    <phoneticPr fontId="5" type="noConversion"/>
  </si>
  <si>
    <t>Wunugetushan</t>
    <phoneticPr fontId="5" type="noConversion"/>
  </si>
  <si>
    <t>Chen Z et al.</t>
    <phoneticPr fontId="5" type="noConversion"/>
  </si>
  <si>
    <t>Honghuaerji</t>
    <phoneticPr fontId="5" type="noConversion"/>
  </si>
  <si>
    <t>Geology in China</t>
    <phoneticPr fontId="5" type="noConversion"/>
  </si>
  <si>
    <t>Tumueryanaobao</t>
    <phoneticPr fontId="5" type="noConversion"/>
  </si>
  <si>
    <t>Pluton</t>
    <phoneticPr fontId="5" type="noConversion"/>
  </si>
  <si>
    <t>Lithology</t>
    <phoneticPr fontId="5" type="noConversion"/>
  </si>
  <si>
    <t>Acta Geoscientica Sinica</t>
    <phoneticPr fontId="5" type="noConversion"/>
  </si>
  <si>
    <t>Jiang SH et al.</t>
    <phoneticPr fontId="5" type="noConversion"/>
  </si>
  <si>
    <t>Luogu River</t>
    <phoneticPr fontId="5" type="noConversion"/>
  </si>
  <si>
    <t>Granite-porphyry</t>
    <phoneticPr fontId="5" type="noConversion"/>
  </si>
  <si>
    <t>Acta Petrologica Sinica</t>
  </si>
  <si>
    <t>Acta Petrologica Sinica</t>
    <phoneticPr fontId="5" type="noConversion"/>
  </si>
  <si>
    <t>Doklady Earth Sciences</t>
    <phoneticPr fontId="5" type="noConversion"/>
  </si>
  <si>
    <t>Degtyarev KE et al.</t>
    <phoneticPr fontId="5" type="noConversion"/>
  </si>
  <si>
    <t>Xinlinzhen</t>
    <phoneticPr fontId="5" type="noConversion"/>
  </si>
  <si>
    <t>Heinhorst J et al.</t>
    <phoneticPr fontId="5" type="noConversion"/>
  </si>
  <si>
    <t>Khromykh SV et al.</t>
    <phoneticPr fontId="5" type="noConversion"/>
  </si>
  <si>
    <t>Kazakhstan</t>
    <phoneticPr fontId="5" type="noConversion"/>
  </si>
  <si>
    <t>VE 9</t>
    <phoneticPr fontId="5" type="noConversion"/>
  </si>
  <si>
    <t>Kuibida M L et al.</t>
    <phoneticPr fontId="5" type="noConversion"/>
  </si>
  <si>
    <t>Pilitsyna AV et al.</t>
  </si>
  <si>
    <t>Pilitsyna AV et al.</t>
    <phoneticPr fontId="5" type="noConversion"/>
  </si>
  <si>
    <t>Langshan</t>
    <phoneticPr fontId="5" type="noConversion"/>
  </si>
  <si>
    <t>12WLT-14.1</t>
    <phoneticPr fontId="5" type="noConversion"/>
  </si>
  <si>
    <t>Wang ZZ  et al.</t>
    <phoneticPr fontId="5" type="noConversion"/>
  </si>
  <si>
    <t>Gondwana Research</t>
    <phoneticPr fontId="5" type="noConversion"/>
  </si>
  <si>
    <t>David Buriánek et al.</t>
    <phoneticPr fontId="5" type="noConversion"/>
  </si>
  <si>
    <t>Annikova IY  et al.</t>
    <phoneticPr fontId="5" type="noConversion"/>
  </si>
  <si>
    <t>Petrology</t>
    <phoneticPr fontId="5" type="noConversion"/>
  </si>
  <si>
    <t>Russian Geology &amp; Geophysics</t>
    <phoneticPr fontId="5" type="noConversion"/>
  </si>
  <si>
    <t>Kröner  A et al.</t>
    <phoneticPr fontId="5" type="noConversion"/>
  </si>
  <si>
    <t>Kruk NN.</t>
    <phoneticPr fontId="5" type="noConversion"/>
  </si>
  <si>
    <t>Zhang JJ  et al.</t>
    <phoneticPr fontId="5" type="noConversion"/>
  </si>
  <si>
    <t>09AL148</t>
    <phoneticPr fontId="5" type="noConversion"/>
  </si>
  <si>
    <t>Granodiorite</t>
    <phoneticPr fontId="5" type="noConversion"/>
  </si>
  <si>
    <t>Dan W et al.</t>
  </si>
  <si>
    <t>Dan W et al.</t>
    <phoneticPr fontId="5" type="noConversion"/>
  </si>
  <si>
    <t>Journal of Petrology</t>
    <phoneticPr fontId="5" type="noConversion"/>
  </si>
  <si>
    <t xml:space="preserve">Diebusige </t>
    <phoneticPr fontId="5" type="noConversion"/>
  </si>
  <si>
    <t>Helanshan</t>
    <phoneticPr fontId="5" type="noConversion"/>
  </si>
  <si>
    <t>JX1-1</t>
    <phoneticPr fontId="5" type="noConversion"/>
  </si>
  <si>
    <t>Geochimica et Cosmochimica Acta</t>
  </si>
  <si>
    <t>Chemical Geology</t>
  </si>
  <si>
    <t>Chemical Geology</t>
    <phoneticPr fontId="5" type="noConversion"/>
  </si>
  <si>
    <t>Geng HY  et al.</t>
  </si>
  <si>
    <t>Geng HY  et al.</t>
    <phoneticPr fontId="5" type="noConversion"/>
  </si>
  <si>
    <t>Gou LL  et al.</t>
    <phoneticPr fontId="5" type="noConversion"/>
  </si>
  <si>
    <t>Liu B et al.</t>
  </si>
  <si>
    <t>Wang M et al.</t>
    <phoneticPr fontId="5" type="noConversion"/>
  </si>
  <si>
    <t>Литосфера</t>
  </si>
  <si>
    <t xml:space="preserve"> Rudnev SN et al.</t>
    <phoneticPr fontId="5" type="noConversion"/>
  </si>
  <si>
    <t>Shen P et al.</t>
  </si>
  <si>
    <t>Shen P et al.</t>
    <phoneticPr fontId="5" type="noConversion"/>
  </si>
  <si>
    <t xml:space="preserve">Gondwana Research </t>
    <phoneticPr fontId="5" type="noConversion"/>
  </si>
  <si>
    <t>Sun LH et al.</t>
    <phoneticPr fontId="5" type="noConversion"/>
  </si>
  <si>
    <t>Tang GJ et al.</t>
    <phoneticPr fontId="5" type="noConversion"/>
  </si>
  <si>
    <t>Ma C et al.</t>
    <phoneticPr fontId="5" type="noConversion"/>
  </si>
  <si>
    <t>Wu C et al.</t>
    <phoneticPr fontId="5" type="noConversion"/>
  </si>
  <si>
    <t>Wu CZ et al.</t>
    <phoneticPr fontId="5" type="noConversion"/>
  </si>
  <si>
    <t xml:space="preserve">Geochemical Journal </t>
    <phoneticPr fontId="5" type="noConversion"/>
  </si>
  <si>
    <t>Yang M et al.</t>
    <phoneticPr fontId="5" type="noConversion"/>
  </si>
  <si>
    <t>Yin J et al.</t>
    <phoneticPr fontId="5" type="noConversion"/>
  </si>
  <si>
    <t>Mineralium Deposita</t>
  </si>
  <si>
    <t>Zhang L et al.</t>
  </si>
  <si>
    <t>Zhang L et al.</t>
    <phoneticPr fontId="5" type="noConversion"/>
  </si>
  <si>
    <t>Zhang D et al.</t>
    <phoneticPr fontId="5" type="noConversion"/>
  </si>
  <si>
    <t>Zhang C et al.</t>
    <phoneticPr fontId="5" type="noConversion"/>
  </si>
  <si>
    <t>M90710-2a</t>
    <phoneticPr fontId="5" type="noConversion"/>
  </si>
  <si>
    <t>An F et al.</t>
    <phoneticPr fontId="5" type="noConversion"/>
  </si>
  <si>
    <t>Cao M  et al.</t>
  </si>
  <si>
    <t>Kröner A et al.</t>
    <phoneticPr fontId="5" type="noConversion"/>
  </si>
  <si>
    <t>Wang'anzhen</t>
    <phoneticPr fontId="5" type="noConversion"/>
  </si>
  <si>
    <t>Hadatu</t>
    <phoneticPr fontId="5" type="noConversion"/>
  </si>
  <si>
    <t>Cai KD et al.</t>
    <phoneticPr fontId="5" type="noConversion"/>
  </si>
  <si>
    <t>Yuan C et al.</t>
    <phoneticPr fontId="5" type="noConversion"/>
  </si>
  <si>
    <t>Youyifeng</t>
  </si>
  <si>
    <t>Hemu</t>
  </si>
  <si>
    <t>Cai J et al.</t>
    <phoneticPr fontId="5" type="noConversion"/>
  </si>
  <si>
    <t>Monzonite</t>
    <phoneticPr fontId="5" type="noConversion"/>
  </si>
  <si>
    <t>Granite</t>
    <phoneticPr fontId="5" type="noConversion"/>
  </si>
  <si>
    <t>I-type Granite</t>
    <phoneticPr fontId="5" type="noConversion"/>
  </si>
  <si>
    <t>A-type Granite</t>
    <phoneticPr fontId="5" type="noConversion"/>
  </si>
  <si>
    <t>Eastern Tianshan</t>
    <phoneticPr fontId="5" type="noConversion"/>
  </si>
  <si>
    <t>Baishan</t>
    <phoneticPr fontId="5" type="noConversion"/>
  </si>
  <si>
    <t>Cao MJ et al.</t>
    <phoneticPr fontId="5" type="noConversion"/>
  </si>
  <si>
    <t>Chen C et al.</t>
  </si>
  <si>
    <t>Dahenan</t>
    <phoneticPr fontId="5" type="noConversion"/>
  </si>
  <si>
    <t>Wang'an</t>
    <phoneticPr fontId="5" type="noConversion"/>
  </si>
  <si>
    <t>Journal of the Geological Society</t>
    <phoneticPr fontId="5" type="noConversion"/>
  </si>
  <si>
    <t>Chen B et al.</t>
    <phoneticPr fontId="5" type="noConversion"/>
  </si>
  <si>
    <t>Cao XF et al.</t>
    <phoneticPr fontId="5" type="noConversion"/>
  </si>
  <si>
    <t>SD-33</t>
    <phoneticPr fontId="5" type="noConversion"/>
  </si>
  <si>
    <t>Shadong</t>
  </si>
  <si>
    <t>Journal of Earth Science</t>
    <phoneticPr fontId="5" type="noConversion"/>
  </si>
  <si>
    <t>Chen C et al.</t>
    <phoneticPr fontId="5" type="noConversion"/>
  </si>
  <si>
    <t>East Tianshan</t>
  </si>
  <si>
    <t>Taolegai</t>
    <phoneticPr fontId="5" type="noConversion"/>
  </si>
  <si>
    <t>Geological publishing house</t>
    <phoneticPr fontId="5" type="noConversion"/>
  </si>
  <si>
    <t>Chen D et al.</t>
    <phoneticPr fontId="5" type="noConversion"/>
  </si>
  <si>
    <t>Geological Journal of China Universities</t>
    <phoneticPr fontId="5" type="noConversion"/>
  </si>
  <si>
    <t>Chen  JQ et al.</t>
    <phoneticPr fontId="5" type="noConversion"/>
  </si>
  <si>
    <t>Geological Magazine</t>
  </si>
  <si>
    <t>Chen B and Jahn  BM.</t>
    <phoneticPr fontId="5" type="noConversion"/>
  </si>
  <si>
    <t>American Journal of Science</t>
  </si>
  <si>
    <t>09AL202</t>
    <phoneticPr fontId="5" type="noConversion"/>
  </si>
  <si>
    <t>Cheng ZG et al.</t>
    <phoneticPr fontId="5" type="noConversion"/>
  </si>
  <si>
    <t>Dolgopolova A et al.</t>
    <phoneticPr fontId="5" type="noConversion"/>
  </si>
  <si>
    <t>Lithosphere</t>
  </si>
  <si>
    <t>Acta Scientiarum Naturalium Universitatis Pekinensis</t>
    <phoneticPr fontId="5" type="noConversion"/>
  </si>
  <si>
    <t>Feng YG et al.</t>
    <phoneticPr fontId="5" type="noConversion"/>
  </si>
  <si>
    <t>Fu LB et al.</t>
    <phoneticPr fontId="5" type="noConversion"/>
  </si>
  <si>
    <t>Gao YF et al.</t>
    <phoneticPr fontId="5" type="noConversion"/>
  </si>
  <si>
    <t>International Geology Review</t>
    <phoneticPr fontId="5" type="noConversion"/>
  </si>
  <si>
    <t>Guo L et al.</t>
    <phoneticPr fontId="5" type="noConversion"/>
  </si>
  <si>
    <t>Guo ZJ et al.</t>
    <phoneticPr fontId="5" type="noConversion"/>
  </si>
  <si>
    <t>Guo ZH et al.</t>
    <phoneticPr fontId="5" type="noConversion"/>
  </si>
  <si>
    <t>Journal of Jilin University (Earth Science Edition)</t>
  </si>
  <si>
    <t>Journal of Jilin University (Earth Science Edition)</t>
    <phoneticPr fontId="5" type="noConversion"/>
  </si>
  <si>
    <t>Han BF et al.</t>
    <phoneticPr fontId="5" type="noConversion"/>
  </si>
  <si>
    <t>Hou  WR et al.</t>
    <phoneticPr fontId="5" type="noConversion"/>
  </si>
  <si>
    <t>Hou T et al.</t>
    <phoneticPr fontId="5" type="noConversion"/>
  </si>
  <si>
    <t>Du L et al.</t>
    <phoneticPr fontId="5" type="noConversion"/>
  </si>
  <si>
    <t>Zhang WF et al.</t>
    <phoneticPr fontId="5" type="noConversion"/>
  </si>
  <si>
    <t>BLS</t>
    <phoneticPr fontId="5" type="noConversion"/>
  </si>
  <si>
    <t>Zhang DY et al.</t>
    <phoneticPr fontId="5" type="noConversion"/>
  </si>
  <si>
    <t>Albitophyre</t>
  </si>
  <si>
    <t>X3ET341</t>
    <phoneticPr fontId="5" type="noConversion"/>
  </si>
  <si>
    <t>HQ0794</t>
    <phoneticPr fontId="5" type="noConversion"/>
  </si>
  <si>
    <t>Yilian</t>
    <phoneticPr fontId="5" type="noConversion"/>
  </si>
  <si>
    <t>Geological Society of America Bulletin</t>
    <phoneticPr fontId="5" type="noConversion"/>
  </si>
  <si>
    <t>Sikeshu</t>
  </si>
  <si>
    <t>Hu P et al.</t>
    <phoneticPr fontId="5" type="noConversion"/>
  </si>
  <si>
    <t>Jian P et al.</t>
    <phoneticPr fontId="5" type="noConversion"/>
  </si>
  <si>
    <t>Jiang N et al.</t>
    <phoneticPr fontId="5" type="noConversion"/>
  </si>
  <si>
    <t>Mineral Deposits</t>
  </si>
  <si>
    <t>Li PZ and Yu JS.</t>
    <phoneticPr fontId="5" type="noConversion"/>
  </si>
  <si>
    <t>Li JY et al.</t>
    <phoneticPr fontId="5" type="noConversion"/>
  </si>
  <si>
    <t>Master Dissertation China University of Geosciences, Wuhan</t>
    <phoneticPr fontId="5" type="noConversion"/>
  </si>
  <si>
    <t>Li H.</t>
    <phoneticPr fontId="5" type="noConversion"/>
  </si>
  <si>
    <t>Liang QL et al.</t>
    <phoneticPr fontId="5" type="noConversion"/>
  </si>
  <si>
    <t>Geological Review</t>
  </si>
  <si>
    <t>Liu W et al.</t>
    <phoneticPr fontId="5" type="noConversion"/>
  </si>
  <si>
    <t>Geological Bulletin of  China</t>
    <phoneticPr fontId="5" type="noConversion"/>
  </si>
  <si>
    <t>Liu YF et al.</t>
    <phoneticPr fontId="5" type="noConversion"/>
  </si>
  <si>
    <t>Acta Petrologica et Mineralogica</t>
  </si>
  <si>
    <t>Liu Y et al.</t>
    <phoneticPr fontId="5" type="noConversion"/>
  </si>
  <si>
    <t>Liu JF et al.</t>
    <phoneticPr fontId="5" type="noConversion"/>
  </si>
  <si>
    <t>Liu J et al.</t>
    <phoneticPr fontId="5" type="noConversion"/>
  </si>
  <si>
    <t>Jacupirangite</t>
    <phoneticPr fontId="5" type="noConversion"/>
  </si>
  <si>
    <t>Zhou G.</t>
    <phoneticPr fontId="5" type="noConversion"/>
  </si>
  <si>
    <t>Zhou G et al.</t>
    <phoneticPr fontId="5" type="noConversion"/>
  </si>
  <si>
    <t>Scientia Geologica Sinica</t>
    <phoneticPr fontId="5" type="noConversion"/>
  </si>
  <si>
    <t>Zhou TX et al.</t>
    <phoneticPr fontId="5" type="noConversion"/>
  </si>
  <si>
    <t>Zhao S.</t>
    <phoneticPr fontId="5" type="noConversion"/>
  </si>
  <si>
    <t>Zhang LC et al.</t>
    <phoneticPr fontId="5" type="noConversion"/>
  </si>
  <si>
    <t>Zhang LF et al.</t>
    <phoneticPr fontId="5" type="noConversion"/>
  </si>
  <si>
    <t>XinJiang Geology</t>
    <phoneticPr fontId="5" type="noConversion"/>
  </si>
  <si>
    <t>Zhang CL et al.</t>
    <phoneticPr fontId="5" type="noConversion"/>
  </si>
  <si>
    <t>Yuan F et al.</t>
    <phoneticPr fontId="5" type="noConversion"/>
  </si>
  <si>
    <t>Geological bulletin of China</t>
    <phoneticPr fontId="5" type="noConversion"/>
  </si>
  <si>
    <t>Acta Geologica Sinica</t>
    <phoneticPr fontId="5" type="noConversion"/>
  </si>
  <si>
    <t>Yang FQ et al.</t>
    <phoneticPr fontId="5" type="noConversion"/>
  </si>
  <si>
    <t>Li NB et al.</t>
    <phoneticPr fontId="5" type="noConversion"/>
  </si>
  <si>
    <t>Zhao ZH.</t>
    <phoneticPr fontId="5" type="noConversion"/>
  </si>
  <si>
    <t>Chai FM et al.</t>
    <phoneticPr fontId="5" type="noConversion"/>
  </si>
  <si>
    <t>Zhang X et al.</t>
    <phoneticPr fontId="5" type="noConversion"/>
  </si>
  <si>
    <t>Xue CJ  et al.</t>
    <phoneticPr fontId="5" type="noConversion"/>
  </si>
  <si>
    <t>Earth S cien ce Fronti ers ( China Uni versit y of Geosci ences( Beijing) ;Peking Universit y)</t>
  </si>
  <si>
    <t>Xiong XL et al.</t>
    <phoneticPr fontId="5" type="noConversion"/>
  </si>
  <si>
    <t>Xu XY et al.</t>
    <phoneticPr fontId="5" type="noConversion"/>
  </si>
  <si>
    <t>Northwestern Geology</t>
    <phoneticPr fontId="5" type="noConversion"/>
  </si>
  <si>
    <t>Wang T et al.</t>
    <phoneticPr fontId="5" type="noConversion"/>
  </si>
  <si>
    <t>Wang YX et al.</t>
    <phoneticPr fontId="5" type="noConversion"/>
  </si>
  <si>
    <t>Wei SN and Zhu YF.</t>
    <phoneticPr fontId="5" type="noConversion"/>
  </si>
  <si>
    <t>Wu JJ and Chen B.</t>
    <phoneticPr fontId="5" type="noConversion"/>
  </si>
  <si>
    <t>Tong Y et al.</t>
    <phoneticPr fontId="5" type="noConversion"/>
  </si>
  <si>
    <t>Wang CS et al.</t>
    <phoneticPr fontId="5" type="noConversion"/>
  </si>
  <si>
    <t>Tang HF et al.</t>
    <phoneticPr fontId="5" type="noConversion"/>
  </si>
  <si>
    <t>Acta Mineralogica Sinica</t>
    <phoneticPr fontId="5" type="noConversion"/>
  </si>
  <si>
    <t>Su YP et al.</t>
    <phoneticPr fontId="5" type="noConversion"/>
  </si>
  <si>
    <t>Geochimica</t>
    <phoneticPr fontId="5" type="noConversion"/>
  </si>
  <si>
    <t>Acta  Petrologica  et Mineralogica</t>
    <phoneticPr fontId="5" type="noConversion"/>
  </si>
  <si>
    <t>Song P et al.</t>
    <phoneticPr fontId="5" type="noConversion"/>
  </si>
  <si>
    <t>Shi YR et al.</t>
    <phoneticPr fontId="5" type="noConversion"/>
  </si>
  <si>
    <t>Qi JY.</t>
    <phoneticPr fontId="5" type="noConversion"/>
  </si>
  <si>
    <t>MINERAL DEPOSITS</t>
    <phoneticPr fontId="5" type="noConversion"/>
  </si>
  <si>
    <t>Liu ZQ  et al.</t>
    <phoneticPr fontId="5" type="noConversion"/>
  </si>
  <si>
    <t>Long LL et al.</t>
    <phoneticPr fontId="5" type="noConversion"/>
  </si>
  <si>
    <t>Ma XH et al.</t>
    <phoneticPr fontId="5" type="noConversion"/>
  </si>
  <si>
    <t>Hu AQ et al.</t>
    <phoneticPr fontId="5" type="noConversion"/>
  </si>
  <si>
    <t>Earth Science Frontiers</t>
  </si>
  <si>
    <t>He JB and Chen B.</t>
    <phoneticPr fontId="5" type="noConversion"/>
  </si>
  <si>
    <t>Geotectonica  et Metallogenia</t>
    <phoneticPr fontId="5" type="noConversion"/>
  </si>
  <si>
    <t>He BC et al.</t>
    <phoneticPr fontId="5" type="noConversion"/>
  </si>
  <si>
    <t>Guo ZL et al.</t>
    <phoneticPr fontId="5" type="noConversion"/>
  </si>
  <si>
    <t>Geological Journal of China Universities</t>
  </si>
  <si>
    <t>Gu LX et al.</t>
    <phoneticPr fontId="5" type="noConversion"/>
  </si>
  <si>
    <t>Du SJ et al.</t>
    <phoneticPr fontId="5" type="noConversion"/>
  </si>
  <si>
    <t>Li DD et al.</t>
    <phoneticPr fontId="5" type="noConversion"/>
  </si>
  <si>
    <t>Geological Reviev</t>
    <phoneticPr fontId="5" type="noConversion"/>
  </si>
  <si>
    <t>Acta Petrologica et Mineralogica</t>
    <phoneticPr fontId="5" type="noConversion"/>
  </si>
  <si>
    <t>Yan YH et al.</t>
    <phoneticPr fontId="5" type="noConversion"/>
  </si>
  <si>
    <t>Chen ZG et al.</t>
    <phoneticPr fontId="5" type="noConversion"/>
  </si>
  <si>
    <t>Chen YB et al.</t>
    <phoneticPr fontId="5" type="noConversion"/>
  </si>
  <si>
    <t>Chen JF et al.</t>
    <phoneticPr fontId="5" type="noConversion"/>
  </si>
  <si>
    <t>Cao J et al.</t>
    <phoneticPr fontId="5" type="noConversion"/>
  </si>
  <si>
    <t>Sankuanggou</t>
    <phoneticPr fontId="5" type="noConversion"/>
  </si>
  <si>
    <t>SKG-10</t>
    <phoneticPr fontId="5" type="noConversion"/>
  </si>
  <si>
    <t>Chu SX et al.</t>
    <phoneticPr fontId="5" type="noConversion"/>
  </si>
  <si>
    <t>Zhou  ZH et al.</t>
    <phoneticPr fontId="5" type="noConversion"/>
  </si>
  <si>
    <t>Zhou ZH et al.</t>
    <phoneticPr fontId="5" type="noConversion"/>
  </si>
  <si>
    <t>Zhong SH et al.</t>
    <phoneticPr fontId="5" type="noConversion"/>
  </si>
  <si>
    <t>Zhao L et al.</t>
    <phoneticPr fontId="5" type="noConversion"/>
  </si>
  <si>
    <t>Zheng JH et al.</t>
    <phoneticPr fontId="5" type="noConversion"/>
  </si>
  <si>
    <t>Huangtupo</t>
  </si>
  <si>
    <t>Eastern Tianshan</t>
  </si>
  <si>
    <t>International Geology Review</t>
  </si>
  <si>
    <t>Zheng RG et al.</t>
    <phoneticPr fontId="5" type="noConversion"/>
  </si>
  <si>
    <t>Rhyolite</t>
    <phoneticPr fontId="5" type="noConversion"/>
  </si>
  <si>
    <t>ET4QJ25</t>
    <phoneticPr fontId="5" type="noConversion"/>
  </si>
  <si>
    <t>Zhang YY et al.</t>
  </si>
  <si>
    <t>12WLT-13.1</t>
    <phoneticPr fontId="5" type="noConversion"/>
  </si>
  <si>
    <t>WNCC</t>
    <phoneticPr fontId="5" type="noConversion"/>
  </si>
  <si>
    <t>Dajitu</t>
  </si>
  <si>
    <t>Haolaigou</t>
  </si>
  <si>
    <t>Ma XD et al.</t>
    <phoneticPr fontId="5" type="noConversion"/>
  </si>
  <si>
    <t>Precambrian Research</t>
  </si>
  <si>
    <t>Guyang batholith</t>
    <phoneticPr fontId="5" type="noConversion"/>
  </si>
  <si>
    <t>Zhang XH et al.</t>
    <phoneticPr fontId="5" type="noConversion"/>
  </si>
  <si>
    <t>Gao J  et al.</t>
    <phoneticPr fontId="5" type="noConversion"/>
  </si>
  <si>
    <t>Vassily VV et al.</t>
    <phoneticPr fontId="5" type="noConversion"/>
  </si>
  <si>
    <t>Minerals</t>
  </si>
  <si>
    <t>Kruk NN et al.</t>
    <phoneticPr fontId="5" type="noConversion"/>
  </si>
  <si>
    <t>Vrublevskii VV.</t>
    <phoneticPr fontId="5" type="noConversion"/>
  </si>
  <si>
    <t>Wu FY et al.</t>
    <phoneticPr fontId="5" type="noConversion"/>
  </si>
  <si>
    <t>Mongolian Altai</t>
    <phoneticPr fontId="5" type="noConversion"/>
  </si>
  <si>
    <t>Li YC et al.</t>
    <phoneticPr fontId="5" type="noConversion"/>
  </si>
  <si>
    <t>Geological Bulletin of China</t>
  </si>
  <si>
    <t>Li S et al.</t>
    <phoneticPr fontId="5" type="noConversion"/>
  </si>
  <si>
    <t>Li ZZ et al.</t>
  </si>
  <si>
    <t>Li ZZ et al.</t>
    <phoneticPr fontId="5" type="noConversion"/>
  </si>
  <si>
    <t>Shu QH et al.</t>
    <phoneticPr fontId="5" type="noConversion"/>
  </si>
  <si>
    <t xml:space="preserve">Sui ZM and Xu XC. </t>
    <phoneticPr fontId="5" type="noConversion"/>
  </si>
  <si>
    <t>Geology in China</t>
  </si>
  <si>
    <t xml:space="preserve">Lithos </t>
  </si>
  <si>
    <t>Tang GJ et al.</t>
  </si>
  <si>
    <t>06XJ-30</t>
    <phoneticPr fontId="5" type="noConversion"/>
  </si>
  <si>
    <t>American Journal of Science</t>
  </si>
  <si>
    <t>Tong Y et al.</t>
  </si>
  <si>
    <t>International Journal of Earth Sciences</t>
  </si>
  <si>
    <t>Zhang SH et al.</t>
    <phoneticPr fontId="5" type="noConversion"/>
  </si>
  <si>
    <t>Zhang, WY et al.</t>
    <phoneticPr fontId="5" type="noConversion"/>
  </si>
  <si>
    <t>Zhang YL et al.</t>
    <phoneticPr fontId="5" type="noConversion"/>
  </si>
  <si>
    <t>Zhang Z et al.</t>
    <phoneticPr fontId="5" type="noConversion"/>
  </si>
  <si>
    <t>Zhang W et al.</t>
    <phoneticPr fontId="5" type="noConversion"/>
  </si>
  <si>
    <t>Journal of the Geological Society</t>
  </si>
  <si>
    <t>Guangtoushan</t>
    <phoneticPr fontId="5" type="noConversion"/>
  </si>
  <si>
    <t>D8-1</t>
    <phoneticPr fontId="5" type="noConversion"/>
  </si>
  <si>
    <t>Geological Society of America Bulletin</t>
  </si>
  <si>
    <t>Xileketehalasu</t>
    <phoneticPr fontId="5" type="noConversion"/>
  </si>
  <si>
    <t>Zhang CL and Zou HB.</t>
    <phoneticPr fontId="5" type="noConversion"/>
  </si>
  <si>
    <t>Halajun</t>
    <phoneticPr fontId="5" type="noConversion"/>
  </si>
  <si>
    <t>Dk-01*</t>
    <phoneticPr fontId="5" type="noConversion"/>
  </si>
  <si>
    <t>Jueluotage</t>
  </si>
  <si>
    <t>Dikan</t>
  </si>
  <si>
    <t xml:space="preserve">Guandao </t>
  </si>
  <si>
    <t>Chehugou</t>
    <phoneticPr fontId="5" type="noConversion"/>
  </si>
  <si>
    <t>Zeng QD et al.</t>
    <phoneticPr fontId="5" type="noConversion"/>
  </si>
  <si>
    <t>Yangchang</t>
    <phoneticPr fontId="5" type="noConversion"/>
  </si>
  <si>
    <t>Geological Journal</t>
  </si>
  <si>
    <t>Geological Journal</t>
    <phoneticPr fontId="5" type="noConversion"/>
  </si>
  <si>
    <t>Zuohushan</t>
    <phoneticPr fontId="5" type="noConversion"/>
  </si>
  <si>
    <t>Yin JF et al.</t>
    <phoneticPr fontId="5" type="noConversion"/>
  </si>
  <si>
    <t>Xu DQ et al.</t>
    <phoneticPr fontId="5" type="noConversion"/>
  </si>
  <si>
    <t>Yang ZM et al.</t>
    <phoneticPr fontId="5" type="noConversion"/>
  </si>
  <si>
    <t>Oyu Tolgoi</t>
    <phoneticPr fontId="5" type="noConversion"/>
  </si>
  <si>
    <t>Wainwright et al.</t>
    <phoneticPr fontId="5" type="noConversion"/>
  </si>
  <si>
    <t xml:space="preserve">Chehugou </t>
    <phoneticPr fontId="5" type="noConversion"/>
  </si>
  <si>
    <t>Wan B et al.</t>
    <phoneticPr fontId="5" type="noConversion"/>
  </si>
  <si>
    <t>Economic Geology</t>
  </si>
  <si>
    <t>Dashipo</t>
    <phoneticPr fontId="5" type="noConversion"/>
  </si>
  <si>
    <t>Geotectonica et Metallogenia</t>
  </si>
  <si>
    <t>Petrology</t>
  </si>
  <si>
    <t>Journal of Asian Earth Sciences</t>
    <phoneticPr fontId="2" type="noConversion"/>
  </si>
  <si>
    <t>Niu XL et al.</t>
    <phoneticPr fontId="5" type="noConversion"/>
  </si>
  <si>
    <t>Acta Geoscientia Sinica</t>
  </si>
  <si>
    <t>Nie et al.</t>
    <phoneticPr fontId="5" type="noConversion"/>
  </si>
  <si>
    <t>Miao LC et al.</t>
    <phoneticPr fontId="5" type="noConversion"/>
  </si>
  <si>
    <t>Shuiquangou</t>
    <phoneticPr fontId="5" type="noConversion"/>
  </si>
  <si>
    <t>Liu HQ et al.</t>
    <phoneticPr fontId="5" type="noConversion"/>
  </si>
  <si>
    <t>Tongshan</t>
    <phoneticPr fontId="5" type="noConversion"/>
  </si>
  <si>
    <t>Aolunhua</t>
    <phoneticPr fontId="5" type="noConversion"/>
  </si>
  <si>
    <t>Ma X et al.</t>
    <phoneticPr fontId="5" type="noConversion"/>
  </si>
  <si>
    <t>Alkali granite</t>
    <phoneticPr fontId="5" type="noConversion"/>
  </si>
  <si>
    <t>Ma Y et al.</t>
    <phoneticPr fontId="5" type="noConversion"/>
  </si>
  <si>
    <t>Qian Q et al.</t>
    <phoneticPr fontId="5" type="noConversion"/>
  </si>
  <si>
    <t>Geoscience</t>
  </si>
  <si>
    <t>Qu K et al.</t>
    <phoneticPr fontId="5" type="noConversion"/>
  </si>
  <si>
    <t>Bayinsuhetu</t>
    <phoneticPr fontId="5" type="noConversion"/>
  </si>
  <si>
    <t>Journal of Jilin University( Earth Science Edition)</t>
  </si>
  <si>
    <t>Shen XL et al.</t>
    <phoneticPr fontId="5" type="noConversion"/>
  </si>
  <si>
    <t>Doroshkevich AG et al.</t>
    <phoneticPr fontId="5" type="noConversion"/>
  </si>
  <si>
    <t>Litvinovsky BA et al.</t>
  </si>
  <si>
    <t>Litvinovsky BA et al.</t>
    <phoneticPr fontId="5" type="noConversion"/>
  </si>
  <si>
    <t>Jahn BM et al.</t>
    <phoneticPr fontId="5" type="noConversion"/>
  </si>
  <si>
    <t>Gneiss-granite</t>
    <phoneticPr fontId="5" type="noConversion"/>
  </si>
  <si>
    <t>Russian Geology &amp; Geophysics </t>
  </si>
  <si>
    <t>Tsygankov AA.</t>
    <phoneticPr fontId="5" type="noConversion"/>
  </si>
  <si>
    <t>Doklady Earth Sciences</t>
  </si>
  <si>
    <t>Kozakov I K. et al.</t>
  </si>
  <si>
    <t>Kozakov I K. et al.</t>
    <phoneticPr fontId="5" type="noConversion"/>
  </si>
  <si>
    <t>Kröner A et al.</t>
    <phoneticPr fontId="2" type="noConversion"/>
  </si>
  <si>
    <t>Zhu MS et al.</t>
  </si>
  <si>
    <t>Zhu MS et al.</t>
    <phoneticPr fontId="2" type="noConversion"/>
  </si>
  <si>
    <t>Ynag SH et al.</t>
    <phoneticPr fontId="5" type="noConversion"/>
  </si>
  <si>
    <t>Kozakov IK et al.</t>
    <phoneticPr fontId="5" type="noConversion"/>
  </si>
  <si>
    <t>Sh-13</t>
    <phoneticPr fontId="5" type="noConversion"/>
  </si>
  <si>
    <t>MG11-89-2</t>
    <phoneticPr fontId="5" type="noConversion"/>
  </si>
  <si>
    <t>Dostal J et al.</t>
    <phoneticPr fontId="5" type="noConversion"/>
  </si>
  <si>
    <t>YMS-1</t>
    <phoneticPr fontId="5" type="noConversion"/>
  </si>
  <si>
    <t>Shen XM et al.</t>
    <phoneticPr fontId="5" type="noConversion"/>
  </si>
  <si>
    <t>Xiaodonggou</t>
    <phoneticPr fontId="5" type="noConversion"/>
  </si>
  <si>
    <t>Xue FH  et al.</t>
    <phoneticPr fontId="5" type="noConversion"/>
  </si>
  <si>
    <t>Yan GH et al.</t>
    <phoneticPr fontId="5" type="noConversion"/>
  </si>
  <si>
    <t>Science in China</t>
  </si>
  <si>
    <t>Journal of Petrology</t>
  </si>
  <si>
    <t>Yang JH et al.</t>
    <phoneticPr fontId="5" type="noConversion"/>
  </si>
  <si>
    <t>Russian Geology and Geophysics</t>
  </si>
  <si>
    <t>Yang KX et al.</t>
    <phoneticPr fontId="5" type="noConversion"/>
  </si>
  <si>
    <t>Nanxingan</t>
    <phoneticPr fontId="5" type="noConversion"/>
  </si>
  <si>
    <t>Aobaotu</t>
    <phoneticPr fontId="5" type="noConversion"/>
  </si>
  <si>
    <t>Sunitezuoqi</t>
    <phoneticPr fontId="5" type="noConversion"/>
  </si>
  <si>
    <t>99-18</t>
    <phoneticPr fontId="5" type="noConversion"/>
  </si>
  <si>
    <t>Xianghuangqi</t>
    <phoneticPr fontId="5" type="noConversion"/>
  </si>
  <si>
    <t>porphyritic granite</t>
    <phoneticPr fontId="5" type="noConversion"/>
  </si>
  <si>
    <t>Wu YS et al.</t>
    <phoneticPr fontId="5" type="noConversion"/>
  </si>
  <si>
    <t>Wu G et al.</t>
    <phoneticPr fontId="5" type="noConversion"/>
  </si>
  <si>
    <t>Physics and Chemistry of the Earth</t>
  </si>
  <si>
    <t>Wei CS et al.</t>
    <phoneticPr fontId="5" type="noConversion"/>
  </si>
  <si>
    <t>Weilasituo</t>
    <phoneticPr fontId="5" type="noConversion"/>
  </si>
  <si>
    <t>WL-04</t>
    <phoneticPr fontId="5" type="noConversion"/>
  </si>
  <si>
    <t>Tonalite</t>
    <phoneticPr fontId="5" type="noConversion"/>
  </si>
  <si>
    <t>Wang C et al.</t>
    <phoneticPr fontId="5" type="noConversion"/>
  </si>
  <si>
    <t>Wang ZH et al.</t>
    <phoneticPr fontId="5" type="noConversion"/>
  </si>
  <si>
    <t>Wang YY et al.</t>
    <phoneticPr fontId="5" type="noConversion"/>
  </si>
  <si>
    <t>Xidunhuanaote</t>
    <phoneticPr fontId="5" type="noConversion"/>
  </si>
  <si>
    <t>Wang XS et al.</t>
    <phoneticPr fontId="5" type="noConversion"/>
  </si>
  <si>
    <t>Altai</t>
    <phoneticPr fontId="5" type="noConversion"/>
  </si>
  <si>
    <t>CAOB</t>
    <phoneticPr fontId="5" type="noConversion"/>
  </si>
  <si>
    <t>Russia Altai</t>
    <phoneticPr fontId="5" type="noConversion"/>
  </si>
  <si>
    <t>NCC</t>
    <phoneticPr fontId="5" type="noConversion"/>
  </si>
  <si>
    <t>Aolun Prague</t>
  </si>
  <si>
    <t>Kanasi</t>
    <phoneticPr fontId="5" type="noConversion"/>
  </si>
  <si>
    <t>Gneissic plagioclase granite</t>
  </si>
  <si>
    <t>Jonkul</t>
  </si>
  <si>
    <t>Timulus</t>
  </si>
  <si>
    <t>South Bridge</t>
  </si>
  <si>
    <t>Monku</t>
  </si>
  <si>
    <t>Two-Mica Granite</t>
  </si>
  <si>
    <t>Porphyry granodiorite</t>
  </si>
  <si>
    <t>Kungeyt</t>
  </si>
  <si>
    <t>Butiou</t>
  </si>
  <si>
    <t>Sonkirk</t>
  </si>
  <si>
    <t>Jusling</t>
  </si>
  <si>
    <t>Kugilt</t>
  </si>
  <si>
    <t>Mylonitized diorite</t>
  </si>
  <si>
    <t>Alkali feldspar granite</t>
  </si>
  <si>
    <t>Potash feldspar granite</t>
  </si>
  <si>
    <t>Aweitan</t>
    <phoneticPr fontId="5" type="noConversion"/>
  </si>
  <si>
    <t>Yelaman</t>
    <phoneticPr fontId="5" type="noConversion"/>
  </si>
  <si>
    <t>Porphyritic granite</t>
    <phoneticPr fontId="5" type="noConversion"/>
  </si>
  <si>
    <t>Mainobo</t>
  </si>
  <si>
    <t>Mica granite</t>
  </si>
  <si>
    <t>Gneissic tonalite</t>
  </si>
  <si>
    <t>Light medium grained mica monzogranite</t>
  </si>
  <si>
    <t>Dioritic inclusion</t>
    <phoneticPr fontId="5" type="noConversion"/>
  </si>
  <si>
    <t>Uzumbrak</t>
  </si>
  <si>
    <t>Orda udek</t>
  </si>
  <si>
    <t>Omrtag</t>
  </si>
  <si>
    <t>Badashi</t>
  </si>
  <si>
    <t>Xiaopudong</t>
    <phoneticPr fontId="5" type="noConversion"/>
  </si>
  <si>
    <t>Gneissic granite</t>
  </si>
  <si>
    <t>Gneissic granodiorite</t>
  </si>
  <si>
    <t>Felsic volcanic rock</t>
  </si>
  <si>
    <t>Strongly deformed granite</t>
  </si>
  <si>
    <t>Mylonitized granite</t>
  </si>
  <si>
    <t>felsic gneiss</t>
  </si>
  <si>
    <t>K-feldspar (syenogranite)</t>
  </si>
  <si>
    <t>Medium grained K-feldspar granite</t>
  </si>
  <si>
    <t>Potassium feldspar granite porphyry</t>
  </si>
  <si>
    <t>Monzonite syenite</t>
  </si>
  <si>
    <t>Mylonitized felsic volcanic rock</t>
  </si>
  <si>
    <t>Diorite porphyrite</t>
  </si>
  <si>
    <t>Fine pyroxenite</t>
  </si>
  <si>
    <t>Plagioclase granite</t>
  </si>
  <si>
    <t>Porphyritic coarse-grained potash feldspar granite</t>
  </si>
  <si>
    <t>Coarse grained K-feldspar granite</t>
  </si>
  <si>
    <t>Gray black gneissic granite</t>
  </si>
  <si>
    <t>Porphyritic granite (phenocrysts are mostly potassium feldspar)</t>
  </si>
  <si>
    <t>Porphyritic monzogranite</t>
  </si>
  <si>
    <t>Medium coarse grained monzogranite</t>
  </si>
  <si>
    <t>Mylonitized granodiorite</t>
  </si>
  <si>
    <t>Dacite porphyry</t>
  </si>
  <si>
    <t>Lamprophyre</t>
  </si>
  <si>
    <t>Jiujin</t>
    <phoneticPr fontId="5" type="noConversion"/>
  </si>
  <si>
    <t>Dongqiyishan</t>
    <phoneticPr fontId="5" type="noConversion"/>
  </si>
  <si>
    <t>Gongpoquan</t>
    <phoneticPr fontId="5" type="noConversion"/>
  </si>
  <si>
    <t>Huaniushan</t>
    <phoneticPr fontId="5" type="noConversion"/>
  </si>
  <si>
    <t>Huanniushan</t>
    <phoneticPr fontId="5" type="noConversion"/>
  </si>
  <si>
    <t>Huitongshan</t>
    <phoneticPr fontId="5" type="noConversion"/>
  </si>
  <si>
    <t>Nanjinshan</t>
    <phoneticPr fontId="5" type="noConversion"/>
  </si>
  <si>
    <t>Mazhungshan</t>
    <phoneticPr fontId="5" type="noConversion"/>
  </si>
  <si>
    <t>Mingshui</t>
    <phoneticPr fontId="5" type="noConversion"/>
  </si>
  <si>
    <t>Langwashan</t>
    <phoneticPr fontId="5" type="noConversion"/>
  </si>
  <si>
    <t>Hongshishannandong</t>
    <phoneticPr fontId="5" type="noConversion"/>
  </si>
  <si>
    <t>Heiyingshannan</t>
    <phoneticPr fontId="5" type="noConversion"/>
  </si>
  <si>
    <t>Liushanshan</t>
    <phoneticPr fontId="5" type="noConversion"/>
  </si>
  <si>
    <t>Horezadegai</t>
  </si>
  <si>
    <t>Xianshuiquan</t>
    <phoneticPr fontId="5" type="noConversion"/>
  </si>
  <si>
    <t>Maanshanbei</t>
    <phoneticPr fontId="5" type="noConversion"/>
  </si>
  <si>
    <t>Queershan</t>
    <phoneticPr fontId="5" type="noConversion"/>
  </si>
  <si>
    <t>Shuangjingzixi</t>
    <phoneticPr fontId="5" type="noConversion"/>
  </si>
  <si>
    <t>quanshuijingxi</t>
    <phoneticPr fontId="5" type="noConversion"/>
  </si>
  <si>
    <t>Chaganchunzi</t>
    <phoneticPr fontId="5" type="noConversion"/>
  </si>
  <si>
    <t>Tiaohunan</t>
    <phoneticPr fontId="5" type="noConversion"/>
  </si>
  <si>
    <t>Dahulujing</t>
    <phoneticPr fontId="5" type="noConversion"/>
  </si>
  <si>
    <t>Yinouxia</t>
    <phoneticPr fontId="5" type="noConversion"/>
  </si>
  <si>
    <t>Jinmiaogou</t>
    <phoneticPr fontId="5" type="noConversion"/>
  </si>
  <si>
    <t>Yinmachang</t>
    <phoneticPr fontId="5" type="noConversion"/>
  </si>
  <si>
    <t>Bantan</t>
    <phoneticPr fontId="5" type="noConversion"/>
  </si>
  <si>
    <t>Fine crystalline diorite porphyrite</t>
  </si>
  <si>
    <t>Diabase porphyrite</t>
  </si>
  <si>
    <t>Perilla granite</t>
  </si>
  <si>
    <t>Sericite Chloritized granodiorite porphyry</t>
  </si>
  <si>
    <t>Fine grained diorite</t>
  </si>
  <si>
    <t>Gabbro diorite</t>
  </si>
  <si>
    <t>Dike</t>
    <phoneticPr fontId="5" type="noConversion"/>
  </si>
  <si>
    <t>Miaoergou</t>
  </si>
  <si>
    <t>Miaoergou</t>
    <phoneticPr fontId="5" type="noConversion"/>
  </si>
  <si>
    <t>Baogutu</t>
    <phoneticPr fontId="5" type="noConversion"/>
  </si>
  <si>
    <t>Karamay</t>
  </si>
  <si>
    <t>Hongshan</t>
    <phoneticPr fontId="5" type="noConversion"/>
  </si>
  <si>
    <t>Hatu</t>
    <phoneticPr fontId="5" type="noConversion"/>
  </si>
  <si>
    <t>Akbastau</t>
  </si>
  <si>
    <t>Taste</t>
  </si>
  <si>
    <t>Burksdale</t>
  </si>
  <si>
    <t>Hanzhenaineng</t>
    <phoneticPr fontId="5" type="noConversion"/>
  </si>
  <si>
    <t>No. V rock mass</t>
  </si>
  <si>
    <t>Zhuqingshan</t>
    <phoneticPr fontId="5" type="noConversion"/>
  </si>
  <si>
    <t>Abdullah</t>
  </si>
  <si>
    <t>Dansu</t>
  </si>
  <si>
    <t>Sawur</t>
  </si>
  <si>
    <t>Raster</t>
  </si>
  <si>
    <t>Huojill</t>
  </si>
  <si>
    <t>Kurumusu</t>
  </si>
  <si>
    <t>Selleck</t>
  </si>
  <si>
    <t>Tologie</t>
  </si>
  <si>
    <t>Sentas</t>
  </si>
  <si>
    <t>Chaqihai</t>
    <phoneticPr fontId="5" type="noConversion"/>
  </si>
  <si>
    <t>Woken Sara</t>
  </si>
  <si>
    <t>Jingerquan</t>
    <phoneticPr fontId="5" type="noConversion"/>
  </si>
  <si>
    <t>Huangshannan</t>
    <phoneticPr fontId="5" type="noConversion"/>
  </si>
  <si>
    <t>Tulaergengou</t>
    <phoneticPr fontId="5" type="noConversion"/>
  </si>
  <si>
    <t>Coarse grained gneissic granite</t>
  </si>
  <si>
    <t>Giant eye gneissic granite</t>
  </si>
  <si>
    <t>Diorite dyke</t>
  </si>
  <si>
    <t>Granitic dyke</t>
  </si>
  <si>
    <t>Basaltic andesite</t>
  </si>
  <si>
    <t>Mineralized basalt</t>
  </si>
  <si>
    <t>plagioclase granite porphyry</t>
  </si>
  <si>
    <t>Anorthosite</t>
  </si>
  <si>
    <t>Huangjianshi</t>
    <phoneticPr fontId="5" type="noConversion"/>
  </si>
  <si>
    <t>Shangdahe</t>
    <phoneticPr fontId="5" type="noConversion"/>
  </si>
  <si>
    <t>Xianshuquan</t>
    <phoneticPr fontId="5" type="noConversion"/>
  </si>
  <si>
    <t>Tuwu</t>
    <phoneticPr fontId="5" type="noConversion"/>
  </si>
  <si>
    <t>Plagioclase granite</t>
    <phoneticPr fontId="5" type="noConversion"/>
  </si>
  <si>
    <t>Chatcaltag</t>
  </si>
  <si>
    <t>Granite vein</t>
  </si>
  <si>
    <t>Tourmaline muscovite granite</t>
  </si>
  <si>
    <t>Sodic dacite</t>
  </si>
  <si>
    <t>Albite porphyry</t>
  </si>
  <si>
    <t>Felsic granulite</t>
  </si>
  <si>
    <t>Rhyolite Porphyry</t>
  </si>
  <si>
    <t>Fine grained monzogranite</t>
  </si>
  <si>
    <t>Tianhe granite</t>
  </si>
  <si>
    <t>Tianhe bearing granite</t>
  </si>
  <si>
    <t>Gaoersayi</t>
    <phoneticPr fontId="5" type="noConversion"/>
  </si>
  <si>
    <t>Tetuedaban</t>
    <phoneticPr fontId="5" type="noConversion"/>
  </si>
  <si>
    <t>Mosizaote</t>
    <phoneticPr fontId="5" type="noConversion"/>
  </si>
  <si>
    <t>Xuankuangzhanghoushan</t>
    <phoneticPr fontId="5" type="noConversion"/>
  </si>
  <si>
    <t>Tianhudong</t>
    <phoneticPr fontId="5" type="noConversion"/>
  </si>
  <si>
    <t>Pingdingshan</t>
    <phoneticPr fontId="5" type="noConversion"/>
  </si>
  <si>
    <t>Shalongdongce</t>
    <phoneticPr fontId="5" type="noConversion"/>
  </si>
  <si>
    <t>Plagioclase amphibolite</t>
  </si>
  <si>
    <t>Monzonitic granite porphyry</t>
  </si>
  <si>
    <t>Huangjianshishan</t>
    <phoneticPr fontId="5" type="noConversion"/>
  </si>
  <si>
    <t>Adakite</t>
  </si>
  <si>
    <t>Chen B and Jhan BM.</t>
    <phoneticPr fontId="5" type="noConversion"/>
  </si>
  <si>
    <t>Chen B and Arakawa Y.</t>
    <phoneticPr fontId="5" type="noConversion"/>
  </si>
  <si>
    <t>Bulletin of Mineralogy, petrology and Geochemistry</t>
  </si>
  <si>
    <t>Doctoral dissertation of Chinese Academy of Geological Sciences</t>
  </si>
  <si>
    <t>Chinese Science Bulletin</t>
  </si>
  <si>
    <t>Uranium geology</t>
  </si>
  <si>
    <t>NT11</t>
  </si>
  <si>
    <t>NT13</t>
  </si>
  <si>
    <t>NT14</t>
  </si>
  <si>
    <t>NT15</t>
  </si>
  <si>
    <t>NT20</t>
  </si>
  <si>
    <t>NT21</t>
  </si>
  <si>
    <t>NT22</t>
  </si>
  <si>
    <t>NT23</t>
  </si>
  <si>
    <t>NT24</t>
  </si>
  <si>
    <t>NT25</t>
  </si>
  <si>
    <t>NT26</t>
  </si>
  <si>
    <t>NT27</t>
  </si>
  <si>
    <t>NT28</t>
  </si>
  <si>
    <t>NT31</t>
  </si>
  <si>
    <t>NT32</t>
  </si>
  <si>
    <t>NT33</t>
  </si>
  <si>
    <t>NT34</t>
  </si>
  <si>
    <t>NT35</t>
  </si>
  <si>
    <t>NT36</t>
  </si>
  <si>
    <t>NT40</t>
  </si>
  <si>
    <t>NT41</t>
  </si>
  <si>
    <t>NT42</t>
  </si>
  <si>
    <t>NT46</t>
  </si>
  <si>
    <t>B626</t>
  </si>
  <si>
    <t>B626-1</t>
  </si>
  <si>
    <t>Sodnom K et al.</t>
    <phoneticPr fontId="5" type="noConversion"/>
  </si>
  <si>
    <t>Charnockites</t>
    <phoneticPr fontId="5" type="noConversion"/>
  </si>
  <si>
    <t>Ms-Chl orthogneiss</t>
    <phoneticPr fontId="5" type="noConversion"/>
  </si>
  <si>
    <t>Ijolite</t>
    <phoneticPr fontId="5" type="noConversion"/>
  </si>
  <si>
    <t>Metadacite</t>
    <phoneticPr fontId="5" type="noConversion"/>
  </si>
  <si>
    <t>Albitophyre</t>
    <phoneticPr fontId="5" type="noConversion"/>
  </si>
  <si>
    <t>Diorote</t>
    <phoneticPr fontId="5" type="noConversion"/>
  </si>
  <si>
    <t>Migmatite</t>
    <phoneticPr fontId="5" type="noConversion"/>
  </si>
  <si>
    <t>Diorite</t>
    <phoneticPr fontId="5" type="noConversion"/>
  </si>
  <si>
    <t>Two-mica granite</t>
    <phoneticPr fontId="5" type="noConversion"/>
  </si>
  <si>
    <t>Adamellite</t>
    <phoneticPr fontId="5" type="noConversion"/>
  </si>
  <si>
    <t xml:space="preserve">Granite  </t>
    <phoneticPr fontId="5" type="noConversion"/>
  </si>
  <si>
    <t xml:space="preserve">Syenogranite  </t>
    <phoneticPr fontId="5" type="noConversion"/>
  </si>
  <si>
    <t xml:space="preserve">Monzogranite  </t>
    <phoneticPr fontId="5" type="noConversion"/>
  </si>
  <si>
    <t>Adakitic granite</t>
    <phoneticPr fontId="5" type="noConversion"/>
  </si>
  <si>
    <t>Alkali-feldspar granite</t>
    <phoneticPr fontId="5" type="noConversion"/>
  </si>
  <si>
    <t xml:space="preserve">Monzonite  </t>
    <phoneticPr fontId="5" type="noConversion"/>
  </si>
  <si>
    <t>West Junggar</t>
  </si>
  <si>
    <t>Kyrgyz North Tianshan</t>
  </si>
  <si>
    <t>Junggar</t>
  </si>
  <si>
    <t>East Kounrad mineral deposit</t>
  </si>
  <si>
    <t>Akshatau mineral deposit</t>
  </si>
  <si>
    <t>Zhanet mineral deposit</t>
  </si>
  <si>
    <t>East Kounrad mineral deposit</t>
    <phoneticPr fontId="5" type="noConversion"/>
  </si>
  <si>
    <t>Zhongyangchang</t>
  </si>
  <si>
    <t>Tianshan</t>
    <phoneticPr fontId="5" type="noConversion"/>
  </si>
  <si>
    <t>Western Junggar</t>
    <phoneticPr fontId="5" type="noConversion"/>
  </si>
  <si>
    <t>Southern Gornyi Altai</t>
    <phoneticPr fontId="5" type="noConversion"/>
  </si>
  <si>
    <t>Vitim alkaline province</t>
  </si>
  <si>
    <t>Talas area</t>
  </si>
  <si>
    <t>Kochkorka</t>
  </si>
  <si>
    <t>LVS-dacite</t>
  </si>
  <si>
    <t>Augite basalt</t>
  </si>
  <si>
    <t>Southwest Tianshan</t>
  </si>
  <si>
    <t>Changawuzi</t>
  </si>
  <si>
    <t>Alasan</t>
  </si>
  <si>
    <t>Garnet</t>
  </si>
  <si>
    <t>Koktokay</t>
  </si>
  <si>
    <t>Chen ZG  et al.</t>
    <phoneticPr fontId="5" type="noConversion"/>
  </si>
  <si>
    <t>Bull. Nagoya Univ. Museum</t>
    <phoneticPr fontId="5" type="noConversion"/>
  </si>
  <si>
    <t>Bogd Uul</t>
    <phoneticPr fontId="5" type="noConversion"/>
  </si>
  <si>
    <t>Liu C.</t>
    <phoneticPr fontId="5" type="noConversion"/>
  </si>
  <si>
    <t>Luo HL et al.</t>
    <phoneticPr fontId="5" type="noConversion"/>
  </si>
  <si>
    <t>Xiao QH.</t>
    <phoneticPr fontId="5" type="noConversion"/>
  </si>
  <si>
    <t>Wang HC et al.</t>
    <phoneticPr fontId="5" type="noConversion"/>
  </si>
  <si>
    <t>Qin F et al.</t>
    <phoneticPr fontId="5" type="noConversion"/>
  </si>
  <si>
    <t>Geoscience</t>
    <phoneticPr fontId="5" type="noConversion"/>
  </si>
  <si>
    <t>Hu XL.</t>
    <phoneticPr fontId="5" type="noConversion"/>
  </si>
  <si>
    <t>Journal of Geosciences</t>
  </si>
  <si>
    <t>Hanzl P et al.</t>
    <phoneticPr fontId="5" type="noConversion"/>
  </si>
  <si>
    <t>Zhang YY et al.</t>
    <phoneticPr fontId="5" type="noConversion"/>
  </si>
  <si>
    <t>Berzina AP et al.</t>
    <phoneticPr fontId="5" type="noConversion"/>
  </si>
  <si>
    <t>Tiechanggou</t>
  </si>
  <si>
    <t>Northwest Geology</t>
    <phoneticPr fontId="5" type="noConversion"/>
  </si>
  <si>
    <t>Journal of Geology</t>
  </si>
  <si>
    <t>AES-6-1</t>
    <phoneticPr fontId="5" type="noConversion"/>
  </si>
  <si>
    <t>Chinese Academy of Geological Science</t>
    <phoneticPr fontId="5" type="noConversion"/>
  </si>
  <si>
    <t>Ynag QD.</t>
    <phoneticPr fontId="5" type="noConversion"/>
  </si>
  <si>
    <t>CWL-23</t>
    <phoneticPr fontId="5" type="noConversion"/>
  </si>
  <si>
    <t>DW-81</t>
    <phoneticPr fontId="5" type="noConversion"/>
  </si>
  <si>
    <t>Zhang ZC  et al.</t>
    <phoneticPr fontId="5" type="noConversion"/>
  </si>
  <si>
    <t>Journal of Asian earth sciences </t>
  </si>
  <si>
    <t>DW-113</t>
    <phoneticPr fontId="5" type="noConversion"/>
  </si>
  <si>
    <t>YH15-001</t>
    <phoneticPr fontId="5" type="noConversion"/>
  </si>
  <si>
    <t>Wang YF et al.</t>
    <phoneticPr fontId="5" type="noConversion"/>
  </si>
  <si>
    <t>YD-6</t>
    <phoneticPr fontId="5" type="noConversion"/>
  </si>
  <si>
    <t>Wang J.</t>
    <phoneticPr fontId="5" type="noConversion"/>
  </si>
  <si>
    <t>China University of Geosciences for Master degre</t>
    <phoneticPr fontId="5" type="noConversion"/>
  </si>
  <si>
    <t>Kovacha VP et al.</t>
    <phoneticPr fontId="5" type="noConversion"/>
  </si>
  <si>
    <t>Wang YH et al.</t>
    <phoneticPr fontId="5" type="noConversion"/>
  </si>
  <si>
    <t>Mao QG et al.</t>
    <phoneticPr fontId="5" type="noConversion"/>
  </si>
  <si>
    <t>Liu DD et al.</t>
    <phoneticPr fontId="5" type="noConversion"/>
  </si>
  <si>
    <t>Rui C et al.</t>
    <phoneticPr fontId="5" type="noConversion"/>
  </si>
  <si>
    <t>Tian W et al.</t>
    <phoneticPr fontId="5" type="noConversion"/>
  </si>
  <si>
    <t>Contributions to Mineralogy &amp; Petrology</t>
  </si>
  <si>
    <t>Basic foidolite</t>
    <phoneticPr fontId="5" type="noConversion"/>
  </si>
  <si>
    <t>Journal Mineral Petral</t>
    <phoneticPr fontId="5" type="noConversion"/>
  </si>
  <si>
    <t>45/208.7</t>
    <phoneticPr fontId="5" type="noConversion"/>
  </si>
  <si>
    <t>Vrublevskii VV  et al</t>
    <phoneticPr fontId="5" type="noConversion"/>
  </si>
  <si>
    <t>Tang JH et al.</t>
    <phoneticPr fontId="5" type="noConversion"/>
  </si>
  <si>
    <t>M90710-2c</t>
    <phoneticPr fontId="5" type="noConversion"/>
  </si>
  <si>
    <t>LSS8-2</t>
    <phoneticPr fontId="5" type="noConversion"/>
  </si>
  <si>
    <t>Huang H et al.</t>
    <phoneticPr fontId="5" type="noConversion"/>
  </si>
  <si>
    <t>Li WM et al.</t>
    <phoneticPr fontId="5" type="noConversion"/>
  </si>
  <si>
    <t>C15ZS10</t>
  </si>
  <si>
    <t>C13TKS05</t>
  </si>
  <si>
    <t>C13TKS10</t>
  </si>
  <si>
    <t>C13TKS12</t>
  </si>
  <si>
    <t>C13TKS15</t>
  </si>
  <si>
    <t>C13TKS17</t>
  </si>
  <si>
    <t>2014GA-244</t>
  </si>
  <si>
    <t>2014GA-245</t>
  </si>
  <si>
    <t>2014GA-250-1</t>
  </si>
  <si>
    <t>2014GA-264</t>
  </si>
  <si>
    <t>2014GA-265</t>
  </si>
  <si>
    <t>14SZ42</t>
  </si>
  <si>
    <t>14SZ44</t>
  </si>
  <si>
    <t>14SZ45</t>
  </si>
  <si>
    <t>BYH-10-13</t>
  </si>
  <si>
    <t>BYH-10-14</t>
  </si>
  <si>
    <t>BYH-10-15</t>
  </si>
  <si>
    <t>NM12-127</t>
  </si>
  <si>
    <t>NM12-128</t>
  </si>
  <si>
    <t>14SNT-15</t>
  </si>
  <si>
    <t>14SNT-16</t>
  </si>
  <si>
    <t>14SNT-17</t>
  </si>
  <si>
    <t>14SNT-18</t>
  </si>
  <si>
    <t>YX08G6</t>
  </si>
  <si>
    <t>YX8-3</t>
  </si>
  <si>
    <t>YX8-4</t>
  </si>
  <si>
    <t>YX8-5</t>
  </si>
  <si>
    <t>YX8-7</t>
  </si>
  <si>
    <t>YXAn-8</t>
  </si>
  <si>
    <t>YX2-2</t>
  </si>
  <si>
    <t>YX2-7</t>
  </si>
  <si>
    <t>YX3-3</t>
  </si>
  <si>
    <t>YX2-1</t>
  </si>
  <si>
    <t>YX2-5</t>
  </si>
  <si>
    <t>YX2-6</t>
  </si>
  <si>
    <t>HJ13-103</t>
  </si>
  <si>
    <t>HJ13-025</t>
  </si>
  <si>
    <t>HJ13-007</t>
  </si>
  <si>
    <t>HJ13-082</t>
  </si>
  <si>
    <t>HJ13-110</t>
  </si>
  <si>
    <t>h0408-1</t>
  </si>
  <si>
    <t>h0423-5</t>
  </si>
  <si>
    <t>HTP7-67-1</t>
  </si>
  <si>
    <t>Wukuli-2</t>
  </si>
  <si>
    <t>Wukuli-3</t>
  </si>
  <si>
    <t>Wukuli-4</t>
  </si>
  <si>
    <t>Aketas-1</t>
  </si>
  <si>
    <t>Aketas-2</t>
  </si>
  <si>
    <t>Aketas-3</t>
  </si>
  <si>
    <t>Aketas-4</t>
  </si>
  <si>
    <t>Aketas-5</t>
  </si>
  <si>
    <t>Aketas-6</t>
  </si>
  <si>
    <t>2012-33</t>
  </si>
  <si>
    <t>2012-35</t>
  </si>
  <si>
    <t>2012-49</t>
  </si>
  <si>
    <t>14NM98</t>
  </si>
  <si>
    <t>14NM99</t>
  </si>
  <si>
    <t>9HS49-7</t>
  </si>
  <si>
    <t>TZK002-316</t>
  </si>
  <si>
    <t>TZK002-379</t>
  </si>
  <si>
    <t>YZK6307-610</t>
  </si>
  <si>
    <t>YZK6307-270</t>
  </si>
  <si>
    <t>ZK2-12</t>
  </si>
  <si>
    <t>ZK5-1</t>
  </si>
  <si>
    <t>ZK5-6</t>
  </si>
  <si>
    <t>SQZ0912</t>
  </si>
  <si>
    <t>SQZ0913</t>
  </si>
  <si>
    <t>SQZ0914</t>
  </si>
  <si>
    <t>SQZ0904</t>
  </si>
  <si>
    <t>SQZ0905</t>
  </si>
  <si>
    <t>W08-294</t>
  </si>
  <si>
    <t>W08-298</t>
  </si>
  <si>
    <t>YKH02</t>
  </si>
  <si>
    <t>YKH03</t>
  </si>
  <si>
    <t>YKH04</t>
  </si>
  <si>
    <t>YKH05</t>
  </si>
  <si>
    <t>YKH06</t>
  </si>
  <si>
    <t>Qinghe-North-02</t>
  </si>
  <si>
    <t>Qinghe-North-03</t>
  </si>
  <si>
    <t>Qinghe-North-04</t>
  </si>
  <si>
    <t>Tawati-01</t>
  </si>
  <si>
    <t>Tawati-02</t>
  </si>
  <si>
    <t>Tawati-03</t>
  </si>
  <si>
    <t>Tawati-04</t>
  </si>
  <si>
    <t>Kumaier-01</t>
  </si>
  <si>
    <t>Kumaier-02</t>
  </si>
  <si>
    <t>Kumaier-03</t>
  </si>
  <si>
    <t>Kumaier-04</t>
  </si>
  <si>
    <t>14SZ15</t>
  </si>
  <si>
    <t>14SZ18</t>
  </si>
  <si>
    <t>BGT-w</t>
  </si>
  <si>
    <t>rr-7</t>
  </si>
  <si>
    <t>rr-8</t>
  </si>
  <si>
    <t>rr-9</t>
  </si>
  <si>
    <t>rr-11</t>
  </si>
  <si>
    <t>AG-1</t>
  </si>
  <si>
    <t>AG-2</t>
  </si>
  <si>
    <t>AG-10</t>
  </si>
  <si>
    <t>ABG-1</t>
  </si>
  <si>
    <t>ABG-2</t>
  </si>
  <si>
    <t>AGM-1</t>
  </si>
  <si>
    <t>B33a</t>
  </si>
  <si>
    <t>B34a</t>
  </si>
  <si>
    <t>B10a</t>
  </si>
  <si>
    <t>B27a</t>
  </si>
  <si>
    <t>B36a</t>
  </si>
  <si>
    <t>B126a</t>
  </si>
  <si>
    <t>B144a</t>
  </si>
  <si>
    <t>B15a</t>
  </si>
  <si>
    <t>B31a</t>
  </si>
  <si>
    <t>B32a</t>
  </si>
  <si>
    <t>648-3</t>
  </si>
  <si>
    <t>648-5</t>
  </si>
  <si>
    <t>748-2</t>
  </si>
  <si>
    <t>748-4</t>
  </si>
  <si>
    <t>748-5</t>
  </si>
  <si>
    <t>XT4-19</t>
  </si>
  <si>
    <t>XT4-20</t>
  </si>
  <si>
    <t>XT4-21</t>
  </si>
  <si>
    <t>XT-28</t>
  </si>
  <si>
    <t>XT-29</t>
  </si>
  <si>
    <t>XT-30</t>
  </si>
  <si>
    <t>WXT742</t>
  </si>
  <si>
    <t>WXT734</t>
  </si>
  <si>
    <t>WXT737</t>
  </si>
  <si>
    <t>P152</t>
  </si>
  <si>
    <t>P93-1</t>
  </si>
  <si>
    <t>P175</t>
  </si>
  <si>
    <t>P203</t>
  </si>
  <si>
    <t>NM10-26</t>
  </si>
  <si>
    <t>MG-3</t>
  </si>
  <si>
    <t>ZMD-10</t>
  </si>
  <si>
    <t>ZMD-14</t>
  </si>
  <si>
    <t>ZMD-17</t>
  </si>
  <si>
    <t>ZMD-30</t>
  </si>
  <si>
    <t>93SC-2</t>
  </si>
  <si>
    <t>BM-5</t>
  </si>
  <si>
    <t>14SZ43</t>
  </si>
  <si>
    <t>K2012-10</t>
  </si>
  <si>
    <t>9HS49-5</t>
  </si>
  <si>
    <t>W08-295</t>
  </si>
  <si>
    <t>YHK01</t>
  </si>
  <si>
    <t>Qinghe-North-01</t>
  </si>
  <si>
    <t>O11B77</t>
  </si>
  <si>
    <t>14SZ14</t>
  </si>
  <si>
    <t>14SZ17</t>
  </si>
  <si>
    <t>rr-2</t>
  </si>
  <si>
    <t>09HL11-3</t>
  </si>
  <si>
    <t>09HL12-5</t>
  </si>
  <si>
    <t>NM10-48</t>
  </si>
  <si>
    <t>NM10-51</t>
  </si>
  <si>
    <t>Andesites</t>
  </si>
  <si>
    <t>Ryholites</t>
  </si>
  <si>
    <t>K-rich trachyandesite</t>
  </si>
  <si>
    <t>Basaltic andesite porphyry</t>
  </si>
  <si>
    <t>Felsic brecciated tuff</t>
  </si>
  <si>
    <t>S-type granites</t>
  </si>
  <si>
    <t>Host granite</t>
  </si>
  <si>
    <t>Dike</t>
  </si>
  <si>
    <t>Amph. Schist</t>
  </si>
  <si>
    <t>Granitic intrusive</t>
  </si>
  <si>
    <t>±9</t>
  </si>
  <si>
    <t>±8</t>
  </si>
  <si>
    <t>±7</t>
  </si>
  <si>
    <t>±10</t>
  </si>
  <si>
    <t>±14</t>
  </si>
  <si>
    <t>±6</t>
  </si>
  <si>
    <t>±13</t>
  </si>
  <si>
    <t>±20</t>
  </si>
  <si>
    <t>±11</t>
  </si>
  <si>
    <t>Wang  SQ et al.</t>
    <phoneticPr fontId="5" type="noConversion"/>
  </si>
  <si>
    <t>Alkaline granites</t>
    <phoneticPr fontId="5" type="noConversion"/>
  </si>
  <si>
    <t>BYH-10-12</t>
    <phoneticPr fontId="5" type="noConversion"/>
  </si>
  <si>
    <t>Baiyanghe</t>
  </si>
  <si>
    <t>Zhang X and Zhang H.</t>
    <phoneticPr fontId="5" type="noConversion"/>
  </si>
  <si>
    <t>06XJ-79-1</t>
    <phoneticPr fontId="5" type="noConversion"/>
  </si>
  <si>
    <t>BM-2</t>
    <phoneticPr fontId="5" type="noConversion"/>
  </si>
  <si>
    <t>BP37-4</t>
    <phoneticPr fontId="5" type="noConversion"/>
  </si>
  <si>
    <t>Chen B.</t>
    <phoneticPr fontId="5" type="noConversion"/>
  </si>
  <si>
    <t>Northern Inner Mongolia</t>
  </si>
  <si>
    <t>004~396</t>
    <phoneticPr fontId="5" type="noConversion"/>
  </si>
  <si>
    <t>Rui ZY et al.</t>
    <phoneticPr fontId="5" type="noConversion"/>
  </si>
  <si>
    <t>001~637</t>
    <phoneticPr fontId="5" type="noConversion"/>
  </si>
  <si>
    <t>TC11~1</t>
    <phoneticPr fontId="5" type="noConversion"/>
  </si>
  <si>
    <t>705~846.2</t>
    <phoneticPr fontId="5" type="noConversion"/>
  </si>
  <si>
    <t>001~462</t>
    <phoneticPr fontId="5" type="noConversion"/>
  </si>
  <si>
    <t>705~519</t>
    <phoneticPr fontId="5" type="noConversion"/>
  </si>
  <si>
    <t>002~367</t>
    <phoneticPr fontId="5" type="noConversion"/>
  </si>
  <si>
    <t>NM10-25</t>
    <phoneticPr fontId="5" type="noConversion"/>
  </si>
  <si>
    <t>Li K et al.</t>
    <phoneticPr fontId="5" type="noConversion"/>
  </si>
  <si>
    <t>XT-27</t>
    <phoneticPr fontId="5" type="noConversion"/>
  </si>
  <si>
    <t>Wang Q et al.</t>
    <phoneticPr fontId="5" type="noConversion"/>
  </si>
  <si>
    <t>Alataw</t>
  </si>
  <si>
    <t>NM12-126</t>
    <phoneticPr fontId="5" type="noConversion"/>
  </si>
  <si>
    <t>C15ZS08</t>
    <phoneticPr fontId="5" type="noConversion"/>
  </si>
  <si>
    <t>Su W et al.</t>
    <phoneticPr fontId="5" type="noConversion"/>
  </si>
  <si>
    <t>Kong LJ et al.</t>
    <phoneticPr fontId="5" type="noConversion"/>
  </si>
  <si>
    <t>YX08G5</t>
    <phoneticPr fontId="5" type="noConversion"/>
  </si>
  <si>
    <t>YX8-1</t>
    <phoneticPr fontId="5" type="noConversion"/>
  </si>
  <si>
    <t>Yuximolegai</t>
  </si>
  <si>
    <t>HJ13-102</t>
    <phoneticPr fontId="5" type="noConversion"/>
  </si>
  <si>
    <t>h2576-1</t>
    <phoneticPr fontId="5" type="noConversion"/>
  </si>
  <si>
    <t>HTP7-17-1</t>
    <phoneticPr fontId="5" type="noConversion"/>
  </si>
  <si>
    <t>Gao R et al.</t>
    <phoneticPr fontId="5" type="noConversion"/>
  </si>
  <si>
    <t>Wukuli-1</t>
    <phoneticPr fontId="5" type="noConversion"/>
  </si>
  <si>
    <t>Eastern Junggar</t>
  </si>
  <si>
    <t>2014GA-243</t>
    <phoneticPr fontId="5" type="noConversion"/>
  </si>
  <si>
    <t>Southwest Mongolia</t>
  </si>
  <si>
    <t>Zhu M et al.</t>
    <phoneticPr fontId="5" type="noConversion"/>
  </si>
  <si>
    <t>XT4-18</t>
    <phoneticPr fontId="5" type="noConversion"/>
  </si>
  <si>
    <t>Zhao X et al.</t>
    <phoneticPr fontId="5" type="noConversion"/>
  </si>
  <si>
    <t>K2012-3</t>
    <phoneticPr fontId="5" type="noConversion"/>
  </si>
  <si>
    <t>2012-25</t>
    <phoneticPr fontId="5" type="noConversion"/>
  </si>
  <si>
    <t>Tajikistan</t>
  </si>
  <si>
    <t>Konopelko D et al.</t>
    <phoneticPr fontId="5" type="noConversion"/>
  </si>
  <si>
    <t>Pang CJ et al.</t>
    <phoneticPr fontId="5" type="noConversion"/>
  </si>
  <si>
    <t>Xing'an Mongolia Orogenic Belt</t>
  </si>
  <si>
    <t>Jiang HJ et al.</t>
    <phoneticPr fontId="5" type="noConversion"/>
  </si>
  <si>
    <t>Geoscience Frontiers</t>
  </si>
  <si>
    <t>EasternTianshan</t>
  </si>
  <si>
    <t>Li DF et al.</t>
    <phoneticPr fontId="5" type="noConversion"/>
  </si>
  <si>
    <t>Li D  et al.</t>
    <phoneticPr fontId="5" type="noConversion"/>
  </si>
  <si>
    <t>Chen XJ  et al.</t>
    <phoneticPr fontId="5" type="noConversion"/>
  </si>
  <si>
    <t>Yang ZL et al.</t>
    <phoneticPr fontId="5" type="noConversion"/>
  </si>
  <si>
    <t>Medium fine grained monzogranite</t>
  </si>
  <si>
    <t>Medium grained monzogranite</t>
  </si>
  <si>
    <t>Neutral volcanic rock</t>
  </si>
  <si>
    <t>Rhyolitic dacite</t>
  </si>
  <si>
    <t>Huang XW et al.</t>
    <phoneticPr fontId="5" type="noConversion"/>
  </si>
  <si>
    <t>Hu CS et al.</t>
    <phoneticPr fontId="5" type="noConversion"/>
  </si>
  <si>
    <t>GFK05</t>
  </si>
  <si>
    <t>GFK06</t>
  </si>
  <si>
    <t>GFK07</t>
  </si>
  <si>
    <t>GFK08</t>
  </si>
  <si>
    <t>GFK09</t>
  </si>
  <si>
    <t>XLG-2</t>
  </si>
  <si>
    <t>XLG-4</t>
  </si>
  <si>
    <t>XLG-34</t>
  </si>
  <si>
    <t>XLG-40</t>
  </si>
  <si>
    <t>XLG-30</t>
  </si>
  <si>
    <t>K3</t>
    <phoneticPr fontId="5" type="noConversion"/>
  </si>
  <si>
    <t>K32</t>
  </si>
  <si>
    <t>K146</t>
  </si>
  <si>
    <t>K16</t>
  </si>
  <si>
    <t>K23</t>
  </si>
  <si>
    <t>UI-7</t>
  </si>
  <si>
    <t>ZHU-1</t>
  </si>
  <si>
    <t>ZHU-4</t>
  </si>
  <si>
    <t>FW04-114</t>
  </si>
  <si>
    <t>FW04-115</t>
  </si>
  <si>
    <t>FW04-109</t>
  </si>
  <si>
    <t>FW04-113</t>
  </si>
  <si>
    <t>FW04-116</t>
  </si>
  <si>
    <t>FW04-117</t>
  </si>
  <si>
    <t>98LP-27</t>
  </si>
  <si>
    <t>20XSH-77</t>
  </si>
  <si>
    <t>20XSH-85</t>
  </si>
  <si>
    <t>20XSH-88</t>
  </si>
  <si>
    <t>KP14</t>
  </si>
  <si>
    <t>KP49</t>
  </si>
  <si>
    <t>KLA12</t>
  </si>
  <si>
    <t>P117</t>
  </si>
  <si>
    <t>P115</t>
  </si>
  <si>
    <t>P701-2</t>
  </si>
  <si>
    <t>P44</t>
  </si>
  <si>
    <t>P66</t>
  </si>
  <si>
    <t>P122</t>
  </si>
  <si>
    <t>P136</t>
  </si>
  <si>
    <t>P196</t>
  </si>
  <si>
    <t>P262</t>
  </si>
  <si>
    <t>XLG-1</t>
  </si>
  <si>
    <t>LQ-15</t>
  </si>
  <si>
    <t>LQ-16</t>
  </si>
  <si>
    <t>LQ-17</t>
  </si>
  <si>
    <t>LQ-18</t>
  </si>
  <si>
    <t>LQ-19</t>
  </si>
  <si>
    <t>LQ-20</t>
  </si>
  <si>
    <t>LQ-21</t>
  </si>
  <si>
    <t>LQ-22</t>
  </si>
  <si>
    <t>ZCZ1-1</t>
  </si>
  <si>
    <t>ZCZ1-2</t>
  </si>
  <si>
    <t>ZCZ1-3</t>
  </si>
  <si>
    <t>LQ-9</t>
  </si>
  <si>
    <t>LQ-10</t>
  </si>
  <si>
    <t>LQ-27</t>
  </si>
  <si>
    <t>LQ-28</t>
  </si>
  <si>
    <t>LQ-29</t>
  </si>
  <si>
    <t>XL04-17</t>
  </si>
  <si>
    <t>XL04-19</t>
  </si>
  <si>
    <t>XW04-2</t>
  </si>
  <si>
    <t>XW04-4</t>
  </si>
  <si>
    <t>XW04-28</t>
  </si>
  <si>
    <t>XW04-34</t>
  </si>
  <si>
    <t>XW04-36</t>
  </si>
  <si>
    <t>XW04-39</t>
  </si>
  <si>
    <t>XL02</t>
  </si>
  <si>
    <t>XL03</t>
  </si>
  <si>
    <t>XL04</t>
  </si>
  <si>
    <t>XL05</t>
  </si>
  <si>
    <t>XL12</t>
  </si>
  <si>
    <t>XL15</t>
  </si>
  <si>
    <t>XL22</t>
  </si>
  <si>
    <t>XL27</t>
  </si>
  <si>
    <t>XL16</t>
  </si>
  <si>
    <t>XL01</t>
  </si>
  <si>
    <t>XL17</t>
  </si>
  <si>
    <t>XL18</t>
  </si>
  <si>
    <t>XL19</t>
  </si>
  <si>
    <t>XL20</t>
  </si>
  <si>
    <t>XL21</t>
  </si>
  <si>
    <t>EGN-12</t>
  </si>
  <si>
    <t>EGN-14</t>
  </si>
  <si>
    <t>YTH-1</t>
  </si>
  <si>
    <t>YTH-8</t>
  </si>
  <si>
    <t>GCS-01</t>
  </si>
  <si>
    <t>GCS-02</t>
  </si>
  <si>
    <t>GCS-03</t>
  </si>
  <si>
    <t>GCS-04</t>
  </si>
  <si>
    <t>GCS-05</t>
  </si>
  <si>
    <t>GCS-06</t>
  </si>
  <si>
    <t>LD-19</t>
  </si>
  <si>
    <t>LD-15</t>
  </si>
  <si>
    <t>LD-17</t>
  </si>
  <si>
    <t>LD-20</t>
  </si>
  <si>
    <t>LD-25</t>
  </si>
  <si>
    <t>LD-26</t>
  </si>
  <si>
    <t>21LD-1</t>
  </si>
  <si>
    <t>21LD-2</t>
  </si>
  <si>
    <t>21LD-3</t>
  </si>
  <si>
    <t>21LD-4</t>
  </si>
  <si>
    <t>HS9-1</t>
  </si>
  <si>
    <t>HS15-1</t>
  </si>
  <si>
    <t>HS13-1</t>
  </si>
  <si>
    <t>HS14-1</t>
  </si>
  <si>
    <t>HS14-3</t>
  </si>
  <si>
    <t>YB1-3-1</t>
  </si>
  <si>
    <t>YB1-3-2</t>
  </si>
  <si>
    <t>YB1-3-3</t>
  </si>
  <si>
    <t>DHN-3</t>
  </si>
  <si>
    <t>HL-1</t>
  </si>
  <si>
    <t>HL-5</t>
  </si>
  <si>
    <t>HL-7</t>
  </si>
  <si>
    <t>ZJG-1</t>
  </si>
  <si>
    <t>ZJG-3</t>
  </si>
  <si>
    <t>HLH-6</t>
  </si>
  <si>
    <t>HLH-13</t>
  </si>
  <si>
    <t>HLH-14</t>
  </si>
  <si>
    <t>HLH-15</t>
  </si>
  <si>
    <t>HLH-21</t>
  </si>
  <si>
    <t>HLH-22</t>
  </si>
  <si>
    <t>HLH-23</t>
  </si>
  <si>
    <t>HLH-24</t>
  </si>
  <si>
    <t>WXT750</t>
  </si>
  <si>
    <t>BB10-3</t>
  </si>
  <si>
    <t>AZ504-6</t>
  </si>
  <si>
    <t>AZ504-4</t>
  </si>
  <si>
    <t>05MZL08</t>
  </si>
  <si>
    <t>05MZL09</t>
  </si>
  <si>
    <t>05MZL11</t>
  </si>
  <si>
    <t>05MZL19</t>
  </si>
  <si>
    <t>05MZL22</t>
  </si>
  <si>
    <t>05MZL13</t>
  </si>
  <si>
    <t>05MZL14</t>
  </si>
  <si>
    <t>05GH13</t>
  </si>
  <si>
    <t>05GH14</t>
  </si>
  <si>
    <t>06XJ-153</t>
  </si>
  <si>
    <t>06XJ-154</t>
  </si>
  <si>
    <t>06XJ-156</t>
  </si>
  <si>
    <t>06XJ-158</t>
  </si>
  <si>
    <t>06XJ-04</t>
  </si>
  <si>
    <t>06XJ-06</t>
  </si>
  <si>
    <t>06XJ-010</t>
  </si>
  <si>
    <t>06XJ-13</t>
  </si>
  <si>
    <t>06XJ-15</t>
  </si>
  <si>
    <t>06XJ-017</t>
  </si>
  <si>
    <t>ZLT04-6</t>
  </si>
  <si>
    <t>BY04-1</t>
  </si>
  <si>
    <t>BY04-4</t>
  </si>
  <si>
    <t>BY04-5</t>
  </si>
  <si>
    <t>SN07-7</t>
  </si>
  <si>
    <t>SN07-22</t>
  </si>
  <si>
    <t>09HSS3-1</t>
  </si>
  <si>
    <t>09HSS3-3</t>
  </si>
  <si>
    <t>HSS12</t>
  </si>
  <si>
    <t>HSS6-1</t>
  </si>
  <si>
    <t>HSS6-2</t>
  </si>
  <si>
    <t>HSS6-3</t>
  </si>
  <si>
    <t>HSS6-4</t>
  </si>
  <si>
    <t>BH34</t>
  </si>
  <si>
    <t>BH36</t>
  </si>
  <si>
    <t>BH38</t>
  </si>
  <si>
    <t>HN03</t>
  </si>
  <si>
    <t>HN06</t>
  </si>
  <si>
    <t>HN08</t>
  </si>
  <si>
    <t>HN17</t>
  </si>
  <si>
    <t>HN18</t>
  </si>
  <si>
    <t>JDY13</t>
  </si>
  <si>
    <t>JDY15</t>
  </si>
  <si>
    <t>BH40</t>
  </si>
  <si>
    <t>BH42</t>
  </si>
  <si>
    <t>BH12</t>
  </si>
  <si>
    <t>407-1</t>
  </si>
  <si>
    <t>BX-1</t>
  </si>
  <si>
    <t>B-001</t>
  </si>
  <si>
    <t>B-005</t>
  </si>
  <si>
    <t>420-1</t>
  </si>
  <si>
    <t>B-008</t>
  </si>
  <si>
    <t>BX-7</t>
  </si>
  <si>
    <t>BX-8</t>
  </si>
  <si>
    <t>BX-2</t>
  </si>
  <si>
    <t>S12+51</t>
  </si>
  <si>
    <t>S24-5</t>
  </si>
  <si>
    <t>GE+280</t>
  </si>
  <si>
    <t>GE+360</t>
  </si>
  <si>
    <t>XA-6</t>
  </si>
  <si>
    <t>XA-1</t>
  </si>
  <si>
    <t>XA-2</t>
  </si>
  <si>
    <t>XA-5</t>
  </si>
  <si>
    <t>S24-C1</t>
  </si>
  <si>
    <t>YXQ-1</t>
  </si>
  <si>
    <t>YXQ-2</t>
  </si>
  <si>
    <t>YXQ-3</t>
  </si>
  <si>
    <t>YXQ-4</t>
  </si>
  <si>
    <t>YXQ-6</t>
  </si>
  <si>
    <t>YXQ-7</t>
  </si>
  <si>
    <t>LYB19-2</t>
  </si>
  <si>
    <t>08L01</t>
  </si>
  <si>
    <t>08L06</t>
  </si>
  <si>
    <t>08L14</t>
  </si>
  <si>
    <t>08LY03-02</t>
  </si>
  <si>
    <t>08LY03-06</t>
  </si>
  <si>
    <t>08LY01-01</t>
  </si>
  <si>
    <t>HST0602</t>
  </si>
  <si>
    <t>HST0603</t>
  </si>
  <si>
    <t>HST0605</t>
  </si>
  <si>
    <t>HST0610</t>
  </si>
  <si>
    <t>STH-4</t>
  </si>
  <si>
    <t>STH-6</t>
  </si>
  <si>
    <t>SS091720</t>
  </si>
  <si>
    <t>SS091804</t>
  </si>
  <si>
    <t>SS091807</t>
  </si>
  <si>
    <t>SS091809</t>
  </si>
  <si>
    <t>SS091810</t>
  </si>
  <si>
    <t>NT-20/36</t>
  </si>
  <si>
    <t>NT-20/21</t>
  </si>
  <si>
    <t>ZF5</t>
  </si>
  <si>
    <t>TH05-3</t>
  </si>
  <si>
    <t>TH1</t>
  </si>
  <si>
    <t>TH9</t>
  </si>
  <si>
    <t>TH5</t>
  </si>
  <si>
    <t>TH6</t>
  </si>
  <si>
    <t>TH8</t>
  </si>
  <si>
    <t>ZF10-1</t>
  </si>
  <si>
    <t>TH05-2</t>
  </si>
  <si>
    <t>ZF8</t>
  </si>
  <si>
    <t>SC1-4</t>
  </si>
  <si>
    <t>SF03-1</t>
  </si>
  <si>
    <t>SF03-2</t>
  </si>
  <si>
    <t>SF03-3</t>
  </si>
  <si>
    <t>SF01-4</t>
  </si>
  <si>
    <t>SF01-5</t>
  </si>
  <si>
    <t>SF01-1</t>
  </si>
  <si>
    <t>TH7-23</t>
  </si>
  <si>
    <t>TH7-10</t>
  </si>
  <si>
    <t>LJ16-1</t>
  </si>
  <si>
    <t>LJ17-1</t>
  </si>
  <si>
    <t>LJ21-1</t>
  </si>
  <si>
    <t>K17-34</t>
  </si>
  <si>
    <t>K17-35</t>
  </si>
  <si>
    <t>SEAN01</t>
  </si>
  <si>
    <t>D1T02</t>
  </si>
  <si>
    <t>D1T09</t>
  </si>
  <si>
    <t>D1T12</t>
  </si>
  <si>
    <t>SED02</t>
  </si>
  <si>
    <t>SED04</t>
  </si>
  <si>
    <t>FK10-102</t>
  </si>
  <si>
    <t>FK10-104</t>
  </si>
  <si>
    <t>FK10-107</t>
  </si>
  <si>
    <t>FK10-105</t>
  </si>
  <si>
    <t>FK10-108</t>
  </si>
  <si>
    <t>FK10-83</t>
  </si>
  <si>
    <t>FK10-87</t>
  </si>
  <si>
    <t>FK10-86</t>
  </si>
  <si>
    <t>FK10-88</t>
  </si>
  <si>
    <t>FK10-89</t>
  </si>
  <si>
    <t>FK10-90</t>
  </si>
  <si>
    <t>FK10-91</t>
  </si>
  <si>
    <t>FK10-84</t>
  </si>
  <si>
    <t>FK10-85</t>
  </si>
  <si>
    <t>DH023</t>
  </si>
  <si>
    <t>DH055</t>
  </si>
  <si>
    <t>DH006</t>
  </si>
  <si>
    <t>DH013</t>
  </si>
  <si>
    <t>08FY-05</t>
  </si>
  <si>
    <t>NM10-131</t>
  </si>
  <si>
    <t>NM10-132</t>
  </si>
  <si>
    <t>NM08-058</t>
  </si>
  <si>
    <t>NM10-130</t>
  </si>
  <si>
    <t>NM08-038</t>
  </si>
  <si>
    <t>NM08-042</t>
  </si>
  <si>
    <t>NM08-046</t>
  </si>
  <si>
    <t>DB-03-1</t>
  </si>
  <si>
    <t>DB-03-2</t>
  </si>
  <si>
    <t>TW-39-1</t>
  </si>
  <si>
    <t>TW-39-2</t>
  </si>
  <si>
    <t>TW-43</t>
  </si>
  <si>
    <t>TW-41-1</t>
  </si>
  <si>
    <t>TW-41-2</t>
  </si>
  <si>
    <t>12BP19</t>
  </si>
  <si>
    <t>12BP9</t>
  </si>
  <si>
    <t>FS-28</t>
  </si>
  <si>
    <t>BZ02</t>
  </si>
  <si>
    <t>DD66</t>
  </si>
  <si>
    <t>DD58</t>
  </si>
  <si>
    <t>BZ28</t>
  </si>
  <si>
    <t>ASL12-22</t>
  </si>
  <si>
    <t>ASL12-23</t>
  </si>
  <si>
    <t>ASL12-33</t>
  </si>
  <si>
    <t>ASL12-34</t>
  </si>
  <si>
    <t>ASL12-35</t>
  </si>
  <si>
    <t>SHJ-32-3</t>
  </si>
  <si>
    <t>HSS-18-3</t>
  </si>
  <si>
    <t>K-6</t>
  </si>
  <si>
    <t>K-10</t>
  </si>
  <si>
    <t>H13</t>
  </si>
  <si>
    <t>H14</t>
  </si>
  <si>
    <t>H16</t>
  </si>
  <si>
    <t>H18</t>
  </si>
  <si>
    <t>FW04-332</t>
  </si>
  <si>
    <t>FW04-333</t>
  </si>
  <si>
    <t>FW04-334</t>
  </si>
  <si>
    <t>09JH65</t>
  </si>
  <si>
    <t>09JH80</t>
  </si>
  <si>
    <t>09JH83</t>
  </si>
  <si>
    <t>09JH89</t>
  </si>
  <si>
    <t>11SM14</t>
  </si>
  <si>
    <t>11SM15</t>
  </si>
  <si>
    <t>11SM18</t>
  </si>
  <si>
    <t>09JH79</t>
  </si>
  <si>
    <t>09JH81</t>
  </si>
  <si>
    <t>11SM46</t>
  </si>
  <si>
    <t>11SM47</t>
  </si>
  <si>
    <t>11SM50</t>
  </si>
  <si>
    <t>11SM61</t>
  </si>
  <si>
    <t>09JH58</t>
  </si>
  <si>
    <t>07D024-1</t>
  </si>
  <si>
    <t>08550-1</t>
  </si>
  <si>
    <t>07D023-2</t>
  </si>
  <si>
    <t>07D016-1</t>
  </si>
  <si>
    <t>07D023-1</t>
  </si>
  <si>
    <t>07D037-1</t>
  </si>
  <si>
    <t>08358-1</t>
  </si>
  <si>
    <t>07057-1</t>
  </si>
  <si>
    <t>08485-1</t>
  </si>
  <si>
    <t>08543-2</t>
  </si>
  <si>
    <t>11X03-4</t>
  </si>
  <si>
    <t>11X04-1</t>
  </si>
  <si>
    <t>11X04-2</t>
  </si>
  <si>
    <t>11X04-3</t>
  </si>
  <si>
    <t>11X04-5</t>
  </si>
  <si>
    <t>11X04-6</t>
  </si>
  <si>
    <t>11X04-8</t>
  </si>
  <si>
    <t>11X04-10</t>
  </si>
  <si>
    <t>11X04-11</t>
  </si>
  <si>
    <t>11X04-12</t>
  </si>
  <si>
    <t>11X04-13</t>
  </si>
  <si>
    <t>11X02-2</t>
  </si>
  <si>
    <t>11X07-1</t>
  </si>
  <si>
    <t>11X07-2</t>
  </si>
  <si>
    <t>11X07-5</t>
  </si>
  <si>
    <t>15FX-93</t>
  </si>
  <si>
    <t>15FX-90</t>
  </si>
  <si>
    <t>15FX-91</t>
  </si>
  <si>
    <t>15FX-92</t>
  </si>
  <si>
    <t>15FX-94</t>
  </si>
  <si>
    <t>15FX-89</t>
  </si>
  <si>
    <t>KY12-32-3</t>
  </si>
  <si>
    <t>KY12-33-3</t>
  </si>
  <si>
    <t>KY12-33-4</t>
  </si>
  <si>
    <t>TST072-2</t>
  </si>
  <si>
    <t>TST072-3</t>
  </si>
  <si>
    <t>TST075-1</t>
  </si>
  <si>
    <t>TST076-1</t>
  </si>
  <si>
    <t>TST083-1</t>
  </si>
  <si>
    <t>TST085-1</t>
  </si>
  <si>
    <t>TST087-1</t>
  </si>
  <si>
    <t>TST086-0</t>
  </si>
  <si>
    <t>TST086-1</t>
  </si>
  <si>
    <t>TST087-2</t>
  </si>
  <si>
    <t>TST087-3</t>
  </si>
  <si>
    <t>DWQ-1</t>
  </si>
  <si>
    <t>DWQ-2</t>
  </si>
  <si>
    <t>KG1402-20</t>
  </si>
  <si>
    <t>KG1402-11</t>
  </si>
  <si>
    <t>TC-10</t>
  </si>
  <si>
    <t>DST-05</t>
  </si>
  <si>
    <t>DST-06</t>
  </si>
  <si>
    <t>13GW177</t>
  </si>
  <si>
    <t>14GW137</t>
  </si>
  <si>
    <t>14GW161</t>
  </si>
  <si>
    <t>14GW171</t>
  </si>
  <si>
    <t>14GW173</t>
  </si>
  <si>
    <t>14GW144</t>
  </si>
  <si>
    <t>14GW518</t>
  </si>
  <si>
    <t>14GW532</t>
  </si>
  <si>
    <t>13GW186</t>
  </si>
  <si>
    <t>14GW177</t>
  </si>
  <si>
    <t>TS-007</t>
  </si>
  <si>
    <t>LS-032</t>
  </si>
  <si>
    <t>TS-002</t>
  </si>
  <si>
    <t>NM10-34</t>
  </si>
  <si>
    <t>NM12-87</t>
  </si>
  <si>
    <t>NM12-90</t>
  </si>
  <si>
    <t>NM12-113</t>
  </si>
  <si>
    <t>NM10-30</t>
  </si>
  <si>
    <t>NM10-37</t>
  </si>
  <si>
    <t>NM10-39</t>
  </si>
  <si>
    <t>09DDS03</t>
  </si>
  <si>
    <t>15T92</t>
  </si>
  <si>
    <t>15T60</t>
  </si>
  <si>
    <t>15T56A</t>
  </si>
  <si>
    <t>XT26</t>
  </si>
  <si>
    <t>XT24</t>
  </si>
  <si>
    <t>TS010</t>
  </si>
  <si>
    <t>TS022</t>
  </si>
  <si>
    <t>TS007</t>
  </si>
  <si>
    <t>TS191</t>
  </si>
  <si>
    <t>TS017</t>
  </si>
  <si>
    <t>TS018</t>
  </si>
  <si>
    <t>GA-264</t>
  </si>
  <si>
    <t>GA-265</t>
  </si>
  <si>
    <t>GA-243</t>
  </si>
  <si>
    <t>GA-244</t>
  </si>
  <si>
    <t>GA-245</t>
  </si>
  <si>
    <t>GA-250-1</t>
  </si>
  <si>
    <t>CHI-16</t>
  </si>
  <si>
    <t>CHI-505/14</t>
  </si>
  <si>
    <t>CHI-7</t>
  </si>
  <si>
    <t>P1-026</t>
  </si>
  <si>
    <t>R-15-SUM</t>
  </si>
  <si>
    <t>P1-030</t>
  </si>
  <si>
    <t>9186ZH</t>
  </si>
  <si>
    <t>9178A</t>
  </si>
  <si>
    <t>T32-1</t>
  </si>
  <si>
    <t>T32-2</t>
  </si>
  <si>
    <t>T33-1</t>
  </si>
  <si>
    <t>T33-2</t>
  </si>
  <si>
    <t>T33-3</t>
  </si>
  <si>
    <t>T33-4</t>
  </si>
  <si>
    <t>T33-5</t>
  </si>
  <si>
    <t>11XC10</t>
  </si>
  <si>
    <t>11XC11</t>
  </si>
  <si>
    <t>11XC12</t>
  </si>
  <si>
    <t>12XTM03</t>
  </si>
  <si>
    <t>12XTM04</t>
  </si>
  <si>
    <t>12XTM05</t>
  </si>
  <si>
    <t>12XTM08</t>
  </si>
  <si>
    <t>12XTM10</t>
  </si>
  <si>
    <t>HY-N1</t>
  </si>
  <si>
    <t>HY-N2</t>
  </si>
  <si>
    <t>HY-N19</t>
  </si>
  <si>
    <t>SK45</t>
  </si>
  <si>
    <t>SK46</t>
  </si>
  <si>
    <t>SK48</t>
  </si>
  <si>
    <t>SK73</t>
  </si>
  <si>
    <t>SK74</t>
  </si>
  <si>
    <t>SK75</t>
  </si>
  <si>
    <t>SK76</t>
  </si>
  <si>
    <t>SK77</t>
  </si>
  <si>
    <t>X3ET-356</t>
  </si>
  <si>
    <t>X3ET-359</t>
  </si>
  <si>
    <t>X3ET-341</t>
  </si>
  <si>
    <t>X3ET-344</t>
  </si>
  <si>
    <t>X3ET-347</t>
  </si>
  <si>
    <t>X3ET-406</t>
  </si>
  <si>
    <t>X3ET-408</t>
  </si>
  <si>
    <t>XIMZ135</t>
  </si>
  <si>
    <t>XIMZ136</t>
  </si>
  <si>
    <t>XIMZ143</t>
  </si>
  <si>
    <t>BA11-115</t>
  </si>
  <si>
    <t>BA11-118</t>
  </si>
  <si>
    <t>BA11-119</t>
  </si>
  <si>
    <t>ZS23</t>
  </si>
  <si>
    <t>ZS25</t>
  </si>
  <si>
    <t>ZS29</t>
  </si>
  <si>
    <t>ZS32</t>
  </si>
  <si>
    <t>ZS38</t>
  </si>
  <si>
    <t>ZS41</t>
  </si>
  <si>
    <t>SJ007-3</t>
  </si>
  <si>
    <t>SJ007-4</t>
  </si>
  <si>
    <t>SJ024-3</t>
  </si>
  <si>
    <t>SJ024-4</t>
  </si>
  <si>
    <t>B12</t>
  </si>
  <si>
    <t>B19</t>
  </si>
  <si>
    <t>CHY-7</t>
  </si>
  <si>
    <t>CHY-10</t>
  </si>
  <si>
    <t>CHY-18</t>
  </si>
  <si>
    <t>CHYX-1</t>
  </si>
  <si>
    <t>CHYX-2</t>
  </si>
  <si>
    <t>CHYX-3</t>
  </si>
  <si>
    <t>CHYX-4</t>
  </si>
  <si>
    <t>CHY-2</t>
  </si>
  <si>
    <t>CHY-14</t>
  </si>
  <si>
    <t>CHY-19</t>
  </si>
  <si>
    <t>CHY-20</t>
  </si>
  <si>
    <t>CHY-21</t>
  </si>
  <si>
    <t>HPB01</t>
  </si>
  <si>
    <t>HPB02</t>
  </si>
  <si>
    <t>HPB04</t>
  </si>
  <si>
    <t>HPB05</t>
  </si>
  <si>
    <t>HPB07</t>
  </si>
  <si>
    <t>07169-1</t>
  </si>
  <si>
    <t>08586-1</t>
  </si>
  <si>
    <t>16206-1</t>
  </si>
  <si>
    <t>07053-1</t>
  </si>
  <si>
    <t>16200-1</t>
  </si>
  <si>
    <t>16201-1</t>
  </si>
  <si>
    <t>08587-1</t>
  </si>
  <si>
    <t>07049-1</t>
  </si>
  <si>
    <t>07051-1</t>
  </si>
  <si>
    <t>07052-1</t>
  </si>
  <si>
    <t>ZK9901</t>
  </si>
  <si>
    <t>P011-31-1</t>
  </si>
  <si>
    <t>P011-31-2</t>
  </si>
  <si>
    <t>D040-2</t>
  </si>
  <si>
    <t>P011-35-2</t>
  </si>
  <si>
    <t>P012-32-4</t>
  </si>
  <si>
    <t>D5304-0-1</t>
  </si>
  <si>
    <t>P0021-5-3</t>
  </si>
  <si>
    <t>P0021-6-3</t>
  </si>
  <si>
    <t>D2307-0-1</t>
  </si>
  <si>
    <t>D7240-0-1</t>
  </si>
  <si>
    <t>P012-24-1</t>
  </si>
  <si>
    <t>P012-24-2</t>
  </si>
  <si>
    <t>D1310</t>
  </si>
  <si>
    <t>D1335</t>
  </si>
  <si>
    <t>D1332</t>
  </si>
  <si>
    <t>GY14-02</t>
  </si>
  <si>
    <t>GY14-03</t>
  </si>
  <si>
    <t>GY14-12</t>
  </si>
  <si>
    <t>GY14-30</t>
  </si>
  <si>
    <t>GY14-32</t>
  </si>
  <si>
    <t>GY14-34</t>
  </si>
  <si>
    <t>GY14-35</t>
  </si>
  <si>
    <t>GY14-36</t>
  </si>
  <si>
    <t>P04-12-1</t>
  </si>
  <si>
    <t>P04-18-1</t>
  </si>
  <si>
    <t>P04-22-1</t>
  </si>
  <si>
    <t>P07-28-1</t>
  </si>
  <si>
    <t>P13-32-1</t>
  </si>
  <si>
    <t>P13-27-1</t>
  </si>
  <si>
    <t>P14-1-1</t>
  </si>
  <si>
    <t>P14-4-1</t>
  </si>
  <si>
    <t>P14-13-1</t>
  </si>
  <si>
    <t>P14-11-1</t>
  </si>
  <si>
    <t>P141-8-1</t>
  </si>
  <si>
    <t>X-1079</t>
  </si>
  <si>
    <t>X-945</t>
  </si>
  <si>
    <t>JD16-104</t>
  </si>
  <si>
    <t>JD16-008</t>
  </si>
  <si>
    <t>JD16-077</t>
  </si>
  <si>
    <t>JD16-083</t>
  </si>
  <si>
    <t>JD16-088</t>
  </si>
  <si>
    <t>JD16-095</t>
  </si>
  <si>
    <t>JD16-100</t>
  </si>
  <si>
    <t>JD16-102</t>
  </si>
  <si>
    <t>JD16-086</t>
  </si>
  <si>
    <t>JD16-061</t>
  </si>
  <si>
    <t>JD16-072</t>
  </si>
  <si>
    <t>JD16-007</t>
  </si>
  <si>
    <t>KHAN-06/43</t>
  </si>
  <si>
    <t>KHAN-06/45</t>
  </si>
  <si>
    <t>KHAN-06/6</t>
  </si>
  <si>
    <t>KHAN-06/23</t>
  </si>
  <si>
    <t>KHAN-06/16</t>
  </si>
  <si>
    <t>KHAN-06/19</t>
  </si>
  <si>
    <t>KHAN-07/27</t>
  </si>
  <si>
    <t>KHAN-09/40</t>
  </si>
  <si>
    <t>KHAN-09/35</t>
  </si>
  <si>
    <t>KHAN-09/42</t>
  </si>
  <si>
    <t>KHAN-07/8</t>
  </si>
  <si>
    <t>KHAN-09/47</t>
  </si>
  <si>
    <t>KHAN-09/46</t>
  </si>
  <si>
    <t>KHAN-06/1</t>
  </si>
  <si>
    <t>KHAN-11/13</t>
  </si>
  <si>
    <t>KHAN-06/14</t>
  </si>
  <si>
    <t>KHAN-06/25</t>
  </si>
  <si>
    <t>KHAN-06/27</t>
  </si>
  <si>
    <t>KHAN-06/41</t>
  </si>
  <si>
    <t>KHAN-06/42</t>
  </si>
  <si>
    <t>KHAN-06/48</t>
  </si>
  <si>
    <t>KHAN-07/1</t>
  </si>
  <si>
    <t>KHAN-07/6</t>
  </si>
  <si>
    <t>KHAN-07/10</t>
  </si>
  <si>
    <t>KHAN-07/14</t>
  </si>
  <si>
    <t>KHAN-07/20</t>
  </si>
  <si>
    <t>KHAN-08/1</t>
  </si>
  <si>
    <t>KHAN-08/2</t>
  </si>
  <si>
    <t>KHAN-08/10</t>
  </si>
  <si>
    <t>KHAN-08/13</t>
  </si>
  <si>
    <t>KHAN-08/15</t>
  </si>
  <si>
    <t>KHAN-08/17</t>
  </si>
  <si>
    <t>KHAN-08/20</t>
  </si>
  <si>
    <t>KHAN-08/24</t>
  </si>
  <si>
    <t>KHAN-08/34</t>
  </si>
  <si>
    <t>KHAN-08/7</t>
  </si>
  <si>
    <t>KHAN-08/8</t>
  </si>
  <si>
    <t>KHAN-09/30</t>
  </si>
  <si>
    <t>KHAN-09/33</t>
  </si>
  <si>
    <t>KHAN-09/39</t>
  </si>
  <si>
    <t>KHAN-09/41</t>
  </si>
  <si>
    <t>KHAN-09/49</t>
  </si>
  <si>
    <t>TT-21</t>
  </si>
  <si>
    <t>KHAR-4487</t>
  </si>
  <si>
    <t>ZKH-5023</t>
  </si>
  <si>
    <t>TSTS-4454</t>
  </si>
  <si>
    <t>TSTS-4455</t>
  </si>
  <si>
    <t>DZ-3/1</t>
  </si>
  <si>
    <t>KHAN-11/18</t>
  </si>
  <si>
    <t>13PY-7</t>
  </si>
  <si>
    <t>13PY-8</t>
  </si>
  <si>
    <t>13PY-10</t>
  </si>
  <si>
    <t>R-1/10</t>
  </si>
  <si>
    <t>UL-1</t>
  </si>
  <si>
    <t>V439</t>
  </si>
  <si>
    <t>V436</t>
  </si>
  <si>
    <t>NM12-209</t>
  </si>
  <si>
    <t>NM12-210</t>
  </si>
  <si>
    <t>NM12-211</t>
  </si>
  <si>
    <t>NM12-212</t>
  </si>
  <si>
    <t>NM12-003</t>
  </si>
  <si>
    <t>NM12-005</t>
  </si>
  <si>
    <t>NM12-008</t>
  </si>
  <si>
    <t>NM12-011</t>
  </si>
  <si>
    <t>NM12-015</t>
  </si>
  <si>
    <t>EL14-20-1</t>
  </si>
  <si>
    <t>EL10-5-1</t>
  </si>
  <si>
    <t>EL13-9-2</t>
  </si>
  <si>
    <t>EL13-10-2</t>
  </si>
  <si>
    <t>EL13-10-3</t>
  </si>
  <si>
    <t>EL14-11-2</t>
  </si>
  <si>
    <t>EL14-14-1</t>
  </si>
  <si>
    <t>EL14-13-1</t>
  </si>
  <si>
    <t>EL10-23-2</t>
  </si>
  <si>
    <t>EL13-9-4</t>
  </si>
  <si>
    <t>JLG-5</t>
  </si>
  <si>
    <t>JLG-5-1</t>
  </si>
  <si>
    <t>JLG-1</t>
  </si>
  <si>
    <t>JLG-1-1</t>
  </si>
  <si>
    <t>JLG-4</t>
  </si>
  <si>
    <t>JLG-4-1</t>
  </si>
  <si>
    <t>JLG-6-1</t>
  </si>
  <si>
    <t>JLG-2</t>
  </si>
  <si>
    <t>JLG-2-1</t>
  </si>
  <si>
    <t>JLG-3</t>
  </si>
  <si>
    <t>JLG-3-1</t>
  </si>
  <si>
    <t>SL14-001-2</t>
  </si>
  <si>
    <t>SL14-003</t>
  </si>
  <si>
    <t>SL14-016</t>
  </si>
  <si>
    <t>SL14-015</t>
  </si>
  <si>
    <t>SL14-004-1</t>
  </si>
  <si>
    <t>SL14-004-2</t>
  </si>
  <si>
    <t>TS92</t>
  </si>
  <si>
    <t>GS5</t>
  </si>
  <si>
    <t>TS90</t>
  </si>
  <si>
    <t>TS91</t>
  </si>
  <si>
    <t>TS111</t>
  </si>
  <si>
    <t>TS113</t>
  </si>
  <si>
    <t>GS6</t>
  </si>
  <si>
    <t>GS7</t>
  </si>
  <si>
    <t>NG66</t>
  </si>
  <si>
    <t>BH80</t>
  </si>
  <si>
    <t>BH81</t>
  </si>
  <si>
    <t>BH78</t>
  </si>
  <si>
    <t>TS89</t>
  </si>
  <si>
    <t>BH79</t>
  </si>
  <si>
    <t>AN122</t>
  </si>
  <si>
    <t>AN134</t>
  </si>
  <si>
    <t>AN157</t>
  </si>
  <si>
    <t>AN156</t>
  </si>
  <si>
    <t>AN153</t>
  </si>
  <si>
    <t>AN249</t>
  </si>
  <si>
    <t>DA130</t>
  </si>
  <si>
    <t>RH126</t>
  </si>
  <si>
    <t>RH113</t>
  </si>
  <si>
    <t>PE131</t>
  </si>
  <si>
    <t>RH155</t>
  </si>
  <si>
    <t>0909BB10-3</t>
  </si>
  <si>
    <t>04YJ-1</t>
  </si>
  <si>
    <t>04YJ-2</t>
  </si>
  <si>
    <t>04YJ-4</t>
  </si>
  <si>
    <t>04YJ-5</t>
  </si>
  <si>
    <t>04YJ-6</t>
  </si>
  <si>
    <t>04YJ-7</t>
  </si>
  <si>
    <t>04YJ-9</t>
  </si>
  <si>
    <t>20YJ-121</t>
  </si>
  <si>
    <t>20YJ-125</t>
  </si>
  <si>
    <t>20YJ-127</t>
  </si>
  <si>
    <t>20YJ-132</t>
  </si>
  <si>
    <t>20YJ-134</t>
  </si>
  <si>
    <t>20YJ-139</t>
  </si>
  <si>
    <t>20YJ-140</t>
  </si>
  <si>
    <t>05YJ-13</t>
  </si>
  <si>
    <t>05YJ-14</t>
  </si>
  <si>
    <t>05YJ-16</t>
  </si>
  <si>
    <t>05YJ-18</t>
  </si>
  <si>
    <t>05YJ-21</t>
  </si>
  <si>
    <t>05YJ-61</t>
  </si>
  <si>
    <t>05YJ-63</t>
  </si>
  <si>
    <t>05YJ-65</t>
  </si>
  <si>
    <t>05YJ-1</t>
  </si>
  <si>
    <t>05YJ-20</t>
  </si>
  <si>
    <t>05YJ-64</t>
  </si>
  <si>
    <t>05YJ-73</t>
  </si>
  <si>
    <t>20YJ-133</t>
  </si>
  <si>
    <t>YUKH-16/6</t>
  </si>
  <si>
    <t>YUKH-25/3</t>
  </si>
  <si>
    <t>YUKH-16/3</t>
  </si>
  <si>
    <t>LHS-2</t>
  </si>
  <si>
    <t>LHS-5B</t>
  </si>
  <si>
    <t>419/3</t>
  </si>
  <si>
    <t>PU-38/16</t>
  </si>
  <si>
    <t>K-1</t>
  </si>
  <si>
    <t>120/4</t>
  </si>
  <si>
    <t>120/5</t>
  </si>
  <si>
    <t>17(Wang)</t>
  </si>
  <si>
    <t>18(Wang)</t>
  </si>
  <si>
    <t>24(Wang)</t>
  </si>
  <si>
    <t>31(Wang)</t>
  </si>
  <si>
    <t>33(Wang)</t>
  </si>
  <si>
    <t>35(Wang)</t>
  </si>
  <si>
    <t>38(Wang)</t>
  </si>
  <si>
    <t>39(Wang)</t>
  </si>
  <si>
    <t>189/1</t>
  </si>
  <si>
    <t>66(Wang)</t>
  </si>
  <si>
    <t>67(Wang)</t>
  </si>
  <si>
    <t>68(Wang)</t>
  </si>
  <si>
    <t>12HSB03-3</t>
  </si>
  <si>
    <t>12HSB03-4</t>
  </si>
  <si>
    <t>12HSB03-14</t>
  </si>
  <si>
    <t>12HS03-1</t>
  </si>
  <si>
    <t>12HS01-2</t>
  </si>
  <si>
    <t>12HS04-4</t>
  </si>
  <si>
    <t>12HS05-1</t>
  </si>
  <si>
    <t>12HS05-4</t>
  </si>
  <si>
    <t>A2-6</t>
  </si>
  <si>
    <t>A2-7-5</t>
  </si>
  <si>
    <t>A2-7-12</t>
  </si>
  <si>
    <t>9HS76-3</t>
  </si>
  <si>
    <t>9HS76-4</t>
  </si>
  <si>
    <t>ME2-5</t>
  </si>
  <si>
    <t>ME2-7</t>
  </si>
  <si>
    <t>ME4-2</t>
  </si>
  <si>
    <t>E-12</t>
  </si>
  <si>
    <t>E-13</t>
  </si>
  <si>
    <t>E-14</t>
  </si>
  <si>
    <t>E-15</t>
  </si>
  <si>
    <t>E-16</t>
  </si>
  <si>
    <t>E-20</t>
  </si>
  <si>
    <t>E-21</t>
  </si>
  <si>
    <t>E-29</t>
  </si>
  <si>
    <t>E-30</t>
  </si>
  <si>
    <t>YBL-2</t>
  </si>
  <si>
    <t>YBL-3</t>
  </si>
  <si>
    <t>YBL-5</t>
  </si>
  <si>
    <t>K-4</t>
  </si>
  <si>
    <t>K-5</t>
  </si>
  <si>
    <t>K-3-1</t>
  </si>
  <si>
    <t>K-9</t>
  </si>
  <si>
    <t>S-n1</t>
  </si>
  <si>
    <t>S-n14</t>
  </si>
  <si>
    <t>S-n17</t>
  </si>
  <si>
    <t>S-n2</t>
  </si>
  <si>
    <t>S-n6</t>
  </si>
  <si>
    <t>S-n8</t>
  </si>
  <si>
    <t>S-n10</t>
  </si>
  <si>
    <t>K-3(Li)</t>
  </si>
  <si>
    <t>B-2(Li)</t>
  </si>
  <si>
    <t>S1-1</t>
  </si>
  <si>
    <t>S-B</t>
  </si>
  <si>
    <t>S-A</t>
  </si>
  <si>
    <t>H-2</t>
  </si>
  <si>
    <t>Kt-1</t>
  </si>
  <si>
    <t>Kzh-1</t>
  </si>
  <si>
    <t>St11</t>
  </si>
  <si>
    <t>AK21</t>
  </si>
  <si>
    <t>ZH4</t>
  </si>
  <si>
    <t>ZH9</t>
  </si>
  <si>
    <t>VE9</t>
  </si>
  <si>
    <t>9HS15-3-2</t>
  </si>
  <si>
    <t>9HS15-6-1</t>
  </si>
  <si>
    <t>9HS15-6-2</t>
  </si>
  <si>
    <t>9HS13-3</t>
  </si>
  <si>
    <t>9HS13-12</t>
  </si>
  <si>
    <t>9HS16-2</t>
  </si>
  <si>
    <t>9HS16-1</t>
  </si>
  <si>
    <t>KoeK16</t>
  </si>
  <si>
    <t>Xh080912-9(2)</t>
  </si>
  <si>
    <t>Xh080912-9(3)</t>
  </si>
  <si>
    <t>Xh080914-10(1)</t>
  </si>
  <si>
    <t>Xh080914-10(2)</t>
  </si>
  <si>
    <t>Xh080915-5(3)</t>
  </si>
  <si>
    <t>Xh080915-5(5)</t>
  </si>
  <si>
    <t>Xh080917-6(2)</t>
  </si>
  <si>
    <t>Xh080917-6(4)</t>
  </si>
  <si>
    <t>Xh080919-5(4)</t>
  </si>
  <si>
    <t>Xh080919-5(5)</t>
  </si>
  <si>
    <t>TL-35</t>
  </si>
  <si>
    <t>TL-37</t>
  </si>
  <si>
    <t>TL-38</t>
  </si>
  <si>
    <t>13Un-16</t>
  </si>
  <si>
    <t>13Un-17</t>
  </si>
  <si>
    <t>13Un-18</t>
  </si>
  <si>
    <t>13Un-20</t>
  </si>
  <si>
    <t>13Un-21</t>
  </si>
  <si>
    <t>13Un-22</t>
  </si>
  <si>
    <t>13Un-68</t>
  </si>
  <si>
    <t>13Un-69</t>
  </si>
  <si>
    <t>13Un-70</t>
  </si>
  <si>
    <t>13Un-71</t>
  </si>
  <si>
    <t>13Un-72</t>
  </si>
  <si>
    <t>13Un-73</t>
  </si>
  <si>
    <t>13Un-74</t>
  </si>
  <si>
    <t>02XW04b</t>
  </si>
  <si>
    <t>KG-61</t>
  </si>
  <si>
    <t>KG-63</t>
  </si>
  <si>
    <t>KG-83</t>
  </si>
  <si>
    <t>KG-95</t>
  </si>
  <si>
    <t>KG-102</t>
  </si>
  <si>
    <t>KG-116</t>
  </si>
  <si>
    <t>MV185/6</t>
  </si>
  <si>
    <t>KG-119</t>
  </si>
  <si>
    <t>KG-22</t>
  </si>
  <si>
    <t>KG-128</t>
  </si>
  <si>
    <t>T5-029</t>
  </si>
  <si>
    <t>KG-1</t>
  </si>
  <si>
    <t>KG-2</t>
  </si>
  <si>
    <t>KG-3</t>
  </si>
  <si>
    <t>KG-5</t>
  </si>
  <si>
    <t>KG-11</t>
  </si>
  <si>
    <t>KG-37</t>
  </si>
  <si>
    <t>KG-38</t>
  </si>
  <si>
    <t>KG-14</t>
  </si>
  <si>
    <t>KG-15</t>
  </si>
  <si>
    <t>KG-16</t>
  </si>
  <si>
    <t>T5-140</t>
  </si>
  <si>
    <t>A1453</t>
  </si>
  <si>
    <t>A1455</t>
  </si>
  <si>
    <t>T6-007</t>
  </si>
  <si>
    <t>T6-010</t>
  </si>
  <si>
    <t>T6-013</t>
  </si>
  <si>
    <t>T6-017</t>
  </si>
  <si>
    <t>T6-021</t>
  </si>
  <si>
    <t>T6-022</t>
  </si>
  <si>
    <t>T6-026</t>
  </si>
  <si>
    <t>T6-040</t>
  </si>
  <si>
    <t>T6-042</t>
  </si>
  <si>
    <t>T6-047</t>
  </si>
  <si>
    <t>T6-050</t>
  </si>
  <si>
    <t>T6-051</t>
  </si>
  <si>
    <t>T6-057</t>
  </si>
  <si>
    <t>T6-061</t>
  </si>
  <si>
    <t>T6-064</t>
  </si>
  <si>
    <t>T6-067</t>
  </si>
  <si>
    <t>T6-069</t>
  </si>
  <si>
    <t>T6-075</t>
  </si>
  <si>
    <t>T6-076</t>
  </si>
  <si>
    <t>T6-077</t>
  </si>
  <si>
    <t>T6-079</t>
  </si>
  <si>
    <t>T6-082</t>
  </si>
  <si>
    <t>T6-084</t>
  </si>
  <si>
    <t>T6-086</t>
  </si>
  <si>
    <t>T6-089</t>
  </si>
  <si>
    <t>T6-092</t>
  </si>
  <si>
    <t>T6-096</t>
  </si>
  <si>
    <t>T6-101</t>
  </si>
  <si>
    <t>T6-104</t>
  </si>
  <si>
    <t>T6-106</t>
  </si>
  <si>
    <t>GX-4</t>
  </si>
  <si>
    <t>GX-7</t>
  </si>
  <si>
    <t>OTD514(16312-1631.7)</t>
  </si>
  <si>
    <t>EGRCD0073</t>
  </si>
  <si>
    <t>MON-37A</t>
  </si>
  <si>
    <t>MON-37C</t>
  </si>
  <si>
    <t>MON-60A</t>
  </si>
  <si>
    <t>MON-60C</t>
  </si>
  <si>
    <t>MON-65A</t>
  </si>
  <si>
    <t>MON-65C</t>
  </si>
  <si>
    <t>MON-65E</t>
  </si>
  <si>
    <t>M99-24</t>
  </si>
  <si>
    <t>EL10-9-2</t>
  </si>
  <si>
    <t>EL10-9-5</t>
  </si>
  <si>
    <t>EL10-9-8</t>
  </si>
  <si>
    <t>EL10-6-1</t>
  </si>
  <si>
    <t>EL10-6-2</t>
  </si>
  <si>
    <t>EL10-15-1</t>
  </si>
  <si>
    <t>EL10-16-1</t>
  </si>
  <si>
    <t>EL10-20-1</t>
  </si>
  <si>
    <t>EL10-20-2</t>
  </si>
  <si>
    <t>EL10-20-5</t>
  </si>
  <si>
    <t>EL10-21-1</t>
  </si>
  <si>
    <t>EL10-21-3</t>
  </si>
  <si>
    <t>Rudnev20131</t>
  </si>
  <si>
    <t>Rudnev20132</t>
  </si>
  <si>
    <t>Rudnev20133</t>
  </si>
  <si>
    <t>Rudnev20134</t>
  </si>
  <si>
    <t>Rudnev20135</t>
  </si>
  <si>
    <t>Rudnev20137</t>
  </si>
  <si>
    <t>Rudnev20138</t>
  </si>
  <si>
    <t>Rudnev20139</t>
  </si>
  <si>
    <t>Rudnev201310</t>
  </si>
  <si>
    <t>Rudnev201311</t>
  </si>
  <si>
    <t>Rudnev201312</t>
  </si>
  <si>
    <t>Rudnev201313</t>
  </si>
  <si>
    <t>Rudnev201314</t>
  </si>
  <si>
    <t>Rudnev201315</t>
  </si>
  <si>
    <t>Rudnev201316</t>
  </si>
  <si>
    <t>Rudnev201317</t>
  </si>
  <si>
    <t>Rudnev201318</t>
  </si>
  <si>
    <t>Rudnev201319</t>
  </si>
  <si>
    <t>Rudnev201320</t>
  </si>
  <si>
    <t>Rudnev201321</t>
  </si>
  <si>
    <t>8-717</t>
  </si>
  <si>
    <t>HN93</t>
  </si>
  <si>
    <t>HN1</t>
  </si>
  <si>
    <t>HN92</t>
  </si>
  <si>
    <t>HN16</t>
  </si>
  <si>
    <t>O11-14</t>
  </si>
  <si>
    <t>HN-48</t>
  </si>
  <si>
    <t>HN45</t>
  </si>
  <si>
    <t>HN-32-1</t>
  </si>
  <si>
    <t>HN32</t>
  </si>
  <si>
    <t>GB-331</t>
  </si>
  <si>
    <t>GB-363A</t>
  </si>
  <si>
    <t>GC-205</t>
  </si>
  <si>
    <t>GB-475</t>
  </si>
  <si>
    <t>BH003-2</t>
  </si>
  <si>
    <t>BH003-3</t>
  </si>
  <si>
    <t>ALT14-85</t>
  </si>
  <si>
    <t>ALT14-86</t>
  </si>
  <si>
    <t>ALT14-54</t>
  </si>
  <si>
    <t>ALT14-55</t>
  </si>
  <si>
    <t>Halaqiao-01</t>
  </si>
  <si>
    <t>Halaqiao-02</t>
  </si>
  <si>
    <t>Halaqiao-03</t>
  </si>
  <si>
    <t>Halaqiao-04</t>
  </si>
  <si>
    <t>14DB18-1-1</t>
  </si>
  <si>
    <t>Lzk1-285-1</t>
  </si>
  <si>
    <t>TS1185</t>
  </si>
  <si>
    <t>Z12371</t>
  </si>
  <si>
    <t>13ts14B</t>
  </si>
  <si>
    <t>13ts14I</t>
  </si>
  <si>
    <t>13ts15D</t>
  </si>
  <si>
    <t>W8011</t>
  </si>
  <si>
    <t>W8020</t>
  </si>
  <si>
    <t>W8053</t>
  </si>
  <si>
    <t>WG-2</t>
  </si>
  <si>
    <t>WG-5</t>
  </si>
  <si>
    <t>WG-7</t>
  </si>
  <si>
    <t>KB05</t>
  </si>
  <si>
    <t>KB09</t>
  </si>
  <si>
    <t>KB10</t>
  </si>
  <si>
    <t>KB11</t>
  </si>
  <si>
    <t>KB12</t>
  </si>
  <si>
    <t>KB13</t>
  </si>
  <si>
    <t>B163/3</t>
  </si>
  <si>
    <t>Er-1-95</t>
  </si>
  <si>
    <t>E-300</t>
  </si>
  <si>
    <t>E-400</t>
  </si>
  <si>
    <t>E-783/a</t>
  </si>
  <si>
    <t>1503/1-1(e)</t>
  </si>
  <si>
    <t>1504-2</t>
  </si>
  <si>
    <t>1503/1-2(?)</t>
  </si>
  <si>
    <t>1501-2</t>
  </si>
  <si>
    <t>1505-1</t>
  </si>
  <si>
    <t>H5</t>
  </si>
  <si>
    <t>I32</t>
  </si>
  <si>
    <t>JL14-8</t>
  </si>
  <si>
    <t>JL14-10</t>
  </si>
  <si>
    <t>JL14-12</t>
  </si>
  <si>
    <t>JL14-1</t>
  </si>
  <si>
    <t>JL14-3</t>
  </si>
  <si>
    <t>JL14-5</t>
  </si>
  <si>
    <t>JL14-6</t>
  </si>
  <si>
    <t>J213-15</t>
  </si>
  <si>
    <t>J213-18</t>
  </si>
  <si>
    <t>J213-21</t>
  </si>
  <si>
    <t>JL2-2</t>
  </si>
  <si>
    <t>JL2-4</t>
  </si>
  <si>
    <t>K3*</t>
  </si>
  <si>
    <t>K4*</t>
  </si>
  <si>
    <t>L8-3</t>
  </si>
  <si>
    <t>J11-8-1</t>
  </si>
  <si>
    <t>J11-8-2</t>
  </si>
  <si>
    <t>K8*</t>
  </si>
  <si>
    <t>J11-5-2</t>
  </si>
  <si>
    <t>LK29-2</t>
  </si>
  <si>
    <t>AKT48</t>
  </si>
  <si>
    <t>SU382</t>
  </si>
  <si>
    <t>V585-8</t>
  </si>
  <si>
    <t>V747-8</t>
  </si>
  <si>
    <t>08KT02-5</t>
  </si>
  <si>
    <t>08KT02-4</t>
  </si>
  <si>
    <t>08KT02-7</t>
  </si>
  <si>
    <t>08KT03-1</t>
  </si>
  <si>
    <t>08KT03-3</t>
  </si>
  <si>
    <t>08KT03-7</t>
  </si>
  <si>
    <t>NJ11-02</t>
  </si>
  <si>
    <t>NJ11-40</t>
  </si>
  <si>
    <t>NJ11-39</t>
  </si>
  <si>
    <t>NJ11-45</t>
  </si>
  <si>
    <t>NJ11-05</t>
  </si>
  <si>
    <t>MN1(Liu)</t>
  </si>
  <si>
    <t>WJL050712</t>
  </si>
  <si>
    <t>WJL050605-2</t>
  </si>
  <si>
    <t>WJL050605-4</t>
  </si>
  <si>
    <t>WJL050605-3</t>
  </si>
  <si>
    <t>WJL050605-1</t>
  </si>
  <si>
    <t>WJL050710</t>
  </si>
  <si>
    <t>WJL050711</t>
  </si>
  <si>
    <t>KL08-2</t>
  </si>
  <si>
    <t>KL04-3</t>
  </si>
  <si>
    <t>K03-2</t>
  </si>
  <si>
    <t>K04-1</t>
  </si>
  <si>
    <t>K04-2</t>
  </si>
  <si>
    <t>K05-1</t>
  </si>
  <si>
    <t>K07-2</t>
  </si>
  <si>
    <t>K09-12</t>
  </si>
  <si>
    <t>K09-13</t>
  </si>
  <si>
    <t>DWQ09-5</t>
  </si>
  <si>
    <t>DWQ09-6</t>
  </si>
  <si>
    <t>12-BDG-2</t>
  </si>
  <si>
    <t>12-BDG-8</t>
  </si>
  <si>
    <t>12-BDG-12</t>
  </si>
  <si>
    <t>09BDG-1*</t>
  </si>
  <si>
    <t>09BDG-2*</t>
  </si>
  <si>
    <t>09BDG-3*</t>
  </si>
  <si>
    <t>HL-011</t>
  </si>
  <si>
    <t>HL-012</t>
  </si>
  <si>
    <t>HL-016</t>
  </si>
  <si>
    <t>HL-017</t>
  </si>
  <si>
    <t>HL-028</t>
  </si>
  <si>
    <t>09Q-5C</t>
  </si>
  <si>
    <t>09Q2-2A</t>
  </si>
  <si>
    <t>09Q2-2B</t>
  </si>
  <si>
    <t>M2</t>
  </si>
  <si>
    <t>622-6A</t>
  </si>
  <si>
    <t>DW-06</t>
  </si>
  <si>
    <t>14DB3-28</t>
  </si>
  <si>
    <t>KCA3-232</t>
  </si>
  <si>
    <t>5001-451</t>
  </si>
  <si>
    <t>5401-274</t>
  </si>
  <si>
    <t>JSH-1</t>
  </si>
  <si>
    <t>JSH-2</t>
  </si>
  <si>
    <t>DHS-1</t>
  </si>
  <si>
    <t>DHS-2</t>
  </si>
  <si>
    <t>DHS-3</t>
  </si>
  <si>
    <t>DHS-4</t>
  </si>
  <si>
    <t>JDT-1</t>
  </si>
  <si>
    <t>JDT-2</t>
  </si>
  <si>
    <t>FAP-1</t>
  </si>
  <si>
    <t>FAP-2</t>
  </si>
  <si>
    <t>DSH-1</t>
  </si>
  <si>
    <t>DSH-2</t>
  </si>
  <si>
    <t>LM-0101</t>
  </si>
  <si>
    <t>LM-0181</t>
  </si>
  <si>
    <t>LM-0201</t>
  </si>
  <si>
    <t>BS-1505-31</t>
  </si>
  <si>
    <t>BS-3102-17</t>
  </si>
  <si>
    <t>BS-1505-15</t>
  </si>
  <si>
    <t>BS-1505-30</t>
  </si>
  <si>
    <t>BS-1505-32</t>
  </si>
  <si>
    <t>Journal of Petrolog</t>
  </si>
  <si>
    <t xml:space="preserve"> Guo F et al.</t>
  </si>
  <si>
    <t>Chen JF et al.</t>
  </si>
  <si>
    <t>Yang W et al.</t>
  </si>
  <si>
    <t>Zhang XH et al.</t>
  </si>
  <si>
    <t>Kruk NN et al.</t>
  </si>
  <si>
    <t xml:space="preserve"> Petrology</t>
  </si>
  <si>
    <t>Zhang HF et al.</t>
  </si>
  <si>
    <t>Geochimica Et Cosmochimica Acta</t>
  </si>
  <si>
    <t>Gao XF et al.</t>
  </si>
  <si>
    <t>Xu WL et al.</t>
  </si>
  <si>
    <t xml:space="preserve"> Journal of Asian Earth Sciences</t>
  </si>
  <si>
    <t>Yuan LL et al.</t>
  </si>
  <si>
    <t>Zhang Y.-T.et al</t>
  </si>
  <si>
    <t>Wainwright AJ et al.</t>
  </si>
  <si>
    <t>Kovach VP et al.</t>
  </si>
  <si>
    <t>Wang YJ et al.</t>
  </si>
  <si>
    <t>Wang Y et al.</t>
  </si>
  <si>
    <t xml:space="preserve"> Gondwana Research</t>
  </si>
  <si>
    <t xml:space="preserve"> Liu YS et al.</t>
  </si>
  <si>
    <t>Zhang YB et al.</t>
  </si>
  <si>
    <t>Kozlovsky AM et al.</t>
  </si>
  <si>
    <t>Acta Geologica Sinica-English Edition</t>
  </si>
  <si>
    <t>Yu Y et al.</t>
  </si>
  <si>
    <t xml:space="preserve"> Li D et al.</t>
  </si>
  <si>
    <t>Liu X et al.</t>
  </si>
  <si>
    <t>Yu Q et al.</t>
  </si>
  <si>
    <t>Shen XM et al.</t>
  </si>
  <si>
    <t xml:space="preserve"> Pang CJ et al.</t>
  </si>
  <si>
    <t>Ge SS et al.</t>
  </si>
  <si>
    <t>Wu YF et al.</t>
  </si>
  <si>
    <t>Zhu YS et al.</t>
  </si>
  <si>
    <t>Yu XQ et al.</t>
  </si>
  <si>
    <t>Fu D et al.</t>
  </si>
  <si>
    <t>Alexeiev DV et al.</t>
  </si>
  <si>
    <t>Xie W et al.</t>
  </si>
  <si>
    <t>Wang ZH et al.</t>
  </si>
  <si>
    <t>Zhang ZC et al.</t>
  </si>
  <si>
    <t>Guo QQ et al.</t>
  </si>
  <si>
    <t>Cao YC et al.</t>
  </si>
  <si>
    <t>Qian Q et al.</t>
  </si>
  <si>
    <t xml:space="preserve"> Rytsk EY et al.</t>
  </si>
  <si>
    <t>Sun J et al.</t>
  </si>
  <si>
    <t>Wang C et al.</t>
  </si>
  <si>
    <t>Lu WJ et al.</t>
  </si>
  <si>
    <t>Du L et al.</t>
  </si>
  <si>
    <t>Zhao LD et al.</t>
  </si>
  <si>
    <t>Wang XY et al.</t>
  </si>
  <si>
    <t>Zheng RG et al.</t>
  </si>
  <si>
    <t>Bao ZH et al.</t>
  </si>
  <si>
    <t>Burmakina GN et al.</t>
  </si>
  <si>
    <t>Zhang XR et al.</t>
  </si>
  <si>
    <t>Fei XH et al.</t>
  </si>
  <si>
    <t>Zheng JH et al.</t>
  </si>
  <si>
    <t>Gong MY et al.</t>
  </si>
  <si>
    <t>Guo PY et al.</t>
  </si>
  <si>
    <t>Wei RH et al.</t>
  </si>
  <si>
    <t>Jiang SH et al.</t>
  </si>
  <si>
    <t xml:space="preserve"> Yarmolyuk VV et al.</t>
  </si>
  <si>
    <t>Krupchatnikov VI et al.</t>
  </si>
  <si>
    <t>Nguyen H et al.</t>
  </si>
  <si>
    <t>Ji ZJ et al.</t>
  </si>
  <si>
    <t xml:space="preserve"> Yuan LL et al.</t>
  </si>
  <si>
    <t xml:space="preserve"> Wang PJ et al.</t>
  </si>
  <si>
    <t xml:space="preserve"> Niu HC et al.</t>
  </si>
  <si>
    <t>Savatenkov VM et al.</t>
  </si>
  <si>
    <t>Liao W et al.</t>
  </si>
  <si>
    <t xml:space="preserve"> Wang T et al.</t>
  </si>
  <si>
    <t xml:space="preserve"> Jiang S et al.</t>
  </si>
  <si>
    <t>Acta Geoscientica Sinica</t>
  </si>
  <si>
    <t>Cheng ZG et al.</t>
  </si>
  <si>
    <t xml:space="preserve"> Li GM et al.</t>
  </si>
  <si>
    <t xml:space="preserve"> Kroner A et al.</t>
  </si>
  <si>
    <t>Zhao XB et al.</t>
  </si>
  <si>
    <t>Zu B et al.</t>
  </si>
  <si>
    <t>Kröner A et al.</t>
  </si>
  <si>
    <t>Dolgopolova A et al.</t>
  </si>
  <si>
    <t>Soejono I et al.</t>
  </si>
  <si>
    <t>Zhong LL et al.</t>
  </si>
  <si>
    <t xml:space="preserve"> Precambrian Research</t>
  </si>
  <si>
    <t>Geology of Ore Deposits</t>
  </si>
  <si>
    <t>Stratigraphy and Geological Correlation</t>
  </si>
  <si>
    <t>Li S et al.</t>
  </si>
  <si>
    <t>Chinese University of Geosciences (Beijing).</t>
  </si>
  <si>
    <t>Spadea P et al.</t>
  </si>
  <si>
    <t>Geochemistry International</t>
  </si>
  <si>
    <t>Zhang CL et al.</t>
  </si>
  <si>
    <t xml:space="preserve"> Liu DD.et al,</t>
  </si>
  <si>
    <t>AES-6-3</t>
    <phoneticPr fontId="5" type="noConversion"/>
  </si>
  <si>
    <t>OK-17</t>
    <phoneticPr fontId="5" type="noConversion"/>
  </si>
  <si>
    <t>D0925</t>
  </si>
  <si>
    <t>D1710</t>
  </si>
  <si>
    <t>D1709</t>
  </si>
  <si>
    <t>D1742</t>
  </si>
  <si>
    <t>D1726</t>
  </si>
  <si>
    <t>Batkhaan</t>
  </si>
  <si>
    <t>Zambalkhudag</t>
  </si>
  <si>
    <t>Ariuntsetseg G et al.</t>
    <phoneticPr fontId="5" type="noConversion"/>
  </si>
  <si>
    <t>Zhu YF et al.</t>
    <phoneticPr fontId="5" type="noConversion"/>
  </si>
  <si>
    <t>Tianshan</t>
  </si>
  <si>
    <t>The Geological Publishing Hou</t>
  </si>
  <si>
    <t>Alashan</t>
  </si>
  <si>
    <t>Western Tianshan</t>
  </si>
  <si>
    <t>Tarim</t>
    <phoneticPr fontId="5" type="noConversion"/>
  </si>
  <si>
    <t>Inner Mongolia</t>
  </si>
  <si>
    <t xml:space="preserve">Tianshan </t>
  </si>
  <si>
    <t>Xu X et al.</t>
    <phoneticPr fontId="5" type="noConversion"/>
  </si>
  <si>
    <t>Xu XW et al.</t>
    <phoneticPr fontId="5" type="noConversion"/>
  </si>
  <si>
    <t>Zhao C et al.</t>
    <phoneticPr fontId="5" type="noConversion"/>
  </si>
  <si>
    <t>Hu XL et al.</t>
    <phoneticPr fontId="5" type="noConversion"/>
  </si>
  <si>
    <t>Izbrodin IA et al.</t>
    <phoneticPr fontId="5" type="noConversion"/>
  </si>
  <si>
    <t>Li SQ et al.</t>
    <phoneticPr fontId="5" type="noConversion"/>
  </si>
  <si>
    <t>Bi JH et al.</t>
    <phoneticPr fontId="5" type="noConversion"/>
  </si>
  <si>
    <t>Deng CZ et al.</t>
    <phoneticPr fontId="5" type="noConversion"/>
  </si>
  <si>
    <t>Wei RH et al.</t>
    <phoneticPr fontId="5" type="noConversion"/>
  </si>
  <si>
    <t>Vrublevsky VV et al.</t>
    <phoneticPr fontId="5" type="noConversion"/>
  </si>
  <si>
    <t>Yarmolyuk VV et al.</t>
    <phoneticPr fontId="5" type="noConversion"/>
  </si>
  <si>
    <t>Guo QQ et al.</t>
    <phoneticPr fontId="5" type="noConversion"/>
  </si>
  <si>
    <t>Zhang QQ et al.</t>
    <phoneticPr fontId="5" type="noConversion"/>
  </si>
  <si>
    <t>Guo F et al.</t>
    <phoneticPr fontId="5" type="noConversion"/>
  </si>
  <si>
    <t>Narantsetseg T et al.</t>
    <phoneticPr fontId="5" type="noConversion"/>
  </si>
  <si>
    <t>Zheng JP et al.</t>
    <phoneticPr fontId="5" type="noConversion"/>
  </si>
  <si>
    <t>Geng HY et al.</t>
    <phoneticPr fontId="5" type="noConversion"/>
  </si>
  <si>
    <t>Zhan Y et al.</t>
    <phoneticPr fontId="5" type="noConversion"/>
  </si>
  <si>
    <t>Wu XQ et al.</t>
    <phoneticPr fontId="5" type="noConversion"/>
  </si>
  <si>
    <t>Wang Y and  Jiao Y.</t>
    <phoneticPr fontId="5" type="noConversion"/>
  </si>
  <si>
    <t>Su BX et al.</t>
    <phoneticPr fontId="5" type="noConversion"/>
  </si>
  <si>
    <t>Fedorov PI et al.</t>
    <phoneticPr fontId="5" type="noConversion"/>
  </si>
  <si>
    <t>Ying JF et al.</t>
    <phoneticPr fontId="5" type="noConversion"/>
  </si>
  <si>
    <t>Liang P et al.</t>
    <phoneticPr fontId="5" type="noConversion"/>
  </si>
  <si>
    <t>Yang WB et al.</t>
    <phoneticPr fontId="5" type="noConversion"/>
  </si>
  <si>
    <t>Deng K et al.</t>
    <phoneticPr fontId="5" type="noConversion"/>
  </si>
  <si>
    <t>Liu G et al.</t>
    <phoneticPr fontId="5" type="noConversion"/>
  </si>
  <si>
    <t>Zhao ZH et al.</t>
    <phoneticPr fontId="5" type="noConversion"/>
  </si>
  <si>
    <t>Zhang Y et al.</t>
    <phoneticPr fontId="5" type="noConversion"/>
  </si>
  <si>
    <t>Donskaya TV et al.</t>
    <phoneticPr fontId="5" type="noConversion"/>
  </si>
  <si>
    <t>Vernikovsky VA et al.</t>
    <phoneticPr fontId="5" type="noConversion"/>
  </si>
  <si>
    <t>Vrublevskii VV et al.</t>
    <phoneticPr fontId="5" type="noConversion"/>
  </si>
  <si>
    <t>Zhao P et al.</t>
    <phoneticPr fontId="5" type="noConversion"/>
  </si>
  <si>
    <t>Lykhin DA et al.</t>
    <phoneticPr fontId="5" type="noConversion"/>
  </si>
  <si>
    <t>Rudnev SN et al.</t>
    <phoneticPr fontId="5" type="noConversion"/>
  </si>
  <si>
    <t>Zou SY et al.</t>
    <phoneticPr fontId="5" type="noConversion"/>
  </si>
  <si>
    <t>Nie FJ et al.</t>
    <phoneticPr fontId="5" type="noConversion"/>
  </si>
  <si>
    <t>The Geological Publishing Hous</t>
  </si>
  <si>
    <t>Fan HH et al</t>
    <phoneticPr fontId="5" type="noConversion"/>
  </si>
  <si>
    <t>Liu C et al.</t>
    <phoneticPr fontId="5" type="noConversion"/>
  </si>
  <si>
    <t>Master's thesis of Peking University</t>
  </si>
  <si>
    <t>Doctoral Dissertation of Jilin University</t>
  </si>
  <si>
    <t>Liu MQ.</t>
    <phoneticPr fontId="5" type="noConversion"/>
  </si>
  <si>
    <t>Xiong FH et al.</t>
    <phoneticPr fontId="5" type="noConversion"/>
  </si>
  <si>
    <t>MOS</t>
  </si>
  <si>
    <t>Xue SC et al.</t>
    <phoneticPr fontId="5" type="noConversion"/>
  </si>
  <si>
    <t>48yQ-1</t>
  </si>
  <si>
    <t>D2374</t>
  </si>
  <si>
    <t>Chaergan</t>
  </si>
  <si>
    <t>BS07-17</t>
  </si>
  <si>
    <t>BS07-75</t>
  </si>
  <si>
    <t>BS07-329</t>
  </si>
  <si>
    <t>1122CL</t>
  </si>
  <si>
    <t>1132WG</t>
  </si>
  <si>
    <t>Qaiowan</t>
  </si>
  <si>
    <t>BS07-16</t>
  </si>
  <si>
    <t>BS07-18</t>
  </si>
  <si>
    <t>Acta Scientiarum Naturalium Universitatis Pekin</t>
  </si>
  <si>
    <t>Feng  JC et al.</t>
    <phoneticPr fontId="5" type="noConversion"/>
  </si>
  <si>
    <t>AB09-98</t>
  </si>
  <si>
    <t>AB09-100</t>
  </si>
  <si>
    <t>BS07-76</t>
  </si>
  <si>
    <t>BS07-79</t>
  </si>
  <si>
    <t>Yin'aoxia</t>
    <phoneticPr fontId="5" type="noConversion"/>
  </si>
  <si>
    <t>XJ11-137</t>
    <phoneticPr fontId="5" type="noConversion"/>
  </si>
  <si>
    <t>XJ11-138</t>
    <phoneticPr fontId="5" type="noConversion"/>
  </si>
  <si>
    <t>Li XF et al.</t>
    <phoneticPr fontId="5" type="noConversion"/>
  </si>
  <si>
    <t>Mingshujing</t>
    <phoneticPr fontId="5" type="noConversion"/>
  </si>
  <si>
    <t>B80206-5.1</t>
    <phoneticPr fontId="5" type="noConversion"/>
  </si>
  <si>
    <t>B70823-6</t>
    <phoneticPr fontId="5" type="noConversion"/>
  </si>
  <si>
    <t>B70823-8</t>
    <phoneticPr fontId="5" type="noConversion"/>
  </si>
  <si>
    <t>Mylonitic granodiorite</t>
  </si>
  <si>
    <t>baiqitabeishan</t>
    <phoneticPr fontId="5" type="noConversion"/>
  </si>
  <si>
    <t>mazongshan</t>
    <phoneticPr fontId="5" type="noConversion"/>
  </si>
  <si>
    <t>Dissertation, Northwest University, China</t>
  </si>
  <si>
    <t>Li XF.</t>
    <phoneticPr fontId="5" type="noConversion"/>
  </si>
  <si>
    <t>OYU-5</t>
  </si>
  <si>
    <t>UI-1</t>
  </si>
  <si>
    <t>BSH-3</t>
  </si>
  <si>
    <t>503</t>
  </si>
  <si>
    <t>BY04-2</t>
  </si>
  <si>
    <t>SN07-30</t>
  </si>
  <si>
    <t>SN07-10</t>
  </si>
  <si>
    <t>K7</t>
  </si>
  <si>
    <t>K148</t>
  </si>
  <si>
    <t>K97</t>
  </si>
  <si>
    <t>K4</t>
  </si>
  <si>
    <t>K62</t>
  </si>
  <si>
    <t>MG 3/8</t>
  </si>
  <si>
    <t>GO-5/3</t>
  </si>
  <si>
    <t>GO-5/4</t>
  </si>
  <si>
    <t>KHAM 1/6</t>
  </si>
  <si>
    <t>KHAM 3/16</t>
  </si>
  <si>
    <t>GO 1/5</t>
  </si>
  <si>
    <t>GO 1/1</t>
  </si>
  <si>
    <t>TR146</t>
  </si>
  <si>
    <t>TA147</t>
  </si>
  <si>
    <t>EBY04-2</t>
  </si>
  <si>
    <t>ESH04-2</t>
  </si>
  <si>
    <t>YK04-3</t>
  </si>
  <si>
    <t>YK04-4</t>
  </si>
  <si>
    <t>YKS04-3</t>
  </si>
  <si>
    <t>ZLT04-9</t>
  </si>
  <si>
    <t>ER04-7</t>
  </si>
  <si>
    <t>ZHJ04-1</t>
  </si>
  <si>
    <t>XW04-1</t>
  </si>
  <si>
    <t>MAN-2</t>
  </si>
  <si>
    <t>MAN-3</t>
  </si>
  <si>
    <t>05TH19</t>
  </si>
  <si>
    <t>LD-06</t>
  </si>
  <si>
    <t>LD-05</t>
  </si>
  <si>
    <t>LD-10</t>
  </si>
  <si>
    <t>05TH26</t>
  </si>
  <si>
    <t>XL04-28</t>
  </si>
  <si>
    <t>XL04-27</t>
  </si>
  <si>
    <t>XL04-34</t>
  </si>
  <si>
    <t>XL04-30</t>
  </si>
  <si>
    <t>XL04-32</t>
  </si>
  <si>
    <t>XJ22-12</t>
  </si>
  <si>
    <t>XJ22-10</t>
  </si>
  <si>
    <t>YX-262</t>
  </si>
  <si>
    <t>YX-263</t>
  </si>
  <si>
    <t>YX-261</t>
  </si>
  <si>
    <t>YX-264</t>
  </si>
  <si>
    <t>ERBY04-1</t>
  </si>
  <si>
    <t>GH04-2</t>
  </si>
  <si>
    <t>ERBY04-2</t>
  </si>
  <si>
    <t>ERBY04-4</t>
  </si>
  <si>
    <t>GH04-4</t>
  </si>
  <si>
    <t>GH04-3</t>
  </si>
  <si>
    <t>05MZL01</t>
  </si>
  <si>
    <t>05MZL02</t>
  </si>
  <si>
    <t>05MZL06</t>
  </si>
  <si>
    <t>05MZL20</t>
  </si>
  <si>
    <t>05TH12</t>
  </si>
  <si>
    <t>05TH03</t>
  </si>
  <si>
    <t>05TH21</t>
  </si>
  <si>
    <t>05TH14</t>
  </si>
  <si>
    <t>05TH25</t>
  </si>
  <si>
    <t>05TH16</t>
  </si>
  <si>
    <t>05TH17</t>
  </si>
  <si>
    <t>05TH05</t>
  </si>
  <si>
    <t>05TH23</t>
  </si>
  <si>
    <t>KE12</t>
  </si>
  <si>
    <t>KP326</t>
  </si>
  <si>
    <t>ZK125-380</t>
  </si>
  <si>
    <t>ZK125-450</t>
  </si>
  <si>
    <t>KP9</t>
  </si>
  <si>
    <t>KP6</t>
  </si>
  <si>
    <t>KP232</t>
  </si>
  <si>
    <t>KP325-1</t>
  </si>
  <si>
    <t>KL78</t>
  </si>
  <si>
    <t>KP231</t>
  </si>
  <si>
    <t>C-1041</t>
  </si>
  <si>
    <t>R-28</t>
  </si>
  <si>
    <t>C-1041-1</t>
  </si>
  <si>
    <t>K-48/3</t>
  </si>
  <si>
    <t>C-1040</t>
  </si>
  <si>
    <t>K-291/4</t>
  </si>
  <si>
    <t>C-1040-1</t>
  </si>
  <si>
    <t>K-66A</t>
  </si>
  <si>
    <t>C-1032-1</t>
  </si>
  <si>
    <t>C-1035</t>
  </si>
  <si>
    <t>C-1037-1</t>
  </si>
  <si>
    <t>C-1033-1</t>
  </si>
  <si>
    <t>C-1031-1</t>
  </si>
  <si>
    <t>C-1031</t>
  </si>
  <si>
    <t>C-1034</t>
  </si>
  <si>
    <t>K-290/1</t>
  </si>
  <si>
    <t>K-294</t>
  </si>
  <si>
    <t>C-1037</t>
  </si>
  <si>
    <t>C-1038</t>
  </si>
  <si>
    <t>C-1037-2</t>
  </si>
  <si>
    <t>K-291/3</t>
  </si>
  <si>
    <t>C-1032</t>
  </si>
  <si>
    <t>C-990</t>
  </si>
  <si>
    <t>K-68</t>
  </si>
  <si>
    <t>C-1039</t>
  </si>
  <si>
    <t>C-923</t>
  </si>
  <si>
    <t>K-311</t>
  </si>
  <si>
    <t>C-801</t>
  </si>
  <si>
    <t>C-909</t>
  </si>
  <si>
    <t>EGN-20</t>
  </si>
  <si>
    <t>GH-16</t>
  </si>
  <si>
    <t>EGN-34</t>
  </si>
  <si>
    <t>EGN-21</t>
  </si>
  <si>
    <t>GH-28</t>
  </si>
  <si>
    <t>EGN-32</t>
  </si>
  <si>
    <t>GH-19</t>
  </si>
  <si>
    <t>HLR-19</t>
  </si>
  <si>
    <t>GH-10</t>
  </si>
  <si>
    <t>HLR-11</t>
  </si>
  <si>
    <t>EGN-30</t>
  </si>
  <si>
    <t>EGN-26</t>
  </si>
  <si>
    <t>TSKH 1/7</t>
  </si>
  <si>
    <t>TSKH 1/6</t>
  </si>
  <si>
    <t>TSKH 1/1</t>
  </si>
  <si>
    <t>ZYF50</t>
  </si>
  <si>
    <t>ZYF60</t>
  </si>
  <si>
    <t>ZYF2</t>
  </si>
  <si>
    <t>ZYF73</t>
  </si>
  <si>
    <t>ZYF62</t>
  </si>
  <si>
    <t>ZYF25</t>
  </si>
  <si>
    <t>ZYF8</t>
  </si>
  <si>
    <t>TSKH 1/19</t>
  </si>
  <si>
    <t>Junggar basin</t>
  </si>
  <si>
    <t>Western Transbaikalia</t>
  </si>
  <si>
    <t>North Great Xing’an Range</t>
  </si>
  <si>
    <t>Altay</t>
  </si>
  <si>
    <t>Umlekano–Ogodzhinskii Belt</t>
  </si>
  <si>
    <t>Basaltic trachyandesite</t>
  </si>
  <si>
    <t>Basaltic trachyandsite</t>
  </si>
  <si>
    <t>Trachyte</t>
  </si>
  <si>
    <t>Trachyandesite</t>
  </si>
  <si>
    <t>B-T andesite</t>
  </si>
  <si>
    <t>Granitoids associating with the bimodal complex</t>
  </si>
  <si>
    <t>Aksai Complex</t>
  </si>
  <si>
    <t>Sonidquozi</t>
  </si>
  <si>
    <t>Wulungu</t>
  </si>
  <si>
    <t>Kexia</t>
  </si>
  <si>
    <t>Wucaiwan</t>
  </si>
  <si>
    <t>Khambin volcanotectonic complex</t>
  </si>
  <si>
    <t>Songliao basin</t>
  </si>
  <si>
    <t>Laoshankou section</t>
  </si>
  <si>
    <t>Zhangwu</t>
  </si>
  <si>
    <t>Tahe</t>
  </si>
  <si>
    <t>Manzhouli</t>
  </si>
  <si>
    <t>Gal’kinskii volcanic complex</t>
  </si>
  <si>
    <t>Amur</t>
  </si>
  <si>
    <t>Verkhneamurskii and Burindinskii complexes</t>
  </si>
  <si>
    <t>Taldanskii volcanic complex</t>
  </si>
  <si>
    <t>Tsagan-Hurtei Range</t>
  </si>
  <si>
    <t>Tsagan-Khurtei graben</t>
  </si>
  <si>
    <t>Journal of Volcanology and Geothermal Research</t>
  </si>
  <si>
    <t>Wu G et al., 2010</t>
  </si>
  <si>
    <t>Sample</t>
    <phoneticPr fontId="5" type="noConversion"/>
  </si>
  <si>
    <t>Longitude</t>
    <phoneticPr fontId="5" type="noConversion"/>
  </si>
  <si>
    <t>Latitude</t>
    <phoneticPr fontId="5" type="noConversion"/>
  </si>
  <si>
    <t xml:space="preserve">This study </t>
    <phoneticPr fontId="5" type="noConversion"/>
  </si>
  <si>
    <t>No.</t>
    <phoneticPr fontId="5" type="noConversion"/>
  </si>
  <si>
    <t>Revised Age (Ma)</t>
  </si>
  <si>
    <t>Ref_Journal</t>
    <phoneticPr fontId="5" type="noConversion"/>
  </si>
  <si>
    <t>Ref. year</t>
    <phoneticPr fontId="5" type="noConversion"/>
  </si>
  <si>
    <t>Ref. Author</t>
    <phoneticPr fontId="5" type="noConversion"/>
  </si>
  <si>
    <r>
      <t xml:space="preserve">Journal of Jilin University( Earth Science Edition) </t>
    </r>
    <r>
      <rPr>
        <sz val="9"/>
        <rFont val="等线"/>
        <family val="1"/>
        <charset val="134"/>
      </rPr>
      <t>　</t>
    </r>
    <phoneticPr fontId="5" type="noConversion"/>
  </si>
  <si>
    <r>
      <t>92</t>
    </r>
    <r>
      <rPr>
        <sz val="9"/>
        <rFont val="等线"/>
        <family val="3"/>
        <charset val="134"/>
      </rPr>
      <t>Ⅱ</t>
    </r>
    <r>
      <rPr>
        <sz val="9"/>
        <rFont val="Times New Roman"/>
        <family val="1"/>
      </rPr>
      <t>-8</t>
    </r>
  </si>
  <si>
    <r>
      <t>92</t>
    </r>
    <r>
      <rPr>
        <sz val="9"/>
        <rFont val="等线"/>
        <family val="3"/>
        <charset val="134"/>
      </rPr>
      <t>Ⅱ</t>
    </r>
    <r>
      <rPr>
        <sz val="9"/>
        <rFont val="Times New Roman"/>
        <family val="1"/>
      </rPr>
      <t>-7</t>
    </r>
  </si>
  <si>
    <r>
      <t>07NZG-5</t>
    </r>
    <r>
      <rPr>
        <sz val="9"/>
        <rFont val="等线"/>
        <family val="3"/>
        <charset val="134"/>
      </rPr>
      <t>（</t>
    </r>
    <r>
      <rPr>
        <sz val="9"/>
        <rFont val="Times New Roman"/>
        <family val="1"/>
      </rPr>
      <t>2</t>
    </r>
    <r>
      <rPr>
        <sz val="9"/>
        <rFont val="等线"/>
        <family val="3"/>
        <charset val="134"/>
      </rPr>
      <t>）</t>
    </r>
  </si>
  <si>
    <r>
      <t>07NZG-5</t>
    </r>
    <r>
      <rPr>
        <sz val="9"/>
        <rFont val="等线"/>
        <family val="3"/>
        <charset val="134"/>
      </rPr>
      <t>（</t>
    </r>
    <r>
      <rPr>
        <sz val="9"/>
        <rFont val="Times New Roman"/>
        <family val="1"/>
      </rPr>
      <t>1</t>
    </r>
    <r>
      <rPr>
        <sz val="9"/>
        <rFont val="等线"/>
        <family val="3"/>
        <charset val="134"/>
      </rPr>
      <t>）</t>
    </r>
  </si>
  <si>
    <r>
      <t>07NZG-1</t>
    </r>
    <r>
      <rPr>
        <sz val="9"/>
        <rFont val="等线"/>
        <family val="3"/>
        <charset val="134"/>
      </rPr>
      <t>（</t>
    </r>
    <r>
      <rPr>
        <sz val="9"/>
        <rFont val="Times New Roman"/>
        <family val="1"/>
      </rPr>
      <t>1</t>
    </r>
    <r>
      <rPr>
        <sz val="9"/>
        <rFont val="等线"/>
        <family val="3"/>
        <charset val="134"/>
      </rPr>
      <t>）</t>
    </r>
  </si>
  <si>
    <r>
      <t>V</t>
    </r>
    <r>
      <rPr>
        <sz val="9"/>
        <rFont val="等线"/>
        <family val="3"/>
        <charset val="134"/>
      </rPr>
      <t>Ⅱ</t>
    </r>
    <r>
      <rPr>
        <sz val="9"/>
        <rFont val="Times New Roman"/>
        <family val="1"/>
      </rPr>
      <t>07B</t>
    </r>
  </si>
  <si>
    <r>
      <rPr>
        <sz val="9"/>
        <rFont val="等线"/>
        <family val="3"/>
        <charset val="134"/>
      </rPr>
      <t>Ⅲ</t>
    </r>
    <r>
      <rPr>
        <sz val="9"/>
        <rFont val="Times New Roman"/>
        <family val="1"/>
      </rPr>
      <t>-10</t>
    </r>
    <phoneticPr fontId="5" type="noConversion"/>
  </si>
  <si>
    <t>29(8)</t>
  </si>
  <si>
    <t>2664-2675</t>
  </si>
  <si>
    <t>105-121</t>
  </si>
  <si>
    <t>133-145</t>
  </si>
  <si>
    <t>133-146</t>
  </si>
  <si>
    <t>133-147</t>
  </si>
  <si>
    <t>133-148</t>
  </si>
  <si>
    <t>133-149</t>
  </si>
  <si>
    <t>133-150</t>
  </si>
  <si>
    <t>133-151</t>
  </si>
  <si>
    <t>133-152</t>
  </si>
  <si>
    <t>133-153</t>
  </si>
  <si>
    <t>133-154</t>
  </si>
  <si>
    <t>314(1)</t>
  </si>
  <si>
    <t>110-153</t>
  </si>
  <si>
    <t>157(1)</t>
  </si>
  <si>
    <t>183-197</t>
  </si>
  <si>
    <t>144-158</t>
    <phoneticPr fontId="5" type="noConversion"/>
  </si>
  <si>
    <t>640-650</t>
    <phoneticPr fontId="5" type="noConversion"/>
  </si>
  <si>
    <t>23(8)</t>
  </si>
  <si>
    <t>23(8)</t>
    <phoneticPr fontId="5" type="noConversion"/>
  </si>
  <si>
    <t>1933-1944</t>
    <phoneticPr fontId="5" type="noConversion"/>
  </si>
  <si>
    <t>83(3)</t>
    <phoneticPr fontId="5" type="noConversion"/>
  </si>
  <si>
    <t>331-346</t>
    <phoneticPr fontId="5" type="noConversion"/>
  </si>
  <si>
    <t>25(6)</t>
  </si>
  <si>
    <t>1390-1402</t>
  </si>
  <si>
    <t>1989-1997</t>
  </si>
  <si>
    <t>1909-1920</t>
    <phoneticPr fontId="5" type="noConversion"/>
  </si>
  <si>
    <t>82(4)</t>
    <phoneticPr fontId="5" type="noConversion"/>
  </si>
  <si>
    <t>485-499</t>
    <phoneticPr fontId="5" type="noConversion"/>
  </si>
  <si>
    <t>26(10)</t>
    <phoneticPr fontId="5" type="noConversion"/>
  </si>
  <si>
    <t>2981-2996</t>
  </si>
  <si>
    <t>26(4)</t>
  </si>
  <si>
    <t>1045-1058</t>
  </si>
  <si>
    <t>22(5)</t>
  </si>
  <si>
    <t>1267-1278</t>
  </si>
  <si>
    <t>26(2)</t>
    <phoneticPr fontId="5" type="noConversion"/>
  </si>
  <si>
    <t>377-386</t>
    <phoneticPr fontId="5" type="noConversion"/>
  </si>
  <si>
    <t>3(24)</t>
  </si>
  <si>
    <t>176-178</t>
  </si>
  <si>
    <t>91(1)</t>
    <phoneticPr fontId="5" type="noConversion"/>
  </si>
  <si>
    <t>55-79</t>
    <phoneticPr fontId="5" type="noConversion"/>
  </si>
  <si>
    <t>54(10)</t>
  </si>
  <si>
    <t>1272-1287</t>
  </si>
  <si>
    <t>58(5)</t>
  </si>
  <si>
    <t>540-555</t>
  </si>
  <si>
    <t>80-109</t>
  </si>
  <si>
    <t>937-950</t>
    <phoneticPr fontId="5" type="noConversion"/>
  </si>
  <si>
    <t>952–962</t>
  </si>
  <si>
    <t>16(5)</t>
  </si>
  <si>
    <t>512-530</t>
  </si>
  <si>
    <t>110(1-4)</t>
  </si>
  <si>
    <t>359-372</t>
  </si>
  <si>
    <t>261-273</t>
  </si>
  <si>
    <t>261-281</t>
  </si>
  <si>
    <t>Qian ZZ et al.</t>
    <phoneticPr fontId="5" type="noConversion"/>
  </si>
  <si>
    <t>294-307</t>
  </si>
  <si>
    <t>60-73</t>
  </si>
  <si>
    <t>112(15)</t>
    <phoneticPr fontId="5" type="noConversion"/>
  </si>
  <si>
    <t>61(1)</t>
  </si>
  <si>
    <t>25-50</t>
  </si>
  <si>
    <t>42(5)</t>
  </si>
  <si>
    <t>986-1007</t>
  </si>
  <si>
    <t>127(1-2)</t>
  </si>
  <si>
    <t>18(4)</t>
  </si>
  <si>
    <t>638–652</t>
  </si>
  <si>
    <t>139(1)</t>
  </si>
  <si>
    <t>1-13</t>
    <phoneticPr fontId="5" type="noConversion"/>
  </si>
  <si>
    <t>1097-1113</t>
  </si>
  <si>
    <t>56(8)</t>
  </si>
  <si>
    <t>22(2)</t>
  </si>
  <si>
    <t>681-698</t>
  </si>
  <si>
    <t>242(1-2)</t>
  </si>
  <si>
    <t>22-39</t>
  </si>
  <si>
    <t>81–97</t>
    <phoneticPr fontId="5" type="noConversion"/>
  </si>
  <si>
    <t>14(1)</t>
    <phoneticPr fontId="5" type="noConversion"/>
  </si>
  <si>
    <t>24(9)</t>
  </si>
  <si>
    <t> 831-836</t>
  </si>
  <si>
    <t>1847-1860</t>
  </si>
  <si>
    <t>(2)</t>
    <phoneticPr fontId="5" type="noConversion"/>
  </si>
  <si>
    <t>90-98</t>
  </si>
  <si>
    <t>30(2)</t>
    <phoneticPr fontId="5" type="noConversion"/>
  </si>
  <si>
    <t>25-33</t>
  </si>
  <si>
    <t>Geology Geochemistry</t>
    <phoneticPr fontId="5" type="noConversion"/>
  </si>
  <si>
    <t>1-408</t>
    <phoneticPr fontId="5" type="noConversion"/>
  </si>
  <si>
    <t>80(6)</t>
    <phoneticPr fontId="5" type="noConversion"/>
  </si>
  <si>
    <t>826-842</t>
    <phoneticPr fontId="5" type="noConversion"/>
  </si>
  <si>
    <t>10-15</t>
  </si>
  <si>
    <t>21(1)</t>
    <phoneticPr fontId="5" type="noConversion"/>
  </si>
  <si>
    <t>153</t>
  </si>
  <si>
    <t>206-222</t>
  </si>
  <si>
    <t>617-629</t>
  </si>
  <si>
    <t>148-160</t>
  </si>
  <si>
    <t>142</t>
  </si>
  <si>
    <t>416(7)</t>
  </si>
  <si>
    <t>1090-1095</t>
  </si>
  <si>
    <t>51(22)</t>
  </si>
  <si>
    <t>2665-2672</t>
  </si>
  <si>
    <t>7(3)</t>
  </si>
  <si>
    <t>19-26</t>
  </si>
  <si>
    <t> 38(1)</t>
  </si>
  <si>
    <t>8-19</t>
    <phoneticPr fontId="5" type="noConversion"/>
  </si>
  <si>
    <t>23(4)</t>
  </si>
  <si>
    <t>719-732</t>
    <phoneticPr fontId="5" type="noConversion"/>
  </si>
  <si>
    <t>18(1)</t>
    <phoneticPr fontId="5" type="noConversion"/>
  </si>
  <si>
    <t>149-165</t>
    <phoneticPr fontId="5" type="noConversion"/>
  </si>
  <si>
    <t>29(10)</t>
  </si>
  <si>
    <t>3402-3412</t>
  </si>
  <si>
    <t>71-79</t>
    <phoneticPr fontId="5" type="noConversion"/>
  </si>
  <si>
    <t>21(3)</t>
  </si>
  <si>
    <t>623-639</t>
  </si>
  <si>
    <t>28(7)</t>
  </si>
  <si>
    <t>2057-2073</t>
  </si>
  <si>
    <t>28(6)</t>
  </si>
  <si>
    <t>515-520</t>
    <phoneticPr fontId="5" type="noConversion"/>
  </si>
  <si>
    <t>32(2)</t>
  </si>
  <si>
    <t>139-153</t>
    <phoneticPr fontId="5" type="noConversion"/>
  </si>
  <si>
    <t>17(4)</t>
  </si>
  <si>
    <t>514-522</t>
  </si>
  <si>
    <t>39(1)</t>
  </si>
  <si>
    <t>50-75</t>
  </si>
  <si>
    <t>16(2)</t>
  </si>
  <si>
    <t>153-160</t>
    <phoneticPr fontId="5" type="noConversion"/>
  </si>
  <si>
    <t>105(5)</t>
  </si>
  <si>
    <t>1637-1661</t>
  </si>
  <si>
    <t>81(Pt.2)</t>
  </si>
  <si>
    <t>794-807</t>
  </si>
  <si>
    <t>21(4)</t>
  </si>
  <si>
    <t>901-927</t>
  </si>
  <si>
    <t>122-135</t>
  </si>
  <si>
    <t>238-253</t>
  </si>
  <si>
    <t>118-138</t>
  </si>
  <si>
    <t>446-459</t>
  </si>
  <si>
    <t>14(3)</t>
  </si>
  <si>
    <t>383-394</t>
  </si>
  <si>
    <t>103(3)</t>
  </si>
  <si>
    <t>737-756</t>
  </si>
  <si>
    <t>65-79</t>
  </si>
  <si>
    <t>74(S1)</t>
  </si>
  <si>
    <t>113-128</t>
  </si>
  <si>
    <t>59-72</t>
  </si>
  <si>
    <t>81(2)</t>
  </si>
  <si>
    <t>641-671</t>
  </si>
  <si>
    <t>40-53</t>
  </si>
  <si>
    <t>261-291</t>
  </si>
  <si>
    <t>23(1)</t>
  </si>
  <si>
    <t>8(006)</t>
  </si>
  <si>
    <t>1447-1467</t>
  </si>
  <si>
    <t>442-454</t>
  </si>
  <si>
    <t>126(3-4)</t>
  </si>
  <si>
    <t>321-340</t>
  </si>
  <si>
    <t>98(3)</t>
  </si>
  <si>
    <t>551-569</t>
  </si>
  <si>
    <t>139-153</t>
  </si>
  <si>
    <t>241-254</t>
  </si>
  <si>
    <t>92-106</t>
  </si>
  <si>
    <t>100-113</t>
  </si>
  <si>
    <t>144-160</t>
  </si>
  <si>
    <t>201-224</t>
  </si>
  <si>
    <t>26(8)</t>
  </si>
  <si>
    <t>2317-2335</t>
  </si>
  <si>
    <t>33(3)</t>
  </si>
  <si>
    <t>626-631</t>
  </si>
  <si>
    <t>85-103</t>
  </si>
  <si>
    <t>152-165</t>
  </si>
  <si>
    <t>808-828</t>
  </si>
  <si>
    <t>48-66</t>
  </si>
  <si>
    <t>167–193</t>
  </si>
  <si>
    <t>103-118</t>
  </si>
  <si>
    <t>55-73</t>
  </si>
  <si>
    <t>13-30</t>
  </si>
  <si>
    <t>69(5)</t>
  </si>
  <si>
    <t>1307-1320</t>
  </si>
  <si>
    <t>300(13)</t>
  </si>
  <si>
    <t>314-329</t>
  </si>
  <si>
    <t>36(11-12)</t>
  </si>
  <si>
    <t>2823–2845</t>
  </si>
  <si>
    <t>854-866</t>
  </si>
  <si>
    <t>39(3)</t>
  </si>
  <si>
    <t>197-212</t>
  </si>
  <si>
    <t>3336-3352</t>
  </si>
  <si>
    <t>1821-1829</t>
  </si>
  <si>
    <t>88(10)</t>
    <phoneticPr fontId="5" type="noConversion"/>
  </si>
  <si>
    <t>1790-1799</t>
    <phoneticPr fontId="5" type="noConversion"/>
  </si>
  <si>
    <t>41-64</t>
  </si>
  <si>
    <t>1803-1820</t>
  </si>
  <si>
    <t>(05)</t>
    <phoneticPr fontId="5" type="noConversion"/>
  </si>
  <si>
    <t>424-446</t>
    <phoneticPr fontId="5" type="noConversion"/>
  </si>
  <si>
    <t>31(06</t>
    <phoneticPr fontId="5" type="noConversion"/>
  </si>
  <si>
    <t>799-817</t>
    <phoneticPr fontId="5" type="noConversion"/>
  </si>
  <si>
    <t>24(5)</t>
    <phoneticPr fontId="5" type="noConversion"/>
  </si>
  <si>
    <t>921-946</t>
    <phoneticPr fontId="5" type="noConversion"/>
  </si>
  <si>
    <t>1499-1511</t>
  </si>
  <si>
    <t>25(06)</t>
  </si>
  <si>
    <t>1145-1160</t>
  </si>
  <si>
    <t>58(06)</t>
  </si>
  <si>
    <t>28(04)</t>
  </si>
  <si>
    <t>299-315</t>
  </si>
  <si>
    <t>(02)</t>
  </si>
  <si>
    <t>207-223</t>
  </si>
  <si>
    <t>(01)</t>
    <phoneticPr fontId="5" type="noConversion"/>
  </si>
  <si>
    <t>19-21</t>
    <phoneticPr fontId="5" type="noConversion"/>
  </si>
  <si>
    <t>83-94</t>
    <phoneticPr fontId="5" type="noConversion"/>
  </si>
  <si>
    <t>229-238</t>
    <phoneticPr fontId="5" type="noConversion"/>
  </si>
  <si>
    <t>135</t>
    <phoneticPr fontId="5" type="noConversion"/>
  </si>
  <si>
    <t>374-391</t>
  </si>
  <si>
    <r>
      <t>113</t>
    </r>
    <r>
      <rPr>
        <sz val="9"/>
        <rFont val="宋体"/>
        <family val="1"/>
        <charset val="134"/>
      </rPr>
      <t>（</t>
    </r>
    <r>
      <rPr>
        <sz val="9"/>
        <rFont val="Times New Roman"/>
        <family val="1"/>
      </rPr>
      <t>PT.1)</t>
    </r>
    <phoneticPr fontId="5" type="noConversion"/>
  </si>
  <si>
    <t>153</t>
    <phoneticPr fontId="5" type="noConversion"/>
  </si>
  <si>
    <t>145(Part.B)</t>
    <phoneticPr fontId="5" type="noConversion"/>
  </si>
  <si>
    <t>160</t>
    <phoneticPr fontId="5" type="noConversion"/>
  </si>
  <si>
    <t>407-425</t>
    <phoneticPr fontId="5" type="noConversion"/>
  </si>
  <si>
    <t>170-192</t>
  </si>
  <si>
    <t>188-200</t>
    <phoneticPr fontId="5" type="noConversion"/>
  </si>
  <si>
    <t>41</t>
    <phoneticPr fontId="5" type="noConversion"/>
  </si>
  <si>
    <t>53</t>
  </si>
  <si>
    <t>159</t>
    <phoneticPr fontId="5" type="noConversion"/>
  </si>
  <si>
    <t>185-208</t>
    <phoneticPr fontId="5" type="noConversion"/>
  </si>
  <si>
    <t>204</t>
    <phoneticPr fontId="5" type="noConversion"/>
  </si>
  <si>
    <t>125-143</t>
    <phoneticPr fontId="5" type="noConversion"/>
  </si>
  <si>
    <t>246-247</t>
    <phoneticPr fontId="5" type="noConversion"/>
  </si>
  <si>
    <t>23(5)</t>
    <phoneticPr fontId="5" type="noConversion"/>
  </si>
  <si>
    <t>691-703</t>
    <phoneticPr fontId="5" type="noConversion"/>
  </si>
  <si>
    <t>16(2)</t>
    <phoneticPr fontId="5" type="noConversion"/>
  </si>
  <si>
    <t>227-242</t>
    <phoneticPr fontId="5" type="noConversion"/>
  </si>
  <si>
    <t>266(3-4)</t>
    <phoneticPr fontId="5" type="noConversion"/>
  </si>
  <si>
    <t>364-389</t>
    <phoneticPr fontId="5" type="noConversion"/>
  </si>
  <si>
    <t>25(4)</t>
    <phoneticPr fontId="5" type="noConversion"/>
  </si>
  <si>
    <t>1554-1569</t>
    <phoneticPr fontId="5" type="noConversion"/>
  </si>
  <si>
    <t>6(2)</t>
    <phoneticPr fontId="5" type="noConversion"/>
  </si>
  <si>
    <t>153-173</t>
    <phoneticPr fontId="5" type="noConversion"/>
  </si>
  <si>
    <t>106(3-4)</t>
  </si>
  <si>
    <t>191-206</t>
    <phoneticPr fontId="5" type="noConversion"/>
  </si>
  <si>
    <t>140-141</t>
    <phoneticPr fontId="5" type="noConversion"/>
  </si>
  <si>
    <t>86-102</t>
    <phoneticPr fontId="5" type="noConversion"/>
  </si>
  <si>
    <t>31(02)</t>
    <phoneticPr fontId="5" type="noConversion"/>
  </si>
  <si>
    <t>523-533</t>
    <phoneticPr fontId="5" type="noConversion"/>
  </si>
  <si>
    <t>43</t>
    <phoneticPr fontId="5" type="noConversion"/>
  </si>
  <si>
    <t>184–187</t>
    <phoneticPr fontId="5" type="noConversion"/>
  </si>
  <si>
    <t>277(3-4)</t>
    <phoneticPr fontId="5" type="noConversion"/>
  </si>
  <si>
    <t>281-300</t>
    <phoneticPr fontId="5" type="noConversion"/>
  </si>
  <si>
    <t>199-214</t>
    <phoneticPr fontId="5" type="noConversion"/>
  </si>
  <si>
    <t>140–141(3)</t>
    <phoneticPr fontId="5" type="noConversion"/>
  </si>
  <si>
    <t>88</t>
    <phoneticPr fontId="5" type="noConversion"/>
  </si>
  <si>
    <t>116-139</t>
    <phoneticPr fontId="5" type="noConversion"/>
  </si>
  <si>
    <t>190–191(3)</t>
    <phoneticPr fontId="5" type="noConversion"/>
  </si>
  <si>
    <t>219-228</t>
    <phoneticPr fontId="5" type="noConversion"/>
  </si>
  <si>
    <t>(03)</t>
    <phoneticPr fontId="5" type="noConversion"/>
  </si>
  <si>
    <t>18(2)</t>
  </si>
  <si>
    <t>191-211</t>
    <phoneticPr fontId="5" type="noConversion"/>
  </si>
  <si>
    <t>29-35</t>
    <phoneticPr fontId="5" type="noConversion"/>
  </si>
  <si>
    <t>1238-1248</t>
    <phoneticPr fontId="5" type="noConversion"/>
  </si>
  <si>
    <t>36-42</t>
    <phoneticPr fontId="5" type="noConversion"/>
  </si>
  <si>
    <t>84(7)</t>
  </si>
  <si>
    <t>1017-1029</t>
  </si>
  <si>
    <t>31(1)</t>
  </si>
  <si>
    <t>89-104</t>
  </si>
  <si>
    <t>9(3)</t>
  </si>
  <si>
    <t>288-299</t>
  </si>
  <si>
    <t>34(3)</t>
    <phoneticPr fontId="5" type="noConversion"/>
  </si>
  <si>
    <t>618-636</t>
    <phoneticPr fontId="5" type="noConversion"/>
  </si>
  <si>
    <t>26(12)</t>
  </si>
  <si>
    <t>3563-3578</t>
    <phoneticPr fontId="5" type="noConversion"/>
  </si>
  <si>
    <t>35(1)</t>
  </si>
  <si>
    <t>55-67</t>
  </si>
  <si>
    <t>3182-3196</t>
    <phoneticPr fontId="5" type="noConversion"/>
  </si>
  <si>
    <t>175-184</t>
  </si>
  <si>
    <t>25(3)</t>
  </si>
  <si>
    <t>117-126</t>
  </si>
  <si>
    <t>28(2)</t>
  </si>
  <si>
    <t>202-203</t>
    <phoneticPr fontId="5" type="noConversion"/>
  </si>
  <si>
    <t>85-99</t>
  </si>
  <si>
    <t>85-99</t>
    <phoneticPr fontId="5" type="noConversion"/>
  </si>
  <si>
    <t>272-195</t>
    <phoneticPr fontId="5" type="noConversion"/>
  </si>
  <si>
    <t>136-139</t>
    <phoneticPr fontId="5" type="noConversion"/>
  </si>
  <si>
    <t>92</t>
    <phoneticPr fontId="5" type="noConversion"/>
  </si>
  <si>
    <t>627-640</t>
  </si>
  <si>
    <t>122 (3-4)</t>
  </si>
  <si>
    <t>78</t>
    <phoneticPr fontId="5" type="noConversion"/>
  </si>
  <si>
    <t>198–199</t>
  </si>
  <si>
    <t>141-152</t>
  </si>
  <si>
    <t>310–311</t>
    <phoneticPr fontId="5" type="noConversion"/>
  </si>
  <si>
    <t>73</t>
    <phoneticPr fontId="5" type="noConversion"/>
  </si>
  <si>
    <t>317-333</t>
    <phoneticPr fontId="5" type="noConversion"/>
  </si>
  <si>
    <t>302</t>
  </si>
  <si>
    <t>455-466</t>
    <phoneticPr fontId="5" type="noConversion"/>
  </si>
  <si>
    <t>60(1)</t>
    <phoneticPr fontId="5" type="noConversion"/>
  </si>
  <si>
    <t>43-56</t>
    <phoneticPr fontId="5" type="noConversion"/>
  </si>
  <si>
    <t>38</t>
    <phoneticPr fontId="5" type="noConversion"/>
  </si>
  <si>
    <t>40-59</t>
    <phoneticPr fontId="5" type="noConversion"/>
  </si>
  <si>
    <t>393-411</t>
  </si>
  <si>
    <t>119(3-4)</t>
    <phoneticPr fontId="5" type="noConversion"/>
  </si>
  <si>
    <t>115</t>
    <phoneticPr fontId="5" type="noConversion"/>
  </si>
  <si>
    <t>118(5)</t>
    <phoneticPr fontId="5" type="noConversion"/>
  </si>
  <si>
    <t>543-563</t>
    <phoneticPr fontId="5" type="noConversion"/>
  </si>
  <si>
    <t>190-191</t>
    <phoneticPr fontId="5" type="noConversion"/>
  </si>
  <si>
    <t>37-51</t>
    <phoneticPr fontId="5" type="noConversion"/>
  </si>
  <si>
    <t>168-169</t>
    <phoneticPr fontId="5" type="noConversion"/>
  </si>
  <si>
    <t>186(1-4)</t>
    <phoneticPr fontId="5" type="noConversion"/>
  </si>
  <si>
    <t>205-219</t>
    <phoneticPr fontId="5" type="noConversion"/>
  </si>
  <si>
    <t>373-387</t>
  </si>
  <si>
    <t>282-283</t>
    <phoneticPr fontId="5" type="noConversion"/>
  </si>
  <si>
    <t>22(1)</t>
    <phoneticPr fontId="5" type="noConversion"/>
  </si>
  <si>
    <t>325-340</t>
    <phoneticPr fontId="5" type="noConversion"/>
  </si>
  <si>
    <t>230-244</t>
  </si>
  <si>
    <t>304-307</t>
    <phoneticPr fontId="5" type="noConversion"/>
  </si>
  <si>
    <t>272-295</t>
  </si>
  <si>
    <t>85</t>
    <phoneticPr fontId="5" type="noConversion"/>
  </si>
  <si>
    <t>210-223</t>
    <phoneticPr fontId="5" type="noConversion"/>
  </si>
  <si>
    <t>39</t>
    <phoneticPr fontId="5" type="noConversion"/>
  </si>
  <si>
    <t>49</t>
    <phoneticPr fontId="5" type="noConversion"/>
  </si>
  <si>
    <t>82</t>
    <phoneticPr fontId="5" type="noConversion"/>
  </si>
  <si>
    <t>217-231</t>
    <phoneticPr fontId="5" type="noConversion"/>
  </si>
  <si>
    <t>29</t>
    <phoneticPr fontId="5" type="noConversion"/>
  </si>
  <si>
    <t>114-129</t>
    <phoneticPr fontId="5" type="noConversion"/>
  </si>
  <si>
    <t>629–647</t>
  </si>
  <si>
    <t>282-306</t>
    <phoneticPr fontId="5" type="noConversion"/>
  </si>
  <si>
    <t>172-173</t>
    <phoneticPr fontId="5" type="noConversion"/>
  </si>
  <si>
    <t>47-60</t>
    <phoneticPr fontId="5" type="noConversion"/>
  </si>
  <si>
    <t>236(1-2)</t>
    <phoneticPr fontId="5" type="noConversion"/>
  </si>
  <si>
    <t>42-64</t>
    <phoneticPr fontId="5" type="noConversion"/>
  </si>
  <si>
    <t>146</t>
    <phoneticPr fontId="5" type="noConversion"/>
  </si>
  <si>
    <t>166(Pt.6)</t>
  </si>
  <si>
    <t>1085-1099</t>
  </si>
  <si>
    <t>44(4)</t>
    <phoneticPr fontId="5" type="noConversion"/>
  </si>
  <si>
    <t>285-298</t>
  </si>
  <si>
    <t>24(12)</t>
    <phoneticPr fontId="5" type="noConversion"/>
  </si>
  <si>
    <t>2731-2740</t>
    <phoneticPr fontId="5" type="noConversion"/>
  </si>
  <si>
    <t>122(11)</t>
  </si>
  <si>
    <t>2020-2040</t>
  </si>
  <si>
    <t>1-528</t>
    <phoneticPr fontId="5" type="noConversion"/>
  </si>
  <si>
    <t>755-766</t>
  </si>
  <si>
    <t>19（1）</t>
  </si>
  <si>
    <t>81-92</t>
  </si>
  <si>
    <t>28（9）</t>
  </si>
  <si>
    <t>2843-2854</t>
  </si>
  <si>
    <t>20（6）</t>
  </si>
  <si>
    <t>1375-1388</t>
  </si>
  <si>
    <t>776-788</t>
  </si>
  <si>
    <t>230</t>
  </si>
  <si>
    <t>61-78</t>
  </si>
  <si>
    <t>149(1)</t>
  </si>
  <si>
    <t>39-55</t>
  </si>
  <si>
    <t>29(5-6)</t>
  </si>
  <si>
    <t>619-636</t>
  </si>
  <si>
    <t>160</t>
  </si>
  <si>
    <t>348-364</t>
  </si>
  <si>
    <t>348-370</t>
  </si>
  <si>
    <t>134-135(none)</t>
  </si>
  <si>
    <t>273-288</t>
  </si>
  <si>
    <t>261</t>
  </si>
  <si>
    <t>278-295</t>
  </si>
  <si>
    <t>160(6)</t>
  </si>
  <si>
    <t>963-970</t>
  </si>
  <si>
    <t>30(1)</t>
  </si>
  <si>
    <t>95-108</t>
  </si>
  <si>
    <t>30(4)</t>
  </si>
  <si>
    <t>95-111</t>
  </si>
  <si>
    <t>30(5)</t>
  </si>
  <si>
    <t>33(6)</t>
  </si>
  <si>
    <t>1052-1072</t>
  </si>
  <si>
    <t>104(3)</t>
  </si>
  <si>
    <t>351-363</t>
  </si>
  <si>
    <t>98(1-4)</t>
  </si>
  <si>
    <t>45-66</t>
  </si>
  <si>
    <t>162(1)</t>
  </si>
  <si>
    <t>203-215</t>
  </si>
  <si>
    <t>149</t>
  </si>
  <si>
    <t>146-158</t>
  </si>
  <si>
    <t>2015(5)</t>
  </si>
  <si>
    <t>251-256</t>
  </si>
  <si>
    <t>144(03)</t>
  </si>
  <si>
    <t>116-24</t>
    <phoneticPr fontId="5" type="noConversion"/>
  </si>
  <si>
    <t>45（1）</t>
  </si>
  <si>
    <t>59+70</t>
  </si>
  <si>
    <t>59+70</t>
    <phoneticPr fontId="5" type="noConversion"/>
  </si>
  <si>
    <t>34</t>
  </si>
  <si>
    <t>14-34</t>
  </si>
  <si>
    <t>59(6)</t>
  </si>
  <si>
    <t>1119-1130</t>
    <phoneticPr fontId="5" type="noConversion"/>
  </si>
  <si>
    <t>41(2）</t>
  </si>
  <si>
    <t>149-167</t>
  </si>
  <si>
    <t>328</t>
  </si>
  <si>
    <t>328</t>
    <phoneticPr fontId="5" type="noConversion"/>
  </si>
  <si>
    <t>147-159</t>
  </si>
  <si>
    <t>60</t>
    <phoneticPr fontId="5" type="noConversion"/>
  </si>
  <si>
    <t>49(2)</t>
  </si>
  <si>
    <t>315-351</t>
  </si>
  <si>
    <t>54(16)</t>
  </si>
  <si>
    <t>1885-1905</t>
  </si>
  <si>
    <t>143-159</t>
  </si>
  <si>
    <t>47</t>
  </si>
  <si>
    <t>33</t>
  </si>
  <si>
    <t>28</t>
  </si>
  <si>
    <t> 255</t>
  </si>
  <si>
    <t>563-582</t>
  </si>
  <si>
    <t>1</t>
    <phoneticPr fontId="5" type="noConversion"/>
  </si>
  <si>
    <t>36-44</t>
    <phoneticPr fontId="5" type="noConversion"/>
  </si>
  <si>
    <t>79(pt.A)</t>
  </si>
  <si>
    <t>112-129</t>
  </si>
  <si>
    <t>63-74</t>
  </si>
  <si>
    <t> 72</t>
    <phoneticPr fontId="5" type="noConversion"/>
  </si>
  <si>
    <t>125(1-2)</t>
  </si>
  <si>
    <t>569-591</t>
  </si>
  <si>
    <t>28(3)</t>
  </si>
  <si>
    <t>449</t>
  </si>
  <si>
    <t>212</t>
  </si>
  <si>
    <t>353-367</t>
  </si>
  <si>
    <t>117(1-4)</t>
  </si>
  <si>
    <t>283-306</t>
  </si>
  <si>
    <t>155</t>
  </si>
  <si>
    <t>201-217</t>
  </si>
  <si>
    <t>174-187</t>
  </si>
  <si>
    <t> 97(B)</t>
  </si>
  <si>
    <t>337-351</t>
  </si>
  <si>
    <t>32(5-6)</t>
  </si>
  <si>
    <t>41(6)</t>
  </si>
  <si>
    <t>1914-1927</t>
  </si>
  <si>
    <t>24(4)</t>
    <phoneticPr fontId="5" type="noConversion"/>
  </si>
  <si>
    <t>879-889</t>
    <phoneticPr fontId="5" type="noConversion"/>
  </si>
  <si>
    <t>139-152</t>
  </si>
  <si>
    <t>50(9)</t>
    <phoneticPr fontId="5" type="noConversion"/>
  </si>
  <si>
    <t>751-762</t>
    <phoneticPr fontId="5" type="noConversion"/>
  </si>
  <si>
    <t>18(3)</t>
  </si>
  <si>
    <t>275-292</t>
  </si>
  <si>
    <t>149(05)</t>
  </si>
  <si>
    <t>753-767</t>
  </si>
  <si>
    <t>98(6)</t>
  </si>
  <si>
    <t>1441-1469</t>
  </si>
  <si>
    <t>1-18</t>
  </si>
  <si>
    <t>167(4)</t>
  </si>
  <si>
    <t>717-730</t>
  </si>
  <si>
    <t>71(10)</t>
  </si>
  <si>
    <t>2591-2608</t>
  </si>
  <si>
    <t>449-462</t>
  </si>
  <si>
    <t>144-145</t>
  </si>
  <si>
    <t>12-23</t>
  </si>
  <si>
    <t>121(1-2)</t>
  </si>
  <si>
    <t>181-200</t>
  </si>
  <si>
    <t>383-387</t>
  </si>
  <si>
    <t>169(3)</t>
  </si>
  <si>
    <t>296-314</t>
  </si>
  <si>
    <t>31(3)</t>
  </si>
  <si>
    <t>321-330</t>
  </si>
  <si>
    <t>38(2)</t>
  </si>
  <si>
    <t>177-186</t>
  </si>
  <si>
    <t>25(2)</t>
  </si>
  <si>
    <t>233-247</t>
  </si>
  <si>
    <t>41(4)</t>
  </si>
  <si>
    <t>1226-1241</t>
  </si>
  <si>
    <t>232-248</t>
  </si>
  <si>
    <t>116</t>
    <phoneticPr fontId="5" type="noConversion"/>
  </si>
  <si>
    <t>286</t>
  </si>
  <si>
    <t>53-74</t>
  </si>
  <si>
    <t>328(1)</t>
  </si>
  <si>
    <t>69-87</t>
  </si>
  <si>
    <t>32( 2–4)</t>
  </si>
  <si>
    <t>118-130</t>
  </si>
  <si>
    <t>462(pt.1)</t>
  </si>
  <si>
    <t>433-436</t>
  </si>
  <si>
    <t>368-388</t>
  </si>
  <si>
    <t>324</t>
  </si>
  <si>
    <t>115-140</t>
  </si>
  <si>
    <t>178-198</t>
  </si>
  <si>
    <t>175</t>
    <phoneticPr fontId="5" type="noConversion"/>
  </si>
  <si>
    <t>224</t>
  </si>
  <si>
    <t>61-77</t>
  </si>
  <si>
    <t>89-108</t>
  </si>
  <si>
    <t>51</t>
  </si>
  <si>
    <t>234-254</t>
  </si>
  <si>
    <t>192</t>
  </si>
  <si>
    <t>116-131</t>
  </si>
  <si>
    <t>58(9)</t>
  </si>
  <si>
    <t>1-17</t>
  </si>
  <si>
    <t>45-59</t>
  </si>
  <si>
    <t>225-242</t>
  </si>
  <si>
    <t>189(1)</t>
  </si>
  <si>
    <t>105-133</t>
  </si>
  <si>
    <t>170</t>
  </si>
  <si>
    <t>200-227</t>
  </si>
  <si>
    <t>106455</t>
  </si>
  <si>
    <t>404-405</t>
    <phoneticPr fontId="5" type="noConversion"/>
  </si>
  <si>
    <t>37(5-6)</t>
  </si>
  <si>
    <t>399-411</t>
    <phoneticPr fontId="5" type="noConversion"/>
  </si>
  <si>
    <t>92-105</t>
  </si>
  <si>
    <t>43(1)</t>
  </si>
  <si>
    <t>54(6)</t>
  </si>
  <si>
    <t>587-605</t>
  </si>
  <si>
    <t>16-31</t>
  </si>
  <si>
    <t>252-253</t>
    <phoneticPr fontId="5" type="noConversion"/>
  </si>
  <si>
    <t>26(5)</t>
  </si>
  <si>
    <t>1437-1449</t>
  </si>
  <si>
    <t>173-193</t>
  </si>
  <si>
    <t> 21(3)</t>
  </si>
  <si>
    <t>737-748</t>
  </si>
  <si>
    <t>67(3-4)</t>
  </si>
  <si>
    <t>191-204</t>
  </si>
  <si>
    <t>55(11)</t>
  </si>
  <si>
    <t>1265-1277</t>
  </si>
  <si>
    <t>928-948</t>
  </si>
  <si>
    <t>173-180</t>
  </si>
  <si>
    <t>64-75</t>
  </si>
  <si>
    <t> 23(3)</t>
  </si>
  <si>
    <t>565-582</t>
  </si>
  <si>
    <t>219(1-4)</t>
  </si>
  <si>
    <t>5-35</t>
  </si>
  <si>
    <t>24(3-4)</t>
  </si>
  <si>
    <t>1152-1171</t>
  </si>
  <si>
    <t>79(pt.B)</t>
  </si>
  <si>
    <t>777–791</t>
  </si>
  <si>
    <t>49</t>
  </si>
  <si>
    <t>272-286</t>
  </si>
  <si>
    <t>212-228</t>
  </si>
  <si>
    <t>118(1)</t>
  </si>
  <si>
    <t>169-190</t>
  </si>
  <si>
    <t>187(1-2)</t>
  </si>
  <si>
    <t>143-173</t>
  </si>
  <si>
    <t>20(5)</t>
  </si>
  <si>
    <t>1225-1242</t>
  </si>
  <si>
    <t>27(2)</t>
  </si>
  <si>
    <t>89-100</t>
  </si>
  <si>
    <t>22(11)</t>
  </si>
  <si>
    <t>2781-2790</t>
  </si>
  <si>
    <t>281-295</t>
  </si>
  <si>
    <t>433-450</t>
  </si>
  <si>
    <t> 32(5)</t>
  </si>
  <si>
    <t>717-729</t>
  </si>
  <si>
    <t>27(3)</t>
  </si>
  <si>
    <t>177-184</t>
  </si>
  <si>
    <t>177-185</t>
  </si>
  <si>
    <t>19(3)</t>
  </si>
  <si>
    <t>764-787</t>
  </si>
  <si>
    <t>157-182</t>
  </si>
  <si>
    <t>29(5)</t>
  </si>
  <si>
    <t>688-696</t>
  </si>
  <si>
    <t>47-64</t>
  </si>
  <si>
    <t> 37(1)</t>
  </si>
  <si>
    <t>48-55</t>
  </si>
  <si>
    <t> 27(5)</t>
  </si>
  <si>
    <t>543-558</t>
  </si>
  <si>
    <t>331-342</t>
  </si>
  <si>
    <t>45(1)</t>
  </si>
  <si>
    <t>166-187</t>
  </si>
  <si>
    <t>15(2)</t>
  </si>
  <si>
    <t>181-189</t>
  </si>
  <si>
    <t>320-336</t>
  </si>
  <si>
    <t>202-203</t>
  </si>
  <si>
    <t>138-156</t>
  </si>
  <si>
    <t>54-68</t>
  </si>
  <si>
    <t>59(4)</t>
  </si>
  <si>
    <t>171-198</t>
  </si>
  <si>
    <t>229-250</t>
  </si>
  <si>
    <t xml:space="preserve"> 49</t>
  </si>
  <si>
    <t>28(1)</t>
  </si>
  <si>
    <t>311-327</t>
  </si>
  <si>
    <t xml:space="preserve"> 43(3)</t>
  </si>
  <si>
    <t>776-787</t>
  </si>
  <si>
    <t>85-97</t>
  </si>
  <si>
    <t xml:space="preserve"> 19(3)</t>
  </si>
  <si>
    <t>110-130</t>
  </si>
  <si>
    <t>428-442</t>
  </si>
  <si>
    <t>222-223</t>
  </si>
  <si>
    <t> 27(4)</t>
  </si>
  <si>
    <t>1392-1406</t>
  </si>
  <si>
    <t>29-42</t>
  </si>
  <si>
    <t>23(5)</t>
  </si>
  <si>
    <t>0-653</t>
  </si>
  <si>
    <t>278-307</t>
  </si>
  <si>
    <t xml:space="preserve"> 113(PT.1)</t>
    <phoneticPr fontId="5" type="noConversion"/>
  </si>
  <si>
    <t>81</t>
    <phoneticPr fontId="5" type="noConversion"/>
  </si>
  <si>
    <t>154-172</t>
    <phoneticPr fontId="5" type="noConversion"/>
  </si>
  <si>
    <t>145(3)</t>
    <phoneticPr fontId="5" type="noConversion"/>
  </si>
  <si>
    <t>305-320</t>
    <phoneticPr fontId="5" type="noConversion"/>
  </si>
  <si>
    <t> 49(1)</t>
  </si>
  <si>
    <t>1-14</t>
  </si>
  <si>
    <t>188</t>
  </si>
  <si>
    <t>104163</t>
    <phoneticPr fontId="5" type="noConversion"/>
  </si>
  <si>
    <t>2</t>
    <phoneticPr fontId="5" type="noConversion"/>
  </si>
  <si>
    <t>3-33</t>
    <phoneticPr fontId="5" type="noConversion"/>
  </si>
  <si>
    <t>115-140</t>
    <phoneticPr fontId="5" type="noConversion"/>
  </si>
  <si>
    <t>324-325</t>
    <phoneticPr fontId="5" type="noConversion"/>
  </si>
  <si>
    <t>238</t>
    <phoneticPr fontId="5" type="noConversion"/>
  </si>
  <si>
    <t>793-803</t>
  </si>
  <si>
    <t>26(9-10)</t>
    <phoneticPr fontId="5" type="noConversion"/>
  </si>
  <si>
    <t>787-798</t>
  </si>
  <si>
    <t> 103</t>
    <phoneticPr fontId="5" type="noConversion"/>
  </si>
  <si>
    <t> 29(6)</t>
  </si>
  <si>
    <t>741-749</t>
  </si>
  <si>
    <t>1-68</t>
    <phoneticPr fontId="5" type="noConversion"/>
  </si>
  <si>
    <t>72-84</t>
    <phoneticPr fontId="5" type="noConversion"/>
  </si>
  <si>
    <t>1-219</t>
    <phoneticPr fontId="5" type="noConversion"/>
  </si>
  <si>
    <t>164-167</t>
    <phoneticPr fontId="5" type="noConversion"/>
  </si>
  <si>
    <t>97</t>
    <phoneticPr fontId="5" type="noConversion"/>
  </si>
  <si>
    <t>17(1)</t>
  </si>
  <si>
    <t>29(1)</t>
    <phoneticPr fontId="5" type="noConversion"/>
  </si>
  <si>
    <t>168-180</t>
  </si>
  <si>
    <t> 31(6)</t>
  </si>
  <si>
    <t>1774-1788</t>
  </si>
  <si>
    <t> 144</t>
    <phoneticPr fontId="5" type="noConversion"/>
  </si>
  <si>
    <t>269-286</t>
    <phoneticPr fontId="5" type="noConversion"/>
  </si>
  <si>
    <t>415</t>
    <phoneticPr fontId="5" type="noConversion"/>
  </si>
  <si>
    <t> 97</t>
    <phoneticPr fontId="5" type="noConversion"/>
  </si>
  <si>
    <t> 1-20</t>
  </si>
  <si>
    <t>51(1)</t>
    <phoneticPr fontId="5" type="noConversion"/>
  </si>
  <si>
    <t> 212-215</t>
    <phoneticPr fontId="5" type="noConversion"/>
  </si>
  <si>
    <t>120</t>
    <phoneticPr fontId="5" type="noConversion"/>
  </si>
  <si>
    <t>36(Z1)</t>
    <phoneticPr fontId="5" type="noConversion"/>
  </si>
  <si>
    <t>342-356</t>
  </si>
  <si>
    <t>Bowuleshan</t>
  </si>
  <si>
    <t>24（5）</t>
  </si>
  <si>
    <t>433-461</t>
  </si>
  <si>
    <t>416（1）</t>
  </si>
  <si>
    <t>81（2）</t>
  </si>
  <si>
    <t>266-277</t>
  </si>
  <si>
    <t>83（2）</t>
  </si>
  <si>
    <t>245-257</t>
  </si>
  <si>
    <t>109-128</t>
  </si>
  <si>
    <t>308-309</t>
  </si>
  <si>
    <t>242-261</t>
  </si>
  <si>
    <t>316（7）</t>
  </si>
  <si>
    <t>614-668</t>
  </si>
  <si>
    <t>417-433</t>
  </si>
  <si>
    <t>160-175</t>
  </si>
  <si>
    <t>190-191</t>
  </si>
  <si>
    <t>204-219</t>
  </si>
  <si>
    <t>54-73</t>
  </si>
  <si>
    <t>58（8）</t>
  </si>
  <si>
    <t>903-921</t>
  </si>
  <si>
    <t>75-99</t>
  </si>
  <si>
    <t>88-100</t>
  </si>
  <si>
    <t>412-427</t>
  </si>
  <si>
    <t>228-229</t>
  </si>
  <si>
    <t>62-77</t>
  </si>
  <si>
    <t>39（1）</t>
  </si>
  <si>
    <t>24（2）</t>
  </si>
  <si>
    <t>578-600</t>
  </si>
  <si>
    <t>336-337</t>
  </si>
  <si>
    <t>202-220</t>
  </si>
  <si>
    <t>23（5）</t>
  </si>
  <si>
    <t>629-653</t>
  </si>
  <si>
    <t>14（4）</t>
  </si>
  <si>
    <t>337-360</t>
  </si>
  <si>
    <t>184-187</t>
  </si>
  <si>
    <t>27-41</t>
  </si>
  <si>
    <t>424-436</t>
  </si>
  <si>
    <t>67（22）</t>
  </si>
  <si>
    <t>4373-4387</t>
  </si>
  <si>
    <t>25（1）</t>
  </si>
  <si>
    <t>103-125</t>
  </si>
  <si>
    <t>77-93</t>
  </si>
  <si>
    <t>103（3）</t>
  </si>
  <si>
    <t>408-425</t>
  </si>
  <si>
    <t>184-207</t>
  </si>
  <si>
    <t>352-370</t>
  </si>
  <si>
    <t>278-281</t>
  </si>
  <si>
    <t>84-96</t>
  </si>
  <si>
    <t>39</t>
  </si>
  <si>
    <t>165-179</t>
  </si>
  <si>
    <t>97</t>
  </si>
  <si>
    <t>32(2-4)</t>
  </si>
  <si>
    <t>53(5)</t>
  </si>
  <si>
    <t>112(3-4)</t>
  </si>
  <si>
    <t>321-341</t>
  </si>
  <si>
    <t>715-729</t>
  </si>
  <si>
    <t> 373-404 </t>
  </si>
  <si>
    <t>326-327</t>
  </si>
  <si>
    <t>341-357</t>
  </si>
  <si>
    <t>111-125</t>
  </si>
  <si>
    <t>604-623</t>
  </si>
  <si>
    <t>161-194</t>
  </si>
  <si>
    <t>206(1-4)</t>
  </si>
  <si>
    <t>42-57</t>
  </si>
  <si>
    <t>76-109</t>
  </si>
  <si>
    <t>134-135</t>
  </si>
  <si>
    <t>123-145</t>
  </si>
  <si>
    <t>82(03)</t>
  </si>
  <si>
    <t>102(1-2)</t>
  </si>
  <si>
    <t>88-117</t>
  </si>
  <si>
    <t>969-985</t>
  </si>
  <si>
    <t>34(7)</t>
  </si>
  <si>
    <t>923-926</t>
  </si>
  <si>
    <t>151-171</t>
  </si>
  <si>
    <t>1043-1047</t>
  </si>
  <si>
    <t>40(2)</t>
  </si>
  <si>
    <t>9(4)</t>
  </si>
  <si>
    <t>302-328</t>
  </si>
  <si>
    <t>230-246</t>
  </si>
  <si>
    <t>121-140</t>
  </si>
  <si>
    <t>60(1)</t>
  </si>
  <si>
    <t>1-20</t>
  </si>
  <si>
    <t>294-295</t>
  </si>
  <si>
    <t>112-132</t>
  </si>
  <si>
    <t>6(2)</t>
  </si>
  <si>
    <t>288-293</t>
  </si>
  <si>
    <t>58</t>
  </si>
  <si>
    <t>51-63</t>
  </si>
  <si>
    <t>31(9)</t>
  </si>
  <si>
    <t>2521-2538</t>
  </si>
  <si>
    <t>122(4)</t>
  </si>
  <si>
    <t>718-744</t>
  </si>
  <si>
    <t>99-119</t>
  </si>
  <si>
    <t>168(2)</t>
  </si>
  <si>
    <t>525-543</t>
  </si>
  <si>
    <t>778-794</t>
  </si>
  <si>
    <t>51(7)</t>
  </si>
  <si>
    <t>734-749</t>
  </si>
  <si>
    <t>661-692</t>
  </si>
  <si>
    <t>149-159</t>
  </si>
  <si>
    <t>249(3-4)</t>
  </si>
  <si>
    <t>262-281</t>
  </si>
  <si>
    <t>105(3-4)</t>
  </si>
  <si>
    <t>379-395</t>
  </si>
  <si>
    <t>50(12)</t>
  </si>
  <si>
    <t>1773-1786</t>
  </si>
  <si>
    <t>1773-1787</t>
  </si>
  <si>
    <t>1773-1788</t>
  </si>
  <si>
    <t>1773-1789</t>
  </si>
  <si>
    <t>99(2)</t>
  </si>
  <si>
    <t>357-378</t>
  </si>
  <si>
    <t>435(2)</t>
  </si>
  <si>
    <t>1650-1655</t>
  </si>
  <si>
    <t>115-135</t>
  </si>
  <si>
    <t>1325-1340</t>
  </si>
  <si>
    <t>138(2)</t>
  </si>
  <si>
    <t>101-115</t>
  </si>
  <si>
    <t>42(11)</t>
  </si>
  <si>
    <t>1046-1061</t>
  </si>
  <si>
    <t>97-111</t>
  </si>
  <si>
    <t>392-402</t>
    <phoneticPr fontId="5" type="noConversion"/>
  </si>
  <si>
    <t>164</t>
  </si>
  <si>
    <t>37-58</t>
    <phoneticPr fontId="5" type="noConversion"/>
  </si>
  <si>
    <t>254-274</t>
    <phoneticPr fontId="5" type="noConversion"/>
  </si>
  <si>
    <t>205-219</t>
  </si>
  <si>
    <t>28(4-6)</t>
  </si>
  <si>
    <t>439-456</t>
  </si>
  <si>
    <t> 119(3-4)</t>
  </si>
  <si>
    <t>322-343</t>
    <phoneticPr fontId="5" type="noConversion"/>
  </si>
  <si>
    <t>461-472</t>
    <phoneticPr fontId="5" type="noConversion"/>
  </si>
  <si>
    <t>19(4)</t>
  </si>
  <si>
    <t>399-425</t>
  </si>
  <si>
    <t>122</t>
  </si>
  <si>
    <t>128-145</t>
    <phoneticPr fontId="5" type="noConversion"/>
  </si>
  <si>
    <t>1-57</t>
    <phoneticPr fontId="5" type="noConversion"/>
  </si>
  <si>
    <t>328(1-2)</t>
  </si>
  <si>
    <t>53-67</t>
  </si>
  <si>
    <t>256(1-2)</t>
  </si>
  <si>
    <t>119(3-4)</t>
  </si>
  <si>
    <t>259-279</t>
  </si>
  <si>
    <t>10(1)</t>
  </si>
  <si>
    <t>42(3)</t>
    <phoneticPr fontId="5" type="noConversion"/>
  </si>
  <si>
    <t>445-455</t>
    <phoneticPr fontId="5" type="noConversion"/>
  </si>
  <si>
    <t>122</t>
    <phoneticPr fontId="5" type="noConversion"/>
  </si>
  <si>
    <t>103526</t>
    <phoneticPr fontId="5" type="noConversion"/>
  </si>
  <si>
    <t>189（1-2）</t>
  </si>
  <si>
    <t>105 – 133</t>
  </si>
  <si>
    <t>59（1）</t>
  </si>
  <si>
    <t>19-40</t>
  </si>
  <si>
    <t>59（9）</t>
  </si>
  <si>
    <t>1061–1077</t>
  </si>
  <si>
    <t>113（3-4）</t>
  </si>
  <si>
    <t>521-539</t>
  </si>
  <si>
    <t>23（4）</t>
  </si>
  <si>
    <t>309-330</t>
  </si>
  <si>
    <t>113</t>
  </si>
  <si>
    <t>353-368</t>
  </si>
  <si>
    <t>55（2）</t>
  </si>
  <si>
    <t>153-176</t>
  </si>
  <si>
    <t>41-57</t>
  </si>
  <si>
    <t>79</t>
  </si>
  <si>
    <t>655-665</t>
  </si>
  <si>
    <t>236</t>
  </si>
  <si>
    <t>173-189</t>
  </si>
  <si>
    <t>15（2）</t>
  </si>
  <si>
    <t>126-150</t>
  </si>
  <si>
    <t>152</t>
  </si>
  <si>
    <t>157-172</t>
  </si>
  <si>
    <t>328（1-2）</t>
  </si>
  <si>
    <t>15-51</t>
  </si>
  <si>
    <t>55-71</t>
  </si>
  <si>
    <t>235-249</t>
  </si>
  <si>
    <t>59（7）</t>
  </si>
  <si>
    <t>154（3-4）</t>
  </si>
  <si>
    <t>175-191</t>
  </si>
  <si>
    <t>42</t>
  </si>
  <si>
    <t>243-263</t>
  </si>
  <si>
    <t>110（1-4）</t>
  </si>
  <si>
    <t>98</t>
  </si>
  <si>
    <t>292-293</t>
  </si>
  <si>
    <t>437-451</t>
  </si>
  <si>
    <t>93(18)</t>
  </si>
  <si>
    <t>231-234</t>
  </si>
  <si>
    <t>6（2）</t>
  </si>
  <si>
    <t>22（2）</t>
  </si>
  <si>
    <t>534-553</t>
  </si>
  <si>
    <t>260-273</t>
  </si>
  <si>
    <t>69-80</t>
  </si>
  <si>
    <t>264</t>
  </si>
  <si>
    <t>524-539</t>
  </si>
  <si>
    <t>302-303</t>
  </si>
  <si>
    <t>158-117</t>
  </si>
  <si>
    <t>1-21</t>
  </si>
  <si>
    <t>268-271</t>
  </si>
  <si>
    <t>32-47</t>
  </si>
  <si>
    <t>307-319</t>
  </si>
  <si>
    <t>296-299</t>
  </si>
  <si>
    <t>454-470</t>
  </si>
  <si>
    <t>312-313</t>
  </si>
  <si>
    <t>21-37</t>
  </si>
  <si>
    <t>135</t>
  </si>
  <si>
    <t>370-389</t>
  </si>
  <si>
    <t>36</t>
  </si>
  <si>
    <t>545-560</t>
  </si>
  <si>
    <t>266-267</t>
  </si>
  <si>
    <t>115-132</t>
  </si>
  <si>
    <t>99（2）</t>
  </si>
  <si>
    <t>89（1）</t>
  </si>
  <si>
    <t>203-214</t>
  </si>
  <si>
    <t>151（1）</t>
  </si>
  <si>
    <t>1-19</t>
  </si>
  <si>
    <t>249（3-4）</t>
  </si>
  <si>
    <t>280（1）</t>
  </si>
  <si>
    <t>101-129</t>
  </si>
  <si>
    <t>55（4）</t>
  </si>
  <si>
    <t>341-354</t>
  </si>
  <si>
    <t>1466-1481</t>
  </si>
  <si>
    <t>41（1）</t>
  </si>
  <si>
    <t>31-43</t>
  </si>
  <si>
    <t>455-466</t>
  </si>
  <si>
    <t>206（1-4）</t>
  </si>
  <si>
    <t>252-253</t>
  </si>
  <si>
    <t>173-184</t>
  </si>
  <si>
    <t>126-136</t>
  </si>
  <si>
    <t>42（5）</t>
  </si>
  <si>
    <t>126（3-4）</t>
  </si>
  <si>
    <t>48（4）</t>
  </si>
  <si>
    <t>35-40</t>
  </si>
  <si>
    <t>168（2）</t>
  </si>
  <si>
    <t>98（3）</t>
  </si>
  <si>
    <t>59（8）</t>
  </si>
  <si>
    <t>905-924</t>
  </si>
  <si>
    <t>1395-1411</t>
  </si>
  <si>
    <t>537-552</t>
  </si>
  <si>
    <t>240-243</t>
  </si>
  <si>
    <t>382-401</t>
  </si>
  <si>
    <t>496-518</t>
  </si>
  <si>
    <t>370-383</t>
  </si>
  <si>
    <t>100-117</t>
  </si>
  <si>
    <t>89(2)</t>
  </si>
  <si>
    <t>272-288</t>
  </si>
  <si>
    <t>91(7)</t>
  </si>
  <si>
    <t>1467-1482</t>
  </si>
  <si>
    <t>36(4)</t>
  </si>
  <si>
    <t>433-457</t>
  </si>
  <si>
    <t>Earth Science</t>
    <phoneticPr fontId="5" type="noConversion"/>
  </si>
  <si>
    <t>44(1)</t>
  </si>
  <si>
    <t>268-283</t>
  </si>
  <si>
    <t>22(9)</t>
  </si>
  <si>
    <t>2289-2304</t>
  </si>
  <si>
    <t>79(2)</t>
  </si>
  <si>
    <t>256-261</t>
  </si>
  <si>
    <t> 277(3-4)</t>
  </si>
  <si>
    <t>281-300</t>
  </si>
  <si>
    <t>258</t>
  </si>
  <si>
    <t>58-76</t>
  </si>
  <si>
    <t>325-340</t>
  </si>
  <si>
    <t>22(1)</t>
  </si>
  <si>
    <t>144</t>
    <phoneticPr fontId="5" type="noConversion"/>
  </si>
  <si>
    <t>141-154</t>
    <phoneticPr fontId="5" type="noConversion"/>
  </si>
  <si>
    <t>53-67</t>
    <phoneticPr fontId="5" type="noConversion"/>
  </si>
  <si>
    <t>138-157</t>
  </si>
  <si>
    <t>Geological Society, London, Special Publications</t>
  </si>
  <si>
    <t>This study (by Tong Y.).</t>
    <phoneticPr fontId="5" type="noConversion"/>
  </si>
  <si>
    <t>Gneissic granodiorite</t>
    <phoneticPr fontId="5" type="noConversion"/>
  </si>
  <si>
    <t>Gneissic monzogranit</t>
    <phoneticPr fontId="5" type="noConversion"/>
  </si>
  <si>
    <t>Kuznetsk Alatau</t>
  </si>
  <si>
    <t xml:space="preserve"> Uzbekista</t>
  </si>
  <si>
    <t>central Kazakhstan</t>
  </si>
  <si>
    <t xml:space="preserve"> North Mongolia-Transbaikal rift belt </t>
  </si>
  <si>
    <t>Dzabkhan microcontinent</t>
  </si>
  <si>
    <t>Eastern Siberia</t>
  </si>
  <si>
    <t>SW Mongolia</t>
  </si>
  <si>
    <t>Kuluketage block</t>
  </si>
  <si>
    <t>CAOB</t>
  </si>
  <si>
    <t>Balkhash - Yili continental margin</t>
  </si>
  <si>
    <t>NW China</t>
  </si>
  <si>
    <t>Balkhash metallogenic belt</t>
  </si>
  <si>
    <t>NNCC</t>
  </si>
  <si>
    <t>South Urals</t>
  </si>
  <si>
    <t>NE Mongolia</t>
  </si>
  <si>
    <t>Southern Kazakhsta</t>
  </si>
  <si>
    <t>Khangai zonal magmatic area</t>
  </si>
  <si>
    <t>Jiamusi</t>
  </si>
  <si>
    <t>21(3)</t>
    <phoneticPr fontId="5" type="noConversion"/>
  </si>
  <si>
    <r>
      <rPr>
        <sz val="9"/>
        <rFont val="宋体"/>
        <family val="1"/>
        <charset val="134"/>
      </rPr>
      <t>（</t>
    </r>
    <r>
      <rPr>
        <sz val="9"/>
        <rFont val="Times New Roman"/>
        <family val="1"/>
      </rPr>
      <t>1</t>
    </r>
    <r>
      <rPr>
        <sz val="9"/>
        <rFont val="宋体"/>
        <family val="1"/>
        <charset val="134"/>
      </rPr>
      <t>）</t>
    </r>
    <phoneticPr fontId="5" type="noConversion"/>
  </si>
  <si>
    <t>HJS-11</t>
    <phoneticPr fontId="5" type="noConversion"/>
  </si>
  <si>
    <t>HJS-05</t>
    <phoneticPr fontId="5" type="noConversion"/>
  </si>
  <si>
    <t>HJS-03</t>
    <phoneticPr fontId="5" type="noConversion"/>
  </si>
  <si>
    <r>
      <rPr>
        <sz val="9"/>
        <rFont val="宋体"/>
        <family val="1"/>
        <charset val="134"/>
      </rPr>
      <t>（</t>
    </r>
    <r>
      <rPr>
        <sz val="9"/>
        <rFont val="Times New Roman"/>
        <family val="1"/>
      </rPr>
      <t>4</t>
    </r>
    <r>
      <rPr>
        <sz val="9"/>
        <rFont val="宋体"/>
        <family val="1"/>
        <charset val="134"/>
      </rPr>
      <t>）</t>
    </r>
    <phoneticPr fontId="5" type="noConversion"/>
  </si>
  <si>
    <r>
      <t>102</t>
    </r>
    <r>
      <rPr>
        <sz val="9"/>
        <rFont val="宋体"/>
        <family val="1"/>
        <charset val="134"/>
      </rPr>
      <t>（</t>
    </r>
    <r>
      <rPr>
        <sz val="9"/>
        <rFont val="Times New Roman"/>
        <family val="1"/>
      </rPr>
      <t>1-2</t>
    </r>
    <r>
      <rPr>
        <sz val="9"/>
        <rFont val="宋体"/>
        <family val="1"/>
        <charset val="134"/>
      </rPr>
      <t>）</t>
    </r>
    <phoneticPr fontId="5" type="noConversion"/>
  </si>
  <si>
    <t>25(12)</t>
    <phoneticPr fontId="5" type="noConversion"/>
  </si>
  <si>
    <t>Altai, unit 4</t>
  </si>
  <si>
    <t>Altai, unit 5</t>
  </si>
  <si>
    <t>Altai, unit 6</t>
  </si>
  <si>
    <t>Alashan, NH zone</t>
  </si>
  <si>
    <t>Altai, unit 2</t>
  </si>
  <si>
    <t>Altai, unit 3</t>
  </si>
  <si>
    <t>Altai, unit 7</t>
  </si>
  <si>
    <t>Altai, unit 8</t>
  </si>
  <si>
    <t>N. of  MOS</t>
    <phoneticPr fontId="5" type="noConversion"/>
  </si>
  <si>
    <t>Southern Mongolia, Oyu Tolgoi</t>
    <phoneticPr fontId="5" type="noConversion"/>
  </si>
  <si>
    <t>JiIlin</t>
  </si>
  <si>
    <t>Jilin</t>
  </si>
  <si>
    <t>Khentey uplift</t>
  </si>
  <si>
    <t>South Erguna Block</t>
  </si>
  <si>
    <t>Xing-Meng orogenic belt</t>
  </si>
  <si>
    <t>Yili Block</t>
  </si>
  <si>
    <t xml:space="preserve">North of Sonlonker suture </t>
  </si>
  <si>
    <t>Tianhsan</t>
  </si>
  <si>
    <t>Nouthern Mongolia</t>
  </si>
  <si>
    <t>Mongolo-Transbaikalian</t>
  </si>
  <si>
    <t>Central Tianshan</t>
  </si>
  <si>
    <t>Southern margin of Yili block</t>
  </si>
  <si>
    <t>Northern margin of Yili block</t>
    <phoneticPr fontId="5" type="noConversion"/>
  </si>
  <si>
    <t>Northwest Junggar</t>
    <phoneticPr fontId="5" type="noConversion"/>
  </si>
  <si>
    <t>Baogutu, West Junggar</t>
  </si>
  <si>
    <t>North Tianshan</t>
    <phoneticPr fontId="5" type="noConversion"/>
  </si>
  <si>
    <t>East Junggar</t>
  </si>
  <si>
    <t>Northern margin of South Tianshan</t>
  </si>
  <si>
    <t>Northern margin of Tarim</t>
  </si>
  <si>
    <t>Tianshan Alatag</t>
    <phoneticPr fontId="5" type="noConversion"/>
  </si>
  <si>
    <t>Balguntay, Tianshan</t>
    <phoneticPr fontId="5" type="noConversion"/>
  </si>
  <si>
    <t>Aratau-borokonu mountain, Tianshan</t>
    <phoneticPr fontId="5" type="noConversion"/>
  </si>
  <si>
    <t>Bogda-halrik mountain, Tianshan</t>
    <phoneticPr fontId="5" type="noConversion"/>
  </si>
  <si>
    <t>Kangur-juerotage,Tianshan</t>
    <phoneticPr fontId="5" type="noConversion"/>
  </si>
  <si>
    <t>Nalati,Tianshan</t>
    <phoneticPr fontId="5" type="noConversion"/>
  </si>
  <si>
    <t>Wusun-Awulale mountain, Tianshan</t>
    <phoneticPr fontId="5" type="noConversion"/>
  </si>
  <si>
    <t>West Tianshan</t>
    <phoneticPr fontId="5" type="noConversion"/>
  </si>
  <si>
    <t>Res. Age (Ma)</t>
    <phoneticPr fontId="5" type="noConversion"/>
  </si>
  <si>
    <t>Tectonic unit/Locationh</t>
    <phoneticPr fontId="5" type="noConversion"/>
  </si>
  <si>
    <t>MME</t>
    <phoneticPr fontId="5" type="noConversion"/>
  </si>
  <si>
    <t>M-grained granite</t>
    <phoneticPr fontId="5" type="noConversion"/>
  </si>
  <si>
    <t>Alkali feldspar granite</t>
    <phoneticPr fontId="5" type="noConversion"/>
  </si>
  <si>
    <t>North buergen</t>
    <phoneticPr fontId="5" type="noConversion"/>
  </si>
  <si>
    <t>Ageletobe</t>
    <phoneticPr fontId="5" type="noConversion"/>
  </si>
  <si>
    <t>Chagandong</t>
    <phoneticPr fontId="5" type="noConversion"/>
  </si>
  <si>
    <t>kalateyubie</t>
    <phoneticPr fontId="5" type="noConversion"/>
  </si>
  <si>
    <t>Huangyangshan</t>
    <phoneticPr fontId="5" type="noConversion"/>
  </si>
  <si>
    <t>Metapelite</t>
    <phoneticPr fontId="5" type="noConversion"/>
  </si>
  <si>
    <t>Pelitic sediments</t>
    <phoneticPr fontId="5" type="noConversion"/>
  </si>
  <si>
    <t>Granitic Gneiss</t>
    <phoneticPr fontId="5" type="noConversion"/>
  </si>
  <si>
    <t>Granodioritic Gneiss</t>
    <phoneticPr fontId="5" type="noConversion"/>
  </si>
  <si>
    <t>North Yili Block Granite belt</t>
    <phoneticPr fontId="5" type="noConversion"/>
  </si>
  <si>
    <t>Volume and Number</t>
    <phoneticPr fontId="5" type="noConversion"/>
  </si>
  <si>
    <t>GeoTectonic Unit</t>
    <phoneticPr fontId="5" type="noConversion"/>
  </si>
  <si>
    <r>
      <t>f</t>
    </r>
    <r>
      <rPr>
        <b/>
        <vertAlign val="subscript"/>
        <sz val="9"/>
        <rFont val="Times New Roman"/>
        <family val="1"/>
      </rPr>
      <t>Sm/Nd</t>
    </r>
    <phoneticPr fontId="2" type="noConversion"/>
  </si>
  <si>
    <r>
      <rPr>
        <b/>
        <vertAlign val="superscript"/>
        <sz val="9"/>
        <rFont val="Times New Roman"/>
        <family val="1"/>
      </rPr>
      <t>147</t>
    </r>
    <r>
      <rPr>
        <b/>
        <sz val="9"/>
        <rFont val="Times New Roman"/>
        <family val="1"/>
      </rPr>
      <t>Sm/</t>
    </r>
    <r>
      <rPr>
        <b/>
        <vertAlign val="superscript"/>
        <sz val="9"/>
        <rFont val="Times New Roman"/>
        <family val="1"/>
      </rPr>
      <t>144</t>
    </r>
    <r>
      <rPr>
        <b/>
        <sz val="9"/>
        <rFont val="Times New Roman"/>
        <family val="1"/>
      </rPr>
      <t>Nd</t>
    </r>
    <phoneticPr fontId="5" type="noConversion"/>
  </si>
  <si>
    <r>
      <rPr>
        <b/>
        <vertAlign val="superscript"/>
        <sz val="9"/>
        <rFont val="Times New Roman"/>
        <family val="1"/>
      </rPr>
      <t>143</t>
    </r>
    <r>
      <rPr>
        <b/>
        <sz val="9"/>
        <rFont val="Times New Roman"/>
        <family val="1"/>
      </rPr>
      <t>Nd/</t>
    </r>
    <r>
      <rPr>
        <b/>
        <vertAlign val="superscript"/>
        <sz val="9"/>
        <rFont val="Times New Roman"/>
        <family val="1"/>
      </rPr>
      <t>144</t>
    </r>
    <r>
      <rPr>
        <b/>
        <sz val="9"/>
        <rFont val="Times New Roman"/>
        <family val="1"/>
      </rPr>
      <t>Nd</t>
    </r>
    <phoneticPr fontId="5" type="noConversion"/>
  </si>
  <si>
    <r>
      <t>Orogi. ε</t>
    </r>
    <r>
      <rPr>
        <b/>
        <vertAlign val="subscript"/>
        <sz val="9"/>
        <rFont val="Times New Roman"/>
        <family val="1"/>
      </rPr>
      <t>Nd</t>
    </r>
    <r>
      <rPr>
        <b/>
        <sz val="9"/>
        <rFont val="Times New Roman"/>
        <family val="1"/>
      </rPr>
      <t>(t)</t>
    </r>
    <phoneticPr fontId="5" type="noConversion"/>
  </si>
  <si>
    <r>
      <t>Recal. ε</t>
    </r>
    <r>
      <rPr>
        <b/>
        <vertAlign val="subscript"/>
        <sz val="9"/>
        <rFont val="Times New Roman"/>
        <family val="1"/>
      </rPr>
      <t>Nd</t>
    </r>
    <r>
      <rPr>
        <b/>
        <sz val="9"/>
        <rFont val="Times New Roman"/>
        <family val="1"/>
      </rPr>
      <t>(t)</t>
    </r>
    <phoneticPr fontId="5" type="noConversion"/>
  </si>
  <si>
    <r>
      <t>Mapped ε</t>
    </r>
    <r>
      <rPr>
        <b/>
        <vertAlign val="subscript"/>
        <sz val="9"/>
        <rFont val="Times New Roman"/>
        <family val="1"/>
      </rPr>
      <t>Nd</t>
    </r>
    <r>
      <rPr>
        <b/>
        <sz val="9"/>
        <rFont val="Times New Roman"/>
        <family val="1"/>
      </rPr>
      <t>(t)</t>
    </r>
    <phoneticPr fontId="5" type="noConversion"/>
  </si>
  <si>
    <r>
      <t>Mapped T</t>
    </r>
    <r>
      <rPr>
        <b/>
        <vertAlign val="subscript"/>
        <sz val="9"/>
        <rFont val="Times New Roman"/>
        <family val="1"/>
      </rPr>
      <t>DM</t>
    </r>
    <r>
      <rPr>
        <b/>
        <sz val="9"/>
        <rFont val="Times New Roman"/>
        <family val="1"/>
      </rPr>
      <t xml:space="preserve"> (Ga)</t>
    </r>
    <phoneticPr fontId="5" type="noConversion"/>
  </si>
  <si>
    <r>
      <t>Recal. T</t>
    </r>
    <r>
      <rPr>
        <b/>
        <vertAlign val="subscript"/>
        <sz val="9"/>
        <rFont val="Times New Roman"/>
        <family val="1"/>
      </rPr>
      <t>DM1</t>
    </r>
    <r>
      <rPr>
        <b/>
        <sz val="9"/>
        <rFont val="Times New Roman"/>
        <family val="1"/>
      </rPr>
      <t xml:space="preserve"> (Ga)</t>
    </r>
    <phoneticPr fontId="5" type="noConversion"/>
  </si>
  <si>
    <r>
      <t>Recal. T</t>
    </r>
    <r>
      <rPr>
        <b/>
        <vertAlign val="subscript"/>
        <sz val="9"/>
        <rFont val="Times New Roman"/>
        <family val="1"/>
      </rPr>
      <t>DM2</t>
    </r>
    <r>
      <rPr>
        <b/>
        <sz val="9"/>
        <rFont val="Times New Roman"/>
        <family val="1"/>
      </rPr>
      <t xml:space="preserve"> (Ga)</t>
    </r>
    <phoneticPr fontId="5" type="noConversion"/>
  </si>
  <si>
    <r>
      <t>Origi. T</t>
    </r>
    <r>
      <rPr>
        <b/>
        <vertAlign val="subscript"/>
        <sz val="9"/>
        <rFont val="Times New Roman"/>
        <family val="1"/>
      </rPr>
      <t>DM1</t>
    </r>
    <r>
      <rPr>
        <b/>
        <sz val="9"/>
        <rFont val="Times New Roman"/>
        <family val="1"/>
      </rPr>
      <t xml:space="preserve"> (Ga)</t>
    </r>
    <phoneticPr fontId="5" type="noConversion"/>
  </si>
  <si>
    <r>
      <t>Origi. T</t>
    </r>
    <r>
      <rPr>
        <b/>
        <vertAlign val="subscript"/>
        <sz val="9"/>
        <rFont val="Times New Roman"/>
        <family val="1"/>
      </rPr>
      <t>DM2</t>
    </r>
    <r>
      <rPr>
        <b/>
        <sz val="9"/>
        <rFont val="Times New Roman"/>
        <family val="1"/>
      </rPr>
      <t xml:space="preserve"> (Ga)</t>
    </r>
    <phoneticPr fontId="5" type="noConversion"/>
  </si>
  <si>
    <r>
      <t>Calcul.ε</t>
    </r>
    <r>
      <rPr>
        <b/>
        <vertAlign val="subscript"/>
        <sz val="9"/>
        <rFont val="Times New Roman"/>
        <family val="1"/>
      </rPr>
      <t>Nd</t>
    </r>
    <r>
      <rPr>
        <b/>
        <sz val="9"/>
        <rFont val="Times New Roman"/>
        <family val="1"/>
      </rPr>
      <t>(0)</t>
    </r>
    <phoneticPr fontId="5" type="noConversion"/>
  </si>
  <si>
    <t>Western Tianshan</t>
    <phoneticPr fontId="5" type="noConversion"/>
  </si>
  <si>
    <t xml:space="preserve">Northern Tianshan </t>
    <phoneticPr fontId="5" type="noConversion"/>
  </si>
  <si>
    <t>Northeast Tarim Craton</t>
    <phoneticPr fontId="5" type="noConversion"/>
  </si>
  <si>
    <t>Western Junggar</t>
    <phoneticPr fontId="5" type="noConversion"/>
  </si>
  <si>
    <t>Northern margin of NCC</t>
    <phoneticPr fontId="5" type="noConversion"/>
  </si>
  <si>
    <t>Southern Mongolia</t>
    <phoneticPr fontId="5" type="noConversion"/>
  </si>
  <si>
    <t>Transbaikalia and Mongolia</t>
    <phoneticPr fontId="5" type="noConversion"/>
  </si>
  <si>
    <t>Western Siberian margin</t>
    <phoneticPr fontId="5" type="noConversion"/>
  </si>
  <si>
    <t>Olkhon terrane</t>
    <phoneticPr fontId="5" type="noConversion"/>
  </si>
  <si>
    <t>Western Transbaikalia</t>
    <phoneticPr fontId="5" type="noConversion"/>
  </si>
  <si>
    <t>Junggar</t>
    <phoneticPr fontId="5" type="noConversion"/>
  </si>
  <si>
    <t xml:space="preserve">Mongolian border in China </t>
    <phoneticPr fontId="5" type="noConversion"/>
  </si>
  <si>
    <t>Lake zone</t>
    <phoneticPr fontId="5" type="noConversion"/>
  </si>
  <si>
    <t>Western margin of the Siberian Craton</t>
    <phoneticPr fontId="5" type="noConversion"/>
  </si>
  <si>
    <t>Western Mongolia</t>
    <phoneticPr fontId="5" type="noConversion"/>
  </si>
  <si>
    <t>Northern Junggar</t>
    <phoneticPr fontId="5" type="noConversion"/>
  </si>
  <si>
    <t>MME</t>
  </si>
  <si>
    <t>Microdiorite MME</t>
  </si>
  <si>
    <t>Diorite MME</t>
  </si>
  <si>
    <t>Dioritic MME</t>
  </si>
  <si>
    <t>Monzogranite</t>
    <phoneticPr fontId="5" type="noConversion"/>
  </si>
  <si>
    <t>Bi granie</t>
    <phoneticPr fontId="5" type="noConversion"/>
  </si>
  <si>
    <t>Bi granite</t>
    <phoneticPr fontId="5" type="noConversion"/>
  </si>
  <si>
    <t>Gneissic Bi granodiorite</t>
  </si>
  <si>
    <t>Gneissic Bi granodiorite</t>
    <phoneticPr fontId="5" type="noConversion"/>
  </si>
  <si>
    <t>Granitoid</t>
    <phoneticPr fontId="5" type="noConversion"/>
  </si>
  <si>
    <t>Augen gneiss</t>
  </si>
  <si>
    <t>Metatuff</t>
  </si>
  <si>
    <t>Orthogneiss</t>
  </si>
  <si>
    <t>Meta-rhyolite</t>
  </si>
  <si>
    <t>M-grained two-mica monzonite</t>
    <phoneticPr fontId="5" type="noConversion"/>
  </si>
  <si>
    <t>Leucocratic granite</t>
    <phoneticPr fontId="5" type="noConversion"/>
  </si>
  <si>
    <t>Bi granodiorite</t>
  </si>
  <si>
    <t>Bi granodiorite</t>
    <phoneticPr fontId="5" type="noConversion"/>
  </si>
  <si>
    <t>Two-mica leucogranite</t>
    <phoneticPr fontId="5" type="noConversion"/>
  </si>
  <si>
    <t>Alkali riebeckite leucogranite</t>
    <phoneticPr fontId="5" type="noConversion"/>
  </si>
  <si>
    <t>Bi cordierite granite</t>
    <phoneticPr fontId="5" type="noConversion"/>
  </si>
  <si>
    <t>Bi melanogranite</t>
    <phoneticPr fontId="5" type="noConversion"/>
  </si>
  <si>
    <t>Muscovite bearing Bi monzogranite</t>
  </si>
  <si>
    <t>Gneissic Bi monzogranite</t>
  </si>
  <si>
    <t>Bi leucogranite</t>
  </si>
  <si>
    <t>Miarolic Bi granite</t>
  </si>
  <si>
    <t>Porphyritic Bi granite</t>
  </si>
  <si>
    <t>Bi plagiogranite</t>
  </si>
  <si>
    <t>Coarse grained Bi granite</t>
  </si>
  <si>
    <t>Bi Granite</t>
  </si>
  <si>
    <t>Medium coarse Bi granite</t>
  </si>
  <si>
    <t>Hb bearing Bi monzogranite</t>
  </si>
  <si>
    <t>Bi-Hb granodiorite</t>
  </si>
  <si>
    <t>Hb–Bi tonalite</t>
  </si>
  <si>
    <t>Bi-Hb melanogranite</t>
  </si>
  <si>
    <t>Bi-Hb monzogranite</t>
  </si>
  <si>
    <t>Hb–Bi granodiorite</t>
  </si>
  <si>
    <t>Hb tonalite</t>
  </si>
  <si>
    <t>Alkali Hb granite</t>
  </si>
  <si>
    <t>Hb granite</t>
  </si>
  <si>
    <t>Elvan</t>
    <phoneticPr fontId="5" type="noConversion"/>
  </si>
  <si>
    <t>Porphyritic Bi granite</t>
    <phoneticPr fontId="5" type="noConversion"/>
  </si>
  <si>
    <t>F-grained monzogranite</t>
    <phoneticPr fontId="5" type="noConversion"/>
  </si>
  <si>
    <t>Disseminated ore</t>
    <phoneticPr fontId="5" type="noConversion"/>
  </si>
  <si>
    <t>Plagiogranite</t>
  </si>
  <si>
    <t>Trachybasalt</t>
  </si>
  <si>
    <t>Andesite</t>
    <phoneticPr fontId="5" type="noConversion"/>
  </si>
  <si>
    <t>Syenite</t>
    <phoneticPr fontId="5" type="noConversion"/>
  </si>
  <si>
    <t>Felsic</t>
    <phoneticPr fontId="5" type="noConversion"/>
  </si>
  <si>
    <t>Porphyritic Hb monzogranite</t>
  </si>
  <si>
    <t>Porphyritic Hb Bi monzogranite</t>
  </si>
  <si>
    <t>Bi Hb granite</t>
  </si>
  <si>
    <t>Hb monzogranite</t>
  </si>
  <si>
    <t>Hb syenite</t>
  </si>
  <si>
    <t>Hb-granodiorite</t>
  </si>
  <si>
    <t>Diorite dyke</t>
    <phoneticPr fontId="5" type="noConversion"/>
  </si>
  <si>
    <t>Medium-grained granite</t>
    <phoneticPr fontId="5" type="noConversion"/>
  </si>
  <si>
    <t>Monzonitic granite porphyry</t>
    <phoneticPr fontId="5" type="noConversion"/>
  </si>
  <si>
    <t>Tonalite porphyry</t>
    <phoneticPr fontId="5" type="noConversion"/>
  </si>
  <si>
    <t>Granodiorite porphyry</t>
    <phoneticPr fontId="5" type="noConversion"/>
  </si>
  <si>
    <t>Pyroxene diorite</t>
    <phoneticPr fontId="5" type="noConversion"/>
  </si>
  <si>
    <t>Adakitic</t>
    <phoneticPr fontId="5" type="noConversion"/>
  </si>
  <si>
    <t>Dacite</t>
    <phoneticPr fontId="5" type="noConversion"/>
  </si>
  <si>
    <t>Granite porphyry</t>
    <phoneticPr fontId="5" type="noConversion"/>
  </si>
  <si>
    <t>Felsite</t>
    <phoneticPr fontId="5" type="noConversion"/>
  </si>
  <si>
    <t>Diorite dike</t>
    <phoneticPr fontId="5" type="noConversion"/>
  </si>
  <si>
    <t>Granite porphyry dike</t>
    <phoneticPr fontId="5" type="noConversion"/>
  </si>
  <si>
    <t>Monzonite MME</t>
    <phoneticPr fontId="5" type="noConversion"/>
  </si>
  <si>
    <t>Alkali-feldspar granite porphyry</t>
    <phoneticPr fontId="5" type="noConversion"/>
  </si>
  <si>
    <t>Tuff</t>
  </si>
  <si>
    <t>Fine-grained diorite</t>
    <phoneticPr fontId="5" type="noConversion"/>
  </si>
  <si>
    <t xml:space="preserve">Hb diorite porphyry </t>
    <phoneticPr fontId="5" type="noConversion"/>
  </si>
  <si>
    <t xml:space="preserve">Granodiorite porphyry </t>
    <phoneticPr fontId="5" type="noConversion"/>
  </si>
  <si>
    <t>Diorite porphyry</t>
    <phoneticPr fontId="5" type="noConversion"/>
  </si>
  <si>
    <t>K-feldspar granite</t>
    <phoneticPr fontId="5" type="noConversion"/>
  </si>
  <si>
    <t>Granitic rock</t>
    <phoneticPr fontId="5" type="noConversion"/>
  </si>
  <si>
    <t>Sanukitoids and related rocks</t>
    <phoneticPr fontId="5" type="noConversion"/>
  </si>
  <si>
    <t>Leucogranite (host of amphibolite)</t>
    <phoneticPr fontId="5" type="noConversion"/>
  </si>
  <si>
    <t>A-type granite</t>
    <phoneticPr fontId="5" type="noConversion"/>
  </si>
  <si>
    <t>Gabbroic diorite</t>
    <phoneticPr fontId="5" type="noConversion"/>
  </si>
  <si>
    <t>Leuconorite</t>
  </si>
  <si>
    <t>Leuconorite</t>
    <phoneticPr fontId="5" type="noConversion"/>
  </si>
  <si>
    <t>Dyke</t>
    <phoneticPr fontId="5" type="noConversion"/>
  </si>
  <si>
    <t xml:space="preserve">Appinite  </t>
    <phoneticPr fontId="5" type="noConversion"/>
  </si>
  <si>
    <t>Aplite</t>
    <phoneticPr fontId="5" type="noConversion"/>
  </si>
  <si>
    <t>Monzodiorite</t>
    <phoneticPr fontId="5" type="noConversion"/>
  </si>
  <si>
    <t>Hb-tonalite</t>
    <phoneticPr fontId="5" type="noConversion"/>
  </si>
  <si>
    <t>Hb-Bi orthogneiss</t>
    <phoneticPr fontId="5" type="noConversion"/>
  </si>
  <si>
    <t>Juvite</t>
    <phoneticPr fontId="5" type="noConversion"/>
  </si>
  <si>
    <t>Orthogneiss</t>
    <phoneticPr fontId="5" type="noConversion"/>
  </si>
  <si>
    <t>M-grained Bi granite</t>
    <phoneticPr fontId="5" type="noConversion"/>
  </si>
  <si>
    <t>C-grained Hb granodiorite</t>
    <phoneticPr fontId="5" type="noConversion"/>
  </si>
  <si>
    <t>M-c-grained Bi monzogranite</t>
    <phoneticPr fontId="5" type="noConversion"/>
  </si>
  <si>
    <t>M-f-grained K-feldspar granite</t>
    <phoneticPr fontId="5" type="noConversion"/>
  </si>
  <si>
    <t>M-grained syenogranite</t>
    <phoneticPr fontId="5" type="noConversion"/>
  </si>
  <si>
    <t>M-grained fleshy red potash feldspar granite</t>
    <phoneticPr fontId="5" type="noConversion"/>
  </si>
  <si>
    <t>M-c-grained gneissic muscovite granite</t>
    <phoneticPr fontId="5" type="noConversion"/>
  </si>
  <si>
    <t>M-grained gray white granodiorite</t>
    <phoneticPr fontId="5" type="noConversion"/>
  </si>
  <si>
    <t>Mylonitized granite</t>
    <phoneticPr fontId="5" type="noConversion"/>
  </si>
  <si>
    <t>M-c-grained Bi granite</t>
    <phoneticPr fontId="5" type="noConversion"/>
  </si>
  <si>
    <t>M-c-grained K-feldspar granite</t>
    <phoneticPr fontId="5" type="noConversion"/>
  </si>
  <si>
    <t>M-grained gneissic granite</t>
    <phoneticPr fontId="5" type="noConversion"/>
  </si>
  <si>
    <t>M-grained granite granodiorite</t>
    <phoneticPr fontId="5" type="noConversion"/>
  </si>
  <si>
    <t>Granodioritic porphyry</t>
    <phoneticPr fontId="5" type="noConversion"/>
  </si>
  <si>
    <t>Adakite</t>
    <phoneticPr fontId="5" type="noConversion"/>
  </si>
  <si>
    <t>Pulaskite</t>
    <phoneticPr fontId="5" type="noConversion"/>
  </si>
  <si>
    <t>Carbonatite</t>
    <phoneticPr fontId="5" type="noConversion"/>
  </si>
  <si>
    <t>Ongonite</t>
    <phoneticPr fontId="5" type="noConversion"/>
  </si>
  <si>
    <t>Trachyandesite</t>
    <phoneticPr fontId="5" type="noConversion"/>
  </si>
  <si>
    <t>Comendite</t>
    <phoneticPr fontId="5" type="noConversion"/>
  </si>
  <si>
    <t>Island-arc association of the Tatsaingol complex</t>
    <phoneticPr fontId="5" type="noConversion"/>
  </si>
  <si>
    <t>Tatsaingol complex</t>
    <phoneticPr fontId="5" type="noConversion"/>
  </si>
  <si>
    <t>Host granite</t>
    <phoneticPr fontId="5" type="noConversion"/>
  </si>
  <si>
    <t>Qtz syenite</t>
    <phoneticPr fontId="5" type="noConversion"/>
  </si>
  <si>
    <t>Qtz diorite</t>
  </si>
  <si>
    <t>Qtz granite</t>
  </si>
  <si>
    <t>Hb Qtz diorite</t>
  </si>
  <si>
    <t>Qtz porphyry</t>
  </si>
  <si>
    <t>Qtz albite porphyry</t>
  </si>
  <si>
    <t>Dolomite Qtz schist</t>
  </si>
  <si>
    <t>Bi Qtz monzonite</t>
  </si>
  <si>
    <t>Qtz monzodiorite porphyrite</t>
  </si>
  <si>
    <t>Qtz monzogranite</t>
  </si>
  <si>
    <t>Qtz  monzonite</t>
  </si>
  <si>
    <t>Qtz monzonite</t>
  </si>
  <si>
    <t>Qtz diorite</t>
  </si>
  <si>
    <t>Qtz diorite porphyry</t>
  </si>
  <si>
    <t>Qtz-monzonite porphyry</t>
  </si>
  <si>
    <t>Qtz monzodiorite</t>
  </si>
  <si>
    <t>Hb-Qtz diorite</t>
  </si>
  <si>
    <t>Qtz diorote</t>
  </si>
  <si>
    <t>Ultrametamorphic granitoid</t>
    <phoneticPr fontId="5" type="noConversion"/>
  </si>
  <si>
    <t xml:space="preserve">Granitic </t>
    <phoneticPr fontId="5" type="noConversion"/>
  </si>
  <si>
    <t>Dioritic</t>
    <phoneticPr fontId="5" type="noConversion"/>
  </si>
  <si>
    <t>Granitic</t>
    <phoneticPr fontId="5" type="noConversion"/>
  </si>
  <si>
    <t xml:space="preserve">Dioritic </t>
    <phoneticPr fontId="5" type="noConversion"/>
  </si>
  <si>
    <t>Monozgranite</t>
    <phoneticPr fontId="5" type="noConversion"/>
  </si>
  <si>
    <t>Granitoid gneiss</t>
    <phoneticPr fontId="5" type="noConversion"/>
  </si>
  <si>
    <t>C-grained</t>
    <phoneticPr fontId="5" type="noConversion"/>
  </si>
  <si>
    <t>Gneiss</t>
    <phoneticPr fontId="5" type="noConversion"/>
  </si>
  <si>
    <t>Syenogranite</t>
    <phoneticPr fontId="5" type="noConversion"/>
  </si>
  <si>
    <t>Qtz monzonite</t>
    <phoneticPr fontId="5" type="noConversion"/>
  </si>
  <si>
    <t>Qtz monzonite</t>
    <phoneticPr fontId="5" type="noConversion"/>
  </si>
  <si>
    <t>Porphyritic granite</t>
    <phoneticPr fontId="5" type="noConversion"/>
  </si>
  <si>
    <t>Granite</t>
    <phoneticPr fontId="5" type="noConversion"/>
  </si>
  <si>
    <t>Boninite</t>
  </si>
  <si>
    <t>Trachyrhyolite</t>
  </si>
  <si>
    <t>Felsic volcanic rocks</t>
  </si>
  <si>
    <t>Basalt  andesite</t>
  </si>
  <si>
    <t>High-Mg andesites</t>
  </si>
  <si>
    <t>Basaltic trachy-andesite</t>
  </si>
  <si>
    <t>Trachy-andesite</t>
  </si>
  <si>
    <t>Gar-Bi-Qtz-Schi</t>
    <phoneticPr fontId="5" type="noConversion"/>
  </si>
  <si>
    <t>Microdiorite MME</t>
    <phoneticPr fontId="5" type="noConversion"/>
  </si>
  <si>
    <t>Dioritic MME</t>
    <phoneticPr fontId="5" type="noConversion"/>
  </si>
  <si>
    <t>Bi monzogranite</t>
    <phoneticPr fontId="5" type="noConversion"/>
  </si>
  <si>
    <t>Bi monzogranite</t>
    <phoneticPr fontId="5" type="noConversion"/>
  </si>
  <si>
    <t>Monzogranite</t>
    <phoneticPr fontId="5" type="noConversion"/>
  </si>
  <si>
    <t>Qtz diorite</t>
    <phoneticPr fontId="5" type="noConversion"/>
  </si>
  <si>
    <t>Garnet-bearing rhyolite</t>
    <phoneticPr fontId="5" type="noConversion"/>
  </si>
  <si>
    <t>Acidic volcanic</t>
    <phoneticPr fontId="5" type="noConversion"/>
  </si>
  <si>
    <t>Augite diorite</t>
    <phoneticPr fontId="5" type="noConversion"/>
  </si>
  <si>
    <t>Dioritic porphyrite</t>
    <phoneticPr fontId="5" type="noConversion"/>
  </si>
  <si>
    <t>Gabbro-diorite</t>
    <phoneticPr fontId="5" type="noConversion"/>
  </si>
  <si>
    <t>Lamazhao</t>
    <phoneticPr fontId="5" type="noConversion"/>
  </si>
  <si>
    <t>Wuliqitawu</t>
    <phoneticPr fontId="5" type="noConversion"/>
  </si>
  <si>
    <t>Haoshan</t>
    <phoneticPr fontId="5" type="noConversion"/>
  </si>
  <si>
    <t>Buergen</t>
    <phoneticPr fontId="5" type="noConversion"/>
  </si>
  <si>
    <t>Adenbluk</t>
    <phoneticPr fontId="5" type="noConversion"/>
  </si>
  <si>
    <t>Fuyunnan</t>
    <phoneticPr fontId="5" type="noConversion"/>
  </si>
  <si>
    <t>Buerjin</t>
    <phoneticPr fontId="5" type="noConversion"/>
  </si>
  <si>
    <t>Xibodu</t>
    <phoneticPr fontId="5" type="noConversion"/>
  </si>
  <si>
    <t>S. Tuerhong</t>
    <phoneticPr fontId="5" type="noConversion"/>
  </si>
  <si>
    <t>Wuliqi (west)</t>
    <phoneticPr fontId="5" type="noConversion"/>
  </si>
  <si>
    <t>Saertielieke</t>
    <phoneticPr fontId="5" type="noConversion"/>
  </si>
  <si>
    <t>Jierdekala</t>
    <phoneticPr fontId="5" type="noConversion"/>
  </si>
  <si>
    <t>North-kouan</t>
    <phoneticPr fontId="5" type="noConversion"/>
  </si>
  <si>
    <t>East-kouan</t>
    <phoneticPr fontId="5" type="noConversion"/>
  </si>
  <si>
    <t>Tuolesalei</t>
    <phoneticPr fontId="5" type="noConversion"/>
  </si>
  <si>
    <t>Liuyuan</t>
    <phoneticPr fontId="5" type="noConversion"/>
  </si>
  <si>
    <t>Jiusidun</t>
    <phoneticPr fontId="5" type="noConversion"/>
  </si>
  <si>
    <t>Shibanjin</t>
    <phoneticPr fontId="5" type="noConversion"/>
  </si>
  <si>
    <t>Dashishan</t>
    <phoneticPr fontId="5" type="noConversion"/>
  </si>
  <si>
    <t>Shijinpo</t>
    <phoneticPr fontId="5" type="noConversion"/>
  </si>
  <si>
    <t>Tongchangkou</t>
    <phoneticPr fontId="5" type="noConversion"/>
  </si>
  <si>
    <t>Shuangjingzi</t>
    <phoneticPr fontId="5" type="noConversion"/>
  </si>
  <si>
    <t>Gangou</t>
    <phoneticPr fontId="5" type="noConversion"/>
  </si>
  <si>
    <t>Boertuowubeiipo</t>
    <phoneticPr fontId="5" type="noConversion"/>
  </si>
  <si>
    <t>Baishitou</t>
    <phoneticPr fontId="5" type="noConversion"/>
  </si>
  <si>
    <t>Weiya</t>
    <phoneticPr fontId="5" type="noConversion"/>
  </si>
  <si>
    <t>Kongwusayi</t>
  </si>
  <si>
    <t>Kasangbulake</t>
  </si>
  <si>
    <t>Kaqinbulake</t>
  </si>
  <si>
    <t>Alataoshandongbu</t>
  </si>
  <si>
    <t>Tianchuang</t>
  </si>
  <si>
    <t>Tianchuan</t>
  </si>
  <si>
    <t>Xiatedongnan</t>
  </si>
  <si>
    <t>Alasandongnan</t>
  </si>
  <si>
    <t>Tuomuerdongnan</t>
  </si>
  <si>
    <t>Tulasudabandongnan</t>
  </si>
  <si>
    <t>Yingmanlai</t>
  </si>
  <si>
    <t>Xiatezhengnan</t>
  </si>
  <si>
    <t>Badashi</t>
    <phoneticPr fontId="5" type="noConversion"/>
  </si>
  <si>
    <t>Yizhigou</t>
    <phoneticPr fontId="5" type="noConversion"/>
  </si>
  <si>
    <t>Luotuogou</t>
    <phoneticPr fontId="5" type="noConversion"/>
  </si>
  <si>
    <t>Wusun</t>
    <phoneticPr fontId="5" type="noConversion"/>
  </si>
  <si>
    <t>Sujiquan</t>
    <phoneticPr fontId="5" type="noConversion"/>
  </si>
  <si>
    <t>Buergan</t>
    <phoneticPr fontId="5" type="noConversion"/>
  </si>
  <si>
    <t>296 Intrusion</t>
    <phoneticPr fontId="5" type="noConversion"/>
  </si>
  <si>
    <t>Baoligezu</t>
  </si>
  <si>
    <t>Jinggesitai</t>
  </si>
  <si>
    <t>Bayanwula</t>
    <phoneticPr fontId="5" type="noConversion"/>
  </si>
  <si>
    <t>Hadanxun</t>
    <phoneticPr fontId="5" type="noConversion"/>
  </si>
  <si>
    <t>Utubrak</t>
    <phoneticPr fontId="5" type="noConversion"/>
  </si>
  <si>
    <t>Sabei</t>
    <phoneticPr fontId="5" type="noConversion"/>
  </si>
  <si>
    <t>Areletuobie</t>
    <phoneticPr fontId="5" type="noConversion"/>
  </si>
  <si>
    <t>Hersai</t>
    <phoneticPr fontId="5" type="noConversion"/>
  </si>
  <si>
    <t>Mengxi Mining Area</t>
    <phoneticPr fontId="5" type="noConversion"/>
  </si>
  <si>
    <t>Yiwu</t>
    <phoneticPr fontId="5" type="noConversion"/>
  </si>
  <si>
    <t>Takshiken</t>
    <phoneticPr fontId="5" type="noConversion"/>
  </si>
  <si>
    <t>Acta petrologica sinica</t>
  </si>
  <si>
    <t>Granite</t>
    <phoneticPr fontId="5" type="noConversion"/>
  </si>
  <si>
    <t>MME</t>
    <phoneticPr fontId="5" type="noConversion"/>
  </si>
  <si>
    <t>F-grained granite</t>
    <phoneticPr fontId="5" type="noConversion"/>
  </si>
  <si>
    <t>Porphyritic Bi monzogranite</t>
    <phoneticPr fontId="5" type="noConversion"/>
  </si>
  <si>
    <t>Augen granite</t>
    <phoneticPr fontId="5" type="noConversion"/>
  </si>
  <si>
    <t>Plagioclase granite porphyry</t>
    <phoneticPr fontId="5" type="noConversion"/>
  </si>
  <si>
    <t>Plagiogranite porphyry</t>
    <phoneticPr fontId="5" type="noConversion"/>
  </si>
  <si>
    <t>Nepheline syenite</t>
    <phoneticPr fontId="5" type="noConversion"/>
  </si>
  <si>
    <t>Leucogranite</t>
    <phoneticPr fontId="5" type="noConversion"/>
  </si>
  <si>
    <t>Bi-granodiorite</t>
  </si>
  <si>
    <t>Biw38</t>
  </si>
  <si>
    <t>O11Bi8</t>
  </si>
  <si>
    <t>Bi7</t>
  </si>
  <si>
    <t>Bi6</t>
  </si>
  <si>
    <t>Bi5</t>
  </si>
  <si>
    <t>Bi4</t>
  </si>
  <si>
    <t>Bi2</t>
  </si>
  <si>
    <t>Bi10</t>
  </si>
  <si>
    <t>ABi07</t>
  </si>
  <si>
    <t>ABi03</t>
  </si>
  <si>
    <t>Hb–Bi andesite</t>
  </si>
  <si>
    <t>Gabbroic diorite</t>
    <phoneticPr fontId="5" type="noConversion"/>
  </si>
  <si>
    <t>Granitoid</t>
    <phoneticPr fontId="5" type="noConversion"/>
  </si>
  <si>
    <t>Juvite</t>
  </si>
  <si>
    <t xml:space="preserve">Acta Petrologica et Mineralogica </t>
  </si>
  <si>
    <t>granodiorite porphyry</t>
  </si>
  <si>
    <t>Qtz monzodiorite</t>
    <phoneticPr fontId="5" type="noConversion"/>
  </si>
  <si>
    <t>Acta Geologica Sinica</t>
  </si>
  <si>
    <t xml:space="preserve">Chinese Science Bulletin </t>
  </si>
  <si>
    <t>Special Papers-Geological Society of America</t>
  </si>
  <si>
    <t>Journal of Asian Earth Sciences</t>
    <phoneticPr fontId="5" type="noConversion"/>
  </si>
  <si>
    <t>Geochemical Journal</t>
    <phoneticPr fontId="5" type="noConversion"/>
  </si>
  <si>
    <t>Chemical Geology</t>
    <phoneticPr fontId="5" type="noConversion"/>
  </si>
  <si>
    <t>Science In China Series D-Earth Sciences</t>
    <phoneticPr fontId="5" type="noConversion"/>
  </si>
  <si>
    <t>Vrublevsky V V et al.</t>
    <phoneticPr fontId="5" type="noConversion"/>
  </si>
  <si>
    <t>Andryushchenko S V et al.</t>
    <phoneticPr fontId="5" type="noConversion"/>
  </si>
  <si>
    <t>Wang  PJ et al.</t>
    <phoneticPr fontId="5" type="noConversion"/>
  </si>
  <si>
    <t>Zhang  LC et al.</t>
    <phoneticPr fontId="5" type="noConversion"/>
  </si>
  <si>
    <t>Zhang  XH et al.</t>
    <phoneticPr fontId="5" type="noConversion"/>
  </si>
  <si>
    <t>Zhang ZC et al.</t>
    <phoneticPr fontId="5" type="noConversion"/>
  </si>
  <si>
    <t xml:space="preserve">Shen P et al. </t>
    <phoneticPr fontId="5" type="noConversion"/>
  </si>
  <si>
    <t>Sorokin AA et al.</t>
    <phoneticPr fontId="5" type="noConversion"/>
  </si>
  <si>
    <t>Fan WM et al.</t>
    <phoneticPr fontId="5" type="noConversion"/>
  </si>
  <si>
    <t>Zhang HX et al.</t>
    <phoneticPr fontId="5" type="noConversion"/>
  </si>
  <si>
    <t>Vorontsov A A et al.</t>
    <phoneticPr fontId="5" type="noConversion"/>
  </si>
  <si>
    <t>Duobaoshan</t>
    <phoneticPr fontId="5" type="noConversion"/>
  </si>
  <si>
    <t>Master's thesis of Peking University</t>
    <phoneticPr fontId="5" type="noConversion"/>
  </si>
  <si>
    <t>GZ10-65</t>
    <phoneticPr fontId="5" type="noConversion"/>
  </si>
  <si>
    <t>Tumufuzhou</t>
    <phoneticPr fontId="5" type="noConversion"/>
  </si>
  <si>
    <t>Huajialaga</t>
    <phoneticPr fontId="5" type="noConversion"/>
  </si>
  <si>
    <t>272–273</t>
  </si>
  <si>
    <t>164-184</t>
  </si>
  <si>
    <t>Russian Geology &amp; Geophysics</t>
  </si>
  <si>
    <t>M90717-1b</t>
    <phoneticPr fontId="5" type="noConversion"/>
  </si>
  <si>
    <t>A15703-4</t>
    <phoneticPr fontId="5" type="noConversion"/>
  </si>
  <si>
    <t>3005</t>
    <phoneticPr fontId="5" type="noConversion"/>
  </si>
  <si>
    <t>Hou WR et al.</t>
    <phoneticPr fontId="5" type="noConversion"/>
  </si>
  <si>
    <t xml:space="preserve">Fanshan  </t>
    <phoneticPr fontId="5" type="noConversion"/>
  </si>
  <si>
    <t>Yang QD et al.</t>
    <phoneticPr fontId="5" type="noConversion"/>
  </si>
  <si>
    <t>This study (By Song P.).</t>
    <phoneticPr fontId="5" type="noConversion"/>
  </si>
  <si>
    <t>1294-1306</t>
  </si>
  <si>
    <t>5</t>
    <phoneticPr fontId="5" type="noConversion"/>
  </si>
  <si>
    <t>Earth Science Frontiers ( China University of Geosciences( Beijing) ;Peking Universit y)</t>
    <phoneticPr fontId="5" type="noConversion"/>
  </si>
  <si>
    <t>The Geological Publishing House</t>
    <phoneticPr fontId="5" type="noConversion"/>
  </si>
  <si>
    <t>Zhejiang University Press</t>
    <phoneticPr fontId="5" type="noConversion"/>
  </si>
  <si>
    <t>Petrologiya</t>
    <phoneticPr fontId="5" type="noConversion"/>
  </si>
  <si>
    <t>International Journal of Earth Sciences</t>
    <phoneticPr fontId="5" type="noConversion"/>
  </si>
  <si>
    <t>Russian Geology and Geophysics</t>
    <phoneticPr fontId="5" type="noConversion"/>
  </si>
  <si>
    <t>Geochimica et Cosmochimica Acta</t>
    <phoneticPr fontId="5" type="noConversion"/>
  </si>
  <si>
    <t>Tectonics</t>
    <phoneticPr fontId="5" type="noConversion"/>
  </si>
  <si>
    <t>Sample Age (Ma)</t>
    <phoneticPr fontId="5" type="noConversion"/>
  </si>
  <si>
    <t>03T-57</t>
    <phoneticPr fontId="5" type="noConversion"/>
  </si>
  <si>
    <t>Earth Science Frontiers ( China University of Geosciences( Beijing) ;Peking Universit y)</t>
  </si>
  <si>
    <t>Sun H R et al.</t>
    <phoneticPr fontId="5" type="noConversion"/>
  </si>
  <si>
    <t>Suyunhe</t>
  </si>
  <si>
    <t>324-324</t>
  </si>
  <si>
    <t>Wu F Y et al.</t>
    <phoneticPr fontId="5" type="noConversion"/>
  </si>
  <si>
    <t>629-648</t>
  </si>
  <si>
    <t>629-650</t>
  </si>
  <si>
    <t>629-652</t>
  </si>
  <si>
    <t>629-654</t>
  </si>
  <si>
    <t>629-656</t>
  </si>
  <si>
    <t>629-658</t>
  </si>
  <si>
    <t>629-660</t>
  </si>
  <si>
    <t>629-662</t>
  </si>
  <si>
    <t>Uzbekista</t>
    <phoneticPr fontId="5" type="noConversion"/>
  </si>
  <si>
    <t>Sm30</t>
    <phoneticPr fontId="5" type="noConversion"/>
  </si>
  <si>
    <t>S-12**</t>
    <phoneticPr fontId="5" type="noConversion"/>
  </si>
  <si>
    <t>DG102-2</t>
    <phoneticPr fontId="5" type="noConversion"/>
  </si>
  <si>
    <t>DG102-4</t>
    <phoneticPr fontId="5" type="noConversion"/>
  </si>
  <si>
    <t>Yang H B et al.</t>
    <phoneticPr fontId="5" type="noConversion"/>
  </si>
  <si>
    <t>WJL070204</t>
    <phoneticPr fontId="5" type="noConversion"/>
  </si>
  <si>
    <t>488-502</t>
    <phoneticPr fontId="5" type="noConversion"/>
  </si>
  <si>
    <t>488-503</t>
  </si>
  <si>
    <t>488-504</t>
  </si>
  <si>
    <t>E-483</t>
    <phoneticPr fontId="5" type="noConversion"/>
  </si>
  <si>
    <t>52(4)</t>
    <phoneticPr fontId="5" type="noConversion"/>
  </si>
  <si>
    <t>289-301</t>
    <phoneticPr fontId="5" type="noConversion"/>
  </si>
  <si>
    <t>SKh-13/8</t>
    <phoneticPr fontId="5" type="noConversion"/>
  </si>
  <si>
    <t>SKh-13/4</t>
    <phoneticPr fontId="5" type="noConversion"/>
  </si>
  <si>
    <t>SKh-13/2</t>
    <phoneticPr fontId="5" type="noConversion"/>
  </si>
  <si>
    <t>SKh-12/7</t>
    <phoneticPr fontId="5" type="noConversion"/>
  </si>
  <si>
    <t>SKh-12/34</t>
    <phoneticPr fontId="5" type="noConversion"/>
  </si>
  <si>
    <t>1/8</t>
    <phoneticPr fontId="5" type="noConversion"/>
  </si>
  <si>
    <t>S-08-10/15a</t>
    <phoneticPr fontId="5" type="noConversion"/>
  </si>
  <si>
    <t>Verkhnii Uligli massif</t>
  </si>
  <si>
    <t>436</t>
    <phoneticPr fontId="5" type="noConversion"/>
  </si>
  <si>
    <t>435</t>
    <phoneticPr fontId="5" type="noConversion"/>
  </si>
  <si>
    <t>Pravyi Uligli massif</t>
  </si>
  <si>
    <t>506</t>
    <phoneticPr fontId="5" type="noConversion"/>
  </si>
  <si>
    <t>Amalat massif</t>
  </si>
  <si>
    <t>Sirikta massif</t>
  </si>
  <si>
    <t>Tsipa massif</t>
  </si>
  <si>
    <t>MO-158</t>
    <phoneticPr fontId="5" type="noConversion"/>
  </si>
  <si>
    <r>
      <t>19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）</t>
    </r>
    <phoneticPr fontId="5" type="noConversion"/>
  </si>
  <si>
    <t>399-425</t>
    <phoneticPr fontId="5" type="noConversion"/>
  </si>
  <si>
    <t>SKH-3</t>
  </si>
  <si>
    <t>4467</t>
  </si>
  <si>
    <t>4466</t>
  </si>
  <si>
    <t>4427-1</t>
  </si>
  <si>
    <t>4421-1</t>
  </si>
  <si>
    <t>5603</t>
  </si>
  <si>
    <t>5803</t>
  </si>
  <si>
    <t>Ga-1</t>
  </si>
  <si>
    <t>5041-1</t>
  </si>
  <si>
    <t>4469</t>
  </si>
  <si>
    <t>4422-1</t>
  </si>
  <si>
    <t>4464-4</t>
  </si>
  <si>
    <t>4622</t>
  </si>
  <si>
    <t>3750</t>
  </si>
  <si>
    <t>3749</t>
  </si>
  <si>
    <t>3746</t>
  </si>
  <si>
    <t>3518</t>
  </si>
  <si>
    <t>3511</t>
  </si>
  <si>
    <t>3684-1</t>
  </si>
  <si>
    <t>3663</t>
  </si>
  <si>
    <t>3660-1</t>
  </si>
  <si>
    <t>5188</t>
  </si>
  <si>
    <t>4131</t>
  </si>
  <si>
    <t>3995</t>
  </si>
  <si>
    <t>TS64</t>
  </si>
  <si>
    <t>TS63</t>
  </si>
  <si>
    <t>TS62</t>
  </si>
  <si>
    <t>TS61</t>
  </si>
  <si>
    <t>TS60</t>
  </si>
  <si>
    <t>TS59</t>
  </si>
  <si>
    <t>TS58</t>
  </si>
  <si>
    <t>TS57</t>
  </si>
  <si>
    <t>TS56</t>
  </si>
  <si>
    <t>TS54</t>
    <phoneticPr fontId="5" type="noConversion"/>
  </si>
  <si>
    <t>TS53</t>
    <phoneticPr fontId="5" type="noConversion"/>
  </si>
  <si>
    <t>TS49</t>
  </si>
  <si>
    <t>TS48</t>
  </si>
  <si>
    <t>TS47</t>
  </si>
  <si>
    <t>TS46</t>
  </si>
  <si>
    <t>TS45</t>
  </si>
  <si>
    <t>TS44</t>
  </si>
  <si>
    <t>TS40b</t>
  </si>
  <si>
    <t>TS39</t>
  </si>
  <si>
    <t>TS67</t>
    <phoneticPr fontId="5" type="noConversion"/>
  </si>
  <si>
    <t>TS68</t>
  </si>
  <si>
    <t>NT12</t>
    <phoneticPr fontId="5" type="noConversion"/>
  </si>
  <si>
    <t>Granitic GN</t>
    <phoneticPr fontId="5" type="noConversion"/>
  </si>
  <si>
    <t>NT39</t>
  </si>
  <si>
    <t>NT38</t>
  </si>
  <si>
    <t>NT37</t>
  </si>
  <si>
    <t>NT47</t>
  </si>
  <si>
    <t>NT50</t>
  </si>
  <si>
    <t>NT49</t>
  </si>
  <si>
    <t>NT48</t>
  </si>
  <si>
    <t>TS1</t>
  </si>
  <si>
    <t>Augen GN</t>
    <phoneticPr fontId="5" type="noConversion"/>
  </si>
  <si>
    <t>TS4b</t>
  </si>
  <si>
    <t>TS17b</t>
  </si>
  <si>
    <t>TS18</t>
  </si>
  <si>
    <t>TS19</t>
  </si>
  <si>
    <t>TS27</t>
  </si>
  <si>
    <t>TS26</t>
  </si>
  <si>
    <t>TS25</t>
  </si>
  <si>
    <t>TS24</t>
  </si>
  <si>
    <t>TS23</t>
  </si>
  <si>
    <t>TS22</t>
  </si>
  <si>
    <t>TS21</t>
  </si>
  <si>
    <t>TS20</t>
  </si>
  <si>
    <t>TS35</t>
  </si>
  <si>
    <t>272-288</t>
    <phoneticPr fontId="5" type="noConversion"/>
  </si>
  <si>
    <t>Basaltic trachyandesite</t>
    <phoneticPr fontId="5" type="noConversion"/>
  </si>
  <si>
    <t>SS980605</t>
    <phoneticPr fontId="5" type="noConversion"/>
  </si>
  <si>
    <t>Sodium rhyolite</t>
  </si>
  <si>
    <t>01-21</t>
    <phoneticPr fontId="5" type="noConversion"/>
  </si>
  <si>
    <t>01-12</t>
    <phoneticPr fontId="5" type="noConversion"/>
  </si>
  <si>
    <t>01-10</t>
    <phoneticPr fontId="5" type="noConversion"/>
  </si>
  <si>
    <t>Kf granite</t>
  </si>
  <si>
    <t>TS95</t>
    <phoneticPr fontId="5" type="noConversion"/>
  </si>
  <si>
    <t>ZO47</t>
    <phoneticPr fontId="5" type="noConversion"/>
  </si>
  <si>
    <t>TS90 repeat</t>
    <phoneticPr fontId="5" type="noConversion"/>
  </si>
  <si>
    <t>Helo C et al.</t>
    <phoneticPr fontId="5" type="noConversion"/>
  </si>
  <si>
    <t>227(3-4)</t>
  </si>
  <si>
    <t>236-257</t>
  </si>
  <si>
    <t>GS9</t>
    <phoneticPr fontId="5" type="noConversion"/>
  </si>
  <si>
    <t>Metadiorit</t>
  </si>
  <si>
    <t>BB-117</t>
    <phoneticPr fontId="5" type="noConversion"/>
  </si>
  <si>
    <t>Xia L Q et al.</t>
    <phoneticPr fontId="5" type="noConversion"/>
  </si>
  <si>
    <t>116(3-4)</t>
    <phoneticPr fontId="5" type="noConversion"/>
  </si>
  <si>
    <t>419-433</t>
  </si>
  <si>
    <t>Xh080918-2(1)</t>
    <phoneticPr fontId="5" type="noConversion"/>
  </si>
  <si>
    <t>Xh080917-9(2)</t>
    <phoneticPr fontId="5" type="noConversion"/>
  </si>
  <si>
    <t>Xh080917-12(1)</t>
    <phoneticPr fontId="5" type="noConversion"/>
  </si>
  <si>
    <t>Xh080917-11(1)</t>
    <phoneticPr fontId="5" type="noConversion"/>
  </si>
  <si>
    <t>Xh080915-4(1)</t>
    <phoneticPr fontId="5" type="noConversion"/>
  </si>
  <si>
    <t>Xh080915-1(1)</t>
    <phoneticPr fontId="5" type="noConversion"/>
  </si>
  <si>
    <t>Xh080914-9(1)</t>
    <phoneticPr fontId="5" type="noConversion"/>
  </si>
  <si>
    <t>Xh080914-2(1)</t>
    <phoneticPr fontId="5" type="noConversion"/>
  </si>
  <si>
    <t>Xh080912-2(1)</t>
    <phoneticPr fontId="5" type="noConversion"/>
  </si>
  <si>
    <t>Xh080911-3(1)</t>
    <phoneticPr fontId="5" type="noConversion"/>
  </si>
  <si>
    <t>Xh080911-26(1)</t>
    <phoneticPr fontId="5" type="noConversion"/>
  </si>
  <si>
    <t>Xh080911-24(1)</t>
    <phoneticPr fontId="5" type="noConversion"/>
  </si>
  <si>
    <t>Xh080911-1(1)</t>
    <phoneticPr fontId="5" type="noConversion"/>
  </si>
  <si>
    <t>Xh080910-7(1)</t>
    <phoneticPr fontId="5" type="noConversion"/>
  </si>
  <si>
    <t>Xh080910-2(1)</t>
    <phoneticPr fontId="5" type="noConversion"/>
  </si>
  <si>
    <t>Xh080910-10(1)</t>
    <phoneticPr fontId="5" type="noConversion"/>
  </si>
  <si>
    <t>Quartz syenite porphyry</t>
  </si>
  <si>
    <t>Yang W B et al.</t>
    <phoneticPr fontId="5" type="noConversion"/>
  </si>
  <si>
    <t>Mao Q G et al.</t>
    <phoneticPr fontId="5" type="noConversion"/>
  </si>
  <si>
    <t>Yu S Y et al.</t>
    <phoneticPr fontId="5" type="noConversion"/>
  </si>
  <si>
    <t>Zhu M S et al.</t>
    <phoneticPr fontId="5" type="noConversion"/>
  </si>
  <si>
    <t>QG2-4</t>
    <phoneticPr fontId="5" type="noConversion"/>
  </si>
  <si>
    <t>Hb.two-mica granite</t>
    <phoneticPr fontId="5" type="noConversion"/>
  </si>
  <si>
    <t>M90717-1C</t>
    <phoneticPr fontId="5" type="noConversion"/>
  </si>
  <si>
    <t>Porphyritic granodiorite</t>
    <phoneticPr fontId="5" type="noConversion"/>
  </si>
  <si>
    <t>Granitic mylonite</t>
    <phoneticPr fontId="5" type="noConversion"/>
  </si>
  <si>
    <t>M-grained monzogranite</t>
    <phoneticPr fontId="5" type="noConversion"/>
  </si>
  <si>
    <t>Granitic gneiss</t>
    <phoneticPr fontId="5" type="noConversion"/>
  </si>
  <si>
    <t>Alkaline granite</t>
    <phoneticPr fontId="5" type="noConversion"/>
  </si>
  <si>
    <t>Ryolite</t>
    <phoneticPr fontId="5" type="noConversion"/>
  </si>
  <si>
    <t>M-grained granodiorite</t>
    <phoneticPr fontId="5" type="noConversion"/>
  </si>
  <si>
    <t>Porphyritic C-grained granodiorite</t>
    <phoneticPr fontId="5" type="noConversion"/>
  </si>
  <si>
    <t>Garnodiorite</t>
    <phoneticPr fontId="5" type="noConversion"/>
  </si>
  <si>
    <t>M-C-grained granodiorite</t>
    <phoneticPr fontId="5" type="noConversion"/>
  </si>
  <si>
    <t>M-C-grained diorite</t>
    <phoneticPr fontId="5" type="noConversion"/>
  </si>
  <si>
    <t>C-grained Bi granite</t>
    <phoneticPr fontId="5" type="noConversion"/>
  </si>
  <si>
    <t>Bi. mozogranite</t>
    <phoneticPr fontId="5" type="noConversion"/>
  </si>
  <si>
    <t>M-grained Bi monzogranite</t>
    <phoneticPr fontId="5" type="noConversion"/>
  </si>
  <si>
    <t>Gneissic granite</t>
    <phoneticPr fontId="5" type="noConversion"/>
  </si>
  <si>
    <t>Strongly deformed granite</t>
    <phoneticPr fontId="5" type="noConversion"/>
  </si>
  <si>
    <t>Likhanov II et al.</t>
    <phoneticPr fontId="5" type="noConversion"/>
  </si>
  <si>
    <t>A2-3-3</t>
    <phoneticPr fontId="5" type="noConversion"/>
  </si>
  <si>
    <t>Granodiorite Porphyry</t>
    <phoneticPr fontId="5" type="noConversion"/>
  </si>
  <si>
    <t>A2-7-9</t>
    <phoneticPr fontId="5" type="noConversion"/>
  </si>
  <si>
    <t>Trachyte</t>
    <phoneticPr fontId="5" type="noConversion"/>
  </si>
  <si>
    <t>12HSB03-7</t>
    <phoneticPr fontId="5" type="noConversion"/>
  </si>
  <si>
    <t>110</t>
    <phoneticPr fontId="5" type="noConversion"/>
  </si>
  <si>
    <t>1861-1878</t>
    <phoneticPr fontId="5" type="noConversion"/>
  </si>
  <si>
    <t>XJ22-8</t>
    <phoneticPr fontId="5" type="noConversion"/>
  </si>
  <si>
    <t>Tuoranggekeuduke</t>
  </si>
  <si>
    <t>Basalt Andesite</t>
    <phoneticPr fontId="5" type="noConversion"/>
  </si>
  <si>
    <t>A1022</t>
    <phoneticPr fontId="5" type="noConversion"/>
  </si>
  <si>
    <t>Beitashan</t>
    <phoneticPr fontId="5" type="noConversion"/>
  </si>
  <si>
    <t>Zhao Z C et al.</t>
    <phoneticPr fontId="5" type="noConversion"/>
  </si>
  <si>
    <t>201-215</t>
    <phoneticPr fontId="5" type="noConversion"/>
  </si>
  <si>
    <t>EL10-9-1</t>
    <phoneticPr fontId="5" type="noConversion"/>
  </si>
  <si>
    <t>Gancihuduge</t>
  </si>
  <si>
    <t>Cailiwusu</t>
  </si>
  <si>
    <t>Kunduleng</t>
  </si>
  <si>
    <t>Porphyritic monzogranite</t>
    <phoneticPr fontId="5" type="noConversion"/>
  </si>
  <si>
    <t>EL10-14-1</t>
    <phoneticPr fontId="5" type="noConversion"/>
  </si>
  <si>
    <t>CHYX-7</t>
    <phoneticPr fontId="5" type="noConversion"/>
  </si>
  <si>
    <t>CHY-4</t>
    <phoneticPr fontId="5" type="noConversion"/>
  </si>
  <si>
    <t>Cuihongshan</t>
  </si>
  <si>
    <t>Biotite syenogranite</t>
    <phoneticPr fontId="5" type="noConversion"/>
  </si>
  <si>
    <t>Porphyritic quartz monzonite</t>
    <phoneticPr fontId="5" type="noConversion"/>
  </si>
  <si>
    <t>BS-3102-3</t>
    <phoneticPr fontId="5" type="noConversion"/>
  </si>
  <si>
    <t>TSKH 1/8</t>
    <phoneticPr fontId="5" type="noConversion"/>
  </si>
  <si>
    <t>SL14-017</t>
    <phoneticPr fontId="5" type="noConversion"/>
  </si>
  <si>
    <t>BS-1505-9</t>
    <phoneticPr fontId="5" type="noConversion"/>
  </si>
  <si>
    <t>Trachyandesibasalt</t>
    <phoneticPr fontId="5" type="noConversion"/>
  </si>
  <si>
    <t>Halar</t>
  </si>
  <si>
    <t>Tulihe</t>
  </si>
  <si>
    <t>Genhe</t>
  </si>
  <si>
    <t>Murui Farm</t>
  </si>
  <si>
    <t>Qiyi Prairie</t>
  </si>
  <si>
    <t>Basaltic andesites/trachyandesites</t>
    <phoneticPr fontId="5" type="noConversion"/>
  </si>
  <si>
    <t xml:space="preserve">Hornblende andesites/trachytes </t>
    <phoneticPr fontId="5" type="noConversion"/>
  </si>
  <si>
    <t>A03-2</t>
    <phoneticPr fontId="5" type="noConversion"/>
  </si>
  <si>
    <t>A06-3</t>
    <phoneticPr fontId="5" type="noConversion"/>
  </si>
  <si>
    <t>A10-2</t>
    <phoneticPr fontId="5" type="noConversion"/>
  </si>
  <si>
    <t>106-113</t>
    <phoneticPr fontId="5" type="noConversion"/>
  </si>
  <si>
    <t>Trachybasalt</t>
    <phoneticPr fontId="5" type="noConversion"/>
  </si>
  <si>
    <t>comendite</t>
    <phoneticPr fontId="5" type="noConversion"/>
  </si>
  <si>
    <t>Kochbulak, Nadak suite</t>
  </si>
  <si>
    <t>Andesite-dacite</t>
  </si>
  <si>
    <t>Micropegmatite</t>
  </si>
  <si>
    <t>Pirmirab</t>
  </si>
  <si>
    <t>Arashan</t>
  </si>
  <si>
    <t>Granite subporphyritic</t>
  </si>
  <si>
    <t>Akchasai</t>
  </si>
  <si>
    <t>Kairagach</t>
  </si>
  <si>
    <t>Kyzylalmasai (Mezhdurech'e)</t>
  </si>
  <si>
    <t>Granite subporphyritic (pink)</t>
  </si>
  <si>
    <t>Akcha</t>
  </si>
  <si>
    <t>Nausalysai</t>
  </si>
  <si>
    <t>Granodiorite-porphyry cataclastic</t>
  </si>
  <si>
    <t>Quartz diorite-porphyry</t>
  </si>
  <si>
    <t>Kyzylalmasai</t>
  </si>
  <si>
    <t>Microgranite-porphyry</t>
  </si>
  <si>
    <t>Karasai/Kalkanata</t>
  </si>
  <si>
    <t>Sarycheku</t>
  </si>
  <si>
    <t>Granosyenite porphyry</t>
  </si>
  <si>
    <t>Karabash</t>
  </si>
  <si>
    <t>Kal'makyr</t>
  </si>
  <si>
    <t>Quartz syenite</t>
  </si>
  <si>
    <t>Subporphyritic granite cataclastic</t>
  </si>
  <si>
    <t>Western Gyssar batholith</t>
  </si>
  <si>
    <t>Subporphyritic granite K-feldspathic</t>
  </si>
  <si>
    <t>Lolabulaqsky</t>
  </si>
  <si>
    <t>Quartz monzonite</t>
  </si>
  <si>
    <t>Koshrabad</t>
  </si>
  <si>
    <t>Subporphyritic quartz monzonite gneissoid</t>
  </si>
  <si>
    <t>Madavat (Kattaich complex)</t>
  </si>
  <si>
    <t>Monzodiorite-porphyry</t>
  </si>
  <si>
    <t>Kyngir</t>
  </si>
  <si>
    <t>Quartz monzonite (adamellite) cataclastic</t>
  </si>
  <si>
    <t>Auminzatau</t>
  </si>
  <si>
    <t>Granite leucocratic</t>
  </si>
  <si>
    <t>Teskuduk granite (North Tamdy)</t>
  </si>
  <si>
    <t>Granite two-mica, K-feldspathic</t>
  </si>
  <si>
    <t>Altyntau</t>
  </si>
  <si>
    <t>Leucocratic tonalite (trondhjemite)</t>
  </si>
  <si>
    <t>Bokaly</t>
  </si>
  <si>
    <t>Quartz monzonite</t>
    <phoneticPr fontId="5" type="noConversion"/>
  </si>
  <si>
    <t>Sautbai</t>
  </si>
  <si>
    <t>Granite cataclastic</t>
  </si>
  <si>
    <t>Sheihdzheily</t>
  </si>
  <si>
    <t>EBY04-4</t>
    <phoneticPr fontId="5" type="noConversion"/>
  </si>
  <si>
    <t>YK04-1</t>
    <phoneticPr fontId="5" type="noConversion"/>
  </si>
  <si>
    <t>EBY04-1</t>
    <phoneticPr fontId="5" type="noConversion"/>
  </si>
  <si>
    <t>MAN-1</t>
    <phoneticPr fontId="5" type="noConversion"/>
  </si>
  <si>
    <t>Basaltic andesite</t>
    <phoneticPr fontId="5" type="noConversion"/>
  </si>
  <si>
    <t>XL04-16</t>
    <phoneticPr fontId="5" type="noConversion"/>
  </si>
  <si>
    <t>XL04-11</t>
    <phoneticPr fontId="5" type="noConversion"/>
  </si>
  <si>
    <t>Tang  G J et al.</t>
    <phoneticPr fontId="5" type="noConversion"/>
  </si>
  <si>
    <t>GH04-1</t>
    <phoneticPr fontId="5" type="noConversion"/>
  </si>
  <si>
    <t>Genhe</t>
    <phoneticPr fontId="5" type="noConversion"/>
  </si>
  <si>
    <t>Bt131</t>
    <phoneticPr fontId="5" type="noConversion"/>
  </si>
  <si>
    <t>Bt155</t>
    <phoneticPr fontId="5" type="noConversion"/>
  </si>
  <si>
    <t>P236</t>
    <phoneticPr fontId="5" type="noConversion"/>
  </si>
  <si>
    <t>Essexite</t>
  </si>
  <si>
    <t>Phonotephrite</t>
  </si>
  <si>
    <t>Zhang J P et al.</t>
    <phoneticPr fontId="5" type="noConversion"/>
  </si>
  <si>
    <t>XJ11-142</t>
    <phoneticPr fontId="5" type="noConversion"/>
  </si>
  <si>
    <t>K-Feldspar Granites</t>
    <phoneticPr fontId="5" type="noConversion"/>
  </si>
  <si>
    <t>Quartz metadiorite</t>
    <phoneticPr fontId="5" type="noConversion"/>
  </si>
  <si>
    <t>Metagranodiorite</t>
    <phoneticPr fontId="5" type="noConversion"/>
  </si>
  <si>
    <t>Monzonite dyke</t>
  </si>
  <si>
    <t>Kalmakyr</t>
  </si>
  <si>
    <t>K7*</t>
    <phoneticPr fontId="5" type="noConversion"/>
  </si>
  <si>
    <t>Suoerkuduke</t>
    <phoneticPr fontId="5" type="noConversion"/>
  </si>
  <si>
    <t>L8-5</t>
    <phoneticPr fontId="5" type="noConversion"/>
  </si>
  <si>
    <t>ZK9701-21</t>
    <phoneticPr fontId="5" type="noConversion"/>
  </si>
  <si>
    <t>ZK9701-20</t>
    <phoneticPr fontId="5" type="noConversion"/>
  </si>
  <si>
    <t>ZK9701-18</t>
    <phoneticPr fontId="5" type="noConversion"/>
  </si>
  <si>
    <t>ZK9701-17</t>
    <phoneticPr fontId="5" type="noConversion"/>
  </si>
  <si>
    <t>ZK9701-16</t>
    <phoneticPr fontId="5" type="noConversion"/>
  </si>
  <si>
    <t>CH-4931/10</t>
    <phoneticPr fontId="5" type="noConversion"/>
  </si>
  <si>
    <t>Basalt andesite</t>
    <phoneticPr fontId="5" type="noConversion"/>
  </si>
  <si>
    <t>Seri</t>
    <phoneticPr fontId="5" type="noConversion"/>
  </si>
  <si>
    <t>PM-72-06</t>
    <phoneticPr fontId="5" type="noConversion"/>
  </si>
  <si>
    <t>Granitoids</t>
    <phoneticPr fontId="5" type="noConversion"/>
  </si>
  <si>
    <t>PM-7-05</t>
    <phoneticPr fontId="5" type="noConversion"/>
  </si>
  <si>
    <t>PM-51-05</t>
    <phoneticPr fontId="5" type="noConversion"/>
  </si>
  <si>
    <t>PM-46-05</t>
    <phoneticPr fontId="5" type="noConversion"/>
  </si>
  <si>
    <t>PM-21-05</t>
    <phoneticPr fontId="5" type="noConversion"/>
  </si>
  <si>
    <t>PM-12-05</t>
    <phoneticPr fontId="5" type="noConversion"/>
  </si>
  <si>
    <t>Xp-1/7</t>
    <phoneticPr fontId="5" type="noConversion"/>
  </si>
  <si>
    <t>Xp-1/12</t>
    <phoneticPr fontId="5" type="noConversion"/>
  </si>
  <si>
    <t>Xp-1/10</t>
    <phoneticPr fontId="5" type="noConversion"/>
  </si>
  <si>
    <t>ХБУ-7/8</t>
    <phoneticPr fontId="5" type="noConversion"/>
  </si>
  <si>
    <t>ХБУ-7/6</t>
    <phoneticPr fontId="5" type="noConversion"/>
  </si>
  <si>
    <t>ХБУ-7/3</t>
    <phoneticPr fontId="5" type="noConversion"/>
  </si>
  <si>
    <t>ХБУ-7/1</t>
    <phoneticPr fontId="5" type="noConversion"/>
  </si>
  <si>
    <t>MO-156</t>
    <phoneticPr fontId="5" type="noConversion"/>
  </si>
  <si>
    <t>Southern Urals</t>
    <phoneticPr fontId="5" type="noConversion"/>
  </si>
  <si>
    <t>Boninites</t>
    <phoneticPr fontId="5" type="noConversion"/>
  </si>
  <si>
    <t>5041</t>
    <phoneticPr fontId="5" type="noConversion"/>
  </si>
  <si>
    <t>Li D et al.</t>
    <phoneticPr fontId="5" type="noConversion"/>
  </si>
  <si>
    <t>KL08-4</t>
    <phoneticPr fontId="5" type="noConversion"/>
  </si>
  <si>
    <t>Zhang C L et al.</t>
    <phoneticPr fontId="5" type="noConversion"/>
  </si>
  <si>
    <t>174</t>
    <phoneticPr fontId="5" type="noConversion"/>
  </si>
  <si>
    <t>15-27</t>
    <phoneticPr fontId="5" type="noConversion"/>
  </si>
  <si>
    <t xml:space="preserve">Habahe </t>
    <phoneticPr fontId="5" type="noConversion"/>
  </si>
  <si>
    <t>Biotite granite</t>
    <phoneticPr fontId="5" type="noConversion"/>
  </si>
  <si>
    <t>Yang Y et al.</t>
    <phoneticPr fontId="5" type="noConversion"/>
  </si>
  <si>
    <t>Gou LL et al.</t>
    <phoneticPr fontId="5" type="noConversion"/>
  </si>
  <si>
    <t>K254/2</t>
    <phoneticPr fontId="5" type="noConversion"/>
  </si>
  <si>
    <t xml:space="preserve"> Yarmolyuk VV et al.</t>
    <phoneticPr fontId="5" type="noConversion"/>
  </si>
  <si>
    <t>W8015</t>
    <phoneticPr fontId="5" type="noConversion"/>
  </si>
  <si>
    <t>06XJ23-2</t>
    <phoneticPr fontId="5" type="noConversion"/>
  </si>
  <si>
    <t>06XJ22</t>
    <phoneticPr fontId="5" type="noConversion"/>
  </si>
  <si>
    <t>06XJ20</t>
    <phoneticPr fontId="5" type="noConversion"/>
  </si>
  <si>
    <t>06XJ19-2</t>
    <phoneticPr fontId="5" type="noConversion"/>
  </si>
  <si>
    <t>Lamasu</t>
  </si>
  <si>
    <t>Dabate</t>
  </si>
  <si>
    <t>Quartzdiorite</t>
    <phoneticPr fontId="5" type="noConversion"/>
  </si>
  <si>
    <t>–0.41</t>
  </si>
  <si>
    <t>–0.45</t>
  </si>
  <si>
    <t>–0.53</t>
  </si>
  <si>
    <t>–0.58</t>
  </si>
  <si>
    <t>–0.52</t>
  </si>
  <si>
    <t>–0.44</t>
  </si>
  <si>
    <t>–0.47</t>
  </si>
  <si>
    <t>–0.48</t>
  </si>
  <si>
    <t>–0.56</t>
  </si>
  <si>
    <t>3037</t>
    <phoneticPr fontId="5" type="noConversion"/>
  </si>
  <si>
    <t>314 (1)</t>
  </si>
  <si>
    <t>1-42</t>
  </si>
  <si>
    <t>Suji</t>
  </si>
  <si>
    <t>JD16-107</t>
    <phoneticPr fontId="5" type="noConversion"/>
  </si>
  <si>
    <t>05GH11</t>
    <phoneticPr fontId="5" type="noConversion"/>
  </si>
  <si>
    <t>Elitu</t>
  </si>
  <si>
    <t>Tiaojishan Fm</t>
  </si>
  <si>
    <t>Batamayineishan Formation</t>
  </si>
  <si>
    <t>Huolinhe suite</t>
  </si>
  <si>
    <t>05-05</t>
    <phoneticPr fontId="5" type="noConversion"/>
  </si>
  <si>
    <t>05-04</t>
    <phoneticPr fontId="5" type="noConversion"/>
  </si>
  <si>
    <t>05-03</t>
  </si>
  <si>
    <t>05-02</t>
  </si>
  <si>
    <t>05-01</t>
  </si>
  <si>
    <t>Elekmonar</t>
  </si>
  <si>
    <t>206-207</t>
    <phoneticPr fontId="5" type="noConversion"/>
  </si>
  <si>
    <t>234-251</t>
    <phoneticPr fontId="5" type="noConversion"/>
  </si>
  <si>
    <t>Kuchehe</t>
  </si>
  <si>
    <t>Dawanqi</t>
  </si>
  <si>
    <t>JLG-6</t>
    <phoneticPr fontId="5" type="noConversion"/>
  </si>
  <si>
    <t>Guo YP et al.</t>
    <phoneticPr fontId="5" type="noConversion"/>
  </si>
  <si>
    <t>165</t>
    <phoneticPr fontId="5" type="noConversion"/>
  </si>
  <si>
    <t>59-78</t>
    <phoneticPr fontId="5" type="noConversion"/>
  </si>
  <si>
    <t>278-281</t>
    <phoneticPr fontId="5" type="noConversion"/>
  </si>
  <si>
    <t>84-96</t>
    <phoneticPr fontId="5" type="noConversion"/>
  </si>
  <si>
    <t>09DDS45-1</t>
    <phoneticPr fontId="5" type="noConversion"/>
  </si>
  <si>
    <t>09DDS41-1</t>
    <phoneticPr fontId="5" type="noConversion"/>
  </si>
  <si>
    <t>09DDS03-2</t>
    <phoneticPr fontId="5" type="noConversion"/>
  </si>
  <si>
    <t>Dundunshan</t>
  </si>
  <si>
    <t>09DDS49-3</t>
    <phoneticPr fontId="5" type="noConversion"/>
  </si>
  <si>
    <t>Ji W Q et al.</t>
    <phoneticPr fontId="5" type="noConversion"/>
  </si>
  <si>
    <t>TH7-7</t>
    <phoneticPr fontId="5" type="noConversion"/>
  </si>
  <si>
    <t>2012-47</t>
  </si>
  <si>
    <t>2012-45</t>
  </si>
  <si>
    <t>2012-40</t>
  </si>
  <si>
    <t>2012-29</t>
  </si>
  <si>
    <t>2012-25</t>
  </si>
  <si>
    <t>2012-10</t>
  </si>
  <si>
    <t>2012-3</t>
  </si>
  <si>
    <t>Andagul</t>
  </si>
  <si>
    <t>Xiaokele</t>
  </si>
  <si>
    <t xml:space="preserve">Hongyuan </t>
  </si>
  <si>
    <t>Bagelengtai</t>
  </si>
  <si>
    <t>Luming</t>
  </si>
  <si>
    <t>Taheir area</t>
  </si>
  <si>
    <t>EL15-8-1</t>
    <phoneticPr fontId="5" type="noConversion"/>
  </si>
  <si>
    <t>Quartz-monzonite enclave</t>
  </si>
  <si>
    <t>Monzodiorite porphyrite</t>
  </si>
  <si>
    <t>Sodium-rich granite</t>
  </si>
  <si>
    <t>Graphic granite</t>
  </si>
  <si>
    <t>D1336</t>
    <phoneticPr fontId="5" type="noConversion"/>
  </si>
  <si>
    <t>Xiaotikanlike Formation</t>
  </si>
  <si>
    <t>Quartz-albite porphyry</t>
    <phoneticPr fontId="5" type="noConversion"/>
  </si>
  <si>
    <t>Bogda</t>
  </si>
  <si>
    <t>Foliated diorite</t>
  </si>
  <si>
    <t>Coarse-grained diorite</t>
  </si>
  <si>
    <t>Undeformed granite stock</t>
  </si>
  <si>
    <t>1-106</t>
    <phoneticPr fontId="5" type="noConversion"/>
  </si>
  <si>
    <t>University of Geoscience</t>
    <phoneticPr fontId="5" type="noConversion"/>
  </si>
  <si>
    <t>Li C F.</t>
    <phoneticPr fontId="5" type="noConversion"/>
  </si>
  <si>
    <t>Acta Petrologica Sinica</t>
    <phoneticPr fontId="5" type="noConversion"/>
  </si>
  <si>
    <t>Chen Z G.</t>
    <phoneticPr fontId="5" type="noConversion"/>
  </si>
  <si>
    <t>1437-1449</t>
    <phoneticPr fontId="5" type="noConversion"/>
  </si>
  <si>
    <t>1437-1450</t>
  </si>
  <si>
    <t>1437-1451</t>
  </si>
  <si>
    <t>Q-Monzonite</t>
  </si>
  <si>
    <t>Q-monzonite</t>
  </si>
  <si>
    <t>Garnet monzogranit</t>
  </si>
  <si>
    <t>Bi-Monzogranite</t>
  </si>
  <si>
    <t>N07</t>
  </si>
  <si>
    <t>I09</t>
  </si>
  <si>
    <t>I13</t>
  </si>
  <si>
    <t>Quartz diorite</t>
  </si>
  <si>
    <t>Alkali granite porphyry</t>
  </si>
  <si>
    <t>YUKH-29/3</t>
    <phoneticPr fontId="5" type="noConversion"/>
  </si>
  <si>
    <t>YUKH-22/26</t>
    <phoneticPr fontId="5" type="noConversion"/>
  </si>
  <si>
    <t>YUKH-22/22</t>
    <phoneticPr fontId="5" type="noConversion"/>
  </si>
  <si>
    <t>YUKH-19/65</t>
    <phoneticPr fontId="5" type="noConversion"/>
  </si>
  <si>
    <t>YUKH-19/26</t>
    <phoneticPr fontId="5" type="noConversion"/>
  </si>
  <si>
    <t>YUKH-16/9</t>
    <phoneticPr fontId="5" type="noConversion"/>
  </si>
  <si>
    <t>Hongliuhe</t>
    <phoneticPr fontId="5" type="noConversion"/>
  </si>
  <si>
    <t>0601A01-2</t>
    <phoneticPr fontId="5" type="noConversion"/>
  </si>
  <si>
    <t>0601A010-2</t>
    <phoneticPr fontId="5" type="noConversion"/>
  </si>
  <si>
    <t>Xh080919-4(1)</t>
    <phoneticPr fontId="5" type="noConversion"/>
  </si>
  <si>
    <r>
      <t>Note: The Altaids underwent long-term accretionay processes. But the major orogeny and magmaitsm occurred during 600-150 Ma, so the igneous rocks with ages of 600-150 Ma are selected to do the isotopic mapping. ε</t>
    </r>
    <r>
      <rPr>
        <vertAlign val="subscript"/>
        <sz val="11"/>
        <rFont val="Times New Roman"/>
        <family val="1"/>
      </rPr>
      <t>Nd</t>
    </r>
    <r>
      <rPr>
        <sz val="11"/>
        <rFont val="Times New Roman"/>
        <family val="1"/>
      </rPr>
      <t>(t) and T</t>
    </r>
    <r>
      <rPr>
        <vertAlign val="subscript"/>
        <sz val="11"/>
        <rFont val="Times New Roman"/>
        <family val="1"/>
      </rPr>
      <t>DM</t>
    </r>
    <r>
      <rPr>
        <sz val="11"/>
        <rFont val="Times New Roman"/>
        <family val="1"/>
      </rPr>
      <t xml:space="preserve"> of some other samples with age of younger than 150 Ma have ben recalculated by using 150 Ma, and older than 600 Ma by using 600 Ma.</t>
    </r>
    <phoneticPr fontId="5" type="noConversion"/>
  </si>
  <si>
    <t>Orig. = Original; Recal. = Recalculated; N. = North; S. = South; W. = West; E.= East; SW. = Southwest; NW. = Northwest; Res. = Residual; ICWEA = In Chinese with English abstract.</t>
    <phoneticPr fontId="2" type="noConversion"/>
  </si>
  <si>
    <t>xushenglin01</t>
    <phoneticPr fontId="5" type="noConversion"/>
  </si>
  <si>
    <t>Western Junggar</t>
  </si>
  <si>
    <t>Xu SL et al.</t>
    <phoneticPr fontId="5" type="noConversion"/>
  </si>
  <si>
    <t>29((2)</t>
    <phoneticPr fontId="5" type="noConversion"/>
  </si>
  <si>
    <t>xushenglin02</t>
  </si>
  <si>
    <t>Granodiorite porphyrite</t>
  </si>
  <si>
    <t>xushenglin03</t>
  </si>
  <si>
    <t>xushenglin04</t>
  </si>
  <si>
    <t>xushenglin05</t>
  </si>
  <si>
    <t>Intermediate acid dike</t>
  </si>
  <si>
    <t>xushenglin06</t>
  </si>
  <si>
    <t>Biotite granite</t>
  </si>
  <si>
    <t>xushenglin07</t>
  </si>
  <si>
    <t>xushenglin08</t>
  </si>
  <si>
    <t>xushenglin09</t>
  </si>
  <si>
    <t>Alkali syenite</t>
  </si>
  <si>
    <t>xushenglin10</t>
  </si>
  <si>
    <t>xushenglin11</t>
  </si>
  <si>
    <t>xushenglin12</t>
  </si>
  <si>
    <t>xushenglin13</t>
  </si>
  <si>
    <t>Fine-grained granite</t>
  </si>
  <si>
    <t>xushenglin14</t>
  </si>
  <si>
    <t>xushenglin15</t>
  </si>
  <si>
    <t>xushenglin16</t>
  </si>
  <si>
    <t>xushenglin17</t>
  </si>
  <si>
    <t>xushenglin18</t>
  </si>
  <si>
    <t>xushenglin19</t>
  </si>
  <si>
    <t>xushenglin20</t>
  </si>
  <si>
    <t>xushenglin21</t>
  </si>
  <si>
    <t>xushenglin22</t>
  </si>
  <si>
    <t>xushenglin23</t>
  </si>
  <si>
    <t>xushenglin24</t>
  </si>
  <si>
    <t>xushenglin25</t>
  </si>
  <si>
    <t>xushenglin26</t>
  </si>
  <si>
    <t>xushenglin27</t>
  </si>
  <si>
    <t>xushenglin28</t>
  </si>
  <si>
    <t>xushenglin29</t>
  </si>
  <si>
    <t>xushenglin30</t>
  </si>
  <si>
    <t>xushenglin31</t>
  </si>
  <si>
    <t>Hornblende granite</t>
  </si>
  <si>
    <t>xushenglin32</t>
  </si>
  <si>
    <t>xushenglin33</t>
  </si>
  <si>
    <t>xushenglin34</t>
  </si>
  <si>
    <t>xushenglin35</t>
  </si>
  <si>
    <t>xushenglin36</t>
  </si>
  <si>
    <t>xushenglin37</t>
  </si>
  <si>
    <t>xushenglin38</t>
  </si>
  <si>
    <t>xushenglin39</t>
  </si>
  <si>
    <t>xushenglin40</t>
  </si>
  <si>
    <t>xushenglin41</t>
  </si>
  <si>
    <t>xushenglin42</t>
  </si>
  <si>
    <t>xushenglin43</t>
  </si>
  <si>
    <t>xushenglin44</t>
  </si>
  <si>
    <t>xushenglin45</t>
  </si>
  <si>
    <t>xushenglin46</t>
  </si>
  <si>
    <t>xushenglin47</t>
  </si>
  <si>
    <t>xushenglin48</t>
  </si>
  <si>
    <t>xushenglin49</t>
  </si>
  <si>
    <t>xushenglin50</t>
  </si>
  <si>
    <t>xushenglin51</t>
  </si>
  <si>
    <t>xushenglin52</t>
  </si>
  <si>
    <t>xushenglin53</t>
  </si>
  <si>
    <t>xushenglin54</t>
  </si>
  <si>
    <t>xushenglin55</t>
  </si>
  <si>
    <t>xushenglin56</t>
  </si>
  <si>
    <t>xushenglin57</t>
  </si>
  <si>
    <t>xushenglin58</t>
  </si>
  <si>
    <t>xushenglin59</t>
  </si>
  <si>
    <t>xushenglin60</t>
  </si>
  <si>
    <t>xushenglin61</t>
  </si>
  <si>
    <t>xushenglin62</t>
  </si>
  <si>
    <t>xushenglin63</t>
  </si>
  <si>
    <t>xushenglin64</t>
  </si>
  <si>
    <t>xushenglin65</t>
  </si>
  <si>
    <t>xushenglin66</t>
  </si>
  <si>
    <t>xushenglin67</t>
  </si>
  <si>
    <t>xushenglin68</t>
  </si>
  <si>
    <t>xushenglin69</t>
  </si>
  <si>
    <t>xushenglin70</t>
  </si>
  <si>
    <t>xushenglin71</t>
  </si>
  <si>
    <t>xushenglin72</t>
  </si>
  <si>
    <t>xushenglin73</t>
  </si>
  <si>
    <t>xushenglin74</t>
  </si>
  <si>
    <t>xushenglin75</t>
  </si>
  <si>
    <t>xushenglin76</t>
  </si>
  <si>
    <t>xushenglin77</t>
  </si>
  <si>
    <t>xushenglin78</t>
  </si>
  <si>
    <t>xushenglin79</t>
  </si>
  <si>
    <t>xushenglin80</t>
  </si>
  <si>
    <t>xushenglin81</t>
  </si>
  <si>
    <t>xushenglin82</t>
  </si>
  <si>
    <t>xushenglin83</t>
  </si>
  <si>
    <t>xushenglin84</t>
  </si>
  <si>
    <t>xushenglin85</t>
  </si>
  <si>
    <t>xushenglin86</t>
  </si>
  <si>
    <t>xushenglin87</t>
  </si>
  <si>
    <t>xushenglin88</t>
  </si>
  <si>
    <t>xushenglin89</t>
  </si>
  <si>
    <t>xushenglin90</t>
  </si>
  <si>
    <t>xushenglin91</t>
  </si>
  <si>
    <t>xushenglin92</t>
  </si>
  <si>
    <t>xushenglin93</t>
  </si>
  <si>
    <t>xushenglin94</t>
  </si>
  <si>
    <t>xushenglin95</t>
  </si>
  <si>
    <t>xushenglin96</t>
  </si>
  <si>
    <t>xushenglin97</t>
  </si>
  <si>
    <t>xushenglin98</t>
  </si>
  <si>
    <t>xushenglin99</t>
  </si>
  <si>
    <t>xushenglin100</t>
  </si>
  <si>
    <r>
      <rPr>
        <sz val="9"/>
        <rFont val="宋体"/>
        <family val="1"/>
        <charset val="134"/>
      </rPr>
      <t>李舢核实</t>
    </r>
    <phoneticPr fontId="5" type="noConversion"/>
  </si>
  <si>
    <t>Earth Science Frontiers (ICWEB)</t>
    <phoneticPr fontId="5" type="noConversion"/>
  </si>
  <si>
    <t>1-20</t>
    <phoneticPr fontId="5" type="noConversion"/>
  </si>
  <si>
    <t>1-22</t>
  </si>
  <si>
    <t>1-23</t>
  </si>
  <si>
    <t>1-24</t>
  </si>
  <si>
    <t>1-25</t>
  </si>
  <si>
    <t>1-26</t>
  </si>
  <si>
    <t>1-27</t>
  </si>
  <si>
    <t>1-28</t>
  </si>
  <si>
    <t>1-29</t>
  </si>
  <si>
    <t>1-30</t>
  </si>
  <si>
    <t>1-31</t>
  </si>
  <si>
    <t>1-32</t>
  </si>
  <si>
    <t>1-33</t>
  </si>
  <si>
    <t>1-34</t>
  </si>
  <si>
    <t>1-35</t>
  </si>
  <si>
    <t>1-36</t>
  </si>
  <si>
    <t>1-37</t>
  </si>
  <si>
    <t>1-38</t>
  </si>
  <si>
    <t>1-39</t>
  </si>
  <si>
    <t>1-40</t>
  </si>
  <si>
    <t>1-41</t>
  </si>
  <si>
    <t>1-43</t>
  </si>
  <si>
    <t>1-44</t>
  </si>
  <si>
    <t>1-45</t>
  </si>
  <si>
    <t>1-46</t>
  </si>
  <si>
    <t>1-47</t>
  </si>
  <si>
    <t>1-48</t>
  </si>
  <si>
    <t>1-49</t>
  </si>
  <si>
    <t>1-50</t>
  </si>
  <si>
    <t>1-51</t>
  </si>
  <si>
    <t>1-52</t>
  </si>
  <si>
    <t>1-53</t>
  </si>
  <si>
    <t>1-54</t>
  </si>
  <si>
    <t>1-55</t>
  </si>
  <si>
    <t>1-56</t>
  </si>
  <si>
    <t>1-57</t>
  </si>
  <si>
    <t>1-58</t>
  </si>
  <si>
    <t>1-59</t>
  </si>
  <si>
    <t>1-60</t>
  </si>
  <si>
    <t>1-61</t>
  </si>
  <si>
    <t>1-62</t>
  </si>
  <si>
    <t>1-63</t>
  </si>
  <si>
    <t>1-64</t>
  </si>
  <si>
    <t>1-65</t>
  </si>
  <si>
    <t>1-66</t>
  </si>
  <si>
    <t>1-67</t>
  </si>
  <si>
    <t>1-68</t>
  </si>
  <si>
    <t>1-69</t>
  </si>
  <si>
    <t>1-70</t>
  </si>
  <si>
    <t>1-71</t>
  </si>
  <si>
    <t>1-72</t>
  </si>
  <si>
    <t>1-73</t>
  </si>
  <si>
    <t>1-74</t>
  </si>
  <si>
    <t>1-75</t>
  </si>
  <si>
    <t>1-76</t>
  </si>
  <si>
    <t>1-77</t>
  </si>
  <si>
    <t>1-78</t>
  </si>
  <si>
    <t>1-79</t>
  </si>
  <si>
    <t>1-80</t>
  </si>
  <si>
    <t>1-81</t>
  </si>
  <si>
    <t>1-82</t>
  </si>
  <si>
    <t>1-83</t>
  </si>
  <si>
    <t>1-84</t>
  </si>
  <si>
    <t>1-85</t>
  </si>
  <si>
    <t>1-86</t>
  </si>
  <si>
    <t>1-87</t>
  </si>
  <si>
    <t>1-88</t>
  </si>
  <si>
    <t>1-89</t>
  </si>
  <si>
    <t>1-90</t>
  </si>
  <si>
    <t>1-91</t>
  </si>
  <si>
    <t>1-92</t>
  </si>
  <si>
    <t>1-93</t>
  </si>
  <si>
    <t>1-94</t>
  </si>
  <si>
    <t>1-95</t>
  </si>
  <si>
    <t>1-96</t>
  </si>
  <si>
    <t>1-97</t>
  </si>
  <si>
    <t>1-98</t>
  </si>
  <si>
    <t>1-99</t>
  </si>
  <si>
    <t>1-100</t>
  </si>
  <si>
    <t>1-101</t>
  </si>
  <si>
    <t>1-102</t>
  </si>
  <si>
    <t>1-103</t>
  </si>
  <si>
    <t>1-104</t>
  </si>
  <si>
    <t>1-105</t>
  </si>
  <si>
    <t>1-106</t>
  </si>
  <si>
    <t>1-107</t>
  </si>
  <si>
    <t>1-108</t>
  </si>
  <si>
    <t>1-109</t>
  </si>
  <si>
    <t>1-110</t>
  </si>
  <si>
    <t>1-111</t>
  </si>
  <si>
    <t>1-112</t>
  </si>
  <si>
    <t>1-113</t>
  </si>
  <si>
    <t>1-114</t>
  </si>
  <si>
    <t>1-115</t>
  </si>
  <si>
    <t>1-116</t>
  </si>
  <si>
    <t>1-117</t>
  </si>
  <si>
    <t>1-118</t>
  </si>
  <si>
    <t>1-119</t>
  </si>
  <si>
    <t>Page</t>
    <phoneticPr fontId="5" type="noConversion"/>
  </si>
  <si>
    <t xml:space="preserve">Table S1a  Nd isotopic data of the  felsic and intermediate igneous rocks of the Altaids (CAOB) 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</si>
</sst>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_ "/>
    <numFmt numFmtId="177" formatCode="0.00_ "/>
    <numFmt numFmtId="178" formatCode="0.0000_ "/>
    <numFmt numFmtId="179" formatCode="0_ ;[Red]\-0\ "/>
    <numFmt numFmtId="180" formatCode="0.000000_ ;[Red]\-0.000000\ "/>
    <numFmt numFmtId="181" formatCode="0.0_ "/>
    <numFmt numFmtId="182" formatCode="0.0000000_ "/>
  </numFmts>
  <fonts count="19" x14ac:knownFonts="1">
    <font>
      <sz val="11"/>
      <color theme="1"/>
      <name val="等线"/>
      <charset val="134"/>
      <scheme val="minor"/>
    </font>
    <font>
      <sz val="9"/>
      <name val="Times New Roman"/>
      <family val="1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sz val="11"/>
      <color theme="1"/>
      <name val="等线"/>
      <family val="2"/>
      <charset val="134"/>
      <scheme val="minor"/>
    </font>
    <font>
      <b/>
      <sz val="9"/>
      <name val="Times New Roman"/>
      <family val="1"/>
    </font>
    <font>
      <sz val="10"/>
      <name val="Arial"/>
      <family val="2"/>
    </font>
    <font>
      <sz val="12"/>
      <color theme="1"/>
      <name val="等线"/>
      <family val="3"/>
      <charset val="134"/>
      <scheme val="minor"/>
    </font>
    <font>
      <sz val="9"/>
      <name val="等线"/>
      <family val="1"/>
      <charset val="134"/>
    </font>
    <font>
      <sz val="9"/>
      <name val="宋体"/>
      <family val="1"/>
      <charset val="134"/>
    </font>
    <font>
      <sz val="8"/>
      <name val="等线"/>
      <family val="3"/>
      <charset val="134"/>
      <scheme val="minor"/>
    </font>
    <font>
      <sz val="11"/>
      <name val="Times New Roman"/>
      <family val="1"/>
    </font>
    <font>
      <b/>
      <vertAlign val="subscript"/>
      <sz val="9"/>
      <name val="Times New Roman"/>
      <family val="1"/>
    </font>
    <font>
      <b/>
      <vertAlign val="superscript"/>
      <sz val="9"/>
      <name val="Times New Roman"/>
      <family val="1"/>
    </font>
    <font>
      <b/>
      <sz val="12"/>
      <name val="Times New Roman"/>
      <family val="1"/>
    </font>
    <font>
      <vertAlign val="sub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9" fillId="0" borderId="0" applyNumberFormat="0" applyFill="0" applyBorder="0" applyAlignment="0" applyProtection="0"/>
    <xf numFmtId="0" fontId="10" fillId="0" borderId="0"/>
  </cellStyleXfs>
  <cellXfs count="89">
    <xf numFmtId="0" fontId="0" fillId="0" borderId="0" xfId="0"/>
    <xf numFmtId="177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left" wrapText="1"/>
    </xf>
    <xf numFmtId="180" fontId="1" fillId="0" borderId="1" xfId="5" applyNumberFormat="1" applyFont="1" applyFill="1" applyBorder="1" applyAlignment="1">
      <alignment horizontal="left" vertical="center"/>
    </xf>
    <xf numFmtId="180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0" fontId="1" fillId="0" borderId="1" xfId="4" applyFont="1" applyFill="1" applyBorder="1">
      <alignment vertical="center"/>
    </xf>
    <xf numFmtId="0" fontId="1" fillId="0" borderId="0" xfId="0" applyFont="1" applyFill="1"/>
    <xf numFmtId="176" fontId="1" fillId="0" borderId="1" xfId="0" applyNumberFormat="1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180" fontId="8" fillId="0" borderId="1" xfId="0" applyNumberFormat="1" applyFont="1" applyFill="1" applyBorder="1" applyAlignment="1">
      <alignment horizontal="left" vertical="center" wrapText="1"/>
    </xf>
    <xf numFmtId="177" fontId="8" fillId="0" borderId="1" xfId="1" applyNumberFormat="1" applyFont="1" applyFill="1" applyBorder="1" applyAlignment="1">
      <alignment horizontal="left" vertical="center" wrapText="1"/>
    </xf>
    <xf numFmtId="179" fontId="1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 wrapText="1"/>
    </xf>
    <xf numFmtId="0" fontId="1" fillId="0" borderId="1" xfId="4" applyFont="1" applyFill="1" applyBorder="1" applyAlignment="1">
      <alignment horizontal="left" vertical="center"/>
    </xf>
    <xf numFmtId="49" fontId="1" fillId="0" borderId="1" xfId="4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177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vertical="center"/>
    </xf>
    <xf numFmtId="0" fontId="5" fillId="0" borderId="0" xfId="0" applyFont="1" applyFill="1"/>
    <xf numFmtId="176" fontId="5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181" fontId="8" fillId="2" borderId="1" xfId="1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left"/>
    </xf>
    <xf numFmtId="181" fontId="5" fillId="2" borderId="0" xfId="0" applyNumberFormat="1" applyFont="1" applyFill="1" applyAlignment="1">
      <alignment horizontal="left"/>
    </xf>
    <xf numFmtId="0" fontId="13" fillId="0" borderId="0" xfId="0" applyFont="1" applyFill="1"/>
    <xf numFmtId="177" fontId="5" fillId="0" borderId="0" xfId="0" applyNumberFormat="1" applyFont="1" applyFill="1" applyAlignment="1">
      <alignment horizontal="left"/>
    </xf>
    <xf numFmtId="176" fontId="8" fillId="0" borderId="1" xfId="6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177" fontId="8" fillId="2" borderId="1" xfId="1" applyNumberFormat="1" applyFont="1" applyFill="1" applyBorder="1" applyAlignment="1">
      <alignment horizontal="left" vertical="center" wrapText="1"/>
    </xf>
    <xf numFmtId="177" fontId="5" fillId="2" borderId="0" xfId="0" applyNumberFormat="1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5" fillId="0" borderId="0" xfId="0" applyNumberFormat="1" applyFont="1" applyFill="1"/>
    <xf numFmtId="177" fontId="1" fillId="0" borderId="0" xfId="0" applyNumberFormat="1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left"/>
    </xf>
    <xf numFmtId="178" fontId="8" fillId="0" borderId="1" xfId="0" applyNumberFormat="1" applyFont="1" applyFill="1" applyBorder="1" applyAlignment="1">
      <alignment horizontal="left" vertical="center" wrapText="1"/>
    </xf>
    <xf numFmtId="178" fontId="1" fillId="0" borderId="1" xfId="0" applyNumberFormat="1" applyFont="1" applyFill="1" applyBorder="1" applyAlignment="1">
      <alignment horizontal="left"/>
    </xf>
    <xf numFmtId="178" fontId="1" fillId="0" borderId="0" xfId="0" applyNumberFormat="1" applyFont="1" applyFill="1" applyBorder="1" applyAlignment="1">
      <alignment horizontal="left"/>
    </xf>
    <xf numFmtId="178" fontId="5" fillId="0" borderId="0" xfId="0" applyNumberFormat="1" applyFont="1" applyFill="1" applyAlignment="1">
      <alignment horizontal="left"/>
    </xf>
    <xf numFmtId="181" fontId="1" fillId="2" borderId="1" xfId="0" applyNumberFormat="1" applyFont="1" applyFill="1" applyBorder="1" applyAlignment="1">
      <alignment horizontal="left"/>
    </xf>
    <xf numFmtId="18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top"/>
    </xf>
    <xf numFmtId="49" fontId="1" fillId="0" borderId="1" xfId="0" applyNumberFormat="1" applyFont="1" applyFill="1" applyBorder="1"/>
    <xf numFmtId="0" fontId="1" fillId="0" borderId="1" xfId="0" applyFont="1" applyFill="1" applyBorder="1"/>
    <xf numFmtId="49" fontId="1" fillId="0" borderId="1" xfId="0" quotePrefix="1" applyNumberFormat="1" applyFont="1" applyFill="1" applyBorder="1" applyAlignment="1">
      <alignment horizontal="left"/>
    </xf>
    <xf numFmtId="180" fontId="1" fillId="0" borderId="1" xfId="5" applyNumberFormat="1" applyFont="1" applyFill="1" applyBorder="1" applyAlignment="1">
      <alignment horizontal="left"/>
    </xf>
    <xf numFmtId="182" fontId="1" fillId="0" borderId="1" xfId="0" applyNumberFormat="1" applyFont="1" applyFill="1" applyBorder="1" applyAlignment="1">
      <alignment horizontal="left"/>
    </xf>
    <xf numFmtId="177" fontId="8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justify"/>
    </xf>
    <xf numFmtId="0" fontId="14" fillId="0" borderId="0" xfId="0" applyFont="1" applyFill="1" applyAlignment="1">
      <alignment horizontal="left" vertical="center"/>
    </xf>
    <xf numFmtId="177" fontId="8" fillId="2" borderId="1" xfId="0" applyNumberFormat="1" applyFont="1" applyFill="1" applyBorder="1" applyAlignment="1">
      <alignment horizontal="left"/>
    </xf>
    <xf numFmtId="176" fontId="1" fillId="2" borderId="1" xfId="0" applyNumberFormat="1" applyFont="1" applyFill="1" applyBorder="1" applyAlignment="1">
      <alignment horizontal="left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178" fontId="8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/>
    </xf>
    <xf numFmtId="178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5" fillId="3" borderId="0" xfId="0" applyFont="1" applyFill="1"/>
    <xf numFmtId="49" fontId="5" fillId="3" borderId="0" xfId="0" applyNumberFormat="1" applyFont="1" applyFill="1"/>
    <xf numFmtId="0" fontId="13" fillId="3" borderId="0" xfId="0" applyFont="1" applyFill="1"/>
    <xf numFmtId="178" fontId="5" fillId="3" borderId="0" xfId="0" applyNumberFormat="1" applyFont="1" applyFill="1" applyAlignment="1">
      <alignment horizontal="center"/>
    </xf>
    <xf numFmtId="176" fontId="5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horizontal="left"/>
    </xf>
    <xf numFmtId="178" fontId="5" fillId="3" borderId="0" xfId="0" applyNumberFormat="1" applyFont="1" applyFill="1" applyAlignment="1">
      <alignment horizontal="left"/>
    </xf>
    <xf numFmtId="177" fontId="5" fillId="3" borderId="0" xfId="0" applyNumberFormat="1" applyFont="1" applyFill="1" applyAlignment="1">
      <alignment horizontal="left"/>
    </xf>
    <xf numFmtId="181" fontId="5" fillId="3" borderId="0" xfId="0" applyNumberFormat="1" applyFont="1" applyFill="1" applyAlignment="1">
      <alignment horizontal="left"/>
    </xf>
    <xf numFmtId="49" fontId="5" fillId="3" borderId="0" xfId="0" applyNumberFormat="1" applyFont="1" applyFill="1" applyAlignment="1">
      <alignment horizontal="center"/>
    </xf>
    <xf numFmtId="49" fontId="5" fillId="3" borderId="0" xfId="0" applyNumberFormat="1" applyFont="1" applyFill="1" applyAlignment="1">
      <alignment horizontal="left"/>
    </xf>
    <xf numFmtId="0" fontId="17" fillId="0" borderId="2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</cellXfs>
  <cellStyles count="8">
    <cellStyle name="Standard 2" xfId="7" xr:uid="{00000000-0005-0000-0000-000000000000}"/>
    <cellStyle name="常规" xfId="0" builtinId="0"/>
    <cellStyle name="常规 13" xfId="4" xr:uid="{00000000-0005-0000-0000-000002000000}"/>
    <cellStyle name="常规 15" xfId="1" xr:uid="{00000000-0005-0000-0000-000003000000}"/>
    <cellStyle name="常规 2" xfId="2" xr:uid="{00000000-0005-0000-0000-000004000000}"/>
    <cellStyle name="常规 3" xfId="6" xr:uid="{00000000-0005-0000-0000-000005000000}"/>
    <cellStyle name="常规 4" xfId="3" xr:uid="{00000000-0005-0000-0000-000006000000}"/>
    <cellStyle name="常规 9 2" xfId="5" xr:uid="{00000000-0005-0000-0000-000007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394"/>
  <sheetViews>
    <sheetView tabSelected="1" zoomScale="50" zoomScaleNormal="50" workbookViewId="0">
      <pane xSplit="1" ySplit="2" topLeftCell="D3" activePane="bottomRight" state="frozen"/>
      <selection pane="topRight" activeCell="B1" sqref="B1"/>
      <selection pane="bottomLeft" activeCell="A3" sqref="A3"/>
      <selection pane="bottomRight" sqref="A1:AE1"/>
    </sheetView>
  </sheetViews>
  <sheetFormatPr defaultColWidth="15.73828125" defaultRowHeight="11.75" x14ac:dyDescent="0.55000000000000004"/>
  <cols>
    <col min="1" max="1" width="5.12890625" style="25" customWidth="1"/>
    <col min="2" max="2" width="14" style="38" customWidth="1"/>
    <col min="3" max="3" width="10.12890625" style="25" customWidth="1"/>
    <col min="4" max="4" width="20.5625" style="31" customWidth="1"/>
    <col min="5" max="5" width="10.2578125" style="70" customWidth="1"/>
    <col min="6" max="6" width="10.73828125" style="70" customWidth="1"/>
    <col min="7" max="7" width="18.0859375" style="25" customWidth="1"/>
    <col min="8" max="8" width="11.2578125" style="25" customWidth="1"/>
    <col min="9" max="9" width="8" style="26" customWidth="1"/>
    <col min="10" max="10" width="8" style="13" customWidth="1"/>
    <col min="11" max="11" width="6.2578125" style="25" customWidth="1"/>
    <col min="12" max="12" width="7.390625" style="25" customWidth="1"/>
    <col min="13" max="13" width="8" style="44" customWidth="1"/>
    <col min="14" max="14" width="9.2578125" style="13" customWidth="1"/>
    <col min="15" max="15" width="2.60546875" style="25" customWidth="1"/>
    <col min="16" max="16" width="6.2578125" style="32" customWidth="1"/>
    <col min="17" max="17" width="9.60546875" style="32" customWidth="1"/>
    <col min="18" max="18" width="5.73828125" style="32" customWidth="1"/>
    <col min="19" max="19" width="5.8671875" style="32" customWidth="1"/>
    <col min="20" max="20" width="7.12890625" style="36" customWidth="1"/>
    <col min="21" max="21" width="7.12890625" style="30" customWidth="1"/>
    <col min="22" max="25" width="5.390625" style="32" customWidth="1"/>
    <col min="26" max="26" width="6.12890625" style="13" customWidth="1"/>
    <col min="27" max="27" width="18.2578125" style="25" customWidth="1"/>
    <col min="28" max="28" width="7.390625" style="13" customWidth="1"/>
    <col min="29" max="29" width="31.51953125" style="25" customWidth="1"/>
    <col min="30" max="30" width="10.51953125" style="67" customWidth="1"/>
    <col min="31" max="31" width="7.390625" style="27" customWidth="1"/>
    <col min="32" max="32" width="15.73828125" style="25" customWidth="1"/>
    <col min="33" max="16384" width="15.73828125" style="25"/>
  </cols>
  <sheetData>
    <row r="1" spans="1:31" s="71" customFormat="1" ht="27.95" customHeight="1" x14ac:dyDescent="0.65">
      <c r="A1" s="83" t="s">
        <v>7047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</row>
    <row r="2" spans="1:31" s="23" customFormat="1" ht="38.15" customHeight="1" x14ac:dyDescent="0.6">
      <c r="A2" s="22" t="s">
        <v>5123</v>
      </c>
      <c r="B2" s="34" t="s">
        <v>5119</v>
      </c>
      <c r="C2" s="22" t="s">
        <v>6088</v>
      </c>
      <c r="D2" s="22" t="s">
        <v>6073</v>
      </c>
      <c r="E2" s="68" t="s">
        <v>5120</v>
      </c>
      <c r="F2" s="68" t="s">
        <v>5121</v>
      </c>
      <c r="G2" s="2" t="s">
        <v>2899</v>
      </c>
      <c r="H2" s="22" t="s">
        <v>2898</v>
      </c>
      <c r="I2" s="33" t="s">
        <v>6408</v>
      </c>
      <c r="J2" s="33" t="s">
        <v>5124</v>
      </c>
      <c r="K2" s="21" t="s">
        <v>0</v>
      </c>
      <c r="L2" s="21" t="s">
        <v>1</v>
      </c>
      <c r="M2" s="41" t="s">
        <v>6090</v>
      </c>
      <c r="N2" s="14" t="s">
        <v>6091</v>
      </c>
      <c r="O2" s="22" t="s">
        <v>2</v>
      </c>
      <c r="P2" s="21" t="s">
        <v>6089</v>
      </c>
      <c r="Q2" s="15" t="s">
        <v>6100</v>
      </c>
      <c r="R2" s="21" t="s">
        <v>6092</v>
      </c>
      <c r="S2" s="15" t="s">
        <v>6093</v>
      </c>
      <c r="T2" s="35" t="s">
        <v>6094</v>
      </c>
      <c r="U2" s="28" t="s">
        <v>6095</v>
      </c>
      <c r="V2" s="21" t="s">
        <v>6096</v>
      </c>
      <c r="W2" s="21" t="s">
        <v>6097</v>
      </c>
      <c r="X2" s="21" t="s">
        <v>6098</v>
      </c>
      <c r="Y2" s="21" t="s">
        <v>6099</v>
      </c>
      <c r="Z2" s="21" t="s">
        <v>6072</v>
      </c>
      <c r="AA2" s="22" t="s">
        <v>5127</v>
      </c>
      <c r="AB2" s="22" t="s">
        <v>5126</v>
      </c>
      <c r="AC2" s="22" t="s">
        <v>5125</v>
      </c>
      <c r="AD2" s="60" t="s">
        <v>6087</v>
      </c>
      <c r="AE2" s="34" t="s">
        <v>7046</v>
      </c>
    </row>
    <row r="3" spans="1:31" s="4" customFormat="1" ht="12" customHeight="1" x14ac:dyDescent="0.6">
      <c r="A3" s="2">
        <v>1</v>
      </c>
      <c r="B3" s="3" t="s">
        <v>4640</v>
      </c>
      <c r="C3" s="2" t="s">
        <v>3242</v>
      </c>
      <c r="D3" s="2" t="s">
        <v>6115</v>
      </c>
      <c r="E3" s="69">
        <v>92.381176999999994</v>
      </c>
      <c r="F3" s="69">
        <v>47.081612</v>
      </c>
      <c r="G3" s="2" t="s">
        <v>6689</v>
      </c>
      <c r="H3" s="2"/>
      <c r="I3" s="11">
        <v>460</v>
      </c>
      <c r="J3" s="16">
        <v>460</v>
      </c>
      <c r="K3" s="1">
        <v>5.96</v>
      </c>
      <c r="L3" s="1">
        <v>18.899999999999999</v>
      </c>
      <c r="M3" s="42">
        <v>0.19059999999999999</v>
      </c>
      <c r="N3" s="6">
        <v>0.51258199999999998</v>
      </c>
      <c r="O3" s="2"/>
      <c r="P3" s="1">
        <f t="shared" ref="P3:P34" si="0">(M3/0.1967)-1</f>
        <v>-3.1011692933401225E-2</v>
      </c>
      <c r="Q3" s="1">
        <f t="shared" ref="Q3:Q66" si="1">((N3/0.512638)-1)*10000</f>
        <v>-1.092388781168685</v>
      </c>
      <c r="R3" s="1">
        <v>-0.7</v>
      </c>
      <c r="S3" s="1">
        <f t="shared" ref="S3:S34" si="2">Q3-25.1*P3*0.001*J3</f>
        <v>-0.73432777455963438</v>
      </c>
      <c r="T3" s="29">
        <f t="shared" ref="T3:T34" si="3">Q3-25.1*P3*0.001*J3</f>
        <v>-0.73432777455963438</v>
      </c>
      <c r="U3" s="29">
        <f t="shared" ref="U3:U34" si="4">W3</f>
        <v>1.243106209570525</v>
      </c>
      <c r="V3" s="1">
        <f t="shared" ref="V3:V34" si="5">(1/0.00654)*LN(1+(N3-0.51315)/(M3-0.2137))</f>
        <v>3.7142671692202356</v>
      </c>
      <c r="W3" s="1">
        <f t="shared" ref="W3:W34" si="6">V3-(V3-J3/1000)*(-0.4-P3)/(-0.4-0.08592)</f>
        <v>1.243106209570525</v>
      </c>
      <c r="X3" s="1">
        <v>3.04</v>
      </c>
      <c r="Y3" s="1">
        <v>1.2</v>
      </c>
      <c r="Z3" s="11">
        <f t="shared" ref="Z3:Z34" si="7">U3*1000-J3</f>
        <v>783.10620957052492</v>
      </c>
      <c r="AA3" s="2" t="s">
        <v>4855</v>
      </c>
      <c r="AB3" s="2">
        <v>2017</v>
      </c>
      <c r="AC3" s="2" t="s">
        <v>2875</v>
      </c>
      <c r="AD3" s="61" t="s">
        <v>5825</v>
      </c>
      <c r="AE3" s="3" t="s">
        <v>5826</v>
      </c>
    </row>
    <row r="4" spans="1:31" s="4" customFormat="1" ht="12" customHeight="1" x14ac:dyDescent="0.6">
      <c r="A4" s="2">
        <v>2</v>
      </c>
      <c r="B4" s="3" t="s">
        <v>4641</v>
      </c>
      <c r="C4" s="2" t="s">
        <v>3242</v>
      </c>
      <c r="D4" s="2" t="s">
        <v>6115</v>
      </c>
      <c r="E4" s="69">
        <v>92.063547</v>
      </c>
      <c r="F4" s="69">
        <v>47.11298</v>
      </c>
      <c r="G4" s="2" t="s">
        <v>6689</v>
      </c>
      <c r="H4" s="2"/>
      <c r="I4" s="11">
        <v>460</v>
      </c>
      <c r="J4" s="16">
        <v>460</v>
      </c>
      <c r="K4" s="1">
        <v>4.63</v>
      </c>
      <c r="L4" s="1">
        <v>20.8</v>
      </c>
      <c r="M4" s="42">
        <v>0.1346</v>
      </c>
      <c r="N4" s="6">
        <v>0.51261800000000002</v>
      </c>
      <c r="O4" s="2"/>
      <c r="P4" s="1">
        <f t="shared" si="0"/>
        <v>-0.31570920183019835</v>
      </c>
      <c r="Q4" s="1">
        <f t="shared" si="1"/>
        <v>-0.39013885041683238</v>
      </c>
      <c r="R4" s="1">
        <v>3.3</v>
      </c>
      <c r="S4" s="1">
        <f t="shared" si="2"/>
        <v>3.2550395939146379</v>
      </c>
      <c r="T4" s="29">
        <f t="shared" si="3"/>
        <v>3.2550395939146379</v>
      </c>
      <c r="U4" s="29">
        <f t="shared" si="4"/>
        <v>0.92694690879528552</v>
      </c>
      <c r="V4" s="1">
        <f t="shared" si="5"/>
        <v>1.0249460768486001</v>
      </c>
      <c r="W4" s="1">
        <f t="shared" si="6"/>
        <v>0.92694690879528552</v>
      </c>
      <c r="X4" s="1">
        <v>0.96</v>
      </c>
      <c r="Y4" s="1">
        <v>0.89</v>
      </c>
      <c r="Z4" s="11">
        <f t="shared" si="7"/>
        <v>466.94690879528548</v>
      </c>
      <c r="AA4" s="2" t="s">
        <v>4855</v>
      </c>
      <c r="AB4" s="2">
        <v>2017</v>
      </c>
      <c r="AC4" s="2" t="s">
        <v>2875</v>
      </c>
      <c r="AD4" s="61" t="s">
        <v>5825</v>
      </c>
      <c r="AE4" s="3" t="s">
        <v>5826</v>
      </c>
    </row>
    <row r="5" spans="1:31" s="4" customFormat="1" ht="12" customHeight="1" x14ac:dyDescent="0.6">
      <c r="A5" s="2">
        <v>3</v>
      </c>
      <c r="B5" s="3" t="s">
        <v>4639</v>
      </c>
      <c r="C5" s="2" t="s">
        <v>3242</v>
      </c>
      <c r="D5" s="2" t="s">
        <v>6115</v>
      </c>
      <c r="E5" s="69">
        <v>92.255346000000003</v>
      </c>
      <c r="F5" s="69">
        <v>47.015200999999998</v>
      </c>
      <c r="G5" s="2" t="s">
        <v>6690</v>
      </c>
      <c r="H5" s="2"/>
      <c r="I5" s="11">
        <v>460</v>
      </c>
      <c r="J5" s="16">
        <v>460</v>
      </c>
      <c r="K5" s="1">
        <v>3.82</v>
      </c>
      <c r="L5" s="1">
        <v>21.9</v>
      </c>
      <c r="M5" s="42">
        <v>0.1055</v>
      </c>
      <c r="N5" s="6">
        <v>0.512544</v>
      </c>
      <c r="O5" s="2"/>
      <c r="P5" s="1">
        <f t="shared" si="0"/>
        <v>-0.46365022877478401</v>
      </c>
      <c r="Q5" s="1">
        <f t="shared" si="1"/>
        <v>-1.8336525969597783</v>
      </c>
      <c r="R5" s="1">
        <v>3.5</v>
      </c>
      <c r="S5" s="1">
        <f t="shared" si="2"/>
        <v>3.5196529444738784</v>
      </c>
      <c r="T5" s="29">
        <f t="shared" si="3"/>
        <v>3.5196529444738784</v>
      </c>
      <c r="U5" s="29">
        <f t="shared" si="4"/>
        <v>0.90560167651944012</v>
      </c>
      <c r="V5" s="1">
        <f t="shared" si="5"/>
        <v>0.85399289720815619</v>
      </c>
      <c r="W5" s="1">
        <f t="shared" si="6"/>
        <v>0.90560167651944012</v>
      </c>
      <c r="X5" s="1">
        <v>0.82</v>
      </c>
      <c r="Y5" s="1">
        <v>0.87</v>
      </c>
      <c r="Z5" s="11">
        <f t="shared" si="7"/>
        <v>445.60167651944016</v>
      </c>
      <c r="AA5" s="2" t="s">
        <v>4855</v>
      </c>
      <c r="AB5" s="2">
        <v>2017</v>
      </c>
      <c r="AC5" s="2" t="s">
        <v>2875</v>
      </c>
      <c r="AD5" s="61" t="s">
        <v>5825</v>
      </c>
      <c r="AE5" s="3" t="s">
        <v>5826</v>
      </c>
    </row>
    <row r="6" spans="1:31" s="4" customFormat="1" ht="12" customHeight="1" x14ac:dyDescent="0.6">
      <c r="A6" s="2">
        <v>4</v>
      </c>
      <c r="B6" s="3" t="s">
        <v>4638</v>
      </c>
      <c r="C6" s="2" t="s">
        <v>3242</v>
      </c>
      <c r="D6" s="2" t="s">
        <v>6115</v>
      </c>
      <c r="E6" s="69">
        <v>92.314843999999994</v>
      </c>
      <c r="F6" s="69">
        <v>47.132013000000001</v>
      </c>
      <c r="G6" s="2" t="s">
        <v>6689</v>
      </c>
      <c r="H6" s="2"/>
      <c r="I6" s="11">
        <v>460</v>
      </c>
      <c r="J6" s="16">
        <v>460</v>
      </c>
      <c r="K6" s="1">
        <v>4.8099999999999996</v>
      </c>
      <c r="L6" s="1">
        <v>22.8</v>
      </c>
      <c r="M6" s="42">
        <v>0.1275</v>
      </c>
      <c r="N6" s="6">
        <v>0.51261900000000005</v>
      </c>
      <c r="O6" s="2"/>
      <c r="P6" s="1">
        <f t="shared" si="0"/>
        <v>-0.35180477885104222</v>
      </c>
      <c r="Q6" s="1">
        <f t="shared" si="1"/>
        <v>-0.37063190789554668</v>
      </c>
      <c r="R6" s="1">
        <v>3.7</v>
      </c>
      <c r="S6" s="1">
        <f t="shared" si="2"/>
        <v>3.6913060687185872</v>
      </c>
      <c r="T6" s="29">
        <f t="shared" si="3"/>
        <v>3.6913060687185872</v>
      </c>
      <c r="U6" s="29">
        <f t="shared" si="4"/>
        <v>0.89150999807626097</v>
      </c>
      <c r="V6" s="1">
        <f t="shared" si="5"/>
        <v>0.93902094739893771</v>
      </c>
      <c r="W6" s="1">
        <f t="shared" si="6"/>
        <v>0.89150999807626097</v>
      </c>
      <c r="X6" s="1">
        <v>0.89</v>
      </c>
      <c r="Y6" s="1">
        <v>0.85</v>
      </c>
      <c r="Z6" s="11">
        <f t="shared" si="7"/>
        <v>431.50999807626101</v>
      </c>
      <c r="AA6" s="2" t="s">
        <v>4855</v>
      </c>
      <c r="AB6" s="2">
        <v>2017</v>
      </c>
      <c r="AC6" s="2" t="s">
        <v>2875</v>
      </c>
      <c r="AD6" s="61" t="s">
        <v>5825</v>
      </c>
      <c r="AE6" s="3" t="s">
        <v>5826</v>
      </c>
    </row>
    <row r="7" spans="1:31" s="4" customFormat="1" ht="12" customHeight="1" x14ac:dyDescent="0.6">
      <c r="A7" s="2">
        <v>5</v>
      </c>
      <c r="B7" s="3">
        <v>306</v>
      </c>
      <c r="C7" s="2" t="s">
        <v>3242</v>
      </c>
      <c r="D7" s="2" t="s">
        <v>6114</v>
      </c>
      <c r="E7" s="69">
        <v>91.583333333333329</v>
      </c>
      <c r="F7" s="69">
        <v>60.366666666666667</v>
      </c>
      <c r="G7" s="2" t="s">
        <v>100</v>
      </c>
      <c r="H7" s="2"/>
      <c r="I7" s="11">
        <v>1380</v>
      </c>
      <c r="J7" s="16">
        <v>600</v>
      </c>
      <c r="K7" s="1">
        <v>5</v>
      </c>
      <c r="L7" s="1">
        <v>35</v>
      </c>
      <c r="M7" s="42">
        <v>8.6924000000000001E-2</v>
      </c>
      <c r="N7" s="6">
        <v>0.51134400000000002</v>
      </c>
      <c r="O7" s="2"/>
      <c r="P7" s="1">
        <f t="shared" si="0"/>
        <v>-0.55808845958312148</v>
      </c>
      <c r="Q7" s="1">
        <f t="shared" si="1"/>
        <v>-25.24198362197194</v>
      </c>
      <c r="R7" s="1">
        <v>-5.8</v>
      </c>
      <c r="S7" s="11">
        <f t="shared" si="2"/>
        <v>-16.83717142065013</v>
      </c>
      <c r="T7" s="59">
        <f t="shared" si="3"/>
        <v>-16.83717142065013</v>
      </c>
      <c r="U7" s="29">
        <f t="shared" si="4"/>
        <v>2.6713142084790604</v>
      </c>
      <c r="V7" s="1">
        <f t="shared" si="5"/>
        <v>2.1628567997936963</v>
      </c>
      <c r="W7" s="1">
        <f t="shared" si="6"/>
        <v>2.6713142084790604</v>
      </c>
      <c r="X7" s="1">
        <v>2.1659999999999999</v>
      </c>
      <c r="Y7" s="1">
        <v>2.4420000000000002</v>
      </c>
      <c r="Z7" s="11">
        <f t="shared" si="7"/>
        <v>2071.3142084790607</v>
      </c>
      <c r="AA7" s="2" t="s">
        <v>6583</v>
      </c>
      <c r="AB7" s="2">
        <v>2019</v>
      </c>
      <c r="AC7" s="2" t="s">
        <v>2888</v>
      </c>
      <c r="AD7" s="62">
        <v>328</v>
      </c>
      <c r="AE7" s="3" t="s">
        <v>5876</v>
      </c>
    </row>
    <row r="8" spans="1:31" s="4" customFormat="1" ht="12" customHeight="1" x14ac:dyDescent="0.6">
      <c r="A8" s="2">
        <v>6</v>
      </c>
      <c r="B8" s="3" t="s">
        <v>4480</v>
      </c>
      <c r="C8" s="2" t="s">
        <v>3242</v>
      </c>
      <c r="D8" s="2" t="s">
        <v>6010</v>
      </c>
      <c r="E8" s="69">
        <v>69.766666666666666</v>
      </c>
      <c r="F8" s="69">
        <v>40.733333333333334</v>
      </c>
      <c r="G8" s="2" t="s">
        <v>6691</v>
      </c>
      <c r="H8" s="2" t="s">
        <v>6644</v>
      </c>
      <c r="I8" s="11">
        <v>313</v>
      </c>
      <c r="J8" s="16">
        <v>313</v>
      </c>
      <c r="K8" s="1">
        <v>5.3</v>
      </c>
      <c r="L8" s="1">
        <v>28.8</v>
      </c>
      <c r="M8" s="42">
        <v>0.1038</v>
      </c>
      <c r="N8" s="6">
        <v>0.51244000000000001</v>
      </c>
      <c r="O8" s="2"/>
      <c r="P8" s="1">
        <f t="shared" si="0"/>
        <v>-0.47229283172343672</v>
      </c>
      <c r="Q8" s="1">
        <f t="shared" si="1"/>
        <v>-3.8623746191279729</v>
      </c>
      <c r="R8" s="1">
        <v>0.1</v>
      </c>
      <c r="S8" s="1">
        <f t="shared" si="2"/>
        <v>-0.15190044525913704</v>
      </c>
      <c r="T8" s="29">
        <f t="shared" si="3"/>
        <v>-0.15190044525913704</v>
      </c>
      <c r="U8" s="29">
        <f t="shared" si="4"/>
        <v>1.0845798514105804</v>
      </c>
      <c r="V8" s="1">
        <f t="shared" si="5"/>
        <v>0.98465435849956273</v>
      </c>
      <c r="W8" s="1">
        <f t="shared" si="6"/>
        <v>1.0845798514105804</v>
      </c>
      <c r="X8" s="1"/>
      <c r="Y8" s="1">
        <v>1.08</v>
      </c>
      <c r="Z8" s="11">
        <f t="shared" si="7"/>
        <v>771.57985141058043</v>
      </c>
      <c r="AA8" s="2" t="s">
        <v>4848</v>
      </c>
      <c r="AB8" s="2">
        <v>2017</v>
      </c>
      <c r="AC8" s="2" t="s">
        <v>3006</v>
      </c>
      <c r="AD8" s="61" t="s">
        <v>5823</v>
      </c>
      <c r="AE8" s="3" t="s">
        <v>5824</v>
      </c>
    </row>
    <row r="9" spans="1:31" s="4" customFormat="1" ht="12" customHeight="1" x14ac:dyDescent="0.6">
      <c r="A9" s="2">
        <v>7</v>
      </c>
      <c r="B9" s="3" t="s">
        <v>4479</v>
      </c>
      <c r="C9" s="2" t="s">
        <v>3242</v>
      </c>
      <c r="D9" s="2" t="s">
        <v>6010</v>
      </c>
      <c r="E9" s="69">
        <v>69.766666666666666</v>
      </c>
      <c r="F9" s="69">
        <v>40.733333333333334</v>
      </c>
      <c r="G9" s="2" t="s">
        <v>6691</v>
      </c>
      <c r="H9" s="2" t="s">
        <v>6644</v>
      </c>
      <c r="I9" s="11">
        <v>313</v>
      </c>
      <c r="J9" s="16">
        <v>313</v>
      </c>
      <c r="K9" s="1">
        <v>5</v>
      </c>
      <c r="L9" s="1">
        <v>31.1</v>
      </c>
      <c r="M9" s="42">
        <v>0.1085</v>
      </c>
      <c r="N9" s="6">
        <v>0.51244999999999996</v>
      </c>
      <c r="O9" s="2"/>
      <c r="P9" s="1">
        <f t="shared" si="0"/>
        <v>-0.44839857651245552</v>
      </c>
      <c r="Q9" s="1">
        <f t="shared" si="1"/>
        <v>-3.6673051939195567</v>
      </c>
      <c r="R9" s="1">
        <v>0</v>
      </c>
      <c r="S9" s="1">
        <f t="shared" si="2"/>
        <v>-0.1445514572647526</v>
      </c>
      <c r="T9" s="29">
        <f t="shared" si="3"/>
        <v>-0.1445514572647526</v>
      </c>
      <c r="U9" s="29">
        <f t="shared" si="4"/>
        <v>1.0838869225105436</v>
      </c>
      <c r="V9" s="1">
        <f t="shared" si="5"/>
        <v>1.0140599852831269</v>
      </c>
      <c r="W9" s="1">
        <f t="shared" si="6"/>
        <v>1.0838869225105436</v>
      </c>
      <c r="X9" s="1"/>
      <c r="Y9" s="1">
        <v>1.0900000000000001</v>
      </c>
      <c r="Z9" s="11">
        <f t="shared" si="7"/>
        <v>770.88692251054363</v>
      </c>
      <c r="AA9" s="2" t="s">
        <v>4848</v>
      </c>
      <c r="AB9" s="2">
        <v>2017</v>
      </c>
      <c r="AC9" s="2" t="s">
        <v>3006</v>
      </c>
      <c r="AD9" s="61" t="s">
        <v>5823</v>
      </c>
      <c r="AE9" s="3" t="s">
        <v>5824</v>
      </c>
    </row>
    <row r="10" spans="1:31" s="4" customFormat="1" ht="12" customHeight="1" x14ac:dyDescent="0.6">
      <c r="A10" s="2">
        <v>8</v>
      </c>
      <c r="B10" s="3" t="s">
        <v>4478</v>
      </c>
      <c r="C10" s="2" t="s">
        <v>3242</v>
      </c>
      <c r="D10" s="2" t="s">
        <v>6010</v>
      </c>
      <c r="E10" s="69">
        <v>69.766666666666666</v>
      </c>
      <c r="F10" s="69">
        <v>40.733333333333334</v>
      </c>
      <c r="G10" s="2" t="s">
        <v>6691</v>
      </c>
      <c r="H10" s="2" t="s">
        <v>6644</v>
      </c>
      <c r="I10" s="11">
        <v>313</v>
      </c>
      <c r="J10" s="16">
        <v>313</v>
      </c>
      <c r="K10" s="1">
        <v>5.4</v>
      </c>
      <c r="L10" s="1">
        <v>29.9</v>
      </c>
      <c r="M10" s="42">
        <v>0.1736</v>
      </c>
      <c r="N10" s="6">
        <v>0.51246999999999998</v>
      </c>
      <c r="O10" s="2"/>
      <c r="P10" s="1">
        <f t="shared" si="0"/>
        <v>-0.11743772241992889</v>
      </c>
      <c r="Q10" s="1">
        <f t="shared" si="1"/>
        <v>-3.2771663435027243</v>
      </c>
      <c r="R10" s="1">
        <v>-2.2999999999999998</v>
      </c>
      <c r="S10" s="1">
        <f t="shared" si="2"/>
        <v>-2.3545403648550369</v>
      </c>
      <c r="T10" s="29">
        <f t="shared" si="3"/>
        <v>-2.3545403648550369</v>
      </c>
      <c r="U10" s="29">
        <f t="shared" si="4"/>
        <v>1.2580437440402872</v>
      </c>
      <c r="V10" s="1">
        <f t="shared" si="5"/>
        <v>2.5711667941568837</v>
      </c>
      <c r="W10" s="1">
        <f t="shared" si="6"/>
        <v>1.2580437440402872</v>
      </c>
      <c r="X10" s="1"/>
      <c r="Y10" s="1">
        <v>1.27</v>
      </c>
      <c r="Z10" s="11">
        <f t="shared" si="7"/>
        <v>945.04374404028727</v>
      </c>
      <c r="AA10" s="2" t="s">
        <v>4848</v>
      </c>
      <c r="AB10" s="2">
        <v>2017</v>
      </c>
      <c r="AC10" s="2" t="s">
        <v>3006</v>
      </c>
      <c r="AD10" s="61" t="s">
        <v>5823</v>
      </c>
      <c r="AE10" s="3" t="s">
        <v>5824</v>
      </c>
    </row>
    <row r="11" spans="1:31" s="4" customFormat="1" ht="12" customHeight="1" x14ac:dyDescent="0.6">
      <c r="A11" s="2">
        <v>9</v>
      </c>
      <c r="B11" s="3" t="s">
        <v>4477</v>
      </c>
      <c r="C11" s="2" t="s">
        <v>3242</v>
      </c>
      <c r="D11" s="2" t="s">
        <v>6010</v>
      </c>
      <c r="E11" s="69">
        <v>69.783333333333331</v>
      </c>
      <c r="F11" s="69">
        <v>40.766666666666666</v>
      </c>
      <c r="G11" s="2" t="s">
        <v>59</v>
      </c>
      <c r="H11" s="2" t="s">
        <v>6644</v>
      </c>
      <c r="I11" s="11">
        <v>338</v>
      </c>
      <c r="J11" s="16">
        <v>338</v>
      </c>
      <c r="K11" s="1">
        <v>4</v>
      </c>
      <c r="L11" s="1">
        <v>22.4</v>
      </c>
      <c r="M11" s="42">
        <v>0.1106</v>
      </c>
      <c r="N11" s="6">
        <v>0.51246000000000003</v>
      </c>
      <c r="O11" s="2"/>
      <c r="P11" s="1">
        <f t="shared" si="0"/>
        <v>-0.43772241992882566</v>
      </c>
      <c r="Q11" s="1">
        <f t="shared" si="1"/>
        <v>-3.4722357687100303</v>
      </c>
      <c r="R11" s="1">
        <v>0</v>
      </c>
      <c r="S11" s="1">
        <f t="shared" si="2"/>
        <v>0.24131369748214082</v>
      </c>
      <c r="T11" s="29">
        <f t="shared" si="3"/>
        <v>0.24131369748214082</v>
      </c>
      <c r="U11" s="29">
        <f t="shared" si="4"/>
        <v>1.072851351204648</v>
      </c>
      <c r="V11" s="1">
        <f t="shared" si="5"/>
        <v>1.0199137544775256</v>
      </c>
      <c r="W11" s="1">
        <f t="shared" si="6"/>
        <v>1.072851351204648</v>
      </c>
      <c r="X11" s="1"/>
      <c r="Y11" s="1">
        <v>1.08</v>
      </c>
      <c r="Z11" s="11">
        <f t="shared" si="7"/>
        <v>734.85135120464793</v>
      </c>
      <c r="AA11" s="2" t="s">
        <v>4848</v>
      </c>
      <c r="AB11" s="2">
        <v>2017</v>
      </c>
      <c r="AC11" s="2" t="s">
        <v>3006</v>
      </c>
      <c r="AD11" s="61" t="s">
        <v>5823</v>
      </c>
      <c r="AE11" s="3" t="s">
        <v>5824</v>
      </c>
    </row>
    <row r="12" spans="1:31" s="4" customFormat="1" ht="12" customHeight="1" x14ac:dyDescent="0.6">
      <c r="A12" s="2">
        <v>10</v>
      </c>
      <c r="B12" s="3" t="s">
        <v>4476</v>
      </c>
      <c r="C12" s="2" t="s">
        <v>3242</v>
      </c>
      <c r="D12" s="2" t="s">
        <v>6010</v>
      </c>
      <c r="E12" s="69">
        <v>69.783333333333331</v>
      </c>
      <c r="F12" s="69">
        <v>40.766666666666666</v>
      </c>
      <c r="G12" s="2" t="s">
        <v>59</v>
      </c>
      <c r="H12" s="2" t="s">
        <v>6644</v>
      </c>
      <c r="I12" s="11">
        <v>338</v>
      </c>
      <c r="J12" s="16">
        <v>338</v>
      </c>
      <c r="K12" s="1">
        <v>3</v>
      </c>
      <c r="L12" s="1">
        <v>16.7</v>
      </c>
      <c r="M12" s="42">
        <v>0.1128</v>
      </c>
      <c r="N12" s="6">
        <v>0.51246999999999998</v>
      </c>
      <c r="O12" s="2"/>
      <c r="P12" s="1">
        <f t="shared" si="0"/>
        <v>-0.42653787493645146</v>
      </c>
      <c r="Q12" s="1">
        <f t="shared" si="1"/>
        <v>-3.2771663435027243</v>
      </c>
      <c r="R12" s="1">
        <v>0.2</v>
      </c>
      <c r="S12" s="1">
        <f t="shared" si="2"/>
        <v>0.34149567988314322</v>
      </c>
      <c r="T12" s="29">
        <f t="shared" si="3"/>
        <v>0.34149567988314322</v>
      </c>
      <c r="U12" s="29">
        <f t="shared" si="4"/>
        <v>1.0646542998284183</v>
      </c>
      <c r="V12" s="1">
        <f t="shared" si="5"/>
        <v>1.027024161091117</v>
      </c>
      <c r="W12" s="1">
        <f t="shared" si="6"/>
        <v>1.0646542998284183</v>
      </c>
      <c r="X12" s="1"/>
      <c r="Y12" s="1">
        <v>1.07</v>
      </c>
      <c r="Z12" s="11">
        <f t="shared" si="7"/>
        <v>726.65429982841829</v>
      </c>
      <c r="AA12" s="2" t="s">
        <v>4848</v>
      </c>
      <c r="AB12" s="2">
        <v>2017</v>
      </c>
      <c r="AC12" s="2" t="s">
        <v>3006</v>
      </c>
      <c r="AD12" s="61" t="s">
        <v>5823</v>
      </c>
      <c r="AE12" s="3" t="s">
        <v>5824</v>
      </c>
    </row>
    <row r="13" spans="1:31" s="4" customFormat="1" ht="12" customHeight="1" x14ac:dyDescent="0.6">
      <c r="A13" s="2">
        <v>11</v>
      </c>
      <c r="B13" s="3" t="s">
        <v>4481</v>
      </c>
      <c r="C13" s="2" t="s">
        <v>3242</v>
      </c>
      <c r="D13" s="2" t="s">
        <v>6423</v>
      </c>
      <c r="E13" s="69">
        <v>69.766666666666666</v>
      </c>
      <c r="F13" s="69">
        <v>40.733333333333334</v>
      </c>
      <c r="G13" s="2" t="s">
        <v>6691</v>
      </c>
      <c r="H13" s="2" t="s">
        <v>6644</v>
      </c>
      <c r="I13" s="11">
        <v>313</v>
      </c>
      <c r="J13" s="16">
        <v>313</v>
      </c>
      <c r="K13" s="1">
        <v>5.5</v>
      </c>
      <c r="L13" s="1">
        <v>30.9</v>
      </c>
      <c r="M13" s="42">
        <v>0.10630000000000001</v>
      </c>
      <c r="N13" s="6">
        <v>0.51244999999999996</v>
      </c>
      <c r="O13" s="2"/>
      <c r="P13" s="1">
        <f t="shared" si="0"/>
        <v>-0.45958312150482972</v>
      </c>
      <c r="Q13" s="1">
        <f t="shared" si="1"/>
        <v>-3.6673051939195567</v>
      </c>
      <c r="R13" s="1">
        <v>0</v>
      </c>
      <c r="S13" s="1">
        <f t="shared" si="2"/>
        <v>-5.668231644116295E-2</v>
      </c>
      <c r="T13" s="29">
        <f t="shared" si="3"/>
        <v>-5.668231644116295E-2</v>
      </c>
      <c r="U13" s="29">
        <f t="shared" si="4"/>
        <v>1.0767797350008181</v>
      </c>
      <c r="V13" s="1">
        <f t="shared" si="5"/>
        <v>0.99335513308847601</v>
      </c>
      <c r="W13" s="1">
        <f t="shared" si="6"/>
        <v>1.0767797350008181</v>
      </c>
      <c r="X13" s="1"/>
      <c r="Y13" s="1">
        <v>1.08</v>
      </c>
      <c r="Z13" s="11">
        <f t="shared" si="7"/>
        <v>763.77973500081816</v>
      </c>
      <c r="AA13" s="2" t="s">
        <v>4848</v>
      </c>
      <c r="AB13" s="2">
        <v>2017</v>
      </c>
      <c r="AC13" s="2" t="s">
        <v>3006</v>
      </c>
      <c r="AD13" s="61" t="s">
        <v>5823</v>
      </c>
      <c r="AE13" s="3" t="s">
        <v>5824</v>
      </c>
    </row>
    <row r="14" spans="1:31" s="4" customFormat="1" ht="12" customHeight="1" x14ac:dyDescent="0.6">
      <c r="A14" s="2">
        <v>12</v>
      </c>
      <c r="B14" s="3" t="s">
        <v>4475</v>
      </c>
      <c r="C14" s="2" t="s">
        <v>3242</v>
      </c>
      <c r="D14" s="2" t="s">
        <v>6423</v>
      </c>
      <c r="E14" s="69">
        <v>69.783333333333331</v>
      </c>
      <c r="F14" s="69">
        <v>40.766666666666666</v>
      </c>
      <c r="G14" s="2" t="s">
        <v>506</v>
      </c>
      <c r="H14" s="2" t="s">
        <v>6644</v>
      </c>
      <c r="I14" s="11">
        <v>338</v>
      </c>
      <c r="J14" s="16">
        <v>338</v>
      </c>
      <c r="K14" s="1">
        <v>4.3</v>
      </c>
      <c r="L14" s="1">
        <v>23.2</v>
      </c>
      <c r="M14" s="42">
        <v>0.1109</v>
      </c>
      <c r="N14" s="6">
        <v>0.51246999999999998</v>
      </c>
      <c r="O14" s="2"/>
      <c r="P14" s="1">
        <f t="shared" si="0"/>
        <v>-0.43619725470259285</v>
      </c>
      <c r="Q14" s="1">
        <f t="shared" si="1"/>
        <v>-3.2771663435027243</v>
      </c>
      <c r="R14" s="1">
        <v>0.2</v>
      </c>
      <c r="S14" s="1">
        <f t="shared" si="2"/>
        <v>0.42344392594313351</v>
      </c>
      <c r="T14" s="29">
        <f t="shared" si="3"/>
        <v>0.42344392594313351</v>
      </c>
      <c r="U14" s="29">
        <f t="shared" si="4"/>
        <v>1.0580222075680406</v>
      </c>
      <c r="V14" s="1">
        <f t="shared" si="5"/>
        <v>1.0081046325326983</v>
      </c>
      <c r="W14" s="1">
        <f t="shared" si="6"/>
        <v>1.0580222075680406</v>
      </c>
      <c r="X14" s="1"/>
      <c r="Y14" s="1">
        <v>1.07</v>
      </c>
      <c r="Z14" s="11">
        <f t="shared" si="7"/>
        <v>720.02220756804059</v>
      </c>
      <c r="AA14" s="2" t="s">
        <v>4848</v>
      </c>
      <c r="AB14" s="2">
        <v>2017</v>
      </c>
      <c r="AC14" s="2" t="s">
        <v>3006</v>
      </c>
      <c r="AD14" s="61" t="s">
        <v>5823</v>
      </c>
      <c r="AE14" s="3" t="s">
        <v>5824</v>
      </c>
    </row>
    <row r="15" spans="1:31" s="4" customFormat="1" ht="12" customHeight="1" x14ac:dyDescent="0.6">
      <c r="A15" s="2">
        <v>13</v>
      </c>
      <c r="B15" s="3" t="s">
        <v>4029</v>
      </c>
      <c r="C15" s="2" t="s">
        <v>3242</v>
      </c>
      <c r="D15" s="2" t="s">
        <v>6010</v>
      </c>
      <c r="E15" s="69">
        <v>69.650000000000006</v>
      </c>
      <c r="F15" s="69">
        <v>40.81666666666667</v>
      </c>
      <c r="G15" s="2" t="s">
        <v>59</v>
      </c>
      <c r="H15" s="2" t="s">
        <v>6692</v>
      </c>
      <c r="I15" s="11">
        <v>315</v>
      </c>
      <c r="J15" s="16">
        <v>315</v>
      </c>
      <c r="K15" s="1">
        <v>3.2</v>
      </c>
      <c r="L15" s="1">
        <v>15.3</v>
      </c>
      <c r="M15" s="42">
        <v>0.1172</v>
      </c>
      <c r="N15" s="6">
        <v>0.51244999999999996</v>
      </c>
      <c r="O15" s="2"/>
      <c r="P15" s="1">
        <f t="shared" si="0"/>
        <v>-0.40416878495170316</v>
      </c>
      <c r="Q15" s="1">
        <f t="shared" si="1"/>
        <v>-3.6673051939195567</v>
      </c>
      <c r="R15" s="1">
        <v>-0.3</v>
      </c>
      <c r="S15" s="1">
        <f t="shared" si="2"/>
        <v>-0.47174469569891553</v>
      </c>
      <c r="T15" s="29">
        <f t="shared" si="3"/>
        <v>-0.47174469569891553</v>
      </c>
      <c r="U15" s="29">
        <f t="shared" si="4"/>
        <v>1.11193223400492</v>
      </c>
      <c r="V15" s="1">
        <f t="shared" si="5"/>
        <v>1.1051533824852422</v>
      </c>
      <c r="W15" s="1">
        <f t="shared" si="6"/>
        <v>1.11193223400492</v>
      </c>
      <c r="X15" s="1"/>
      <c r="Y15" s="1">
        <v>1.1100000000000001</v>
      </c>
      <c r="Z15" s="11">
        <f t="shared" si="7"/>
        <v>796.93223400492002</v>
      </c>
      <c r="AA15" s="2" t="s">
        <v>4848</v>
      </c>
      <c r="AB15" s="2">
        <v>2017</v>
      </c>
      <c r="AC15" s="2" t="s">
        <v>3006</v>
      </c>
      <c r="AD15" s="61" t="s">
        <v>5823</v>
      </c>
      <c r="AE15" s="3" t="s">
        <v>5824</v>
      </c>
    </row>
    <row r="16" spans="1:31" s="4" customFormat="1" ht="12" customHeight="1" x14ac:dyDescent="0.6">
      <c r="A16" s="2">
        <v>14</v>
      </c>
      <c r="B16" s="3" t="s">
        <v>4474</v>
      </c>
      <c r="C16" s="2" t="s">
        <v>3242</v>
      </c>
      <c r="D16" s="2" t="s">
        <v>6010</v>
      </c>
      <c r="E16" s="69">
        <v>69.650000000000006</v>
      </c>
      <c r="F16" s="69">
        <v>40.81666666666667</v>
      </c>
      <c r="G16" s="2" t="s">
        <v>59</v>
      </c>
      <c r="H16" s="2" t="s">
        <v>6692</v>
      </c>
      <c r="I16" s="11">
        <v>315</v>
      </c>
      <c r="J16" s="16">
        <v>315</v>
      </c>
      <c r="K16" s="1">
        <v>2.9</v>
      </c>
      <c r="L16" s="1">
        <v>13</v>
      </c>
      <c r="M16" s="42">
        <v>0.12970000000000001</v>
      </c>
      <c r="N16" s="6">
        <v>0.51246999999999998</v>
      </c>
      <c r="O16" s="2"/>
      <c r="P16" s="1">
        <f t="shared" si="0"/>
        <v>-0.34062023385866802</v>
      </c>
      <c r="Q16" s="1">
        <f t="shared" si="1"/>
        <v>-3.2771663435027243</v>
      </c>
      <c r="R16" s="1">
        <v>-0.5</v>
      </c>
      <c r="S16" s="1">
        <f t="shared" si="2"/>
        <v>-0.58405246449916559</v>
      </c>
      <c r="T16" s="29">
        <f t="shared" si="3"/>
        <v>-0.58405246449916559</v>
      </c>
      <c r="U16" s="29">
        <f t="shared" si="4"/>
        <v>1.1206623702998824</v>
      </c>
      <c r="V16" s="1">
        <f t="shared" si="5"/>
        <v>1.2328207069343811</v>
      </c>
      <c r="W16" s="1">
        <f t="shared" si="6"/>
        <v>1.1206623702998824</v>
      </c>
      <c r="X16" s="1"/>
      <c r="Y16" s="1">
        <v>1.1200000000000001</v>
      </c>
      <c r="Z16" s="11">
        <f t="shared" si="7"/>
        <v>805.66237029988247</v>
      </c>
      <c r="AA16" s="2" t="s">
        <v>4848</v>
      </c>
      <c r="AB16" s="2">
        <v>2017</v>
      </c>
      <c r="AC16" s="2" t="s">
        <v>3006</v>
      </c>
      <c r="AD16" s="61" t="s">
        <v>5823</v>
      </c>
      <c r="AE16" s="3" t="s">
        <v>5824</v>
      </c>
    </row>
    <row r="17" spans="1:31" s="4" customFormat="1" ht="12" customHeight="1" x14ac:dyDescent="0.6">
      <c r="A17" s="2">
        <v>15</v>
      </c>
      <c r="B17" s="3" t="s">
        <v>4472</v>
      </c>
      <c r="C17" s="2" t="s">
        <v>3242</v>
      </c>
      <c r="D17" s="2" t="s">
        <v>6010</v>
      </c>
      <c r="E17" s="69">
        <v>69.63333333333334</v>
      </c>
      <c r="F17" s="69">
        <v>40.833333333333336</v>
      </c>
      <c r="G17" s="2" t="s">
        <v>6653</v>
      </c>
      <c r="H17" s="2" t="s">
        <v>6692</v>
      </c>
      <c r="I17" s="11">
        <v>326</v>
      </c>
      <c r="J17" s="16">
        <v>326</v>
      </c>
      <c r="K17" s="1">
        <v>3.3</v>
      </c>
      <c r="L17" s="1">
        <v>18.7</v>
      </c>
      <c r="M17" s="42">
        <v>0.1143</v>
      </c>
      <c r="N17" s="6">
        <v>0.51246000000000003</v>
      </c>
      <c r="O17" s="2"/>
      <c r="P17" s="1">
        <f t="shared" si="0"/>
        <v>-0.41891204880528732</v>
      </c>
      <c r="Q17" s="1">
        <f t="shared" si="1"/>
        <v>-3.4722357687100303</v>
      </c>
      <c r="R17" s="1">
        <v>-0.1</v>
      </c>
      <c r="S17" s="1">
        <f t="shared" si="2"/>
        <v>-4.4446038155886214E-2</v>
      </c>
      <c r="T17" s="29">
        <f t="shared" si="3"/>
        <v>-4.4446038155886214E-2</v>
      </c>
      <c r="U17" s="29">
        <f t="shared" si="4"/>
        <v>1.0862270047390417</v>
      </c>
      <c r="V17" s="1">
        <f t="shared" si="5"/>
        <v>1.0577473346175683</v>
      </c>
      <c r="W17" s="1">
        <f t="shared" si="6"/>
        <v>1.0862270047390417</v>
      </c>
      <c r="X17" s="1"/>
      <c r="Y17" s="1">
        <v>1.0900000000000001</v>
      </c>
      <c r="Z17" s="11">
        <f t="shared" si="7"/>
        <v>760.2270047390416</v>
      </c>
      <c r="AA17" s="2" t="s">
        <v>4848</v>
      </c>
      <c r="AB17" s="2">
        <v>2017</v>
      </c>
      <c r="AC17" s="2" t="s">
        <v>3006</v>
      </c>
      <c r="AD17" s="61" t="s">
        <v>5823</v>
      </c>
      <c r="AE17" s="3" t="s">
        <v>5824</v>
      </c>
    </row>
    <row r="18" spans="1:31" s="4" customFormat="1" ht="12" customHeight="1" x14ac:dyDescent="0.6">
      <c r="A18" s="2">
        <v>16</v>
      </c>
      <c r="B18" s="3" t="s">
        <v>4471</v>
      </c>
      <c r="C18" s="2" t="s">
        <v>3242</v>
      </c>
      <c r="D18" s="2" t="s">
        <v>6010</v>
      </c>
      <c r="E18" s="69">
        <v>69.63333333333334</v>
      </c>
      <c r="F18" s="69">
        <v>40.833333333333336</v>
      </c>
      <c r="G18" s="2" t="s">
        <v>6653</v>
      </c>
      <c r="H18" s="2" t="s">
        <v>6692</v>
      </c>
      <c r="I18" s="11">
        <v>326</v>
      </c>
      <c r="J18" s="16">
        <v>326</v>
      </c>
      <c r="K18" s="1">
        <v>2.2999999999999998</v>
      </c>
      <c r="L18" s="1">
        <v>10.7</v>
      </c>
      <c r="M18" s="42">
        <v>0.13439999999999999</v>
      </c>
      <c r="N18" s="6">
        <v>0.51246999999999998</v>
      </c>
      <c r="O18" s="2"/>
      <c r="P18" s="1">
        <f t="shared" si="0"/>
        <v>-0.31672597864768692</v>
      </c>
      <c r="Q18" s="1">
        <f t="shared" si="1"/>
        <v>-3.2771663435027243</v>
      </c>
      <c r="R18" s="1">
        <v>-0.7</v>
      </c>
      <c r="S18" s="1">
        <f t="shared" si="2"/>
        <v>-0.68552435062016093</v>
      </c>
      <c r="T18" s="29">
        <f t="shared" si="3"/>
        <v>-0.68552435062016093</v>
      </c>
      <c r="U18" s="29">
        <f t="shared" si="4"/>
        <v>1.1377031889500913</v>
      </c>
      <c r="V18" s="1">
        <f t="shared" si="5"/>
        <v>1.3055771831605605</v>
      </c>
      <c r="W18" s="1">
        <f t="shared" si="6"/>
        <v>1.1377031889500913</v>
      </c>
      <c r="X18" s="1"/>
      <c r="Y18" s="1">
        <v>1.1399999999999999</v>
      </c>
      <c r="Z18" s="11">
        <f t="shared" si="7"/>
        <v>811.70318895009132</v>
      </c>
      <c r="AA18" s="2" t="s">
        <v>4848</v>
      </c>
      <c r="AB18" s="2">
        <v>2017</v>
      </c>
      <c r="AC18" s="2" t="s">
        <v>3006</v>
      </c>
      <c r="AD18" s="61" t="s">
        <v>5823</v>
      </c>
      <c r="AE18" s="3" t="s">
        <v>5824</v>
      </c>
    </row>
    <row r="19" spans="1:31" s="4" customFormat="1" ht="12" customHeight="1" x14ac:dyDescent="0.6">
      <c r="A19" s="2">
        <v>17</v>
      </c>
      <c r="B19" s="3" t="s">
        <v>4473</v>
      </c>
      <c r="C19" s="2" t="s">
        <v>3242</v>
      </c>
      <c r="D19" s="2" t="s">
        <v>6010</v>
      </c>
      <c r="E19" s="69">
        <v>69.650000000000006</v>
      </c>
      <c r="F19" s="69">
        <v>40.81666666666667</v>
      </c>
      <c r="G19" s="2" t="s">
        <v>59</v>
      </c>
      <c r="H19" s="2" t="s">
        <v>6692</v>
      </c>
      <c r="I19" s="11">
        <v>315</v>
      </c>
      <c r="J19" s="16">
        <v>315</v>
      </c>
      <c r="K19" s="1">
        <v>2.5</v>
      </c>
      <c r="L19" s="1">
        <v>13.1</v>
      </c>
      <c r="M19" s="42">
        <v>0.12559999999999999</v>
      </c>
      <c r="N19" s="6">
        <v>0.51246000000000003</v>
      </c>
      <c r="O19" s="2"/>
      <c r="P19" s="1">
        <f t="shared" si="0"/>
        <v>-0.36146415861718362</v>
      </c>
      <c r="Q19" s="1">
        <f t="shared" si="1"/>
        <v>-3.4722357687100303</v>
      </c>
      <c r="R19" s="1">
        <v>-0.5</v>
      </c>
      <c r="S19" s="1">
        <f t="shared" si="2"/>
        <v>-0.61431939860326823</v>
      </c>
      <c r="T19" s="29">
        <f t="shared" si="3"/>
        <v>-0.61431939860326823</v>
      </c>
      <c r="U19" s="29">
        <f t="shared" si="4"/>
        <v>1.123268661783364</v>
      </c>
      <c r="V19" s="1">
        <f t="shared" si="5"/>
        <v>1.192889618058298</v>
      </c>
      <c r="W19" s="1">
        <f t="shared" si="6"/>
        <v>1.123268661783364</v>
      </c>
      <c r="X19" s="1"/>
      <c r="Y19" s="1">
        <v>1.1299999999999999</v>
      </c>
      <c r="Z19" s="11">
        <f t="shared" si="7"/>
        <v>808.268661783364</v>
      </c>
      <c r="AA19" s="2" t="s">
        <v>4848</v>
      </c>
      <c r="AB19" s="2">
        <v>2017</v>
      </c>
      <c r="AC19" s="2" t="s">
        <v>3006</v>
      </c>
      <c r="AD19" s="61" t="s">
        <v>5823</v>
      </c>
      <c r="AE19" s="3" t="s">
        <v>5824</v>
      </c>
    </row>
    <row r="20" spans="1:31" s="4" customFormat="1" ht="12" customHeight="1" x14ac:dyDescent="0.6">
      <c r="A20" s="2">
        <v>18</v>
      </c>
      <c r="B20" s="3" t="s">
        <v>4428</v>
      </c>
      <c r="C20" s="2" t="s">
        <v>3242</v>
      </c>
      <c r="D20" s="2" t="s">
        <v>6010</v>
      </c>
      <c r="E20" s="69">
        <v>69.63333333333334</v>
      </c>
      <c r="F20" s="69">
        <v>40.833333333333336</v>
      </c>
      <c r="G20" s="2" t="s">
        <v>6667</v>
      </c>
      <c r="H20" s="2" t="s">
        <v>6692</v>
      </c>
      <c r="I20" s="11">
        <v>326</v>
      </c>
      <c r="J20" s="16">
        <v>326</v>
      </c>
      <c r="K20" s="1">
        <v>1.7</v>
      </c>
      <c r="L20" s="1">
        <v>6.8</v>
      </c>
      <c r="M20" s="42">
        <v>0.14349999999999999</v>
      </c>
      <c r="N20" s="6">
        <v>0.51246999999999998</v>
      </c>
      <c r="O20" s="2"/>
      <c r="P20" s="1">
        <f t="shared" si="0"/>
        <v>-0.27046263345195742</v>
      </c>
      <c r="Q20" s="1">
        <f t="shared" si="1"/>
        <v>-3.2771663435027243</v>
      </c>
      <c r="R20" s="1">
        <v>-1</v>
      </c>
      <c r="S20" s="1">
        <f t="shared" si="2"/>
        <v>-1.0640787990187373</v>
      </c>
      <c r="T20" s="29">
        <f t="shared" si="3"/>
        <v>-1.0640787990187373</v>
      </c>
      <c r="U20" s="29">
        <f t="shared" si="4"/>
        <v>1.1679681941332418</v>
      </c>
      <c r="V20" s="1">
        <f t="shared" si="5"/>
        <v>1.4740053922110601</v>
      </c>
      <c r="W20" s="1">
        <f t="shared" si="6"/>
        <v>1.1679681941332418</v>
      </c>
      <c r="X20" s="1"/>
      <c r="Y20" s="1">
        <v>1.17</v>
      </c>
      <c r="Z20" s="11">
        <f t="shared" si="7"/>
        <v>841.96819413324192</v>
      </c>
      <c r="AA20" s="2" t="s">
        <v>4848</v>
      </c>
      <c r="AB20" s="2">
        <v>2017</v>
      </c>
      <c r="AC20" s="2" t="s">
        <v>3006</v>
      </c>
      <c r="AD20" s="61" t="s">
        <v>5823</v>
      </c>
      <c r="AE20" s="3" t="s">
        <v>5824</v>
      </c>
    </row>
    <row r="21" spans="1:31" s="4" customFormat="1" ht="12" customHeight="1" x14ac:dyDescent="0.6">
      <c r="A21" s="2">
        <v>19</v>
      </c>
      <c r="B21" s="3" t="s">
        <v>4695</v>
      </c>
      <c r="C21" s="2" t="s">
        <v>3242</v>
      </c>
      <c r="D21" s="2" t="s">
        <v>3441</v>
      </c>
      <c r="E21" s="69">
        <v>88.547105592899996</v>
      </c>
      <c r="F21" s="69">
        <v>45.6120041</v>
      </c>
      <c r="G21" s="2" t="s">
        <v>6675</v>
      </c>
      <c r="H21" s="2"/>
      <c r="I21" s="11">
        <v>360</v>
      </c>
      <c r="J21" s="16">
        <v>360</v>
      </c>
      <c r="K21" s="1">
        <v>4.5</v>
      </c>
      <c r="L21" s="1">
        <v>18.3</v>
      </c>
      <c r="M21" s="42">
        <v>0.1487</v>
      </c>
      <c r="N21" s="6">
        <v>0.51285999999999998</v>
      </c>
      <c r="O21" s="2"/>
      <c r="P21" s="1">
        <f t="shared" si="0"/>
        <v>-0.24402643619725473</v>
      </c>
      <c r="Q21" s="1">
        <f t="shared" si="1"/>
        <v>4.3305412396255072</v>
      </c>
      <c r="R21" s="1">
        <v>6.6</v>
      </c>
      <c r="S21" s="1">
        <f t="shared" si="2"/>
        <v>6.5355641171039007</v>
      </c>
      <c r="T21" s="29">
        <f t="shared" si="3"/>
        <v>6.5355641171039007</v>
      </c>
      <c r="U21" s="29">
        <f t="shared" si="4"/>
        <v>0.57774286700392607</v>
      </c>
      <c r="V21" s="1">
        <f t="shared" si="5"/>
        <v>0.68067512276839104</v>
      </c>
      <c r="W21" s="1">
        <f t="shared" si="6"/>
        <v>0.57774286700392607</v>
      </c>
      <c r="X21" s="1">
        <v>0.68</v>
      </c>
      <c r="Y21" s="1"/>
      <c r="Z21" s="11">
        <f t="shared" si="7"/>
        <v>217.74286700392611</v>
      </c>
      <c r="AA21" s="2" t="s">
        <v>6722</v>
      </c>
      <c r="AB21" s="2">
        <v>2016</v>
      </c>
      <c r="AC21" s="2" t="s">
        <v>4861</v>
      </c>
      <c r="AD21" s="61"/>
      <c r="AE21" s="3"/>
    </row>
    <row r="22" spans="1:31" s="4" customFormat="1" ht="12" customHeight="1" x14ac:dyDescent="0.6">
      <c r="A22" s="2">
        <v>20</v>
      </c>
      <c r="B22" s="3" t="s">
        <v>4696</v>
      </c>
      <c r="C22" s="2" t="s">
        <v>3242</v>
      </c>
      <c r="D22" s="2" t="s">
        <v>3441</v>
      </c>
      <c r="E22" s="69">
        <v>88.547105592899996</v>
      </c>
      <c r="F22" s="69">
        <v>45.6120041</v>
      </c>
      <c r="G22" s="2" t="s">
        <v>3361</v>
      </c>
      <c r="H22" s="2"/>
      <c r="I22" s="11">
        <v>360</v>
      </c>
      <c r="J22" s="16">
        <v>360</v>
      </c>
      <c r="K22" s="1">
        <v>2.93</v>
      </c>
      <c r="L22" s="1">
        <v>12.1</v>
      </c>
      <c r="M22" s="42">
        <v>0.1464</v>
      </c>
      <c r="N22" s="6">
        <v>0.512903</v>
      </c>
      <c r="O22" s="2"/>
      <c r="P22" s="1">
        <f t="shared" si="0"/>
        <v>-0.25571936959837316</v>
      </c>
      <c r="Q22" s="1">
        <f t="shared" si="1"/>
        <v>5.1693397680230291</v>
      </c>
      <c r="R22" s="1">
        <v>7.6</v>
      </c>
      <c r="S22" s="1">
        <f t="shared" si="2"/>
        <v>7.4800199917139292</v>
      </c>
      <c r="T22" s="29">
        <f t="shared" si="3"/>
        <v>7.4800199917139292</v>
      </c>
      <c r="U22" s="29">
        <f t="shared" si="4"/>
        <v>0.50072462039967913</v>
      </c>
      <c r="V22" s="1">
        <f t="shared" si="5"/>
        <v>0.56015523276781531</v>
      </c>
      <c r="W22" s="1">
        <f t="shared" si="6"/>
        <v>0.50072462039967913</v>
      </c>
      <c r="X22" s="1">
        <v>0.56000000000000005</v>
      </c>
      <c r="Y22" s="1"/>
      <c r="Z22" s="11">
        <f t="shared" si="7"/>
        <v>140.72462039967911</v>
      </c>
      <c r="AA22" s="2" t="s">
        <v>6722</v>
      </c>
      <c r="AB22" s="2">
        <v>2016</v>
      </c>
      <c r="AC22" s="2" t="s">
        <v>4861</v>
      </c>
      <c r="AD22" s="61"/>
      <c r="AE22" s="3"/>
    </row>
    <row r="23" spans="1:31" s="4" customFormat="1" ht="12" customHeight="1" x14ac:dyDescent="0.6">
      <c r="A23" s="2">
        <v>21</v>
      </c>
      <c r="B23" s="3" t="s">
        <v>4697</v>
      </c>
      <c r="C23" s="2" t="s">
        <v>3242</v>
      </c>
      <c r="D23" s="2" t="s">
        <v>3441</v>
      </c>
      <c r="E23" s="69">
        <v>87.815066380299996</v>
      </c>
      <c r="F23" s="69">
        <v>45.990430000000003</v>
      </c>
      <c r="G23" s="2" t="s">
        <v>210</v>
      </c>
      <c r="H23" s="2"/>
      <c r="I23" s="11">
        <v>360</v>
      </c>
      <c r="J23" s="16">
        <v>360</v>
      </c>
      <c r="K23" s="1">
        <v>4.3</v>
      </c>
      <c r="L23" s="1">
        <v>20.6</v>
      </c>
      <c r="M23" s="42">
        <v>0.12620000000000001</v>
      </c>
      <c r="N23" s="6">
        <v>0.51275999999999999</v>
      </c>
      <c r="O23" s="2"/>
      <c r="P23" s="1">
        <f t="shared" si="0"/>
        <v>-0.3584138281647179</v>
      </c>
      <c r="Q23" s="1">
        <f t="shared" si="1"/>
        <v>2.3798469875413453</v>
      </c>
      <c r="R23" s="1">
        <v>5.3</v>
      </c>
      <c r="S23" s="1">
        <f t="shared" si="2"/>
        <v>5.6184743388377356</v>
      </c>
      <c r="T23" s="29">
        <f t="shared" si="3"/>
        <v>5.6184743388377356</v>
      </c>
      <c r="U23" s="29">
        <f t="shared" si="4"/>
        <v>0.65261913315003706</v>
      </c>
      <c r="V23" s="1">
        <f t="shared" si="5"/>
        <v>0.68000599586929333</v>
      </c>
      <c r="W23" s="1">
        <f t="shared" si="6"/>
        <v>0.65261913315003706</v>
      </c>
      <c r="X23" s="1">
        <v>0.68</v>
      </c>
      <c r="Y23" s="1"/>
      <c r="Z23" s="11">
        <f t="shared" si="7"/>
        <v>292.6191331500371</v>
      </c>
      <c r="AA23" s="2" t="s">
        <v>6722</v>
      </c>
      <c r="AB23" s="2">
        <v>2016</v>
      </c>
      <c r="AC23" s="2" t="s">
        <v>4861</v>
      </c>
      <c r="AD23" s="61"/>
      <c r="AE23" s="3"/>
    </row>
    <row r="24" spans="1:31" s="4" customFormat="1" ht="12" customHeight="1" x14ac:dyDescent="0.6">
      <c r="A24" s="2">
        <v>22</v>
      </c>
      <c r="B24" s="3" t="s">
        <v>6695</v>
      </c>
      <c r="C24" s="2" t="s">
        <v>3242</v>
      </c>
      <c r="D24" s="2" t="s">
        <v>3441</v>
      </c>
      <c r="E24" s="69">
        <v>87.815066380299996</v>
      </c>
      <c r="F24" s="69">
        <v>45.990430000000003</v>
      </c>
      <c r="G24" s="2" t="s">
        <v>210</v>
      </c>
      <c r="H24" s="2"/>
      <c r="I24" s="11">
        <v>360</v>
      </c>
      <c r="J24" s="16">
        <v>360</v>
      </c>
      <c r="K24" s="1">
        <v>4.71</v>
      </c>
      <c r="L24" s="1">
        <v>22.3</v>
      </c>
      <c r="M24" s="42">
        <v>0.12770000000000001</v>
      </c>
      <c r="N24" s="6">
        <v>0.51274399999999998</v>
      </c>
      <c r="O24" s="2"/>
      <c r="P24" s="1">
        <f t="shared" si="0"/>
        <v>-0.35078800203355365</v>
      </c>
      <c r="Q24" s="1">
        <f t="shared" si="1"/>
        <v>2.0677359072074353</v>
      </c>
      <c r="R24" s="1">
        <v>4.9000000000000004</v>
      </c>
      <c r="S24" s="1">
        <f t="shared" si="2"/>
        <v>5.2374562935826265</v>
      </c>
      <c r="T24" s="29">
        <f t="shared" si="3"/>
        <v>5.2374562935826265</v>
      </c>
      <c r="U24" s="29">
        <f t="shared" si="4"/>
        <v>0.68368105308019123</v>
      </c>
      <c r="V24" s="1">
        <f t="shared" si="5"/>
        <v>0.72015620639037881</v>
      </c>
      <c r="W24" s="1">
        <f t="shared" si="6"/>
        <v>0.68368105308019123</v>
      </c>
      <c r="X24" s="1">
        <v>0.72</v>
      </c>
      <c r="Y24" s="1"/>
      <c r="Z24" s="11">
        <f t="shared" si="7"/>
        <v>323.68105308019119</v>
      </c>
      <c r="AA24" s="2" t="s">
        <v>6722</v>
      </c>
      <c r="AB24" s="2">
        <v>2016</v>
      </c>
      <c r="AC24" s="2" t="s">
        <v>4861</v>
      </c>
      <c r="AD24" s="61"/>
      <c r="AE24" s="3"/>
    </row>
    <row r="25" spans="1:31" s="4" customFormat="1" ht="12" customHeight="1" x14ac:dyDescent="0.6">
      <c r="A25" s="2">
        <v>23</v>
      </c>
      <c r="B25" s="3" t="s">
        <v>6693</v>
      </c>
      <c r="C25" s="2" t="s">
        <v>3242</v>
      </c>
      <c r="D25" s="2" t="s">
        <v>3441</v>
      </c>
      <c r="E25" s="69">
        <v>88.081826432300005</v>
      </c>
      <c r="F25" s="69">
        <v>46.064875831999998</v>
      </c>
      <c r="G25" s="2" t="s">
        <v>6163</v>
      </c>
      <c r="H25" s="2"/>
      <c r="I25" s="11">
        <v>360</v>
      </c>
      <c r="J25" s="16">
        <v>360</v>
      </c>
      <c r="K25" s="1">
        <v>6.97</v>
      </c>
      <c r="L25" s="1">
        <v>30</v>
      </c>
      <c r="M25" s="42">
        <v>0.14050000000000001</v>
      </c>
      <c r="N25" s="6">
        <v>0.51295299999999999</v>
      </c>
      <c r="O25" s="2"/>
      <c r="P25" s="1">
        <f t="shared" si="0"/>
        <v>-0.2857142857142857</v>
      </c>
      <c r="Q25" s="1">
        <f t="shared" si="1"/>
        <v>6.14468689406511</v>
      </c>
      <c r="R25" s="1">
        <v>8.4</v>
      </c>
      <c r="S25" s="1">
        <f t="shared" si="2"/>
        <v>8.7264011797793959</v>
      </c>
      <c r="T25" s="29">
        <f t="shared" si="3"/>
        <v>8.7264011797793959</v>
      </c>
      <c r="U25" s="29">
        <f t="shared" si="4"/>
        <v>0.39897021762096818</v>
      </c>
      <c r="V25" s="1">
        <f t="shared" si="5"/>
        <v>0.41095441640962926</v>
      </c>
      <c r="W25" s="1">
        <f t="shared" si="6"/>
        <v>0.39897021762096818</v>
      </c>
      <c r="X25" s="1">
        <v>0.41099999999999998</v>
      </c>
      <c r="Y25" s="1"/>
      <c r="Z25" s="11">
        <f t="shared" si="7"/>
        <v>38.970217620968185</v>
      </c>
      <c r="AA25" s="2" t="s">
        <v>6722</v>
      </c>
      <c r="AB25" s="2">
        <v>2016</v>
      </c>
      <c r="AC25" s="2" t="s">
        <v>4861</v>
      </c>
      <c r="AD25" s="61"/>
      <c r="AE25" s="3"/>
    </row>
    <row r="26" spans="1:31" s="4" customFormat="1" ht="12" customHeight="1" x14ac:dyDescent="0.6">
      <c r="A26" s="2">
        <v>24</v>
      </c>
      <c r="B26" s="3" t="s">
        <v>4700</v>
      </c>
      <c r="C26" s="2" t="s">
        <v>3242</v>
      </c>
      <c r="D26" s="2" t="s">
        <v>3441</v>
      </c>
      <c r="E26" s="69">
        <v>88.081826432300005</v>
      </c>
      <c r="F26" s="69">
        <v>46.064875831999998</v>
      </c>
      <c r="G26" s="2" t="s">
        <v>6163</v>
      </c>
      <c r="H26" s="2"/>
      <c r="I26" s="11">
        <v>360</v>
      </c>
      <c r="J26" s="16">
        <v>360</v>
      </c>
      <c r="K26" s="1">
        <v>7.23</v>
      </c>
      <c r="L26" s="1">
        <v>30.7</v>
      </c>
      <c r="M26" s="42">
        <v>0.1424</v>
      </c>
      <c r="N26" s="6">
        <v>0.512961</v>
      </c>
      <c r="O26" s="2"/>
      <c r="P26" s="1">
        <f t="shared" si="0"/>
        <v>-0.27605490594814441</v>
      </c>
      <c r="Q26" s="1">
        <f t="shared" si="1"/>
        <v>6.3007424342309548</v>
      </c>
      <c r="R26" s="1">
        <v>8.5</v>
      </c>
      <c r="S26" s="1">
        <f t="shared" si="2"/>
        <v>8.7951745643783887</v>
      </c>
      <c r="T26" s="29">
        <f t="shared" si="3"/>
        <v>8.7951745643783887</v>
      </c>
      <c r="U26" s="29">
        <f t="shared" si="4"/>
        <v>0.39335818104126402</v>
      </c>
      <c r="V26" s="1">
        <f t="shared" si="5"/>
        <v>0.40478047252781973</v>
      </c>
      <c r="W26" s="1">
        <f t="shared" si="6"/>
        <v>0.39335818104126402</v>
      </c>
      <c r="X26" s="1">
        <v>0.40500000000000003</v>
      </c>
      <c r="Y26" s="1"/>
      <c r="Z26" s="11">
        <f t="shared" si="7"/>
        <v>33.358181041264004</v>
      </c>
      <c r="AA26" s="2" t="s">
        <v>6722</v>
      </c>
      <c r="AB26" s="2">
        <v>2016</v>
      </c>
      <c r="AC26" s="2" t="s">
        <v>4861</v>
      </c>
      <c r="AD26" s="61"/>
      <c r="AE26" s="3"/>
    </row>
    <row r="27" spans="1:31" s="4" customFormat="1" ht="12" customHeight="1" x14ac:dyDescent="0.6">
      <c r="A27" s="2">
        <v>25</v>
      </c>
      <c r="B27" s="3" t="s">
        <v>4683</v>
      </c>
      <c r="C27" s="2" t="s">
        <v>3242</v>
      </c>
      <c r="D27" s="2" t="s">
        <v>3441</v>
      </c>
      <c r="E27" s="69">
        <v>85.095916838899996</v>
      </c>
      <c r="F27" s="69">
        <v>45.134673100000001</v>
      </c>
      <c r="G27" s="2" t="s">
        <v>2113</v>
      </c>
      <c r="H27" s="2"/>
      <c r="I27" s="11">
        <v>310</v>
      </c>
      <c r="J27" s="16">
        <v>310</v>
      </c>
      <c r="K27" s="1">
        <v>1.95</v>
      </c>
      <c r="L27" s="1">
        <v>8.1999999999999993</v>
      </c>
      <c r="M27" s="42">
        <v>0.14330000000000001</v>
      </c>
      <c r="N27" s="6">
        <v>0.51288100000000003</v>
      </c>
      <c r="O27" s="2"/>
      <c r="P27" s="1">
        <f t="shared" si="0"/>
        <v>-0.27147941026944589</v>
      </c>
      <c r="Q27" s="1">
        <f t="shared" si="1"/>
        <v>4.7401870325658457</v>
      </c>
      <c r="R27" s="1">
        <v>6.9</v>
      </c>
      <c r="S27" s="1">
        <f t="shared" si="2"/>
        <v>6.8525683238724042</v>
      </c>
      <c r="T27" s="29">
        <f t="shared" si="3"/>
        <v>6.8525683238724042</v>
      </c>
      <c r="U27" s="29">
        <f t="shared" si="4"/>
        <v>0.51089804682610518</v>
      </c>
      <c r="V27" s="1">
        <f t="shared" si="5"/>
        <v>0.58314085056867992</v>
      </c>
      <c r="W27" s="1">
        <f t="shared" si="6"/>
        <v>0.51089804682610518</v>
      </c>
      <c r="X27" s="1">
        <v>0.58299999999999996</v>
      </c>
      <c r="Y27" s="1">
        <v>0.48</v>
      </c>
      <c r="Z27" s="11">
        <f t="shared" si="7"/>
        <v>200.8980468261052</v>
      </c>
      <c r="AA27" s="2" t="s">
        <v>6722</v>
      </c>
      <c r="AB27" s="2">
        <v>2016</v>
      </c>
      <c r="AC27" s="2" t="s">
        <v>4861</v>
      </c>
      <c r="AD27" s="61"/>
      <c r="AE27" s="3"/>
    </row>
    <row r="28" spans="1:31" s="4" customFormat="1" ht="12" customHeight="1" x14ac:dyDescent="0.6">
      <c r="A28" s="2">
        <v>26</v>
      </c>
      <c r="B28" s="3" t="s">
        <v>4684</v>
      </c>
      <c r="C28" s="2" t="s">
        <v>3242</v>
      </c>
      <c r="D28" s="2" t="s">
        <v>3441</v>
      </c>
      <c r="E28" s="69">
        <v>85.095916838899996</v>
      </c>
      <c r="F28" s="69">
        <v>45.134673100000001</v>
      </c>
      <c r="G28" s="2" t="s">
        <v>2113</v>
      </c>
      <c r="H28" s="2"/>
      <c r="I28" s="11">
        <v>310</v>
      </c>
      <c r="J28" s="16">
        <v>310</v>
      </c>
      <c r="K28" s="1">
        <v>1.7</v>
      </c>
      <c r="L28" s="1">
        <v>6.7</v>
      </c>
      <c r="M28" s="42">
        <v>0.1525</v>
      </c>
      <c r="N28" s="6">
        <v>0.51291900000000001</v>
      </c>
      <c r="O28" s="2"/>
      <c r="P28" s="1">
        <f t="shared" si="0"/>
        <v>-0.22470767666497216</v>
      </c>
      <c r="Q28" s="1">
        <f t="shared" si="1"/>
        <v>5.4814508483569391</v>
      </c>
      <c r="R28" s="1">
        <v>7.2</v>
      </c>
      <c r="S28" s="1">
        <f t="shared" si="2"/>
        <v>7.2299012804870877</v>
      </c>
      <c r="T28" s="29">
        <f t="shared" si="3"/>
        <v>7.2299012804870877</v>
      </c>
      <c r="U28" s="29">
        <f t="shared" si="4"/>
        <v>0.48007791616245066</v>
      </c>
      <c r="V28" s="1">
        <f t="shared" si="5"/>
        <v>0.57605569055842409</v>
      </c>
      <c r="W28" s="1">
        <f t="shared" si="6"/>
        <v>0.48007791616245066</v>
      </c>
      <c r="X28" s="1">
        <v>0.57599999999999996</v>
      </c>
      <c r="Y28" s="1">
        <v>0.45400000000000001</v>
      </c>
      <c r="Z28" s="11">
        <f t="shared" si="7"/>
        <v>170.07791616245066</v>
      </c>
      <c r="AA28" s="2" t="s">
        <v>6722</v>
      </c>
      <c r="AB28" s="2">
        <v>2016</v>
      </c>
      <c r="AC28" s="2" t="s">
        <v>4861</v>
      </c>
      <c r="AD28" s="61"/>
      <c r="AE28" s="3"/>
    </row>
    <row r="29" spans="1:31" s="4" customFormat="1" ht="12" customHeight="1" x14ac:dyDescent="0.6">
      <c r="A29" s="2">
        <v>27</v>
      </c>
      <c r="B29" s="3" t="s">
        <v>4685</v>
      </c>
      <c r="C29" s="2" t="s">
        <v>3242</v>
      </c>
      <c r="D29" s="2" t="s">
        <v>3441</v>
      </c>
      <c r="E29" s="69">
        <v>85.095916838899996</v>
      </c>
      <c r="F29" s="69">
        <v>45.134673100000001</v>
      </c>
      <c r="G29" s="2" t="s">
        <v>2113</v>
      </c>
      <c r="H29" s="2"/>
      <c r="I29" s="11">
        <v>310</v>
      </c>
      <c r="J29" s="16">
        <v>310</v>
      </c>
      <c r="K29" s="1">
        <v>1.89</v>
      </c>
      <c r="L29" s="1">
        <v>7.7</v>
      </c>
      <c r="M29" s="42">
        <v>0.14940000000000001</v>
      </c>
      <c r="N29" s="6">
        <v>0.51281200000000005</v>
      </c>
      <c r="O29" s="2"/>
      <c r="P29" s="1">
        <f t="shared" si="0"/>
        <v>-0.24046771733604477</v>
      </c>
      <c r="Q29" s="1">
        <f t="shared" si="1"/>
        <v>3.3942079986259976</v>
      </c>
      <c r="R29" s="1">
        <v>5.3</v>
      </c>
      <c r="S29" s="1">
        <f t="shared" si="2"/>
        <v>5.2652873072177622</v>
      </c>
      <c r="T29" s="29">
        <f t="shared" si="3"/>
        <v>5.2652873072177622</v>
      </c>
      <c r="U29" s="29">
        <f t="shared" si="4"/>
        <v>0.64024172968817017</v>
      </c>
      <c r="V29" s="1">
        <f t="shared" si="5"/>
        <v>0.80165778234496676</v>
      </c>
      <c r="W29" s="1">
        <f t="shared" si="6"/>
        <v>0.64024172968817017</v>
      </c>
      <c r="X29" s="1">
        <v>0.80100000000000005</v>
      </c>
      <c r="Y29" s="1">
        <v>0.59099999999999997</v>
      </c>
      <c r="Z29" s="11">
        <f t="shared" si="7"/>
        <v>330.24172968817015</v>
      </c>
      <c r="AA29" s="2" t="s">
        <v>6722</v>
      </c>
      <c r="AB29" s="2">
        <v>2016</v>
      </c>
      <c r="AC29" s="2" t="s">
        <v>4861</v>
      </c>
      <c r="AD29" s="61"/>
      <c r="AE29" s="3"/>
    </row>
    <row r="30" spans="1:31" s="4" customFormat="1" ht="12" customHeight="1" x14ac:dyDescent="0.6">
      <c r="A30" s="2">
        <v>28</v>
      </c>
      <c r="B30" s="3" t="s">
        <v>4686</v>
      </c>
      <c r="C30" s="2" t="s">
        <v>3242</v>
      </c>
      <c r="D30" s="2" t="s">
        <v>3441</v>
      </c>
      <c r="E30" s="69">
        <v>85.095916838899996</v>
      </c>
      <c r="F30" s="69">
        <v>45.134673100000001</v>
      </c>
      <c r="G30" s="2" t="s">
        <v>210</v>
      </c>
      <c r="H30" s="2"/>
      <c r="I30" s="11">
        <v>310</v>
      </c>
      <c r="J30" s="16">
        <v>310</v>
      </c>
      <c r="K30" s="1">
        <v>7.15</v>
      </c>
      <c r="L30" s="1">
        <v>30.9</v>
      </c>
      <c r="M30" s="42">
        <v>0.1399</v>
      </c>
      <c r="N30" s="6">
        <v>0.51285999999999998</v>
      </c>
      <c r="O30" s="2"/>
      <c r="P30" s="1">
        <f t="shared" si="0"/>
        <v>-0.28876461616675142</v>
      </c>
      <c r="Q30" s="1">
        <f t="shared" si="1"/>
        <v>4.3305412396255072</v>
      </c>
      <c r="R30" s="1">
        <v>6.6</v>
      </c>
      <c r="S30" s="1">
        <f t="shared" si="2"/>
        <v>6.5774187180190005</v>
      </c>
      <c r="T30" s="29">
        <f t="shared" si="3"/>
        <v>6.5774187180190005</v>
      </c>
      <c r="U30" s="29">
        <f t="shared" si="4"/>
        <v>0.53335924053282047</v>
      </c>
      <c r="V30" s="1">
        <f t="shared" si="5"/>
        <v>0.59966954466955036</v>
      </c>
      <c r="W30" s="1">
        <f t="shared" si="6"/>
        <v>0.53335924053282047</v>
      </c>
      <c r="X30" s="1">
        <v>0.6</v>
      </c>
      <c r="Y30" s="1">
        <v>0.499</v>
      </c>
      <c r="Z30" s="11">
        <f t="shared" si="7"/>
        <v>223.35924053282042</v>
      </c>
      <c r="AA30" s="2" t="s">
        <v>6722</v>
      </c>
      <c r="AB30" s="2">
        <v>2016</v>
      </c>
      <c r="AC30" s="2" t="s">
        <v>4861</v>
      </c>
      <c r="AD30" s="61"/>
      <c r="AE30" s="3"/>
    </row>
    <row r="31" spans="1:31" s="4" customFormat="1" ht="12" customHeight="1" x14ac:dyDescent="0.6">
      <c r="A31" s="2">
        <v>29</v>
      </c>
      <c r="B31" s="3" t="s">
        <v>4687</v>
      </c>
      <c r="C31" s="2" t="s">
        <v>3242</v>
      </c>
      <c r="D31" s="2" t="s">
        <v>3441</v>
      </c>
      <c r="E31" s="69">
        <v>85.095916838899996</v>
      </c>
      <c r="F31" s="69">
        <v>45.134673100000001</v>
      </c>
      <c r="G31" s="2" t="s">
        <v>210</v>
      </c>
      <c r="H31" s="2"/>
      <c r="I31" s="11">
        <v>310</v>
      </c>
      <c r="J31" s="16">
        <v>310</v>
      </c>
      <c r="K31" s="1">
        <v>7.6</v>
      </c>
      <c r="L31" s="1">
        <v>33.700000000000003</v>
      </c>
      <c r="M31" s="42">
        <v>0.1363</v>
      </c>
      <c r="N31" s="6">
        <v>0.51285499999999995</v>
      </c>
      <c r="O31" s="2"/>
      <c r="P31" s="1">
        <f t="shared" si="0"/>
        <v>-0.30706659888154553</v>
      </c>
      <c r="Q31" s="1">
        <f t="shared" si="1"/>
        <v>4.2330065270212991</v>
      </c>
      <c r="R31" s="1">
        <v>6.6</v>
      </c>
      <c r="S31" s="1">
        <f t="shared" si="2"/>
        <v>6.6222917329186046</v>
      </c>
      <c r="T31" s="29">
        <f t="shared" si="3"/>
        <v>6.6222917329186046</v>
      </c>
      <c r="U31" s="29">
        <f t="shared" si="4"/>
        <v>0.52971279254640014</v>
      </c>
      <c r="V31" s="1">
        <f t="shared" si="5"/>
        <v>0.58167043471201763</v>
      </c>
      <c r="W31" s="1">
        <f t="shared" si="6"/>
        <v>0.52971279254640014</v>
      </c>
      <c r="X31" s="1">
        <v>0.58199999999999996</v>
      </c>
      <c r="Y31" s="1">
        <v>0.496</v>
      </c>
      <c r="Z31" s="11">
        <f t="shared" si="7"/>
        <v>219.71279254640012</v>
      </c>
      <c r="AA31" s="2" t="s">
        <v>6722</v>
      </c>
      <c r="AB31" s="2">
        <v>2016</v>
      </c>
      <c r="AC31" s="2" t="s">
        <v>4861</v>
      </c>
      <c r="AD31" s="61"/>
      <c r="AE31" s="3"/>
    </row>
    <row r="32" spans="1:31" s="4" customFormat="1" ht="12" customHeight="1" x14ac:dyDescent="0.6">
      <c r="A32" s="2">
        <v>30</v>
      </c>
      <c r="B32" s="3" t="s">
        <v>4688</v>
      </c>
      <c r="C32" s="2" t="s">
        <v>3242</v>
      </c>
      <c r="D32" s="2" t="s">
        <v>3441</v>
      </c>
      <c r="E32" s="69">
        <v>85.095916838899996</v>
      </c>
      <c r="F32" s="69">
        <v>45.134673100000001</v>
      </c>
      <c r="G32" s="2" t="s">
        <v>210</v>
      </c>
      <c r="H32" s="2"/>
      <c r="I32" s="11">
        <v>310</v>
      </c>
      <c r="J32" s="16">
        <v>310</v>
      </c>
      <c r="K32" s="1">
        <v>4.46</v>
      </c>
      <c r="L32" s="1">
        <v>18.100000000000001</v>
      </c>
      <c r="M32" s="42">
        <v>0.14899999999999999</v>
      </c>
      <c r="N32" s="6">
        <v>0.51283100000000004</v>
      </c>
      <c r="O32" s="2"/>
      <c r="P32" s="1">
        <f t="shared" si="0"/>
        <v>-0.24250127097102192</v>
      </c>
      <c r="Q32" s="1">
        <f t="shared" si="1"/>
        <v>3.7648399065237648</v>
      </c>
      <c r="R32" s="1">
        <v>5.6</v>
      </c>
      <c r="S32" s="1">
        <f t="shared" si="2"/>
        <v>5.6517422959492869</v>
      </c>
      <c r="T32" s="29">
        <f t="shared" si="3"/>
        <v>5.6517422959492869</v>
      </c>
      <c r="U32" s="29">
        <f t="shared" si="4"/>
        <v>0.60876301697174018</v>
      </c>
      <c r="V32" s="1">
        <f t="shared" si="5"/>
        <v>0.75203874121088032</v>
      </c>
      <c r="W32" s="1">
        <f t="shared" si="6"/>
        <v>0.60876301697174018</v>
      </c>
      <c r="X32" s="1">
        <v>0.752</v>
      </c>
      <c r="Y32" s="1">
        <v>0.56299999999999994</v>
      </c>
      <c r="Z32" s="11">
        <f t="shared" si="7"/>
        <v>298.76301697174017</v>
      </c>
      <c r="AA32" s="2" t="s">
        <v>6722</v>
      </c>
      <c r="AB32" s="2">
        <v>2016</v>
      </c>
      <c r="AC32" s="2" t="s">
        <v>4861</v>
      </c>
      <c r="AD32" s="61"/>
      <c r="AE32" s="3"/>
    </row>
    <row r="33" spans="1:31" s="4" customFormat="1" ht="12" customHeight="1" x14ac:dyDescent="0.6">
      <c r="A33" s="2">
        <v>31</v>
      </c>
      <c r="B33" s="3" t="s">
        <v>4689</v>
      </c>
      <c r="C33" s="2" t="s">
        <v>3242</v>
      </c>
      <c r="D33" s="2" t="s">
        <v>3441</v>
      </c>
      <c r="E33" s="69">
        <v>85.095916838899996</v>
      </c>
      <c r="F33" s="69">
        <v>45.134673100000001</v>
      </c>
      <c r="G33" s="2" t="s">
        <v>210</v>
      </c>
      <c r="H33" s="2"/>
      <c r="I33" s="11">
        <v>310</v>
      </c>
      <c r="J33" s="16">
        <v>310</v>
      </c>
      <c r="K33" s="1">
        <v>4.16</v>
      </c>
      <c r="L33" s="1">
        <v>17.100000000000001</v>
      </c>
      <c r="M33" s="42">
        <v>0.14710000000000001</v>
      </c>
      <c r="N33" s="6">
        <v>0.512826</v>
      </c>
      <c r="O33" s="2"/>
      <c r="P33" s="1">
        <f t="shared" si="0"/>
        <v>-0.25216065073716321</v>
      </c>
      <c r="Q33" s="1">
        <f t="shared" si="1"/>
        <v>3.6673051939173362</v>
      </c>
      <c r="R33" s="1">
        <v>5.6</v>
      </c>
      <c r="S33" s="1">
        <f t="shared" si="2"/>
        <v>5.6293672173032032</v>
      </c>
      <c r="T33" s="29">
        <f t="shared" si="3"/>
        <v>5.6293672173032032</v>
      </c>
      <c r="U33" s="29">
        <f t="shared" si="4"/>
        <v>0.6106070623771549</v>
      </c>
      <c r="V33" s="1">
        <f t="shared" si="5"/>
        <v>0.74205957936903122</v>
      </c>
      <c r="W33" s="1">
        <f t="shared" si="6"/>
        <v>0.6106070623771549</v>
      </c>
      <c r="X33" s="1">
        <v>0.74199999999999999</v>
      </c>
      <c r="Y33" s="1">
        <v>0.56399999999999995</v>
      </c>
      <c r="Z33" s="11">
        <f t="shared" si="7"/>
        <v>300.60706237715488</v>
      </c>
      <c r="AA33" s="2" t="s">
        <v>6722</v>
      </c>
      <c r="AB33" s="2">
        <v>2016</v>
      </c>
      <c r="AC33" s="2" t="s">
        <v>4861</v>
      </c>
      <c r="AD33" s="61"/>
      <c r="AE33" s="3"/>
    </row>
    <row r="34" spans="1:31" s="4" customFormat="1" ht="12" customHeight="1" x14ac:dyDescent="0.6">
      <c r="A34" s="2">
        <v>32</v>
      </c>
      <c r="B34" s="3" t="s">
        <v>4690</v>
      </c>
      <c r="C34" s="2" t="s">
        <v>3242</v>
      </c>
      <c r="D34" s="2" t="s">
        <v>3441</v>
      </c>
      <c r="E34" s="69">
        <v>85.153898111999993</v>
      </c>
      <c r="F34" s="69">
        <v>45.038037600000003</v>
      </c>
      <c r="G34" s="2" t="s">
        <v>1849</v>
      </c>
      <c r="H34" s="2"/>
      <c r="I34" s="11">
        <v>310</v>
      </c>
      <c r="J34" s="16">
        <v>310</v>
      </c>
      <c r="K34" s="1">
        <v>7.63</v>
      </c>
      <c r="L34" s="1">
        <v>31.7</v>
      </c>
      <c r="M34" s="42">
        <v>0.14549999999999999</v>
      </c>
      <c r="N34" s="6">
        <v>0.51284300000000005</v>
      </c>
      <c r="O34" s="2"/>
      <c r="P34" s="1">
        <f t="shared" si="0"/>
        <v>-0.2602948652770718</v>
      </c>
      <c r="Q34" s="1">
        <f t="shared" si="1"/>
        <v>3.9989232167725319</v>
      </c>
      <c r="R34" s="1">
        <v>6</v>
      </c>
      <c r="S34" s="1">
        <f t="shared" si="2"/>
        <v>6.0242775634934276</v>
      </c>
      <c r="T34" s="29">
        <f t="shared" si="3"/>
        <v>6.0242775634934276</v>
      </c>
      <c r="U34" s="29">
        <f t="shared" si="4"/>
        <v>0.57843412111050863</v>
      </c>
      <c r="V34" s="1">
        <f t="shared" si="5"/>
        <v>0.68675305485693316</v>
      </c>
      <c r="W34" s="1">
        <f t="shared" si="6"/>
        <v>0.57843412111050863</v>
      </c>
      <c r="X34" s="1">
        <v>0.68700000000000006</v>
      </c>
      <c r="Y34" s="1">
        <v>0.53700000000000003</v>
      </c>
      <c r="Z34" s="11">
        <f t="shared" si="7"/>
        <v>268.43412111050861</v>
      </c>
      <c r="AA34" s="2" t="s">
        <v>6722</v>
      </c>
      <c r="AB34" s="2">
        <v>2016</v>
      </c>
      <c r="AC34" s="2" t="s">
        <v>4861</v>
      </c>
      <c r="AD34" s="61"/>
      <c r="AE34" s="3"/>
    </row>
    <row r="35" spans="1:31" s="4" customFormat="1" ht="12" customHeight="1" x14ac:dyDescent="0.6">
      <c r="A35" s="2">
        <v>33</v>
      </c>
      <c r="B35" s="3" t="s">
        <v>4691</v>
      </c>
      <c r="C35" s="2" t="s">
        <v>3242</v>
      </c>
      <c r="D35" s="2" t="s">
        <v>3441</v>
      </c>
      <c r="E35" s="69">
        <v>85.153898111999993</v>
      </c>
      <c r="F35" s="69">
        <v>45.038037600000003</v>
      </c>
      <c r="G35" s="2" t="s">
        <v>1849</v>
      </c>
      <c r="H35" s="2"/>
      <c r="I35" s="11">
        <v>310</v>
      </c>
      <c r="J35" s="16">
        <v>310</v>
      </c>
      <c r="K35" s="1">
        <v>6.37</v>
      </c>
      <c r="L35" s="1">
        <v>27.7</v>
      </c>
      <c r="M35" s="42">
        <v>0.13900000000000001</v>
      </c>
      <c r="N35" s="6">
        <v>0.51288400000000001</v>
      </c>
      <c r="O35" s="2"/>
      <c r="P35" s="1">
        <f t="shared" ref="P35:P83" si="8">(M35/0.1967)-1</f>
        <v>-0.29334011184544995</v>
      </c>
      <c r="Q35" s="1">
        <f t="shared" si="1"/>
        <v>4.7987078601274824</v>
      </c>
      <c r="R35" s="1">
        <v>7.1</v>
      </c>
      <c r="S35" s="1">
        <f t="shared" ref="S35:S83" si="9">Q35-25.1*P35*0.001*J35</f>
        <v>7.0811872703969279</v>
      </c>
      <c r="T35" s="29">
        <f t="shared" ref="T35:T70" si="10">Q35-25.1*P35*0.001*J35</f>
        <v>7.0811872703969279</v>
      </c>
      <c r="U35" s="29">
        <f t="shared" ref="U35:U70" si="11">W35</f>
        <v>0.49225790529989227</v>
      </c>
      <c r="V35" s="1">
        <f t="shared" ref="V35:V70" si="12">(1/0.00654)*LN(1+(N35-0.51315)/(M35-0.2137))</f>
        <v>0.54351456843796253</v>
      </c>
      <c r="W35" s="1">
        <f t="shared" ref="W35:W66" si="13">V35-(V35-J35/1000)*(-0.4-P35)/(-0.4-0.08592)</f>
        <v>0.49225790529989227</v>
      </c>
      <c r="X35" s="1">
        <v>0.54400000000000004</v>
      </c>
      <c r="Y35" s="1">
        <v>0.46400000000000002</v>
      </c>
      <c r="Z35" s="11">
        <f t="shared" ref="Z35:Z70" si="14">U35*1000-J35</f>
        <v>182.25790529989229</v>
      </c>
      <c r="AA35" s="2" t="s">
        <v>6722</v>
      </c>
      <c r="AB35" s="2">
        <v>2016</v>
      </c>
      <c r="AC35" s="2" t="s">
        <v>4861</v>
      </c>
      <c r="AD35" s="61"/>
      <c r="AE35" s="3"/>
    </row>
    <row r="36" spans="1:31" s="4" customFormat="1" ht="12" customHeight="1" x14ac:dyDescent="0.6">
      <c r="A36" s="2">
        <v>34</v>
      </c>
      <c r="B36" s="3" t="s">
        <v>4692</v>
      </c>
      <c r="C36" s="2" t="s">
        <v>3242</v>
      </c>
      <c r="D36" s="2" t="s">
        <v>3441</v>
      </c>
      <c r="E36" s="69">
        <v>85.153898111999993</v>
      </c>
      <c r="F36" s="69">
        <v>45.038037600000003</v>
      </c>
      <c r="G36" s="2" t="s">
        <v>1849</v>
      </c>
      <c r="H36" s="2"/>
      <c r="I36" s="11">
        <v>310</v>
      </c>
      <c r="J36" s="16">
        <v>310</v>
      </c>
      <c r="K36" s="1">
        <v>6.09</v>
      </c>
      <c r="L36" s="1">
        <v>27.2</v>
      </c>
      <c r="M36" s="42">
        <v>0.13539999999999999</v>
      </c>
      <c r="N36" s="6">
        <v>0.51287700000000003</v>
      </c>
      <c r="O36" s="2"/>
      <c r="P36" s="1">
        <f t="shared" si="8"/>
        <v>-0.31164209456024417</v>
      </c>
      <c r="Q36" s="1">
        <f t="shared" si="1"/>
        <v>4.6621592624807029</v>
      </c>
      <c r="R36" s="1">
        <v>7.1</v>
      </c>
      <c r="S36" s="1">
        <f t="shared" si="9"/>
        <v>7.0870464002539633</v>
      </c>
      <c r="T36" s="29">
        <f t="shared" si="10"/>
        <v>7.0870464002539633</v>
      </c>
      <c r="U36" s="29">
        <f t="shared" si="11"/>
        <v>0.49178820983026883</v>
      </c>
      <c r="V36" s="1">
        <f t="shared" si="12"/>
        <v>0.53219051597067824</v>
      </c>
      <c r="W36" s="1">
        <f t="shared" si="13"/>
        <v>0.49178820983026883</v>
      </c>
      <c r="X36" s="1">
        <v>0.53200000000000003</v>
      </c>
      <c r="Y36" s="1">
        <v>0.46300000000000002</v>
      </c>
      <c r="Z36" s="11">
        <f t="shared" si="14"/>
        <v>181.78820983026884</v>
      </c>
      <c r="AA36" s="2" t="s">
        <v>6722</v>
      </c>
      <c r="AB36" s="2">
        <v>2016</v>
      </c>
      <c r="AC36" s="2" t="s">
        <v>4861</v>
      </c>
      <c r="AD36" s="61"/>
      <c r="AE36" s="3"/>
    </row>
    <row r="37" spans="1:31" s="4" customFormat="1" ht="12" customHeight="1" x14ac:dyDescent="0.6">
      <c r="A37" s="2">
        <v>35</v>
      </c>
      <c r="B37" s="3" t="s">
        <v>4693</v>
      </c>
      <c r="C37" s="2" t="s">
        <v>3242</v>
      </c>
      <c r="D37" s="2" t="s">
        <v>3441</v>
      </c>
      <c r="E37" s="69">
        <v>84.998446262399995</v>
      </c>
      <c r="F37" s="69">
        <v>45.200049999999997</v>
      </c>
      <c r="G37" s="2" t="s">
        <v>1849</v>
      </c>
      <c r="H37" s="2"/>
      <c r="I37" s="11">
        <v>310</v>
      </c>
      <c r="J37" s="16">
        <v>310</v>
      </c>
      <c r="K37" s="1">
        <v>9.9</v>
      </c>
      <c r="L37" s="1">
        <v>42</v>
      </c>
      <c r="M37" s="42">
        <v>0.14249999999999999</v>
      </c>
      <c r="N37" s="6">
        <v>0.51282300000000003</v>
      </c>
      <c r="O37" s="2"/>
      <c r="P37" s="1">
        <f t="shared" si="8"/>
        <v>-0.27554651753940018</v>
      </c>
      <c r="Q37" s="1">
        <f t="shared" si="1"/>
        <v>3.6087843663556995</v>
      </c>
      <c r="R37" s="1">
        <v>5.7</v>
      </c>
      <c r="S37" s="1">
        <f t="shared" si="9"/>
        <v>5.7528118193297724</v>
      </c>
      <c r="T37" s="29">
        <f t="shared" si="10"/>
        <v>5.7528118193297724</v>
      </c>
      <c r="U37" s="29">
        <f t="shared" si="11"/>
        <v>0.60058919646467168</v>
      </c>
      <c r="V37" s="1">
        <f t="shared" si="12"/>
        <v>0.70063950738043668</v>
      </c>
      <c r="W37" s="1">
        <f t="shared" si="13"/>
        <v>0.60058919646467168</v>
      </c>
      <c r="X37" s="1">
        <v>0.70099999999999996</v>
      </c>
      <c r="Y37" s="1">
        <v>0.55600000000000005</v>
      </c>
      <c r="Z37" s="11">
        <f t="shared" si="14"/>
        <v>290.58919646467166</v>
      </c>
      <c r="AA37" s="2" t="s">
        <v>6722</v>
      </c>
      <c r="AB37" s="2">
        <v>2016</v>
      </c>
      <c r="AC37" s="2" t="s">
        <v>4861</v>
      </c>
      <c r="AD37" s="61"/>
      <c r="AE37" s="3"/>
    </row>
    <row r="38" spans="1:31" s="4" customFormat="1" ht="12" customHeight="1" x14ac:dyDescent="0.6">
      <c r="A38" s="2">
        <v>36</v>
      </c>
      <c r="B38" s="3" t="s">
        <v>4694</v>
      </c>
      <c r="C38" s="2" t="s">
        <v>3242</v>
      </c>
      <c r="D38" s="2" t="s">
        <v>3441</v>
      </c>
      <c r="E38" s="69">
        <v>84.998446262399995</v>
      </c>
      <c r="F38" s="69">
        <v>45.200049999999997</v>
      </c>
      <c r="G38" s="2" t="s">
        <v>1849</v>
      </c>
      <c r="H38" s="2"/>
      <c r="I38" s="11">
        <v>310</v>
      </c>
      <c r="J38" s="16">
        <v>310</v>
      </c>
      <c r="K38" s="1">
        <v>10.4</v>
      </c>
      <c r="L38" s="1">
        <v>46.8</v>
      </c>
      <c r="M38" s="42">
        <v>0.13439999999999999</v>
      </c>
      <c r="N38" s="6">
        <v>0.51282000000000005</v>
      </c>
      <c r="O38" s="2"/>
      <c r="P38" s="1">
        <f t="shared" si="8"/>
        <v>-0.31672597864768692</v>
      </c>
      <c r="Q38" s="1">
        <f t="shared" si="1"/>
        <v>3.5502635387940629</v>
      </c>
      <c r="R38" s="1">
        <v>6</v>
      </c>
      <c r="S38" s="1">
        <f t="shared" si="9"/>
        <v>6.014708378651715</v>
      </c>
      <c r="T38" s="29">
        <f t="shared" si="10"/>
        <v>6.014708378651715</v>
      </c>
      <c r="U38" s="29">
        <f t="shared" si="11"/>
        <v>0.57928796727578102</v>
      </c>
      <c r="V38" s="1">
        <f t="shared" si="12"/>
        <v>0.63498128876916626</v>
      </c>
      <c r="W38" s="1">
        <f t="shared" si="13"/>
        <v>0.57928796727578102</v>
      </c>
      <c r="X38" s="1">
        <v>0.63500000000000001</v>
      </c>
      <c r="Y38" s="1">
        <v>0.53800000000000003</v>
      </c>
      <c r="Z38" s="11">
        <f t="shared" si="14"/>
        <v>269.28796727578106</v>
      </c>
      <c r="AA38" s="2" t="s">
        <v>6722</v>
      </c>
      <c r="AB38" s="2">
        <v>2016</v>
      </c>
      <c r="AC38" s="2" t="s">
        <v>4861</v>
      </c>
      <c r="AD38" s="61"/>
      <c r="AE38" s="3"/>
    </row>
    <row r="39" spans="1:31" s="4" customFormat="1" ht="12" customHeight="1" x14ac:dyDescent="0.6">
      <c r="A39" s="2">
        <v>37</v>
      </c>
      <c r="B39" s="3" t="s">
        <v>4698</v>
      </c>
      <c r="C39" s="2" t="s">
        <v>3242</v>
      </c>
      <c r="D39" s="2" t="s">
        <v>3441</v>
      </c>
      <c r="E39" s="69">
        <v>88.081826432300005</v>
      </c>
      <c r="F39" s="69">
        <v>46.064875831999998</v>
      </c>
      <c r="G39" s="2" t="s">
        <v>2113</v>
      </c>
      <c r="H39" s="2"/>
      <c r="I39" s="11">
        <v>360</v>
      </c>
      <c r="J39" s="16">
        <v>360</v>
      </c>
      <c r="K39" s="1">
        <v>7.92</v>
      </c>
      <c r="L39" s="1">
        <v>28.1</v>
      </c>
      <c r="M39" s="42">
        <v>0.1704</v>
      </c>
      <c r="N39" s="6">
        <v>0.51295199999999996</v>
      </c>
      <c r="O39" s="2"/>
      <c r="P39" s="1">
        <f t="shared" si="8"/>
        <v>-0.13370615149974585</v>
      </c>
      <c r="Q39" s="1">
        <f t="shared" si="1"/>
        <v>6.1251799515438243</v>
      </c>
      <c r="R39" s="1">
        <v>7.2</v>
      </c>
      <c r="S39" s="1">
        <f t="shared" si="9"/>
        <v>7.3333487364955277</v>
      </c>
      <c r="T39" s="29">
        <f t="shared" si="10"/>
        <v>7.3333487364955277</v>
      </c>
      <c r="U39" s="29">
        <f t="shared" si="11"/>
        <v>0.51258992131042869</v>
      </c>
      <c r="V39" s="1">
        <f t="shared" si="12"/>
        <v>0.69760321371951606</v>
      </c>
      <c r="W39" s="1">
        <f t="shared" si="13"/>
        <v>0.51258992131042869</v>
      </c>
      <c r="X39" s="1">
        <v>0.69799999999999995</v>
      </c>
      <c r="Y39" s="1"/>
      <c r="Z39" s="11">
        <f t="shared" si="14"/>
        <v>152.58992131042874</v>
      </c>
      <c r="AA39" s="2" t="s">
        <v>6722</v>
      </c>
      <c r="AB39" s="2">
        <v>2016</v>
      </c>
      <c r="AC39" s="2" t="s">
        <v>4861</v>
      </c>
      <c r="AD39" s="61"/>
      <c r="AE39" s="3"/>
    </row>
    <row r="40" spans="1:31" s="4" customFormat="1" ht="12" customHeight="1" x14ac:dyDescent="0.6">
      <c r="A40" s="2">
        <v>38</v>
      </c>
      <c r="B40" s="3" t="s">
        <v>4699</v>
      </c>
      <c r="C40" s="2" t="s">
        <v>3242</v>
      </c>
      <c r="D40" s="2" t="s">
        <v>3441</v>
      </c>
      <c r="E40" s="69">
        <v>88.081826432300005</v>
      </c>
      <c r="F40" s="69">
        <v>46.064875831999998</v>
      </c>
      <c r="G40" s="2" t="s">
        <v>2113</v>
      </c>
      <c r="H40" s="2"/>
      <c r="I40" s="11">
        <v>360</v>
      </c>
      <c r="J40" s="16">
        <v>360</v>
      </c>
      <c r="K40" s="1">
        <v>7.54</v>
      </c>
      <c r="L40" s="1">
        <v>29.1</v>
      </c>
      <c r="M40" s="42">
        <v>0.15670000000000001</v>
      </c>
      <c r="N40" s="6">
        <v>0.51278800000000002</v>
      </c>
      <c r="O40" s="2"/>
      <c r="P40" s="1">
        <f t="shared" si="8"/>
        <v>-0.20335536349771233</v>
      </c>
      <c r="Q40" s="1">
        <f t="shared" si="1"/>
        <v>2.9260413781262429</v>
      </c>
      <c r="R40" s="1">
        <v>4.5</v>
      </c>
      <c r="S40" s="1">
        <f t="shared" si="9"/>
        <v>4.7635604426915723</v>
      </c>
      <c r="T40" s="29">
        <f t="shared" si="10"/>
        <v>4.7635604426915723</v>
      </c>
      <c r="U40" s="29">
        <f t="shared" si="11"/>
        <v>0.72195825233333977</v>
      </c>
      <c r="V40" s="1">
        <f t="shared" si="12"/>
        <v>0.9680115217803793</v>
      </c>
      <c r="W40" s="1">
        <f t="shared" si="13"/>
        <v>0.72195825233333977</v>
      </c>
      <c r="X40" s="1">
        <v>0.96699999999999997</v>
      </c>
      <c r="Y40" s="1"/>
      <c r="Z40" s="11">
        <f t="shared" si="14"/>
        <v>361.95825233333971</v>
      </c>
      <c r="AA40" s="2" t="s">
        <v>6722</v>
      </c>
      <c r="AB40" s="2">
        <v>2016</v>
      </c>
      <c r="AC40" s="2" t="s">
        <v>4861</v>
      </c>
      <c r="AD40" s="61"/>
      <c r="AE40" s="3"/>
    </row>
    <row r="41" spans="1:31" s="4" customFormat="1" ht="12" customHeight="1" x14ac:dyDescent="0.6">
      <c r="A41" s="2">
        <v>39</v>
      </c>
      <c r="B41" s="3" t="s">
        <v>4701</v>
      </c>
      <c r="C41" s="2" t="s">
        <v>3242</v>
      </c>
      <c r="D41" s="2" t="s">
        <v>3441</v>
      </c>
      <c r="E41" s="69">
        <v>86.446934189299995</v>
      </c>
      <c r="F41" s="69">
        <v>45.593691499999998</v>
      </c>
      <c r="G41" s="2" t="s">
        <v>210</v>
      </c>
      <c r="H41" s="2"/>
      <c r="I41" s="11">
        <v>350</v>
      </c>
      <c r="J41" s="16">
        <v>350</v>
      </c>
      <c r="K41" s="1">
        <v>4.26</v>
      </c>
      <c r="L41" s="1">
        <v>19.600000000000001</v>
      </c>
      <c r="M41" s="42">
        <v>0.13140299999999999</v>
      </c>
      <c r="N41" s="6">
        <v>0.51275000000000004</v>
      </c>
      <c r="O41" s="2"/>
      <c r="P41" s="1">
        <f t="shared" si="8"/>
        <v>-0.33196237925775296</v>
      </c>
      <c r="Q41" s="1">
        <f t="shared" si="1"/>
        <v>2.1847775623351495</v>
      </c>
      <c r="R41" s="1">
        <v>4.8</v>
      </c>
      <c r="S41" s="1">
        <f t="shared" si="9"/>
        <v>5.1010670641145097</v>
      </c>
      <c r="T41" s="29">
        <f t="shared" si="10"/>
        <v>5.1010670641145097</v>
      </c>
      <c r="U41" s="29">
        <f t="shared" si="11"/>
        <v>0.68658567354789279</v>
      </c>
      <c r="V41" s="1">
        <f t="shared" si="12"/>
        <v>0.74138695146920974</v>
      </c>
      <c r="W41" s="1">
        <f t="shared" si="13"/>
        <v>0.68658567354789279</v>
      </c>
      <c r="X41" s="1">
        <v>0.75600000000000001</v>
      </c>
      <c r="Y41" s="1"/>
      <c r="Z41" s="11">
        <f t="shared" si="14"/>
        <v>336.58567354789284</v>
      </c>
      <c r="AA41" s="2" t="s">
        <v>6722</v>
      </c>
      <c r="AB41" s="2">
        <v>2016</v>
      </c>
      <c r="AC41" s="2" t="s">
        <v>4861</v>
      </c>
      <c r="AD41" s="61"/>
      <c r="AE41" s="3"/>
    </row>
    <row r="42" spans="1:31" s="4" customFormat="1" ht="12" customHeight="1" x14ac:dyDescent="0.6">
      <c r="A42" s="2">
        <v>40</v>
      </c>
      <c r="B42" s="3" t="s">
        <v>6721</v>
      </c>
      <c r="C42" s="2" t="s">
        <v>3242</v>
      </c>
      <c r="D42" s="2" t="s">
        <v>6013</v>
      </c>
      <c r="E42" s="69">
        <v>92.233225695100003</v>
      </c>
      <c r="F42" s="69">
        <v>46.078513620000003</v>
      </c>
      <c r="G42" s="2" t="s">
        <v>100</v>
      </c>
      <c r="H42" s="2"/>
      <c r="I42" s="11">
        <v>240</v>
      </c>
      <c r="J42" s="16">
        <v>240</v>
      </c>
      <c r="K42" s="1">
        <v>3.96</v>
      </c>
      <c r="L42" s="1">
        <v>25.6</v>
      </c>
      <c r="M42" s="42">
        <v>9.2600000000000002E-2</v>
      </c>
      <c r="N42" s="6">
        <v>0.51261000000000001</v>
      </c>
      <c r="O42" s="2"/>
      <c r="P42" s="1">
        <f t="shared" si="8"/>
        <v>-0.52923233350279619</v>
      </c>
      <c r="Q42" s="1">
        <f t="shared" si="1"/>
        <v>-0.54619439058378738</v>
      </c>
      <c r="R42" s="1">
        <v>2.6</v>
      </c>
      <c r="S42" s="1">
        <f t="shared" si="9"/>
        <v>2.6419011864370572</v>
      </c>
      <c r="T42" s="29">
        <f t="shared" si="10"/>
        <v>2.6419011864370572</v>
      </c>
      <c r="U42" s="29">
        <f t="shared" si="11"/>
        <v>0.79740924219377529</v>
      </c>
      <c r="V42" s="1">
        <f t="shared" si="12"/>
        <v>0.68030768350416748</v>
      </c>
      <c r="W42" s="1">
        <f t="shared" si="13"/>
        <v>0.79740924219377529</v>
      </c>
      <c r="X42" s="1">
        <v>0.68</v>
      </c>
      <c r="Y42" s="1">
        <v>0.8</v>
      </c>
      <c r="Z42" s="11">
        <f t="shared" si="14"/>
        <v>557.4092421937753</v>
      </c>
      <c r="AA42" s="2" t="s">
        <v>3209</v>
      </c>
      <c r="AB42" s="2">
        <v>2007</v>
      </c>
      <c r="AC42" s="2" t="s">
        <v>4859</v>
      </c>
      <c r="AD42" s="62">
        <v>15</v>
      </c>
      <c r="AE42" s="3" t="s">
        <v>5822</v>
      </c>
    </row>
    <row r="43" spans="1:31" s="4" customFormat="1" ht="12" customHeight="1" x14ac:dyDescent="0.6">
      <c r="A43" s="2">
        <v>41</v>
      </c>
      <c r="B43" s="3" t="s">
        <v>4642</v>
      </c>
      <c r="C43" s="2" t="s">
        <v>3242</v>
      </c>
      <c r="D43" s="2" t="s">
        <v>3241</v>
      </c>
      <c r="E43" s="69">
        <v>86.550555555555547</v>
      </c>
      <c r="F43" s="69">
        <v>48.226944444444449</v>
      </c>
      <c r="G43" s="2" t="s">
        <v>3235</v>
      </c>
      <c r="H43" s="2" t="s">
        <v>6727</v>
      </c>
      <c r="I43" s="11">
        <v>372</v>
      </c>
      <c r="J43" s="16">
        <v>372</v>
      </c>
      <c r="K43" s="1">
        <v>2.66</v>
      </c>
      <c r="L43" s="1">
        <v>8.8800000000000008</v>
      </c>
      <c r="M43" s="42">
        <v>0.18099999999999999</v>
      </c>
      <c r="N43" s="6">
        <v>0.51284200000000002</v>
      </c>
      <c r="O43" s="2"/>
      <c r="P43" s="1">
        <f t="shared" si="8"/>
        <v>-7.9816980172852103E-2</v>
      </c>
      <c r="Q43" s="1">
        <f t="shared" si="1"/>
        <v>3.9794162742512462</v>
      </c>
      <c r="R43" s="1">
        <v>4.7</v>
      </c>
      <c r="S43" s="1">
        <f t="shared" si="9"/>
        <v>4.724683381521201</v>
      </c>
      <c r="T43" s="29">
        <f t="shared" si="10"/>
        <v>4.724683381521201</v>
      </c>
      <c r="U43" s="29">
        <f t="shared" si="11"/>
        <v>0.73404404578437621</v>
      </c>
      <c r="V43" s="1">
        <f t="shared" si="12"/>
        <v>1.4334676491876901</v>
      </c>
      <c r="W43" s="1">
        <f t="shared" si="13"/>
        <v>0.73404404578437621</v>
      </c>
      <c r="X43" s="1"/>
      <c r="Y43" s="1"/>
      <c r="Z43" s="11">
        <f t="shared" si="14"/>
        <v>362.04404578437618</v>
      </c>
      <c r="AA43" s="2" t="s">
        <v>6729</v>
      </c>
      <c r="AB43" s="2">
        <v>2019</v>
      </c>
      <c r="AC43" s="2" t="s">
        <v>2585</v>
      </c>
      <c r="AD43" s="62">
        <v>175</v>
      </c>
      <c r="AE43" s="3" t="s">
        <v>5821</v>
      </c>
    </row>
    <row r="44" spans="1:31" s="4" customFormat="1" ht="12" customHeight="1" x14ac:dyDescent="0.6">
      <c r="A44" s="2">
        <v>42</v>
      </c>
      <c r="B44" s="3" t="s">
        <v>4643</v>
      </c>
      <c r="C44" s="2" t="s">
        <v>3242</v>
      </c>
      <c r="D44" s="2" t="s">
        <v>3241</v>
      </c>
      <c r="E44" s="69">
        <v>86.550555555555547</v>
      </c>
      <c r="F44" s="69">
        <v>48.226944444444449</v>
      </c>
      <c r="G44" s="2" t="s">
        <v>3235</v>
      </c>
      <c r="H44" s="2" t="s">
        <v>6727</v>
      </c>
      <c r="I44" s="11">
        <v>372</v>
      </c>
      <c r="J44" s="16">
        <v>372</v>
      </c>
      <c r="K44" s="1">
        <v>1.83</v>
      </c>
      <c r="L44" s="1">
        <v>6.48</v>
      </c>
      <c r="M44" s="42">
        <v>0.17019999999999999</v>
      </c>
      <c r="N44" s="6">
        <v>0.51282000000000005</v>
      </c>
      <c r="O44" s="2"/>
      <c r="P44" s="1">
        <f t="shared" si="8"/>
        <v>-0.13472292831723442</v>
      </c>
      <c r="Q44" s="1">
        <f t="shared" si="1"/>
        <v>3.5502635387940629</v>
      </c>
      <c r="R44" s="1">
        <v>4.8</v>
      </c>
      <c r="S44" s="1">
        <f t="shared" si="9"/>
        <v>4.8081984650777443</v>
      </c>
      <c r="T44" s="29">
        <f t="shared" si="10"/>
        <v>4.8081984650777443</v>
      </c>
      <c r="U44" s="29">
        <f t="shared" si="11"/>
        <v>0.72780793252009512</v>
      </c>
      <c r="V44" s="1">
        <f t="shared" si="12"/>
        <v>1.1555927119385492</v>
      </c>
      <c r="W44" s="1">
        <f t="shared" si="13"/>
        <v>0.72780793252009512</v>
      </c>
      <c r="X44" s="1"/>
      <c r="Y44" s="1"/>
      <c r="Z44" s="11">
        <f t="shared" si="14"/>
        <v>355.80793252009516</v>
      </c>
      <c r="AA44" s="2" t="s">
        <v>6729</v>
      </c>
      <c r="AB44" s="2">
        <v>2019</v>
      </c>
      <c r="AC44" s="2" t="s">
        <v>2585</v>
      </c>
      <c r="AD44" s="62">
        <v>175</v>
      </c>
      <c r="AE44" s="3" t="s">
        <v>5821</v>
      </c>
    </row>
    <row r="45" spans="1:31" s="4" customFormat="1" ht="12" customHeight="1" x14ac:dyDescent="0.6">
      <c r="A45" s="2">
        <v>43</v>
      </c>
      <c r="B45" s="3" t="s">
        <v>4644</v>
      </c>
      <c r="C45" s="2" t="s">
        <v>3242</v>
      </c>
      <c r="D45" s="2" t="s">
        <v>3241</v>
      </c>
      <c r="E45" s="69">
        <v>86.613472222222214</v>
      </c>
      <c r="F45" s="69">
        <v>48.153333333333329</v>
      </c>
      <c r="G45" s="2" t="s">
        <v>6728</v>
      </c>
      <c r="H45" s="2" t="s">
        <v>6727</v>
      </c>
      <c r="I45" s="11">
        <v>381</v>
      </c>
      <c r="J45" s="16">
        <v>381</v>
      </c>
      <c r="K45" s="1">
        <v>2.13</v>
      </c>
      <c r="L45" s="1">
        <v>9.1</v>
      </c>
      <c r="M45" s="42">
        <v>0.1414</v>
      </c>
      <c r="N45" s="6">
        <v>0.51259600000000005</v>
      </c>
      <c r="O45" s="2"/>
      <c r="P45" s="1">
        <f t="shared" si="8"/>
        <v>-0.28113879003558728</v>
      </c>
      <c r="Q45" s="1">
        <f t="shared" si="1"/>
        <v>-0.81929158587512596</v>
      </c>
      <c r="R45" s="1">
        <v>1.9</v>
      </c>
      <c r="S45" s="1">
        <f t="shared" si="9"/>
        <v>1.8692667771141993</v>
      </c>
      <c r="T45" s="29">
        <f t="shared" si="10"/>
        <v>1.8692667771141993</v>
      </c>
      <c r="U45" s="29">
        <f t="shared" si="11"/>
        <v>0.97486646337413607</v>
      </c>
      <c r="V45" s="1">
        <f t="shared" si="12"/>
        <v>1.1671726778284821</v>
      </c>
      <c r="W45" s="1">
        <f t="shared" si="13"/>
        <v>0.97486646337413607</v>
      </c>
      <c r="X45" s="1"/>
      <c r="Y45" s="1"/>
      <c r="Z45" s="11">
        <f t="shared" si="14"/>
        <v>593.86646337413606</v>
      </c>
      <c r="AA45" s="2" t="s">
        <v>6729</v>
      </c>
      <c r="AB45" s="2">
        <v>2019</v>
      </c>
      <c r="AC45" s="2" t="s">
        <v>2585</v>
      </c>
      <c r="AD45" s="62">
        <v>175</v>
      </c>
      <c r="AE45" s="3" t="s">
        <v>5821</v>
      </c>
    </row>
    <row r="46" spans="1:31" s="4" customFormat="1" ht="12" customHeight="1" x14ac:dyDescent="0.6">
      <c r="A46" s="2">
        <v>44</v>
      </c>
      <c r="B46" s="3" t="s">
        <v>4645</v>
      </c>
      <c r="C46" s="2" t="s">
        <v>3242</v>
      </c>
      <c r="D46" s="2" t="s">
        <v>3241</v>
      </c>
      <c r="E46" s="69">
        <v>86.613472222222214</v>
      </c>
      <c r="F46" s="69">
        <v>48.153333333333329</v>
      </c>
      <c r="G46" s="2" t="s">
        <v>6728</v>
      </c>
      <c r="H46" s="2" t="s">
        <v>6727</v>
      </c>
      <c r="I46" s="11">
        <v>381</v>
      </c>
      <c r="J46" s="16">
        <v>381</v>
      </c>
      <c r="K46" s="1">
        <v>3.1</v>
      </c>
      <c r="L46" s="1">
        <v>13.4</v>
      </c>
      <c r="M46" s="42">
        <v>0.13969999999999999</v>
      </c>
      <c r="N46" s="6">
        <v>0.51259999999999994</v>
      </c>
      <c r="O46" s="2"/>
      <c r="P46" s="1">
        <f t="shared" si="8"/>
        <v>-0.2897813929842401</v>
      </c>
      <c r="Q46" s="1">
        <f t="shared" si="1"/>
        <v>-0.7412638157933138</v>
      </c>
      <c r="R46" s="1">
        <v>2</v>
      </c>
      <c r="S46" s="1">
        <f t="shared" si="9"/>
        <v>2.0299446234542731</v>
      </c>
      <c r="T46" s="29">
        <f t="shared" si="10"/>
        <v>2.0299446234542731</v>
      </c>
      <c r="U46" s="29">
        <f t="shared" si="11"/>
        <v>0.96185192541629572</v>
      </c>
      <c r="V46" s="1">
        <f t="shared" si="12"/>
        <v>1.1322550468774177</v>
      </c>
      <c r="W46" s="1">
        <f t="shared" si="13"/>
        <v>0.96185192541629572</v>
      </c>
      <c r="X46" s="1"/>
      <c r="Y46" s="1"/>
      <c r="Z46" s="11">
        <f t="shared" si="14"/>
        <v>580.85192541629567</v>
      </c>
      <c r="AA46" s="2" t="s">
        <v>6729</v>
      </c>
      <c r="AB46" s="2">
        <v>2019</v>
      </c>
      <c r="AC46" s="2" t="s">
        <v>2585</v>
      </c>
      <c r="AD46" s="62">
        <v>175</v>
      </c>
      <c r="AE46" s="3" t="s">
        <v>5821</v>
      </c>
    </row>
    <row r="47" spans="1:31" s="4" customFormat="1" ht="12" customHeight="1" x14ac:dyDescent="0.6">
      <c r="A47" s="2">
        <v>45</v>
      </c>
      <c r="B47" s="3" t="s">
        <v>4646</v>
      </c>
      <c r="C47" s="2" t="s">
        <v>3242</v>
      </c>
      <c r="D47" s="2" t="s">
        <v>3241</v>
      </c>
      <c r="E47" s="69">
        <v>86.581722222222211</v>
      </c>
      <c r="F47" s="69">
        <v>48.262805555555559</v>
      </c>
      <c r="G47" s="2" t="s">
        <v>6728</v>
      </c>
      <c r="H47" s="2" t="s">
        <v>6727</v>
      </c>
      <c r="I47" s="11">
        <v>359</v>
      </c>
      <c r="J47" s="16">
        <v>359</v>
      </c>
      <c r="K47" s="1">
        <v>3.56</v>
      </c>
      <c r="L47" s="1">
        <v>20.2</v>
      </c>
      <c r="M47" s="42">
        <v>0.10639999999999999</v>
      </c>
      <c r="N47" s="6">
        <v>0.51270800000000005</v>
      </c>
      <c r="O47" s="2"/>
      <c r="P47" s="1">
        <f t="shared" si="8"/>
        <v>-0.45907473309608549</v>
      </c>
      <c r="Q47" s="1">
        <f t="shared" si="1"/>
        <v>1.3654859764589133</v>
      </c>
      <c r="R47" s="1">
        <v>5.5</v>
      </c>
      <c r="S47" s="1">
        <f t="shared" si="9"/>
        <v>5.5021624889144309</v>
      </c>
      <c r="T47" s="29">
        <f t="shared" si="10"/>
        <v>5.5021624889144309</v>
      </c>
      <c r="U47" s="29">
        <f t="shared" si="11"/>
        <v>0.66133948210552951</v>
      </c>
      <c r="V47" s="1">
        <f t="shared" si="12"/>
        <v>0.62856737785357164</v>
      </c>
      <c r="W47" s="1">
        <f t="shared" si="13"/>
        <v>0.66133948210552951</v>
      </c>
      <c r="X47" s="1"/>
      <c r="Y47" s="1"/>
      <c r="Z47" s="11">
        <f t="shared" si="14"/>
        <v>302.33948210552956</v>
      </c>
      <c r="AA47" s="2" t="s">
        <v>6729</v>
      </c>
      <c r="AB47" s="2">
        <v>2019</v>
      </c>
      <c r="AC47" s="2" t="s">
        <v>2585</v>
      </c>
      <c r="AD47" s="62">
        <v>175</v>
      </c>
      <c r="AE47" s="3" t="s">
        <v>5821</v>
      </c>
    </row>
    <row r="48" spans="1:31" s="4" customFormat="1" ht="12" customHeight="1" x14ac:dyDescent="0.6">
      <c r="A48" s="2">
        <v>46</v>
      </c>
      <c r="B48" s="3" t="s">
        <v>4647</v>
      </c>
      <c r="C48" s="2" t="s">
        <v>3242</v>
      </c>
      <c r="D48" s="2" t="s">
        <v>3241</v>
      </c>
      <c r="E48" s="69">
        <v>86.581722222222211</v>
      </c>
      <c r="F48" s="69">
        <v>48.262805555555559</v>
      </c>
      <c r="G48" s="2" t="s">
        <v>6728</v>
      </c>
      <c r="H48" s="2" t="s">
        <v>6727</v>
      </c>
      <c r="I48" s="11">
        <v>359</v>
      </c>
      <c r="J48" s="16">
        <v>359</v>
      </c>
      <c r="K48" s="1">
        <v>4.5</v>
      </c>
      <c r="L48" s="1">
        <v>24.6</v>
      </c>
      <c r="M48" s="42">
        <v>0.1104</v>
      </c>
      <c r="N48" s="6">
        <v>0.51269799999999999</v>
      </c>
      <c r="O48" s="2"/>
      <c r="P48" s="1">
        <f t="shared" si="8"/>
        <v>-0.43873919674631423</v>
      </c>
      <c r="Q48" s="1">
        <f t="shared" si="1"/>
        <v>1.1704165512504972</v>
      </c>
      <c r="R48" s="1">
        <v>5.0999999999999996</v>
      </c>
      <c r="S48" s="1">
        <f t="shared" si="9"/>
        <v>5.12385157921186</v>
      </c>
      <c r="T48" s="29">
        <f t="shared" si="10"/>
        <v>5.12385157921186</v>
      </c>
      <c r="U48" s="29">
        <f t="shared" si="11"/>
        <v>0.69219536324070829</v>
      </c>
      <c r="V48" s="1">
        <f t="shared" si="12"/>
        <v>0.66759325808065595</v>
      </c>
      <c r="W48" s="1">
        <f t="shared" si="13"/>
        <v>0.69219536324070829</v>
      </c>
      <c r="X48" s="1"/>
      <c r="Y48" s="1"/>
      <c r="Z48" s="11">
        <f t="shared" si="14"/>
        <v>333.19536324070828</v>
      </c>
      <c r="AA48" s="2" t="s">
        <v>6729</v>
      </c>
      <c r="AB48" s="2">
        <v>2019</v>
      </c>
      <c r="AC48" s="2" t="s">
        <v>2585</v>
      </c>
      <c r="AD48" s="62">
        <v>175</v>
      </c>
      <c r="AE48" s="3" t="s">
        <v>5821</v>
      </c>
    </row>
    <row r="49" spans="1:31" s="4" customFormat="1" ht="12" customHeight="1" x14ac:dyDescent="0.6">
      <c r="A49" s="2">
        <v>47</v>
      </c>
      <c r="B49" s="3" t="s">
        <v>6731</v>
      </c>
      <c r="C49" s="2" t="s">
        <v>3242</v>
      </c>
      <c r="D49" s="2" t="s">
        <v>6012</v>
      </c>
      <c r="E49" s="69">
        <v>106.9987493193</v>
      </c>
      <c r="F49" s="69">
        <v>50.96</v>
      </c>
      <c r="G49" s="2" t="s">
        <v>487</v>
      </c>
      <c r="H49" s="2"/>
      <c r="I49" s="11">
        <v>230</v>
      </c>
      <c r="J49" s="16">
        <v>230</v>
      </c>
      <c r="K49" s="1">
        <v>2.95</v>
      </c>
      <c r="L49" s="1">
        <v>18.100000000000001</v>
      </c>
      <c r="M49" s="42">
        <v>9.9269232554900416E-2</v>
      </c>
      <c r="N49" s="6">
        <v>0.51228899999999999</v>
      </c>
      <c r="O49" s="2"/>
      <c r="P49" s="1">
        <f t="shared" si="8"/>
        <v>-0.49532672824148238</v>
      </c>
      <c r="Q49" s="1">
        <f t="shared" si="1"/>
        <v>-6.8079229397755014</v>
      </c>
      <c r="R49" s="1">
        <v>-3.9492057853085516</v>
      </c>
      <c r="S49" s="1">
        <f t="shared" si="9"/>
        <v>-3.9484017376374232</v>
      </c>
      <c r="T49" s="29">
        <f t="shared" si="10"/>
        <v>-3.9484017376374232</v>
      </c>
      <c r="U49" s="29">
        <f t="shared" si="11"/>
        <v>1.3259173760333471</v>
      </c>
      <c r="V49" s="1">
        <f t="shared" si="12"/>
        <v>1.1461826561557558</v>
      </c>
      <c r="W49" s="1">
        <f t="shared" si="13"/>
        <v>1.3259173760333471</v>
      </c>
      <c r="X49" s="1"/>
      <c r="Y49" s="1"/>
      <c r="Z49" s="11">
        <f t="shared" si="14"/>
        <v>1095.9173760333472</v>
      </c>
      <c r="AA49" s="2" t="s">
        <v>6732</v>
      </c>
      <c r="AB49" s="2">
        <v>2001</v>
      </c>
      <c r="AC49" s="2" t="s">
        <v>6403</v>
      </c>
      <c r="AD49" s="61" t="s">
        <v>5819</v>
      </c>
      <c r="AE49" s="3" t="s">
        <v>5820</v>
      </c>
    </row>
    <row r="50" spans="1:31" s="4" customFormat="1" ht="12" customHeight="1" x14ac:dyDescent="0.6">
      <c r="A50" s="2">
        <v>48</v>
      </c>
      <c r="B50" s="3" t="s">
        <v>4671</v>
      </c>
      <c r="C50" s="2" t="s">
        <v>3242</v>
      </c>
      <c r="D50" s="2" t="s">
        <v>6012</v>
      </c>
      <c r="E50" s="69">
        <v>106.9311807835</v>
      </c>
      <c r="F50" s="69">
        <v>51.047045699999998</v>
      </c>
      <c r="G50" s="2" t="s">
        <v>100</v>
      </c>
      <c r="H50" s="2"/>
      <c r="I50" s="11">
        <v>229</v>
      </c>
      <c r="J50" s="16">
        <v>229</v>
      </c>
      <c r="K50" s="1">
        <v>27.5</v>
      </c>
      <c r="L50" s="1">
        <v>152</v>
      </c>
      <c r="M50" s="42">
        <v>0.11019460415745246</v>
      </c>
      <c r="N50" s="6">
        <v>0.51246000000000003</v>
      </c>
      <c r="O50" s="2"/>
      <c r="P50" s="1">
        <f t="shared" si="8"/>
        <v>-0.43978340540186855</v>
      </c>
      <c r="Q50" s="1">
        <f t="shared" si="1"/>
        <v>-3.4722357687100303</v>
      </c>
      <c r="R50" s="1">
        <v>-0.94365000303242574</v>
      </c>
      <c r="S50" s="1">
        <f t="shared" si="9"/>
        <v>-0.94440473280062998</v>
      </c>
      <c r="T50" s="29">
        <f t="shared" si="10"/>
        <v>-0.94440473280062998</v>
      </c>
      <c r="U50" s="29">
        <f t="shared" si="11"/>
        <v>1.0803603248756497</v>
      </c>
      <c r="V50" s="1">
        <f t="shared" si="12"/>
        <v>1.015932336394763</v>
      </c>
      <c r="W50" s="1">
        <f t="shared" si="13"/>
        <v>1.0803603248756497</v>
      </c>
      <c r="X50" s="1"/>
      <c r="Y50" s="1"/>
      <c r="Z50" s="11">
        <f t="shared" si="14"/>
        <v>851.36032487564967</v>
      </c>
      <c r="AA50" s="2" t="s">
        <v>4836</v>
      </c>
      <c r="AB50" s="2">
        <v>2001</v>
      </c>
      <c r="AC50" s="2" t="s">
        <v>6403</v>
      </c>
      <c r="AD50" s="61" t="s">
        <v>5819</v>
      </c>
      <c r="AE50" s="3" t="s">
        <v>5820</v>
      </c>
    </row>
    <row r="51" spans="1:31" s="4" customFormat="1" ht="12" customHeight="1" x14ac:dyDescent="0.6">
      <c r="A51" s="2">
        <v>49</v>
      </c>
      <c r="B51" s="3" t="s">
        <v>2063</v>
      </c>
      <c r="C51" s="2" t="s">
        <v>3242</v>
      </c>
      <c r="D51" s="2" t="s">
        <v>3448</v>
      </c>
      <c r="E51" s="69">
        <v>83.8333333333333</v>
      </c>
      <c r="F51" s="69">
        <v>45.633333333333297</v>
      </c>
      <c r="G51" s="2" t="s">
        <v>210</v>
      </c>
      <c r="H51" s="2"/>
      <c r="I51" s="11">
        <v>340</v>
      </c>
      <c r="J51" s="2">
        <v>340</v>
      </c>
      <c r="K51" s="1">
        <v>5.22</v>
      </c>
      <c r="L51" s="1">
        <v>24.6</v>
      </c>
      <c r="M51" s="42">
        <v>0.12853999999999999</v>
      </c>
      <c r="N51" s="7">
        <v>0.51273299999999999</v>
      </c>
      <c r="O51" s="2"/>
      <c r="P51" s="1">
        <f t="shared" si="8"/>
        <v>-0.34651753940010177</v>
      </c>
      <c r="Q51" s="1">
        <f t="shared" si="1"/>
        <v>1.8531595394799538</v>
      </c>
      <c r="R51" s="1">
        <v>4.8103402207204198</v>
      </c>
      <c r="S51" s="1">
        <f t="shared" si="9"/>
        <v>4.8103402207204224</v>
      </c>
      <c r="T51" s="29">
        <f t="shared" si="10"/>
        <v>4.8103402207204224</v>
      </c>
      <c r="U51" s="29">
        <f t="shared" si="11"/>
        <v>0.70211338460066863</v>
      </c>
      <c r="V51" s="1">
        <f t="shared" si="12"/>
        <v>0.74689838372786632</v>
      </c>
      <c r="W51" s="1">
        <f t="shared" si="13"/>
        <v>0.70211338460066863</v>
      </c>
      <c r="X51" s="1">
        <v>0.74689838372786599</v>
      </c>
      <c r="Y51" s="1">
        <v>0.70215758032349196</v>
      </c>
      <c r="Z51" s="11">
        <f t="shared" si="14"/>
        <v>362.11338460066861</v>
      </c>
      <c r="AA51" s="2" t="s">
        <v>2938</v>
      </c>
      <c r="AB51" s="2">
        <v>2011</v>
      </c>
      <c r="AC51" s="2" t="s">
        <v>2885</v>
      </c>
      <c r="AD51" s="61" t="s">
        <v>5197</v>
      </c>
      <c r="AE51" s="3" t="s">
        <v>5313</v>
      </c>
    </row>
    <row r="52" spans="1:31" s="4" customFormat="1" ht="12" customHeight="1" x14ac:dyDescent="0.6">
      <c r="A52" s="2">
        <v>50</v>
      </c>
      <c r="B52" s="3" t="s">
        <v>2114</v>
      </c>
      <c r="C52" s="2" t="s">
        <v>3242</v>
      </c>
      <c r="D52" s="2" t="s">
        <v>3448</v>
      </c>
      <c r="E52" s="69">
        <v>83.9166666666667</v>
      </c>
      <c r="F52" s="69">
        <v>45.5</v>
      </c>
      <c r="G52" s="2" t="s">
        <v>2113</v>
      </c>
      <c r="H52" s="2"/>
      <c r="I52" s="11">
        <v>340</v>
      </c>
      <c r="J52" s="2">
        <v>340</v>
      </c>
      <c r="K52" s="1">
        <v>4.6100000000000003</v>
      </c>
      <c r="L52" s="1">
        <v>18.2</v>
      </c>
      <c r="M52" s="42">
        <v>0.15338299999999999</v>
      </c>
      <c r="N52" s="7">
        <v>0.51289799999999997</v>
      </c>
      <c r="O52" s="2"/>
      <c r="P52" s="1">
        <f t="shared" si="8"/>
        <v>-0.22021860701576013</v>
      </c>
      <c r="Q52" s="1">
        <f t="shared" si="1"/>
        <v>5.071805055418821</v>
      </c>
      <c r="R52" s="1">
        <v>6.9511506476913203</v>
      </c>
      <c r="S52" s="1">
        <f t="shared" si="9"/>
        <v>6.9511506476913176</v>
      </c>
      <c r="T52" s="29">
        <f t="shared" si="10"/>
        <v>6.9511506476913176</v>
      </c>
      <c r="U52" s="29">
        <f t="shared" si="11"/>
        <v>0.52742794413494509</v>
      </c>
      <c r="V52" s="1">
        <f t="shared" si="12"/>
        <v>0.63749592023643054</v>
      </c>
      <c r="W52" s="1">
        <f t="shared" si="13"/>
        <v>0.52742794413494509</v>
      </c>
      <c r="X52" s="1">
        <v>0.63749592023643009</v>
      </c>
      <c r="Y52" s="1">
        <v>0.52753656384820291</v>
      </c>
      <c r="Z52" s="11">
        <f t="shared" si="14"/>
        <v>187.42794413494505</v>
      </c>
      <c r="AA52" s="2" t="s">
        <v>2938</v>
      </c>
      <c r="AB52" s="2">
        <v>2011</v>
      </c>
      <c r="AC52" s="2" t="s">
        <v>2885</v>
      </c>
      <c r="AD52" s="61" t="s">
        <v>5197</v>
      </c>
      <c r="AE52" s="3" t="s">
        <v>5313</v>
      </c>
    </row>
    <row r="53" spans="1:31" s="4" customFormat="1" ht="12" customHeight="1" x14ac:dyDescent="0.6">
      <c r="A53" s="2">
        <v>51</v>
      </c>
      <c r="B53" s="3" t="s">
        <v>2112</v>
      </c>
      <c r="C53" s="2" t="s">
        <v>3242</v>
      </c>
      <c r="D53" s="2" t="s">
        <v>3448</v>
      </c>
      <c r="E53" s="69">
        <v>83.9166666666667</v>
      </c>
      <c r="F53" s="69">
        <v>45.5</v>
      </c>
      <c r="G53" s="2" t="s">
        <v>2113</v>
      </c>
      <c r="H53" s="2"/>
      <c r="I53" s="11">
        <v>340</v>
      </c>
      <c r="J53" s="2">
        <v>340</v>
      </c>
      <c r="K53" s="1">
        <v>11.4</v>
      </c>
      <c r="L53" s="1">
        <v>48.9</v>
      </c>
      <c r="M53" s="42">
        <v>0.14092099999999999</v>
      </c>
      <c r="N53" s="7">
        <v>0.51285800000000004</v>
      </c>
      <c r="O53" s="2"/>
      <c r="P53" s="1">
        <f t="shared" si="8"/>
        <v>-0.28357397051347244</v>
      </c>
      <c r="Q53" s="1">
        <f t="shared" si="1"/>
        <v>4.2915273545851562</v>
      </c>
      <c r="R53" s="1">
        <v>6.7115476189471304</v>
      </c>
      <c r="S53" s="1">
        <f t="shared" si="9"/>
        <v>6.7115476189471295</v>
      </c>
      <c r="T53" s="29">
        <f t="shared" si="10"/>
        <v>6.7115476189471295</v>
      </c>
      <c r="U53" s="29">
        <f t="shared" si="11"/>
        <v>0.54701960982497189</v>
      </c>
      <c r="V53" s="1">
        <f t="shared" si="12"/>
        <v>0.61225063690851877</v>
      </c>
      <c r="W53" s="1">
        <f t="shared" si="13"/>
        <v>0.54701960982497189</v>
      </c>
      <c r="X53" s="1">
        <v>0.612250636908519</v>
      </c>
      <c r="Y53" s="1">
        <v>0.54708398254906698</v>
      </c>
      <c r="Z53" s="11">
        <f t="shared" si="14"/>
        <v>207.01960982497189</v>
      </c>
      <c r="AA53" s="2" t="s">
        <v>2938</v>
      </c>
      <c r="AB53" s="2">
        <v>2011</v>
      </c>
      <c r="AC53" s="2" t="s">
        <v>2885</v>
      </c>
      <c r="AD53" s="61" t="s">
        <v>5197</v>
      </c>
      <c r="AE53" s="3" t="s">
        <v>5313</v>
      </c>
    </row>
    <row r="54" spans="1:31" s="4" customFormat="1" ht="12" customHeight="1" x14ac:dyDescent="0.6">
      <c r="A54" s="2">
        <v>52</v>
      </c>
      <c r="B54" s="3" t="s">
        <v>2062</v>
      </c>
      <c r="C54" s="2" t="s">
        <v>3242</v>
      </c>
      <c r="D54" s="2" t="s">
        <v>3448</v>
      </c>
      <c r="E54" s="69">
        <v>85.033333333333303</v>
      </c>
      <c r="F54" s="69">
        <v>45.991666666666703</v>
      </c>
      <c r="G54" s="2" t="s">
        <v>210</v>
      </c>
      <c r="H54" s="2"/>
      <c r="I54" s="11">
        <v>340</v>
      </c>
      <c r="J54" s="2">
        <v>340</v>
      </c>
      <c r="K54" s="1">
        <v>4.28</v>
      </c>
      <c r="L54" s="1">
        <v>15.3</v>
      </c>
      <c r="M54" s="42">
        <v>0.16952</v>
      </c>
      <c r="N54" s="7">
        <v>0.51285000000000003</v>
      </c>
      <c r="O54" s="2"/>
      <c r="P54" s="1">
        <f t="shared" si="8"/>
        <v>-0.13817996949669553</v>
      </c>
      <c r="Q54" s="1">
        <f t="shared" si="1"/>
        <v>4.1354718144193114</v>
      </c>
      <c r="R54" s="1">
        <v>5.3146996741041104</v>
      </c>
      <c r="S54" s="1">
        <f t="shared" si="9"/>
        <v>5.3146996741041113</v>
      </c>
      <c r="T54" s="29">
        <f t="shared" si="10"/>
        <v>5.3146996741041113</v>
      </c>
      <c r="U54" s="29">
        <f t="shared" si="11"/>
        <v>0.66042282651077711</v>
      </c>
      <c r="V54" s="1">
        <f t="shared" si="12"/>
        <v>1.0347785856812117</v>
      </c>
      <c r="W54" s="1">
        <f t="shared" si="13"/>
        <v>0.66042282651077711</v>
      </c>
      <c r="X54" s="1">
        <v>1.03477858568121</v>
      </c>
      <c r="Y54" s="1">
        <v>0.66079225653627394</v>
      </c>
      <c r="Z54" s="11">
        <f t="shared" si="14"/>
        <v>320.4228265107771</v>
      </c>
      <c r="AA54" s="2" t="s">
        <v>2938</v>
      </c>
      <c r="AB54" s="2">
        <v>2011</v>
      </c>
      <c r="AC54" s="2" t="s">
        <v>2885</v>
      </c>
      <c r="AD54" s="61" t="s">
        <v>5197</v>
      </c>
      <c r="AE54" s="3" t="s">
        <v>5313</v>
      </c>
    </row>
    <row r="55" spans="1:31" s="4" customFormat="1" ht="12" customHeight="1" x14ac:dyDescent="0.6">
      <c r="A55" s="2">
        <v>53</v>
      </c>
      <c r="B55" s="3" t="s">
        <v>2061</v>
      </c>
      <c r="C55" s="2" t="s">
        <v>3242</v>
      </c>
      <c r="D55" s="2" t="s">
        <v>3448</v>
      </c>
      <c r="E55" s="69">
        <v>85.033333333333303</v>
      </c>
      <c r="F55" s="69">
        <v>45.991666666666703</v>
      </c>
      <c r="G55" s="2" t="s">
        <v>210</v>
      </c>
      <c r="H55" s="2"/>
      <c r="I55" s="11">
        <v>340</v>
      </c>
      <c r="J55" s="2">
        <v>340</v>
      </c>
      <c r="K55" s="1">
        <v>3.99</v>
      </c>
      <c r="L55" s="1">
        <v>17.399999999999999</v>
      </c>
      <c r="M55" s="42">
        <v>0.13861999999999999</v>
      </c>
      <c r="N55" s="7">
        <v>0.51273400000000002</v>
      </c>
      <c r="O55" s="2"/>
      <c r="P55" s="1">
        <f t="shared" si="8"/>
        <v>-0.29527198779867825</v>
      </c>
      <c r="Q55" s="1">
        <f t="shared" si="1"/>
        <v>1.8726664820012395</v>
      </c>
      <c r="R55" s="1">
        <v>4.3925176258751604</v>
      </c>
      <c r="S55" s="1">
        <f t="shared" si="9"/>
        <v>4.3925176258751595</v>
      </c>
      <c r="T55" s="29">
        <f t="shared" si="10"/>
        <v>4.3925176258751595</v>
      </c>
      <c r="U55" s="29">
        <f t="shared" si="11"/>
        <v>0.73605936841538999</v>
      </c>
      <c r="V55" s="1">
        <f t="shared" si="12"/>
        <v>0.84487201845923388</v>
      </c>
      <c r="W55" s="1">
        <f t="shared" si="13"/>
        <v>0.73605936841538999</v>
      </c>
      <c r="X55" s="1">
        <v>0.84487201845923399</v>
      </c>
      <c r="Y55" s="1">
        <v>0.736166749320039</v>
      </c>
      <c r="Z55" s="11">
        <f t="shared" si="14"/>
        <v>396.05936841538994</v>
      </c>
      <c r="AA55" s="2" t="s">
        <v>2938</v>
      </c>
      <c r="AB55" s="2">
        <v>2011</v>
      </c>
      <c r="AC55" s="2" t="s">
        <v>2885</v>
      </c>
      <c r="AD55" s="61" t="s">
        <v>5197</v>
      </c>
      <c r="AE55" s="3" t="s">
        <v>5313</v>
      </c>
    </row>
    <row r="56" spans="1:31" s="4" customFormat="1" ht="12" customHeight="1" x14ac:dyDescent="0.6">
      <c r="A56" s="2">
        <v>54</v>
      </c>
      <c r="B56" s="3" t="s">
        <v>2117</v>
      </c>
      <c r="C56" s="2" t="s">
        <v>3242</v>
      </c>
      <c r="D56" s="2" t="s">
        <v>3448</v>
      </c>
      <c r="E56" s="69">
        <v>85.133333333333297</v>
      </c>
      <c r="F56" s="69">
        <v>46</v>
      </c>
      <c r="G56" s="2" t="s">
        <v>2113</v>
      </c>
      <c r="H56" s="2"/>
      <c r="I56" s="11">
        <v>340</v>
      </c>
      <c r="J56" s="2">
        <v>340</v>
      </c>
      <c r="K56" s="1">
        <v>5.36</v>
      </c>
      <c r="L56" s="1">
        <v>24.2</v>
      </c>
      <c r="M56" s="42">
        <v>0.13403300000000001</v>
      </c>
      <c r="N56" s="7">
        <v>0.51273299999999999</v>
      </c>
      <c r="O56" s="2"/>
      <c r="P56" s="1">
        <f t="shared" si="8"/>
        <v>-0.31859176410777834</v>
      </c>
      <c r="Q56" s="1">
        <f t="shared" si="1"/>
        <v>1.8531595394799538</v>
      </c>
      <c r="R56" s="1">
        <v>4.5720216543757299</v>
      </c>
      <c r="S56" s="1">
        <f t="shared" si="9"/>
        <v>4.5720216543757344</v>
      </c>
      <c r="T56" s="29">
        <f t="shared" si="10"/>
        <v>4.5720216543757344</v>
      </c>
      <c r="U56" s="29">
        <f t="shared" si="11"/>
        <v>0.72148780460814832</v>
      </c>
      <c r="V56" s="1">
        <f t="shared" si="12"/>
        <v>0.79826245479921487</v>
      </c>
      <c r="W56" s="1">
        <f t="shared" si="13"/>
        <v>0.72148780460814832</v>
      </c>
      <c r="X56" s="1">
        <v>0.79826245479921498</v>
      </c>
      <c r="Y56" s="1">
        <v>0.72156356906557406</v>
      </c>
      <c r="Z56" s="11">
        <f t="shared" si="14"/>
        <v>381.48780460814828</v>
      </c>
      <c r="AA56" s="2" t="s">
        <v>2938</v>
      </c>
      <c r="AB56" s="2">
        <v>2011</v>
      </c>
      <c r="AC56" s="2" t="s">
        <v>2885</v>
      </c>
      <c r="AD56" s="61" t="s">
        <v>5197</v>
      </c>
      <c r="AE56" s="3" t="s">
        <v>5313</v>
      </c>
    </row>
    <row r="57" spans="1:31" s="4" customFormat="1" ht="12" customHeight="1" x14ac:dyDescent="0.6">
      <c r="A57" s="2">
        <v>55</v>
      </c>
      <c r="B57" s="3" t="s">
        <v>2115</v>
      </c>
      <c r="C57" s="2" t="s">
        <v>3242</v>
      </c>
      <c r="D57" s="2" t="s">
        <v>3448</v>
      </c>
      <c r="E57" s="69">
        <v>84.424999999999997</v>
      </c>
      <c r="F57" s="69">
        <v>45.616666666666703</v>
      </c>
      <c r="G57" s="2" t="s">
        <v>2113</v>
      </c>
      <c r="H57" s="2"/>
      <c r="I57" s="11">
        <v>340</v>
      </c>
      <c r="J57" s="2">
        <v>340</v>
      </c>
      <c r="K57" s="1">
        <v>5.85</v>
      </c>
      <c r="L57" s="1">
        <v>26.3</v>
      </c>
      <c r="M57" s="42">
        <v>0.13475300000000001</v>
      </c>
      <c r="N57" s="7">
        <v>0.51275599999999999</v>
      </c>
      <c r="O57" s="2"/>
      <c r="P57" s="1">
        <f t="shared" si="8"/>
        <v>-0.31493136756481954</v>
      </c>
      <c r="Q57" s="1">
        <f t="shared" si="1"/>
        <v>2.3018192174584229</v>
      </c>
      <c r="R57" s="1">
        <v>4.9894435082565902</v>
      </c>
      <c r="S57" s="1">
        <f t="shared" si="9"/>
        <v>4.9894435082565929</v>
      </c>
      <c r="T57" s="29">
        <f t="shared" si="10"/>
        <v>4.9894435082565929</v>
      </c>
      <c r="U57" s="29">
        <f t="shared" si="11"/>
        <v>0.68746546561739486</v>
      </c>
      <c r="V57" s="1">
        <f t="shared" si="12"/>
        <v>0.76120454790640635</v>
      </c>
      <c r="W57" s="1">
        <f t="shared" si="13"/>
        <v>0.68746546561739486</v>
      </c>
      <c r="X57" s="1">
        <v>0.76120454790640601</v>
      </c>
      <c r="Y57" s="1">
        <v>0.68753823444860096</v>
      </c>
      <c r="Z57" s="11">
        <f t="shared" si="14"/>
        <v>347.4654656173949</v>
      </c>
      <c r="AA57" s="2" t="s">
        <v>2938</v>
      </c>
      <c r="AB57" s="2">
        <v>2011</v>
      </c>
      <c r="AC57" s="2" t="s">
        <v>2885</v>
      </c>
      <c r="AD57" s="61" t="s">
        <v>5197</v>
      </c>
      <c r="AE57" s="3" t="s">
        <v>5313</v>
      </c>
    </row>
    <row r="58" spans="1:31" s="4" customFormat="1" ht="12" customHeight="1" x14ac:dyDescent="0.6">
      <c r="A58" s="2">
        <v>56</v>
      </c>
      <c r="B58" s="3" t="s">
        <v>4145</v>
      </c>
      <c r="C58" s="2" t="s">
        <v>3242</v>
      </c>
      <c r="D58" s="2" t="s">
        <v>6014</v>
      </c>
      <c r="E58" s="69">
        <v>113</v>
      </c>
      <c r="F58" s="69">
        <v>57</v>
      </c>
      <c r="G58" s="2" t="s">
        <v>1202</v>
      </c>
      <c r="H58" s="2"/>
      <c r="I58" s="11">
        <v>290</v>
      </c>
      <c r="J58" s="16">
        <v>290</v>
      </c>
      <c r="K58" s="1">
        <v>0.34</v>
      </c>
      <c r="L58" s="1">
        <v>2.08</v>
      </c>
      <c r="M58" s="42">
        <v>0.10009999999999999</v>
      </c>
      <c r="N58" s="6">
        <v>0.51189099999999998</v>
      </c>
      <c r="O58" s="2"/>
      <c r="P58" s="1">
        <f t="shared" si="8"/>
        <v>-0.49110320284697517</v>
      </c>
      <c r="Q58" s="1">
        <f t="shared" si="1"/>
        <v>-14.571686063070688</v>
      </c>
      <c r="R58" s="46">
        <v>-11</v>
      </c>
      <c r="S58" s="46">
        <f t="shared" si="9"/>
        <v>-10.996945849547554</v>
      </c>
      <c r="T58" s="45">
        <f t="shared" si="10"/>
        <v>-10.996945849547554</v>
      </c>
      <c r="U58" s="29">
        <f t="shared" si="11"/>
        <v>1.9468848625948947</v>
      </c>
      <c r="V58" s="1">
        <f t="shared" si="12"/>
        <v>1.6852878990996571</v>
      </c>
      <c r="W58" s="1">
        <f t="shared" si="13"/>
        <v>1.9468848625948947</v>
      </c>
      <c r="X58" s="1">
        <v>1.69</v>
      </c>
      <c r="Y58" s="1">
        <v>1.98</v>
      </c>
      <c r="Z58" s="11">
        <f t="shared" si="14"/>
        <v>1656.8848625948947</v>
      </c>
      <c r="AA58" s="2" t="s">
        <v>4819</v>
      </c>
      <c r="AB58" s="2">
        <v>2017</v>
      </c>
      <c r="AC58" s="2" t="s">
        <v>3202</v>
      </c>
      <c r="AD58" s="62">
        <v>476</v>
      </c>
      <c r="AE58" s="3" t="s">
        <v>5817</v>
      </c>
    </row>
    <row r="59" spans="1:31" s="4" customFormat="1" ht="12" customHeight="1" x14ac:dyDescent="0.6">
      <c r="A59" s="2">
        <v>57</v>
      </c>
      <c r="B59" s="3" t="s">
        <v>4146</v>
      </c>
      <c r="C59" s="2" t="s">
        <v>3242</v>
      </c>
      <c r="D59" s="2" t="s">
        <v>6014</v>
      </c>
      <c r="E59" s="69">
        <v>113</v>
      </c>
      <c r="F59" s="69">
        <v>57</v>
      </c>
      <c r="G59" s="2" t="s">
        <v>1202</v>
      </c>
      <c r="H59" s="2"/>
      <c r="I59" s="11">
        <v>290</v>
      </c>
      <c r="J59" s="16">
        <v>290</v>
      </c>
      <c r="K59" s="1">
        <v>19.399999999999999</v>
      </c>
      <c r="L59" s="1">
        <v>111.8</v>
      </c>
      <c r="M59" s="42">
        <v>0.1047</v>
      </c>
      <c r="N59" s="6">
        <v>0.51191699999999996</v>
      </c>
      <c r="O59" s="2"/>
      <c r="P59" s="1">
        <f t="shared" si="8"/>
        <v>-0.4677173360447382</v>
      </c>
      <c r="Q59" s="1">
        <f t="shared" si="1"/>
        <v>-14.064505557529472</v>
      </c>
      <c r="R59" s="46">
        <v>-10.7</v>
      </c>
      <c r="S59" s="46">
        <f t="shared" si="9"/>
        <v>-10.659991068459822</v>
      </c>
      <c r="T59" s="45">
        <f t="shared" si="10"/>
        <v>-10.659991068459822</v>
      </c>
      <c r="U59" s="29">
        <f t="shared" si="11"/>
        <v>1.9192181058152553</v>
      </c>
      <c r="V59" s="1">
        <f t="shared" si="12"/>
        <v>1.7199426907035327</v>
      </c>
      <c r="W59" s="1">
        <f t="shared" si="13"/>
        <v>1.9192181058152553</v>
      </c>
      <c r="X59" s="1">
        <v>1.72</v>
      </c>
      <c r="Y59" s="1">
        <v>1.96</v>
      </c>
      <c r="Z59" s="11">
        <f t="shared" si="14"/>
        <v>1629.2181058152553</v>
      </c>
      <c r="AA59" s="2" t="s">
        <v>4819</v>
      </c>
      <c r="AB59" s="2">
        <v>2017</v>
      </c>
      <c r="AC59" s="2" t="s">
        <v>3202</v>
      </c>
      <c r="AD59" s="62">
        <v>476</v>
      </c>
      <c r="AE59" s="3" t="s">
        <v>5817</v>
      </c>
    </row>
    <row r="60" spans="1:31" s="4" customFormat="1" ht="12" customHeight="1" x14ac:dyDescent="0.6">
      <c r="A60" s="2">
        <v>58</v>
      </c>
      <c r="B60" s="3" t="s">
        <v>4144</v>
      </c>
      <c r="C60" s="2" t="s">
        <v>3242</v>
      </c>
      <c r="D60" s="2" t="s">
        <v>6014</v>
      </c>
      <c r="E60" s="69">
        <v>113</v>
      </c>
      <c r="F60" s="69">
        <v>57</v>
      </c>
      <c r="G60" s="2" t="s">
        <v>1202</v>
      </c>
      <c r="H60" s="2"/>
      <c r="I60" s="11">
        <v>290</v>
      </c>
      <c r="J60" s="16">
        <v>290</v>
      </c>
      <c r="K60" s="1">
        <v>0.82</v>
      </c>
      <c r="L60" s="1">
        <v>5.0620000000000003</v>
      </c>
      <c r="M60" s="42">
        <v>9.7799999999999998E-2</v>
      </c>
      <c r="N60" s="6">
        <v>0.51189899999999999</v>
      </c>
      <c r="O60" s="2"/>
      <c r="P60" s="1">
        <f t="shared" si="8"/>
        <v>-0.50279613624809361</v>
      </c>
      <c r="Q60" s="1">
        <f t="shared" si="1"/>
        <v>-14.415630522903733</v>
      </c>
      <c r="R60" s="46">
        <v>-10.8</v>
      </c>
      <c r="S60" s="46">
        <f t="shared" si="9"/>
        <v>-10.755777447153859</v>
      </c>
      <c r="T60" s="45">
        <f t="shared" si="10"/>
        <v>-10.755777447153859</v>
      </c>
      <c r="U60" s="29">
        <f t="shared" si="11"/>
        <v>1.9275093122911073</v>
      </c>
      <c r="V60" s="1">
        <f t="shared" si="12"/>
        <v>1.6415826661377189</v>
      </c>
      <c r="W60" s="1">
        <f t="shared" si="13"/>
        <v>1.9275093122911073</v>
      </c>
      <c r="X60" s="1">
        <v>1.64</v>
      </c>
      <c r="Y60" s="1">
        <v>1.96</v>
      </c>
      <c r="Z60" s="11">
        <f t="shared" si="14"/>
        <v>1637.5093122911073</v>
      </c>
      <c r="AA60" s="2" t="s">
        <v>4819</v>
      </c>
      <c r="AB60" s="2">
        <v>2017</v>
      </c>
      <c r="AC60" s="2" t="s">
        <v>3202</v>
      </c>
      <c r="AD60" s="62">
        <v>476</v>
      </c>
      <c r="AE60" s="3" t="s">
        <v>5817</v>
      </c>
    </row>
    <row r="61" spans="1:31" s="4" customFormat="1" ht="12" customHeight="1" x14ac:dyDescent="0.6">
      <c r="A61" s="2">
        <v>59</v>
      </c>
      <c r="B61" s="3" t="s">
        <v>4147</v>
      </c>
      <c r="C61" s="2" t="s">
        <v>3242</v>
      </c>
      <c r="D61" s="2" t="s">
        <v>6014</v>
      </c>
      <c r="E61" s="69">
        <v>122</v>
      </c>
      <c r="F61" s="69">
        <v>57</v>
      </c>
      <c r="G61" s="2" t="s">
        <v>1202</v>
      </c>
      <c r="H61" s="2"/>
      <c r="I61" s="11">
        <v>290</v>
      </c>
      <c r="J61" s="16">
        <v>290</v>
      </c>
      <c r="K61" s="1">
        <v>0.8</v>
      </c>
      <c r="L61" s="1">
        <v>2.94</v>
      </c>
      <c r="M61" s="42">
        <v>0.16400000000000001</v>
      </c>
      <c r="N61" s="6">
        <v>0.51094499999999998</v>
      </c>
      <c r="O61" s="2"/>
      <c r="P61" s="1">
        <f t="shared" si="8"/>
        <v>-0.16624300965937977</v>
      </c>
      <c r="Q61" s="1">
        <f t="shared" si="1"/>
        <v>-33.025253687788414</v>
      </c>
      <c r="R61" s="46">
        <v>-31.9</v>
      </c>
      <c r="S61" s="46">
        <f t="shared" si="9"/>
        <v>-31.815170820477789</v>
      </c>
      <c r="T61" s="45">
        <f t="shared" si="10"/>
        <v>-31.815170820477789</v>
      </c>
      <c r="U61" s="29">
        <f t="shared" si="11"/>
        <v>3.5840422433836951</v>
      </c>
      <c r="V61" s="1">
        <f t="shared" si="12"/>
        <v>6.6376439667623774</v>
      </c>
      <c r="W61" s="1">
        <f t="shared" si="13"/>
        <v>3.5840422433836951</v>
      </c>
      <c r="X61" s="1"/>
      <c r="Y61" s="1">
        <v>3.7</v>
      </c>
      <c r="Z61" s="11">
        <f t="shared" si="14"/>
        <v>3294.0422433836952</v>
      </c>
      <c r="AA61" s="2" t="s">
        <v>4819</v>
      </c>
      <c r="AB61" s="2">
        <v>2017</v>
      </c>
      <c r="AC61" s="2" t="s">
        <v>3202</v>
      </c>
      <c r="AD61" s="62">
        <v>476</v>
      </c>
      <c r="AE61" s="3" t="s">
        <v>5817</v>
      </c>
    </row>
    <row r="62" spans="1:31" s="4" customFormat="1" ht="12" customHeight="1" x14ac:dyDescent="0.6">
      <c r="A62" s="2">
        <v>60</v>
      </c>
      <c r="B62" s="3" t="s">
        <v>4148</v>
      </c>
      <c r="C62" s="2" t="s">
        <v>3242</v>
      </c>
      <c r="D62" s="2" t="s">
        <v>6014</v>
      </c>
      <c r="E62" s="69">
        <v>122</v>
      </c>
      <c r="F62" s="69">
        <v>57</v>
      </c>
      <c r="G62" s="2" t="s">
        <v>1202</v>
      </c>
      <c r="H62" s="2"/>
      <c r="I62" s="11">
        <v>290</v>
      </c>
      <c r="J62" s="16">
        <v>290</v>
      </c>
      <c r="K62" s="1">
        <v>0.51</v>
      </c>
      <c r="L62" s="1">
        <v>3.39</v>
      </c>
      <c r="M62" s="42">
        <v>9.0800000000000006E-2</v>
      </c>
      <c r="N62" s="6">
        <v>0.51109599999999999</v>
      </c>
      <c r="O62" s="2"/>
      <c r="P62" s="1">
        <f t="shared" si="8"/>
        <v>-0.53838332486019325</v>
      </c>
      <c r="Q62" s="1">
        <f t="shared" si="1"/>
        <v>-30.079705367140885</v>
      </c>
      <c r="R62" s="46">
        <v>-26.2</v>
      </c>
      <c r="S62" s="46">
        <f t="shared" si="9"/>
        <v>-26.160813145483537</v>
      </c>
      <c r="T62" s="45">
        <f t="shared" si="10"/>
        <v>-26.160813145483537</v>
      </c>
      <c r="U62" s="29">
        <f t="shared" si="11"/>
        <v>3.1735107613366704</v>
      </c>
      <c r="V62" s="1">
        <f t="shared" si="12"/>
        <v>2.534350611880035</v>
      </c>
      <c r="W62" s="1">
        <f t="shared" si="13"/>
        <v>3.1735107613366704</v>
      </c>
      <c r="X62" s="1">
        <v>2.54</v>
      </c>
      <c r="Y62" s="1">
        <v>3.23</v>
      </c>
      <c r="Z62" s="11">
        <f t="shared" si="14"/>
        <v>2883.5107613366704</v>
      </c>
      <c r="AA62" s="2" t="s">
        <v>4819</v>
      </c>
      <c r="AB62" s="2">
        <v>2017</v>
      </c>
      <c r="AC62" s="2" t="s">
        <v>3202</v>
      </c>
      <c r="AD62" s="62">
        <v>476</v>
      </c>
      <c r="AE62" s="3" t="s">
        <v>5817</v>
      </c>
    </row>
    <row r="63" spans="1:31" s="4" customFormat="1" ht="12" customHeight="1" x14ac:dyDescent="0.6">
      <c r="A63" s="2">
        <v>61</v>
      </c>
      <c r="B63" s="3">
        <v>9178</v>
      </c>
      <c r="C63" s="2" t="s">
        <v>3242</v>
      </c>
      <c r="D63" s="2" t="s">
        <v>6014</v>
      </c>
      <c r="E63" s="69">
        <v>122</v>
      </c>
      <c r="F63" s="69">
        <v>57</v>
      </c>
      <c r="G63" s="2" t="s">
        <v>1202</v>
      </c>
      <c r="H63" s="2"/>
      <c r="I63" s="11">
        <v>290</v>
      </c>
      <c r="J63" s="16">
        <v>290</v>
      </c>
      <c r="K63" s="1">
        <v>0.7</v>
      </c>
      <c r="L63" s="1">
        <v>3.59</v>
      </c>
      <c r="M63" s="42">
        <v>0.1183</v>
      </c>
      <c r="N63" s="6">
        <v>0.51111799999999996</v>
      </c>
      <c r="O63" s="2"/>
      <c r="P63" s="1">
        <f t="shared" si="8"/>
        <v>-0.39857651245551606</v>
      </c>
      <c r="Q63" s="1">
        <f t="shared" si="1"/>
        <v>-29.650552631682594</v>
      </c>
      <c r="R63" s="46">
        <v>-26.8</v>
      </c>
      <c r="S63" s="46">
        <f t="shared" si="9"/>
        <v>-26.749314197518892</v>
      </c>
      <c r="T63" s="45">
        <f t="shared" si="10"/>
        <v>-26.749314197518892</v>
      </c>
      <c r="U63" s="29">
        <f t="shared" si="11"/>
        <v>3.2140572662979414</v>
      </c>
      <c r="V63" s="1">
        <f t="shared" si="12"/>
        <v>3.2226483685885179</v>
      </c>
      <c r="W63" s="1">
        <f t="shared" si="13"/>
        <v>3.2140572662979414</v>
      </c>
      <c r="X63" s="1">
        <v>3.23</v>
      </c>
      <c r="Y63" s="1">
        <v>3.28</v>
      </c>
      <c r="Z63" s="11">
        <f t="shared" si="14"/>
        <v>2924.0572662979416</v>
      </c>
      <c r="AA63" s="2" t="s">
        <v>4819</v>
      </c>
      <c r="AB63" s="2">
        <v>2017</v>
      </c>
      <c r="AC63" s="2" t="s">
        <v>3202</v>
      </c>
      <c r="AD63" s="62">
        <v>476</v>
      </c>
      <c r="AE63" s="3" t="s">
        <v>5817</v>
      </c>
    </row>
    <row r="64" spans="1:31" s="4" customFormat="1" ht="12" customHeight="1" x14ac:dyDescent="0.6">
      <c r="A64" s="2">
        <v>62</v>
      </c>
      <c r="B64" s="3" t="s">
        <v>4330</v>
      </c>
      <c r="C64" s="2" t="s">
        <v>3242</v>
      </c>
      <c r="D64" s="2" t="s">
        <v>6015</v>
      </c>
      <c r="E64" s="69">
        <v>95.662800000000004</v>
      </c>
      <c r="F64" s="69">
        <v>44.529400000000003</v>
      </c>
      <c r="G64" s="2" t="s">
        <v>210</v>
      </c>
      <c r="H64" s="2"/>
      <c r="I64" s="11">
        <v>350</v>
      </c>
      <c r="J64" s="16">
        <v>350</v>
      </c>
      <c r="K64" s="1">
        <v>4.74</v>
      </c>
      <c r="L64" s="1">
        <v>23.9</v>
      </c>
      <c r="M64" s="42">
        <v>0.11990000000000001</v>
      </c>
      <c r="N64" s="6">
        <v>0.51272799999999996</v>
      </c>
      <c r="O64" s="2"/>
      <c r="P64" s="1">
        <f t="shared" si="8"/>
        <v>-0.39044229791560758</v>
      </c>
      <c r="Q64" s="1">
        <f t="shared" si="1"/>
        <v>1.7556248268735253</v>
      </c>
      <c r="R64" s="1">
        <v>5.2</v>
      </c>
      <c r="S64" s="1">
        <f t="shared" si="9"/>
        <v>5.1856604140621378</v>
      </c>
      <c r="T64" s="29">
        <f t="shared" si="10"/>
        <v>5.1856604140621378</v>
      </c>
      <c r="U64" s="29">
        <f t="shared" si="11"/>
        <v>0.67975146459242164</v>
      </c>
      <c r="V64" s="1">
        <f t="shared" si="12"/>
        <v>0.68636757647671021</v>
      </c>
      <c r="W64" s="1">
        <f t="shared" si="13"/>
        <v>0.67975146459242164</v>
      </c>
      <c r="X64" s="1">
        <v>0.65</v>
      </c>
      <c r="Y64" s="1"/>
      <c r="Z64" s="11">
        <f t="shared" si="14"/>
        <v>329.7514645924216</v>
      </c>
      <c r="AA64" s="2" t="s">
        <v>4838</v>
      </c>
      <c r="AB64" s="2">
        <v>2018</v>
      </c>
      <c r="AC64" s="2" t="s">
        <v>2885</v>
      </c>
      <c r="AD64" s="62">
        <v>164</v>
      </c>
      <c r="AE64" s="3" t="s">
        <v>5871</v>
      </c>
    </row>
    <row r="65" spans="1:32" s="4" customFormat="1" ht="12" customHeight="1" x14ac:dyDescent="0.6">
      <c r="A65" s="2">
        <v>63</v>
      </c>
      <c r="B65" s="3" t="s">
        <v>4331</v>
      </c>
      <c r="C65" s="2" t="s">
        <v>3242</v>
      </c>
      <c r="D65" s="2" t="s">
        <v>6015</v>
      </c>
      <c r="E65" s="69">
        <v>95.645300000000006</v>
      </c>
      <c r="F65" s="69">
        <v>44.500300000000003</v>
      </c>
      <c r="G65" s="2" t="s">
        <v>210</v>
      </c>
      <c r="H65" s="2"/>
      <c r="I65" s="11">
        <v>350</v>
      </c>
      <c r="J65" s="16">
        <v>350</v>
      </c>
      <c r="K65" s="1">
        <v>8.5500000000000007</v>
      </c>
      <c r="L65" s="1">
        <v>38.299999999999997</v>
      </c>
      <c r="M65" s="42">
        <v>0.13497000000000001</v>
      </c>
      <c r="N65" s="6">
        <v>0.51279200000000003</v>
      </c>
      <c r="O65" s="2"/>
      <c r="P65" s="1">
        <f t="shared" si="8"/>
        <v>-0.31382816471784447</v>
      </c>
      <c r="Q65" s="1">
        <f t="shared" si="1"/>
        <v>3.0040691482091653</v>
      </c>
      <c r="R65" s="1">
        <v>5.8</v>
      </c>
      <c r="S65" s="1">
        <f t="shared" si="9"/>
        <v>5.7610495752554289</v>
      </c>
      <c r="T65" s="29">
        <f t="shared" si="10"/>
        <v>5.7610495752554289</v>
      </c>
      <c r="U65" s="29">
        <f t="shared" si="11"/>
        <v>0.63275933843075771</v>
      </c>
      <c r="V65" s="1">
        <f t="shared" si="12"/>
        <v>0.69371244162497703</v>
      </c>
      <c r="W65" s="1">
        <f t="shared" si="13"/>
        <v>0.63275933843075771</v>
      </c>
      <c r="X65" s="1">
        <v>0.60399999999999998</v>
      </c>
      <c r="Y65" s="1"/>
      <c r="Z65" s="11">
        <f t="shared" si="14"/>
        <v>282.75933843075768</v>
      </c>
      <c r="AA65" s="2" t="s">
        <v>4838</v>
      </c>
      <c r="AB65" s="2">
        <v>2018</v>
      </c>
      <c r="AC65" s="2" t="s">
        <v>2885</v>
      </c>
      <c r="AD65" s="62">
        <v>164</v>
      </c>
      <c r="AE65" s="3" t="s">
        <v>5871</v>
      </c>
    </row>
    <row r="66" spans="1:32" s="4" customFormat="1" ht="12" customHeight="1" x14ac:dyDescent="0.6">
      <c r="A66" s="2">
        <v>64</v>
      </c>
      <c r="B66" s="3" t="s">
        <v>4661</v>
      </c>
      <c r="C66" s="2" t="s">
        <v>3242</v>
      </c>
      <c r="D66" s="2" t="s">
        <v>4877</v>
      </c>
      <c r="E66" s="69">
        <v>80.824019887000006</v>
      </c>
      <c r="F66" s="69">
        <v>42.494160000000001</v>
      </c>
      <c r="G66" s="2" t="s">
        <v>3662</v>
      </c>
      <c r="H66" s="2"/>
      <c r="I66" s="11">
        <v>275</v>
      </c>
      <c r="J66" s="16">
        <v>275</v>
      </c>
      <c r="K66" s="1">
        <v>1.43</v>
      </c>
      <c r="L66" s="1">
        <v>5.24</v>
      </c>
      <c r="M66" s="42">
        <v>0.16489999999999999</v>
      </c>
      <c r="N66" s="6">
        <v>0.512208</v>
      </c>
      <c r="O66" s="2"/>
      <c r="P66" s="1">
        <f t="shared" si="8"/>
        <v>-0.16166751398068135</v>
      </c>
      <c r="Q66" s="1">
        <f t="shared" si="1"/>
        <v>-8.3879852839630065</v>
      </c>
      <c r="R66" s="1">
        <v>-7.3</v>
      </c>
      <c r="S66" s="1">
        <f t="shared" si="9"/>
        <v>-7.2720752687113528</v>
      </c>
      <c r="T66" s="29">
        <f t="shared" si="10"/>
        <v>-7.2720752687113528</v>
      </c>
      <c r="U66" s="29">
        <f t="shared" si="11"/>
        <v>1.6244444471888897</v>
      </c>
      <c r="V66" s="1">
        <f t="shared" si="12"/>
        <v>2.9234455344108738</v>
      </c>
      <c r="W66" s="1">
        <f t="shared" si="13"/>
        <v>1.6244444471888897</v>
      </c>
      <c r="X66" s="1">
        <v>2.92</v>
      </c>
      <c r="Y66" s="1">
        <v>1.62</v>
      </c>
      <c r="Z66" s="11">
        <f t="shared" si="14"/>
        <v>1349.4444471888896</v>
      </c>
      <c r="AA66" s="2" t="s">
        <v>6730</v>
      </c>
      <c r="AB66" s="2">
        <v>2015</v>
      </c>
      <c r="AC66" s="2" t="s">
        <v>2885</v>
      </c>
      <c r="AD66" s="62">
        <v>107</v>
      </c>
      <c r="AE66" s="3" t="s">
        <v>5816</v>
      </c>
    </row>
    <row r="67" spans="1:32" s="4" customFormat="1" ht="12" customHeight="1" x14ac:dyDescent="0.6">
      <c r="A67" s="2">
        <v>65</v>
      </c>
      <c r="B67" s="3" t="s">
        <v>4660</v>
      </c>
      <c r="C67" s="2" t="s">
        <v>3242</v>
      </c>
      <c r="D67" s="2" t="s">
        <v>4877</v>
      </c>
      <c r="E67" s="69">
        <v>80.779971654700006</v>
      </c>
      <c r="F67" s="69">
        <v>42.49248</v>
      </c>
      <c r="G67" s="2" t="s">
        <v>3662</v>
      </c>
      <c r="H67" s="2"/>
      <c r="I67" s="11">
        <v>275</v>
      </c>
      <c r="J67" s="16">
        <v>275</v>
      </c>
      <c r="K67" s="1">
        <v>6.12</v>
      </c>
      <c r="L67" s="1">
        <v>30.54</v>
      </c>
      <c r="M67" s="42">
        <v>0.12130000000000001</v>
      </c>
      <c r="N67" s="6">
        <v>0.51207800000000003</v>
      </c>
      <c r="O67" s="2"/>
      <c r="P67" s="1">
        <f t="shared" si="8"/>
        <v>-0.38332486019318757</v>
      </c>
      <c r="Q67" s="1">
        <f t="shared" ref="Q67:Q130" si="15">((N67/0.512638)-1)*10000</f>
        <v>-10.923887811672417</v>
      </c>
      <c r="R67" s="1">
        <v>-8.3000000000000007</v>
      </c>
      <c r="S67" s="1">
        <f t="shared" si="9"/>
        <v>-8.2779879641889398</v>
      </c>
      <c r="T67" s="29">
        <f t="shared" si="10"/>
        <v>-8.2779879641889398</v>
      </c>
      <c r="U67" s="29">
        <f t="shared" si="11"/>
        <v>1.7126644388510353</v>
      </c>
      <c r="V67" s="1">
        <f t="shared" si="12"/>
        <v>1.7637534491883116</v>
      </c>
      <c r="W67" s="1">
        <f t="shared" ref="W67:W70" si="16">V67-(V67-J67/1000)*(-0.4-P67)/(-0.4-0.08592)</f>
        <v>1.7126644388510353</v>
      </c>
      <c r="X67" s="1">
        <v>1.76</v>
      </c>
      <c r="Y67" s="1">
        <v>1.71</v>
      </c>
      <c r="Z67" s="11">
        <f t="shared" si="14"/>
        <v>1437.6644388510354</v>
      </c>
      <c r="AA67" s="2" t="s">
        <v>6730</v>
      </c>
      <c r="AB67" s="2">
        <v>2015</v>
      </c>
      <c r="AC67" s="2" t="s">
        <v>2885</v>
      </c>
      <c r="AD67" s="62">
        <v>107</v>
      </c>
      <c r="AE67" s="3" t="s">
        <v>5816</v>
      </c>
    </row>
    <row r="68" spans="1:32" s="4" customFormat="1" ht="12" customHeight="1" x14ac:dyDescent="0.6">
      <c r="A68" s="2">
        <v>66</v>
      </c>
      <c r="B68" s="3" t="s">
        <v>6733</v>
      </c>
      <c r="C68" s="2" t="s">
        <v>3242</v>
      </c>
      <c r="D68" s="2" t="s">
        <v>4877</v>
      </c>
      <c r="E68" s="69">
        <v>80.779971654700006</v>
      </c>
      <c r="F68" s="69">
        <v>42.49248</v>
      </c>
      <c r="G68" s="2" t="s">
        <v>3662</v>
      </c>
      <c r="H68" s="2"/>
      <c r="I68" s="11">
        <v>275</v>
      </c>
      <c r="J68" s="16">
        <v>275</v>
      </c>
      <c r="K68" s="1">
        <v>14.83</v>
      </c>
      <c r="L68" s="1">
        <v>76.31</v>
      </c>
      <c r="M68" s="42">
        <v>0.1176</v>
      </c>
      <c r="N68" s="6">
        <v>0.51217999999999997</v>
      </c>
      <c r="O68" s="2"/>
      <c r="P68" s="1">
        <f t="shared" si="8"/>
        <v>-0.40213523131672602</v>
      </c>
      <c r="Q68" s="1">
        <f t="shared" si="15"/>
        <v>-8.9341796745479041</v>
      </c>
      <c r="R68" s="1">
        <v>-6.2</v>
      </c>
      <c r="S68" s="1">
        <f t="shared" si="9"/>
        <v>-6.158441240384203</v>
      </c>
      <c r="T68" s="29">
        <f t="shared" si="10"/>
        <v>-6.158441240384203</v>
      </c>
      <c r="U68" s="29">
        <f t="shared" si="11"/>
        <v>1.5411743096667501</v>
      </c>
      <c r="V68" s="1">
        <f t="shared" si="12"/>
        <v>1.5356348238361395</v>
      </c>
      <c r="W68" s="1">
        <f t="shared" si="16"/>
        <v>1.5411743096667501</v>
      </c>
      <c r="X68" s="1">
        <v>1.54</v>
      </c>
      <c r="Y68" s="1">
        <v>1.54</v>
      </c>
      <c r="Z68" s="11">
        <f t="shared" si="14"/>
        <v>1266.1743096667501</v>
      </c>
      <c r="AA68" s="2" t="s">
        <v>6730</v>
      </c>
      <c r="AB68" s="2">
        <v>2015</v>
      </c>
      <c r="AC68" s="2" t="s">
        <v>2885</v>
      </c>
      <c r="AD68" s="62">
        <v>107</v>
      </c>
      <c r="AE68" s="3" t="s">
        <v>5816</v>
      </c>
    </row>
    <row r="69" spans="1:32" s="4" customFormat="1" ht="12" customHeight="1" x14ac:dyDescent="0.6">
      <c r="A69" s="2">
        <v>67</v>
      </c>
      <c r="B69" s="3" t="s">
        <v>4659</v>
      </c>
      <c r="C69" s="2" t="s">
        <v>3242</v>
      </c>
      <c r="D69" s="2" t="s">
        <v>4877</v>
      </c>
      <c r="E69" s="69">
        <v>80.824019887000006</v>
      </c>
      <c r="F69" s="69">
        <v>42.494165299999999</v>
      </c>
      <c r="G69" s="2" t="s">
        <v>3662</v>
      </c>
      <c r="H69" s="2"/>
      <c r="I69" s="11">
        <v>275</v>
      </c>
      <c r="J69" s="16">
        <v>275</v>
      </c>
      <c r="K69" s="1">
        <v>1.86</v>
      </c>
      <c r="L69" s="1">
        <v>5.38</v>
      </c>
      <c r="M69" s="42">
        <v>0.20899999999999999</v>
      </c>
      <c r="N69" s="6">
        <v>0.51239400000000002</v>
      </c>
      <c r="O69" s="2"/>
      <c r="P69" s="1">
        <f t="shared" si="8"/>
        <v>6.2531774275546459E-2</v>
      </c>
      <c r="Q69" s="1">
        <f t="shared" si="15"/>
        <v>-4.7596939750860212</v>
      </c>
      <c r="R69" s="1">
        <v>-5.2</v>
      </c>
      <c r="S69" s="1">
        <f t="shared" si="9"/>
        <v>-5.1913195470229807</v>
      </c>
      <c r="T69" s="29">
        <f t="shared" si="10"/>
        <v>-5.1913195470229807</v>
      </c>
      <c r="U69" s="29">
        <f t="shared" si="11"/>
        <v>1.359474565027444</v>
      </c>
      <c r="V69" s="1">
        <f t="shared" si="12"/>
        <v>22.806332083355343</v>
      </c>
      <c r="W69" s="1">
        <f t="shared" si="16"/>
        <v>1.359474565027444</v>
      </c>
      <c r="X69" s="1">
        <v>22.62</v>
      </c>
      <c r="Y69" s="1">
        <v>1.36</v>
      </c>
      <c r="Z69" s="11">
        <f t="shared" si="14"/>
        <v>1084.474565027444</v>
      </c>
      <c r="AA69" s="2" t="s">
        <v>6730</v>
      </c>
      <c r="AB69" s="2">
        <v>2015</v>
      </c>
      <c r="AC69" s="2" t="s">
        <v>2885</v>
      </c>
      <c r="AD69" s="62">
        <v>107</v>
      </c>
      <c r="AE69" s="3" t="s">
        <v>5816</v>
      </c>
    </row>
    <row r="70" spans="1:32" s="4" customFormat="1" ht="12" customHeight="1" x14ac:dyDescent="0.6">
      <c r="A70" s="2">
        <v>68</v>
      </c>
      <c r="B70" s="3" t="s">
        <v>3881</v>
      </c>
      <c r="C70" s="2" t="s">
        <v>3242</v>
      </c>
      <c r="D70" s="2" t="s">
        <v>2582</v>
      </c>
      <c r="E70" s="69">
        <v>122.7719</v>
      </c>
      <c r="F70" s="69">
        <v>48.003300000000003</v>
      </c>
      <c r="G70" s="2" t="s">
        <v>120</v>
      </c>
      <c r="H70" s="2"/>
      <c r="I70" s="11">
        <v>122.75</v>
      </c>
      <c r="J70" s="16">
        <v>150</v>
      </c>
      <c r="K70" s="1">
        <v>6.23</v>
      </c>
      <c r="L70" s="1">
        <v>29.91</v>
      </c>
      <c r="M70" s="42">
        <v>0.1169</v>
      </c>
      <c r="N70" s="6">
        <v>0.51272200000000001</v>
      </c>
      <c r="O70" s="2"/>
      <c r="P70" s="1">
        <f t="shared" si="8"/>
        <v>-0.40569395017793597</v>
      </c>
      <c r="Q70" s="1">
        <f t="shared" si="15"/>
        <v>1.6385831717502519</v>
      </c>
      <c r="R70" s="1">
        <v>3.06</v>
      </c>
      <c r="S70" s="1">
        <f t="shared" si="9"/>
        <v>3.1660208941701811</v>
      </c>
      <c r="T70" s="29">
        <f t="shared" si="10"/>
        <v>3.1660208941701811</v>
      </c>
      <c r="U70" s="29">
        <f t="shared" si="11"/>
        <v>0.68072516018151974</v>
      </c>
      <c r="V70" s="1">
        <f t="shared" si="12"/>
        <v>0.67457821781107463</v>
      </c>
      <c r="W70" s="1">
        <f t="shared" si="16"/>
        <v>0.68072516018151974</v>
      </c>
      <c r="X70" s="2"/>
      <c r="Y70" s="2"/>
      <c r="Z70" s="11">
        <f t="shared" si="14"/>
        <v>530.72516018151975</v>
      </c>
      <c r="AA70" s="2" t="s">
        <v>4791</v>
      </c>
      <c r="AB70" s="2">
        <v>2006</v>
      </c>
      <c r="AC70" s="2" t="s">
        <v>2904</v>
      </c>
      <c r="AD70" s="61" t="s">
        <v>5814</v>
      </c>
      <c r="AE70" s="3" t="s">
        <v>5815</v>
      </c>
      <c r="AF70" s="10"/>
    </row>
    <row r="71" spans="1:32" s="4" customFormat="1" ht="12" customHeight="1" x14ac:dyDescent="0.6">
      <c r="A71" s="2">
        <v>69</v>
      </c>
      <c r="B71" s="3" t="s">
        <v>3903</v>
      </c>
      <c r="C71" s="2" t="s">
        <v>3242</v>
      </c>
      <c r="D71" s="2" t="s">
        <v>340</v>
      </c>
      <c r="E71" s="69">
        <v>87.15</v>
      </c>
      <c r="F71" s="69">
        <v>48.480000000000004</v>
      </c>
      <c r="G71" s="2" t="s">
        <v>1849</v>
      </c>
      <c r="H71" s="2"/>
      <c r="I71" s="11">
        <v>443</v>
      </c>
      <c r="J71" s="11">
        <v>443</v>
      </c>
      <c r="K71" s="1">
        <v>8.1</v>
      </c>
      <c r="L71" s="1">
        <v>38.200000000000003</v>
      </c>
      <c r="M71" s="42">
        <f>(K71/L71)*0.60456</f>
        <v>0.12819204188481673</v>
      </c>
      <c r="N71" s="6">
        <v>0.51239999999999997</v>
      </c>
      <c r="O71" s="2"/>
      <c r="P71" s="1">
        <f t="shared" si="8"/>
        <v>-0.34828651812497857</v>
      </c>
      <c r="Q71" s="1">
        <f t="shared" si="15"/>
        <v>-4.6426523199616376</v>
      </c>
      <c r="R71" s="1">
        <v>-0.8</v>
      </c>
      <c r="S71" s="1">
        <f t="shared" si="9"/>
        <v>-0.76995003897456327</v>
      </c>
      <c r="T71" s="29">
        <f>S71</f>
        <v>-0.76995003897456327</v>
      </c>
      <c r="U71" s="29">
        <f t="shared" ref="U71:U83" si="17">W71</f>
        <v>1.2403391753748936</v>
      </c>
      <c r="V71" s="1">
        <f t="shared" ref="V71:V83" si="18">(1/0.00654)*LN(1+(N71-0.51315)/(M71-0.2137))</f>
        <v>1.3353013265006992</v>
      </c>
      <c r="W71" s="1">
        <f t="shared" ref="W71:W83" si="19">V71-(V71-J71/1000)*(-0.4-P71)/(-0.4-0.08592)</f>
        <v>1.2403391753748936</v>
      </c>
      <c r="X71" s="1"/>
      <c r="Y71" s="1"/>
      <c r="Z71" s="11"/>
      <c r="AA71" s="2" t="s">
        <v>4794</v>
      </c>
      <c r="AB71" s="2">
        <v>2011</v>
      </c>
      <c r="AC71" s="2" t="s">
        <v>2885</v>
      </c>
      <c r="AD71" s="61" t="s">
        <v>5197</v>
      </c>
      <c r="AE71" s="3" t="s">
        <v>5813</v>
      </c>
    </row>
    <row r="72" spans="1:32" s="4" customFormat="1" ht="12" customHeight="1" x14ac:dyDescent="0.6">
      <c r="A72" s="2">
        <v>70</v>
      </c>
      <c r="B72" s="3" t="s">
        <v>3902</v>
      </c>
      <c r="C72" s="2" t="s">
        <v>3242</v>
      </c>
      <c r="D72" s="2" t="s">
        <v>340</v>
      </c>
      <c r="E72" s="69">
        <v>87.15</v>
      </c>
      <c r="F72" s="69">
        <v>48.480000000000004</v>
      </c>
      <c r="G72" s="2" t="s">
        <v>1849</v>
      </c>
      <c r="H72" s="2"/>
      <c r="I72" s="11">
        <v>443</v>
      </c>
      <c r="J72" s="11">
        <v>443</v>
      </c>
      <c r="K72" s="1">
        <v>5.14</v>
      </c>
      <c r="L72" s="1">
        <v>26.3</v>
      </c>
      <c r="M72" s="42">
        <f t="shared" ref="M72:M83" si="20">(K72/L72)*0.60456</f>
        <v>0.11815355133079847</v>
      </c>
      <c r="N72" s="6">
        <v>0.512378</v>
      </c>
      <c r="O72" s="2"/>
      <c r="P72" s="1">
        <f t="shared" si="8"/>
        <v>-0.39932104051449691</v>
      </c>
      <c r="Q72" s="1">
        <f t="shared" si="15"/>
        <v>-5.0718050554199312</v>
      </c>
      <c r="R72" s="1">
        <v>-0.6</v>
      </c>
      <c r="S72" s="1">
        <f t="shared" si="9"/>
        <v>-0.63163460962708573</v>
      </c>
      <c r="T72" s="29">
        <f t="shared" ref="T72:T83" si="21">S72</f>
        <v>-0.63163460962708573</v>
      </c>
      <c r="U72" s="29">
        <f t="shared" si="17"/>
        <v>1.2293847926040546</v>
      </c>
      <c r="V72" s="1">
        <f t="shared" si="18"/>
        <v>1.2304851187710826</v>
      </c>
      <c r="W72" s="1">
        <f t="shared" si="19"/>
        <v>1.2293847926040546</v>
      </c>
      <c r="X72" s="1"/>
      <c r="Y72" s="1"/>
      <c r="Z72" s="11"/>
      <c r="AA72" s="2" t="s">
        <v>4794</v>
      </c>
      <c r="AB72" s="2">
        <v>2011</v>
      </c>
      <c r="AC72" s="2" t="s">
        <v>2885</v>
      </c>
      <c r="AD72" s="61" t="s">
        <v>5197</v>
      </c>
      <c r="AE72" s="3" t="s">
        <v>5813</v>
      </c>
    </row>
    <row r="73" spans="1:32" s="4" customFormat="1" ht="12" customHeight="1" x14ac:dyDescent="0.6">
      <c r="A73" s="2">
        <v>71</v>
      </c>
      <c r="B73" s="3" t="s">
        <v>3901</v>
      </c>
      <c r="C73" s="2" t="s">
        <v>3242</v>
      </c>
      <c r="D73" s="2" t="s">
        <v>340</v>
      </c>
      <c r="E73" s="69">
        <v>87.15</v>
      </c>
      <c r="F73" s="69">
        <v>48.480000000000004</v>
      </c>
      <c r="G73" s="2" t="s">
        <v>1849</v>
      </c>
      <c r="H73" s="2"/>
      <c r="I73" s="11">
        <v>443</v>
      </c>
      <c r="J73" s="11">
        <v>443</v>
      </c>
      <c r="K73" s="1">
        <v>7.74</v>
      </c>
      <c r="L73" s="1">
        <v>35.1</v>
      </c>
      <c r="M73" s="42">
        <f t="shared" si="20"/>
        <v>0.13331323076923077</v>
      </c>
      <c r="N73" s="6">
        <v>0.51241899999999996</v>
      </c>
      <c r="O73" s="2"/>
      <c r="P73" s="1">
        <f t="shared" si="8"/>
        <v>-0.3222509874467171</v>
      </c>
      <c r="Q73" s="1">
        <f t="shared" si="15"/>
        <v>-4.272020412066091</v>
      </c>
      <c r="R73" s="1">
        <v>-0.7</v>
      </c>
      <c r="S73" s="1">
        <f t="shared" si="9"/>
        <v>-0.6888150073498096</v>
      </c>
      <c r="T73" s="29">
        <f t="shared" si="21"/>
        <v>-0.6888150073498096</v>
      </c>
      <c r="U73" s="29">
        <f t="shared" si="17"/>
        <v>1.2335750774053524</v>
      </c>
      <c r="V73" s="1">
        <f t="shared" si="18"/>
        <v>1.3841649858209406</v>
      </c>
      <c r="W73" s="1">
        <f t="shared" si="19"/>
        <v>1.2335750774053524</v>
      </c>
      <c r="X73" s="1"/>
      <c r="Y73" s="1"/>
      <c r="Z73" s="11"/>
      <c r="AA73" s="2" t="s">
        <v>4794</v>
      </c>
      <c r="AB73" s="2">
        <v>2011</v>
      </c>
      <c r="AC73" s="2" t="s">
        <v>2885</v>
      </c>
      <c r="AD73" s="61" t="s">
        <v>5197</v>
      </c>
      <c r="AE73" s="3" t="s">
        <v>5813</v>
      </c>
    </row>
    <row r="74" spans="1:32" s="4" customFormat="1" ht="12" customHeight="1" x14ac:dyDescent="0.6">
      <c r="A74" s="2">
        <v>72</v>
      </c>
      <c r="B74" s="3" t="s">
        <v>3900</v>
      </c>
      <c r="C74" s="2" t="s">
        <v>3242</v>
      </c>
      <c r="D74" s="2" t="s">
        <v>340</v>
      </c>
      <c r="E74" s="69">
        <v>87.15</v>
      </c>
      <c r="F74" s="69">
        <v>48.480000000000004</v>
      </c>
      <c r="G74" s="2" t="s">
        <v>1849</v>
      </c>
      <c r="H74" s="2"/>
      <c r="I74" s="11">
        <v>443</v>
      </c>
      <c r="J74" s="11">
        <v>443</v>
      </c>
      <c r="K74" s="1">
        <v>7.12</v>
      </c>
      <c r="L74" s="1">
        <v>28.3</v>
      </c>
      <c r="M74" s="42">
        <f t="shared" si="20"/>
        <v>0.15210131448763251</v>
      </c>
      <c r="N74" s="6">
        <v>0.51243300000000003</v>
      </c>
      <c r="O74" s="2"/>
      <c r="P74" s="1">
        <f t="shared" si="8"/>
        <v>-0.22673454759719114</v>
      </c>
      <c r="Q74" s="1">
        <f t="shared" si="15"/>
        <v>-3.9989232167725319</v>
      </c>
      <c r="R74" s="1">
        <v>-1.4</v>
      </c>
      <c r="S74" s="1">
        <f t="shared" si="9"/>
        <v>-1.477793761675084</v>
      </c>
      <c r="T74" s="29">
        <f t="shared" si="21"/>
        <v>-1.477793761675084</v>
      </c>
      <c r="U74" s="29">
        <f t="shared" si="17"/>
        <v>1.2965177823208274</v>
      </c>
      <c r="V74" s="1">
        <f t="shared" si="18"/>
        <v>1.7695163228000412</v>
      </c>
      <c r="W74" s="1">
        <f t="shared" si="19"/>
        <v>1.2965177823208274</v>
      </c>
      <c r="X74" s="1"/>
      <c r="Y74" s="1"/>
      <c r="Z74" s="11"/>
      <c r="AA74" s="2" t="s">
        <v>4794</v>
      </c>
      <c r="AB74" s="2">
        <v>2011</v>
      </c>
      <c r="AC74" s="2" t="s">
        <v>2885</v>
      </c>
      <c r="AD74" s="61" t="s">
        <v>5197</v>
      </c>
      <c r="AE74" s="3" t="s">
        <v>5813</v>
      </c>
    </row>
    <row r="75" spans="1:32" s="4" customFormat="1" ht="12" customHeight="1" x14ac:dyDescent="0.6">
      <c r="A75" s="2">
        <v>73</v>
      </c>
      <c r="B75" s="3" t="s">
        <v>3899</v>
      </c>
      <c r="C75" s="2" t="s">
        <v>3242</v>
      </c>
      <c r="D75" s="2" t="s">
        <v>340</v>
      </c>
      <c r="E75" s="69">
        <v>87.1</v>
      </c>
      <c r="F75" s="69">
        <v>48.7</v>
      </c>
      <c r="G75" s="2" t="s">
        <v>1849</v>
      </c>
      <c r="H75" s="2"/>
      <c r="I75" s="11">
        <v>443</v>
      </c>
      <c r="J75" s="11">
        <v>443</v>
      </c>
      <c r="K75" s="1">
        <v>7.75</v>
      </c>
      <c r="L75" s="1">
        <v>36.4</v>
      </c>
      <c r="M75" s="42">
        <f t="shared" si="20"/>
        <v>0.12871813186813189</v>
      </c>
      <c r="N75" s="6">
        <v>0.51240799999999997</v>
      </c>
      <c r="O75" s="2"/>
      <c r="P75" s="1">
        <f t="shared" si="8"/>
        <v>-0.34561193763023956</v>
      </c>
      <c r="Q75" s="1">
        <f t="shared" si="15"/>
        <v>-4.4865967797946826</v>
      </c>
      <c r="R75" s="1">
        <v>-0.6</v>
      </c>
      <c r="S75" s="1">
        <f t="shared" si="9"/>
        <v>-0.64363396170275955</v>
      </c>
      <c r="T75" s="29">
        <f t="shared" si="21"/>
        <v>-0.64363396170275955</v>
      </c>
      <c r="U75" s="29">
        <f t="shared" si="17"/>
        <v>1.2300649487681878</v>
      </c>
      <c r="V75" s="1">
        <f t="shared" si="18"/>
        <v>1.3292625603232702</v>
      </c>
      <c r="W75" s="1">
        <f t="shared" si="19"/>
        <v>1.2300649487681878</v>
      </c>
      <c r="X75" s="1"/>
      <c r="Y75" s="1"/>
      <c r="Z75" s="11"/>
      <c r="AA75" s="2" t="s">
        <v>4794</v>
      </c>
      <c r="AB75" s="2">
        <v>2011</v>
      </c>
      <c r="AC75" s="2" t="s">
        <v>2885</v>
      </c>
      <c r="AD75" s="61" t="s">
        <v>5197</v>
      </c>
      <c r="AE75" s="3" t="s">
        <v>5813</v>
      </c>
    </row>
    <row r="76" spans="1:32" s="4" customFormat="1" ht="12" customHeight="1" x14ac:dyDescent="0.6">
      <c r="A76" s="2">
        <v>74</v>
      </c>
      <c r="B76" s="3" t="s">
        <v>3898</v>
      </c>
      <c r="C76" s="2" t="s">
        <v>3242</v>
      </c>
      <c r="D76" s="2" t="s">
        <v>340</v>
      </c>
      <c r="E76" s="69">
        <v>87.1</v>
      </c>
      <c r="F76" s="69">
        <v>48.7</v>
      </c>
      <c r="G76" s="2" t="s">
        <v>1849</v>
      </c>
      <c r="H76" s="2"/>
      <c r="I76" s="11">
        <v>443</v>
      </c>
      <c r="J76" s="11">
        <v>443</v>
      </c>
      <c r="K76" s="1">
        <v>8.2200000000000006</v>
      </c>
      <c r="L76" s="1">
        <v>38.200000000000003</v>
      </c>
      <c r="M76" s="42">
        <f t="shared" si="20"/>
        <v>0.1300911832460733</v>
      </c>
      <c r="N76" s="6">
        <v>0.51238399999999995</v>
      </c>
      <c r="O76" s="2"/>
      <c r="P76" s="1">
        <f t="shared" si="8"/>
        <v>-0.33863150357868177</v>
      </c>
      <c r="Q76" s="1">
        <f t="shared" si="15"/>
        <v>-4.9547634002955476</v>
      </c>
      <c r="R76" s="1">
        <v>-1.2</v>
      </c>
      <c r="S76" s="1">
        <f t="shared" si="9"/>
        <v>-1.1894181225531106</v>
      </c>
      <c r="T76" s="29">
        <f t="shared" si="21"/>
        <v>-1.1894181225531106</v>
      </c>
      <c r="U76" s="29">
        <f t="shared" si="17"/>
        <v>1.2743277127525927</v>
      </c>
      <c r="V76" s="1">
        <f t="shared" si="18"/>
        <v>1.3944953045169808</v>
      </c>
      <c r="W76" s="1">
        <f t="shared" si="19"/>
        <v>1.2743277127525927</v>
      </c>
      <c r="X76" s="1"/>
      <c r="Y76" s="1"/>
      <c r="Z76" s="11"/>
      <c r="AA76" s="2" t="s">
        <v>4794</v>
      </c>
      <c r="AB76" s="2">
        <v>2011</v>
      </c>
      <c r="AC76" s="2" t="s">
        <v>2885</v>
      </c>
      <c r="AD76" s="61" t="s">
        <v>5197</v>
      </c>
      <c r="AE76" s="3" t="s">
        <v>5813</v>
      </c>
    </row>
    <row r="77" spans="1:32" s="4" customFormat="1" ht="12" customHeight="1" x14ac:dyDescent="0.6">
      <c r="A77" s="2">
        <v>75</v>
      </c>
      <c r="B77" s="3" t="s">
        <v>3897</v>
      </c>
      <c r="C77" s="2" t="s">
        <v>3242</v>
      </c>
      <c r="D77" s="2" t="s">
        <v>340</v>
      </c>
      <c r="E77" s="69">
        <v>87.1</v>
      </c>
      <c r="F77" s="69">
        <v>48.7</v>
      </c>
      <c r="G77" s="2" t="s">
        <v>1849</v>
      </c>
      <c r="H77" s="2"/>
      <c r="I77" s="11">
        <v>443</v>
      </c>
      <c r="J77" s="11">
        <v>443</v>
      </c>
      <c r="K77" s="1">
        <v>8.25</v>
      </c>
      <c r="L77" s="1">
        <v>39</v>
      </c>
      <c r="M77" s="42">
        <f t="shared" si="20"/>
        <v>0.12788769230769231</v>
      </c>
      <c r="N77" s="6">
        <v>0.512351</v>
      </c>
      <c r="O77" s="2"/>
      <c r="P77" s="1">
        <f t="shared" si="8"/>
        <v>-0.34983379609714127</v>
      </c>
      <c r="Q77" s="1">
        <f t="shared" si="15"/>
        <v>-5.5984925034824329</v>
      </c>
      <c r="R77" s="1">
        <v>-1.7</v>
      </c>
      <c r="S77" s="1">
        <f t="shared" si="9"/>
        <v>-1.70858557453949</v>
      </c>
      <c r="T77" s="29">
        <f t="shared" si="21"/>
        <v>-1.70858557453949</v>
      </c>
      <c r="U77" s="29">
        <f t="shared" si="17"/>
        <v>1.316548579672967</v>
      </c>
      <c r="V77" s="1">
        <f t="shared" si="18"/>
        <v>1.4171159563875866</v>
      </c>
      <c r="W77" s="1">
        <f t="shared" si="19"/>
        <v>1.316548579672967</v>
      </c>
      <c r="X77" s="1"/>
      <c r="Y77" s="1"/>
      <c r="Z77" s="11"/>
      <c r="AA77" s="2" t="s">
        <v>4794</v>
      </c>
      <c r="AB77" s="2">
        <v>2011</v>
      </c>
      <c r="AC77" s="2" t="s">
        <v>2885</v>
      </c>
      <c r="AD77" s="61" t="s">
        <v>5197</v>
      </c>
      <c r="AE77" s="3" t="s">
        <v>5813</v>
      </c>
    </row>
    <row r="78" spans="1:32" s="4" customFormat="1" ht="12" customHeight="1" x14ac:dyDescent="0.6">
      <c r="A78" s="2">
        <v>76</v>
      </c>
      <c r="B78" s="3" t="s">
        <v>3905</v>
      </c>
      <c r="C78" s="2" t="s">
        <v>3242</v>
      </c>
      <c r="D78" s="2" t="s">
        <v>340</v>
      </c>
      <c r="E78" s="69">
        <v>87.15</v>
      </c>
      <c r="F78" s="69">
        <v>48.480000000000004</v>
      </c>
      <c r="G78" s="2" t="s">
        <v>1849</v>
      </c>
      <c r="H78" s="2"/>
      <c r="I78" s="11">
        <v>410</v>
      </c>
      <c r="J78" s="11">
        <v>410</v>
      </c>
      <c r="K78" s="1">
        <v>6.14</v>
      </c>
      <c r="L78" s="1">
        <v>28.6</v>
      </c>
      <c r="M78" s="42">
        <f t="shared" si="20"/>
        <v>0.12979015384615383</v>
      </c>
      <c r="N78" s="6">
        <v>0.51237699999999997</v>
      </c>
      <c r="O78" s="2"/>
      <c r="P78" s="1">
        <f t="shared" si="8"/>
        <v>-0.34016190215478481</v>
      </c>
      <c r="Q78" s="1">
        <f t="shared" si="15"/>
        <v>-5.0913119979412169</v>
      </c>
      <c r="R78" s="1">
        <v>-1.6</v>
      </c>
      <c r="S78" s="1">
        <f t="shared" si="9"/>
        <v>-1.5907058628663262</v>
      </c>
      <c r="T78" s="29">
        <f t="shared" si="21"/>
        <v>-1.5907058628663262</v>
      </c>
      <c r="U78" s="29">
        <f t="shared" si="17"/>
        <v>1.2799771736207057</v>
      </c>
      <c r="V78" s="1">
        <f t="shared" si="18"/>
        <v>1.402155043591133</v>
      </c>
      <c r="W78" s="1">
        <f t="shared" si="19"/>
        <v>1.2799771736207057</v>
      </c>
      <c r="X78" s="1"/>
      <c r="Y78" s="1"/>
      <c r="Z78" s="11"/>
      <c r="AA78" s="2" t="s">
        <v>4794</v>
      </c>
      <c r="AB78" s="2">
        <v>2011</v>
      </c>
      <c r="AC78" s="2" t="s">
        <v>2885</v>
      </c>
      <c r="AD78" s="61" t="s">
        <v>5197</v>
      </c>
      <c r="AE78" s="3" t="s">
        <v>5813</v>
      </c>
    </row>
    <row r="79" spans="1:32" s="4" customFormat="1" ht="12" customHeight="1" x14ac:dyDescent="0.6">
      <c r="A79" s="2">
        <v>77</v>
      </c>
      <c r="B79" s="3" t="s">
        <v>3904</v>
      </c>
      <c r="C79" s="2" t="s">
        <v>3242</v>
      </c>
      <c r="D79" s="2" t="s">
        <v>340</v>
      </c>
      <c r="E79" s="69">
        <v>87.15</v>
      </c>
      <c r="F79" s="69">
        <v>48.480000000000004</v>
      </c>
      <c r="G79" s="2" t="s">
        <v>1849</v>
      </c>
      <c r="H79" s="2"/>
      <c r="I79" s="11">
        <v>410</v>
      </c>
      <c r="J79" s="11">
        <v>410</v>
      </c>
      <c r="K79" s="1">
        <v>6.41</v>
      </c>
      <c r="L79" s="1">
        <v>29.1</v>
      </c>
      <c r="M79" s="42">
        <f t="shared" si="20"/>
        <v>0.13316940206185565</v>
      </c>
      <c r="N79" s="6">
        <v>0.51237900000000003</v>
      </c>
      <c r="O79" s="2"/>
      <c r="P79" s="1">
        <f t="shared" si="8"/>
        <v>-0.32298219592345889</v>
      </c>
      <c r="Q79" s="1">
        <f t="shared" si="15"/>
        <v>-5.0522981128986455</v>
      </c>
      <c r="R79" s="1">
        <v>-1.7</v>
      </c>
      <c r="S79" s="1">
        <f t="shared" si="9"/>
        <v>-1.7284883346503297</v>
      </c>
      <c r="T79" s="29">
        <f t="shared" si="21"/>
        <v>-1.7284883346503297</v>
      </c>
      <c r="U79" s="29">
        <f t="shared" si="17"/>
        <v>1.2910104862434026</v>
      </c>
      <c r="V79" s="1">
        <f t="shared" si="18"/>
        <v>1.4569511285176102</v>
      </c>
      <c r="W79" s="1">
        <f t="shared" si="19"/>
        <v>1.2910104862434026</v>
      </c>
      <c r="X79" s="1"/>
      <c r="Y79" s="1"/>
      <c r="Z79" s="11"/>
      <c r="AA79" s="2" t="s">
        <v>4794</v>
      </c>
      <c r="AB79" s="2">
        <v>2011</v>
      </c>
      <c r="AC79" s="2" t="s">
        <v>2885</v>
      </c>
      <c r="AD79" s="61" t="s">
        <v>5197</v>
      </c>
      <c r="AE79" s="3" t="s">
        <v>5813</v>
      </c>
    </row>
    <row r="80" spans="1:32" s="4" customFormat="1" ht="12" customHeight="1" x14ac:dyDescent="0.6">
      <c r="A80" s="2">
        <v>78</v>
      </c>
      <c r="B80" s="3" t="s">
        <v>3896</v>
      </c>
      <c r="C80" s="2" t="s">
        <v>3242</v>
      </c>
      <c r="D80" s="2" t="s">
        <v>340</v>
      </c>
      <c r="E80" s="69">
        <v>87.15</v>
      </c>
      <c r="F80" s="69">
        <v>48.480000000000004</v>
      </c>
      <c r="G80" s="2" t="s">
        <v>210</v>
      </c>
      <c r="H80" s="2"/>
      <c r="I80" s="11">
        <v>410</v>
      </c>
      <c r="J80" s="11">
        <v>410</v>
      </c>
      <c r="K80" s="1">
        <v>5.19</v>
      </c>
      <c r="L80" s="1">
        <v>26.8</v>
      </c>
      <c r="M80" s="42">
        <f t="shared" si="20"/>
        <v>0.11707710447761195</v>
      </c>
      <c r="N80" s="6">
        <v>0.51221000000000005</v>
      </c>
      <c r="O80" s="2"/>
      <c r="P80" s="1">
        <f t="shared" si="8"/>
        <v>-0.40479357154238971</v>
      </c>
      <c r="Q80" s="1">
        <f t="shared" si="15"/>
        <v>-8.348971398920435</v>
      </c>
      <c r="R80" s="1">
        <v>-4.2</v>
      </c>
      <c r="S80" s="1">
        <f t="shared" si="9"/>
        <v>-4.1832407541777021</v>
      </c>
      <c r="T80" s="29">
        <f t="shared" si="21"/>
        <v>-4.1832407541777021</v>
      </c>
      <c r="U80" s="29">
        <f t="shared" si="17"/>
        <v>1.4909145719420487</v>
      </c>
      <c r="V80" s="1">
        <f t="shared" si="18"/>
        <v>1.4803555786060183</v>
      </c>
      <c r="W80" s="1">
        <f t="shared" si="19"/>
        <v>1.4909145719420487</v>
      </c>
      <c r="X80" s="1"/>
      <c r="Y80" s="1"/>
      <c r="Z80" s="11"/>
      <c r="AA80" s="2" t="s">
        <v>4794</v>
      </c>
      <c r="AB80" s="2">
        <v>2011</v>
      </c>
      <c r="AC80" s="2" t="s">
        <v>2885</v>
      </c>
      <c r="AD80" s="61" t="s">
        <v>5197</v>
      </c>
      <c r="AE80" s="3" t="s">
        <v>5813</v>
      </c>
    </row>
    <row r="81" spans="1:32" s="4" customFormat="1" ht="12" customHeight="1" x14ac:dyDescent="0.6">
      <c r="A81" s="2">
        <v>79</v>
      </c>
      <c r="B81" s="3" t="s">
        <v>3895</v>
      </c>
      <c r="C81" s="2" t="s">
        <v>3242</v>
      </c>
      <c r="D81" s="2" t="s">
        <v>340</v>
      </c>
      <c r="E81" s="69">
        <v>87.15</v>
      </c>
      <c r="F81" s="69">
        <v>48.480000000000004</v>
      </c>
      <c r="G81" s="2" t="s">
        <v>210</v>
      </c>
      <c r="H81" s="2"/>
      <c r="I81" s="11">
        <v>410</v>
      </c>
      <c r="J81" s="11">
        <v>410</v>
      </c>
      <c r="K81" s="1">
        <v>5.57</v>
      </c>
      <c r="L81" s="1">
        <v>28.5</v>
      </c>
      <c r="M81" s="42">
        <f t="shared" si="20"/>
        <v>0.11815435789473684</v>
      </c>
      <c r="N81" s="6">
        <v>0.51225799999999999</v>
      </c>
      <c r="O81" s="2"/>
      <c r="P81" s="1">
        <f t="shared" si="8"/>
        <v>-0.39931694003692508</v>
      </c>
      <c r="Q81" s="1">
        <f t="shared" si="15"/>
        <v>-7.4126381579209255</v>
      </c>
      <c r="R81" s="1">
        <v>-3.3</v>
      </c>
      <c r="S81" s="1">
        <f t="shared" si="9"/>
        <v>-3.3032675280009292</v>
      </c>
      <c r="T81" s="29">
        <f t="shared" si="21"/>
        <v>-3.3032675280009292</v>
      </c>
      <c r="U81" s="29">
        <f t="shared" si="17"/>
        <v>1.4194570699418674</v>
      </c>
      <c r="V81" s="1">
        <f t="shared" si="18"/>
        <v>1.4208780658554674</v>
      </c>
      <c r="W81" s="1">
        <f t="shared" si="19"/>
        <v>1.4194570699418674</v>
      </c>
      <c r="X81" s="1"/>
      <c r="Y81" s="1"/>
      <c r="Z81" s="11"/>
      <c r="AA81" s="2" t="s">
        <v>4794</v>
      </c>
      <c r="AB81" s="2">
        <v>2011</v>
      </c>
      <c r="AC81" s="2" t="s">
        <v>2885</v>
      </c>
      <c r="AD81" s="61" t="s">
        <v>5197</v>
      </c>
      <c r="AE81" s="3" t="s">
        <v>5813</v>
      </c>
    </row>
    <row r="82" spans="1:32" s="4" customFormat="1" ht="12" customHeight="1" x14ac:dyDescent="0.6">
      <c r="A82" s="2">
        <v>80</v>
      </c>
      <c r="B82" s="3" t="s">
        <v>3894</v>
      </c>
      <c r="C82" s="2" t="s">
        <v>3242</v>
      </c>
      <c r="D82" s="2" t="s">
        <v>340</v>
      </c>
      <c r="E82" s="69">
        <v>87.15</v>
      </c>
      <c r="F82" s="69">
        <v>48.480000000000004</v>
      </c>
      <c r="G82" s="2" t="s">
        <v>210</v>
      </c>
      <c r="H82" s="2"/>
      <c r="I82" s="11">
        <v>410</v>
      </c>
      <c r="J82" s="11">
        <v>410</v>
      </c>
      <c r="K82" s="1">
        <v>4.25</v>
      </c>
      <c r="L82" s="1">
        <v>19.3</v>
      </c>
      <c r="M82" s="42">
        <f t="shared" si="20"/>
        <v>0.13312849740932642</v>
      </c>
      <c r="N82" s="6">
        <v>0.51223099999999999</v>
      </c>
      <c r="O82" s="2"/>
      <c r="P82" s="1">
        <f t="shared" si="8"/>
        <v>-0.32319015043555466</v>
      </c>
      <c r="Q82" s="1">
        <f t="shared" si="15"/>
        <v>-7.9393256059845374</v>
      </c>
      <c r="R82" s="1">
        <v>-4.5999999999999996</v>
      </c>
      <c r="S82" s="1">
        <f t="shared" si="9"/>
        <v>-4.6133757678522445</v>
      </c>
      <c r="T82" s="29">
        <f t="shared" si="21"/>
        <v>-4.6133757678522445</v>
      </c>
      <c r="U82" s="29">
        <f t="shared" si="17"/>
        <v>1.5248555962753445</v>
      </c>
      <c r="V82" s="1">
        <f t="shared" si="18"/>
        <v>1.734168150717766</v>
      </c>
      <c r="W82" s="1">
        <f t="shared" si="19"/>
        <v>1.5248555962753445</v>
      </c>
      <c r="X82" s="1"/>
      <c r="Y82" s="1"/>
      <c r="Z82" s="11"/>
      <c r="AA82" s="2" t="s">
        <v>4794</v>
      </c>
      <c r="AB82" s="2">
        <v>2011</v>
      </c>
      <c r="AC82" s="2" t="s">
        <v>2885</v>
      </c>
      <c r="AD82" s="61" t="s">
        <v>5197</v>
      </c>
      <c r="AE82" s="3" t="s">
        <v>5813</v>
      </c>
    </row>
    <row r="83" spans="1:32" s="4" customFormat="1" ht="12" customHeight="1" x14ac:dyDescent="0.6">
      <c r="A83" s="2">
        <v>81</v>
      </c>
      <c r="B83" s="3" t="s">
        <v>3906</v>
      </c>
      <c r="C83" s="2" t="s">
        <v>3242</v>
      </c>
      <c r="D83" s="2" t="s">
        <v>340</v>
      </c>
      <c r="E83" s="69">
        <v>86.85</v>
      </c>
      <c r="F83" s="69">
        <v>48.7</v>
      </c>
      <c r="G83" s="2" t="s">
        <v>1849</v>
      </c>
      <c r="H83" s="2"/>
      <c r="I83" s="11">
        <v>410</v>
      </c>
      <c r="J83" s="11">
        <v>410</v>
      </c>
      <c r="K83" s="1">
        <v>6.98</v>
      </c>
      <c r="L83" s="1">
        <v>26.9</v>
      </c>
      <c r="M83" s="42">
        <f t="shared" si="20"/>
        <v>0.15687095910780671</v>
      </c>
      <c r="N83" s="6">
        <v>0.51246499999999995</v>
      </c>
      <c r="O83" s="2"/>
      <c r="P83" s="1">
        <f t="shared" si="8"/>
        <v>-0.20248622720993037</v>
      </c>
      <c r="Q83" s="1">
        <f t="shared" si="15"/>
        <v>-3.3747010561080426</v>
      </c>
      <c r="R83" s="1">
        <v>-1.3</v>
      </c>
      <c r="S83" s="1">
        <f t="shared" si="9"/>
        <v>-1.290915291890649</v>
      </c>
      <c r="T83" s="29">
        <f t="shared" si="21"/>
        <v>-1.290915291890649</v>
      </c>
      <c r="U83" s="29">
        <f t="shared" si="17"/>
        <v>1.2540258633279673</v>
      </c>
      <c r="V83" s="1">
        <f t="shared" si="18"/>
        <v>1.8320533706083735</v>
      </c>
      <c r="W83" s="1">
        <f t="shared" si="19"/>
        <v>1.2540258633279673</v>
      </c>
      <c r="X83" s="1"/>
      <c r="Y83" s="1"/>
      <c r="Z83" s="11"/>
      <c r="AA83" s="2" t="s">
        <v>4794</v>
      </c>
      <c r="AB83" s="2">
        <v>2011</v>
      </c>
      <c r="AC83" s="2" t="s">
        <v>2885</v>
      </c>
      <c r="AD83" s="61" t="s">
        <v>5197</v>
      </c>
      <c r="AE83" s="3" t="s">
        <v>5813</v>
      </c>
    </row>
    <row r="84" spans="1:32" s="4" customFormat="1" ht="12" customHeight="1" x14ac:dyDescent="0.6">
      <c r="A84" s="2">
        <v>82</v>
      </c>
      <c r="B84" s="3" t="s">
        <v>3880</v>
      </c>
      <c r="C84" s="2" t="s">
        <v>3242</v>
      </c>
      <c r="D84" s="2" t="s">
        <v>4877</v>
      </c>
      <c r="E84" s="69">
        <v>80.974999999999994</v>
      </c>
      <c r="F84" s="69">
        <v>44.71</v>
      </c>
      <c r="G84" s="2" t="s">
        <v>59</v>
      </c>
      <c r="H84" s="2" t="s">
        <v>6738</v>
      </c>
      <c r="I84" s="11">
        <v>366</v>
      </c>
      <c r="J84" s="16">
        <v>366</v>
      </c>
      <c r="K84" s="1">
        <v>2.0819999999999999</v>
      </c>
      <c r="L84" s="1">
        <v>10.6</v>
      </c>
      <c r="M84" s="42">
        <v>0.11954412754877433</v>
      </c>
      <c r="N84" s="6">
        <v>0.51226631499999997</v>
      </c>
      <c r="O84" s="2"/>
      <c r="P84" s="1">
        <f t="shared" ref="P84:P115" si="22">(M84/0.1967)-1</f>
        <v>-0.39225151220755305</v>
      </c>
      <c r="Q84" s="1">
        <f t="shared" si="15"/>
        <v>-7.2504379308613309</v>
      </c>
      <c r="R84" s="1">
        <v>-3.6468609539230812</v>
      </c>
      <c r="S84" s="1">
        <f t="shared" ref="S84:S115" si="23">Q84-25.1*P84*0.001*J84</f>
        <v>-3.6469801888154239</v>
      </c>
      <c r="T84" s="29">
        <f t="shared" ref="T84:T115" si="24">Q84-25.1*P84*0.001*J84</f>
        <v>-3.6469801888154239</v>
      </c>
      <c r="U84" s="29">
        <f t="shared" ref="U84:U115" si="25">W84</f>
        <v>1.411434373654608</v>
      </c>
      <c r="V84" s="1">
        <f t="shared" ref="V84:V115" si="26">(1/0.00654)*LN(1+(N84-0.51315)/(M84-0.2137))</f>
        <v>1.4283750220940556</v>
      </c>
      <c r="W84" s="1">
        <f t="shared" ref="W84:W115" si="27">V84-(V84-J84/1000)*(-0.4-P84)/(-0.4-0.08592)</f>
        <v>1.411434373654608</v>
      </c>
      <c r="X84" s="1"/>
      <c r="Y84" s="1">
        <v>1.4232368064343355</v>
      </c>
      <c r="Z84" s="11">
        <f t="shared" ref="Z84:Z147" si="28">U84*1000-J84</f>
        <v>1045.434373654608</v>
      </c>
      <c r="AA84" s="2" t="s">
        <v>3139</v>
      </c>
      <c r="AB84" s="2">
        <v>2010</v>
      </c>
      <c r="AC84" s="2" t="s">
        <v>2874</v>
      </c>
      <c r="AD84" s="61" t="s">
        <v>5870</v>
      </c>
      <c r="AE84" s="3" t="s">
        <v>5425</v>
      </c>
    </row>
    <row r="85" spans="1:32" s="4" customFormat="1" ht="12" customHeight="1" x14ac:dyDescent="0.6">
      <c r="A85" s="2">
        <v>83</v>
      </c>
      <c r="B85" s="3" t="s">
        <v>6737</v>
      </c>
      <c r="C85" s="2" t="s">
        <v>3242</v>
      </c>
      <c r="D85" s="2" t="s">
        <v>4877</v>
      </c>
      <c r="E85" s="69">
        <v>80.974999999999994</v>
      </c>
      <c r="F85" s="69">
        <v>44.71</v>
      </c>
      <c r="G85" s="2" t="s">
        <v>120</v>
      </c>
      <c r="H85" s="2" t="s">
        <v>6738</v>
      </c>
      <c r="I85" s="11">
        <v>366</v>
      </c>
      <c r="J85" s="16">
        <v>366</v>
      </c>
      <c r="K85" s="1">
        <v>6.0540000000000003</v>
      </c>
      <c r="L85" s="1">
        <v>33.479999999999997</v>
      </c>
      <c r="M85" s="42">
        <v>0.11005514598462682</v>
      </c>
      <c r="N85" s="6">
        <v>0.51250162899999996</v>
      </c>
      <c r="O85" s="2"/>
      <c r="P85" s="1">
        <f t="shared" si="22"/>
        <v>-0.44049239458756073</v>
      </c>
      <c r="Q85" s="1">
        <f t="shared" si="15"/>
        <v>-2.6601812585114182</v>
      </c>
      <c r="R85" s="1">
        <v>1.3916247833245521</v>
      </c>
      <c r="S85" s="1">
        <f t="shared" si="23"/>
        <v>1.386446173606668</v>
      </c>
      <c r="T85" s="29">
        <f t="shared" si="24"/>
        <v>1.386446173606668</v>
      </c>
      <c r="U85" s="29">
        <f t="shared" si="25"/>
        <v>1.002510742886761</v>
      </c>
      <c r="V85" s="1">
        <f t="shared" si="26"/>
        <v>0.95354942581825686</v>
      </c>
      <c r="W85" s="1">
        <f t="shared" si="27"/>
        <v>1.002510742886761</v>
      </c>
      <c r="X85" s="1"/>
      <c r="Y85" s="1">
        <v>1.0111842794546466</v>
      </c>
      <c r="Z85" s="11">
        <f t="shared" si="28"/>
        <v>636.51074288676102</v>
      </c>
      <c r="AA85" s="2" t="s">
        <v>3139</v>
      </c>
      <c r="AB85" s="2">
        <v>2010</v>
      </c>
      <c r="AC85" s="2" t="s">
        <v>2874</v>
      </c>
      <c r="AD85" s="61" t="s">
        <v>5870</v>
      </c>
      <c r="AE85" s="3" t="s">
        <v>5425</v>
      </c>
    </row>
    <row r="86" spans="1:32" s="4" customFormat="1" ht="12" customHeight="1" x14ac:dyDescent="0.6">
      <c r="A86" s="2">
        <v>84</v>
      </c>
      <c r="B86" s="3" t="s">
        <v>6736</v>
      </c>
      <c r="C86" s="2" t="s">
        <v>3242</v>
      </c>
      <c r="D86" s="2" t="s">
        <v>4877</v>
      </c>
      <c r="E86" s="69">
        <v>80.974999999999994</v>
      </c>
      <c r="F86" s="69">
        <v>44.71</v>
      </c>
      <c r="G86" s="2" t="s">
        <v>100</v>
      </c>
      <c r="H86" s="2" t="s">
        <v>6738</v>
      </c>
      <c r="I86" s="11">
        <v>366</v>
      </c>
      <c r="J86" s="16">
        <v>366</v>
      </c>
      <c r="K86" s="1">
        <v>3.0129999999999999</v>
      </c>
      <c r="L86" s="1">
        <v>14.69</v>
      </c>
      <c r="M86" s="42">
        <v>0.12483337802341063</v>
      </c>
      <c r="N86" s="6">
        <v>0.51217721199999999</v>
      </c>
      <c r="O86" s="2"/>
      <c r="P86" s="1">
        <f t="shared" si="22"/>
        <v>-0.36536157588505025</v>
      </c>
      <c r="Q86" s="1">
        <f t="shared" si="15"/>
        <v>-8.9885650302956588</v>
      </c>
      <c r="R86" s="1">
        <v>-5.6340784169273128</v>
      </c>
      <c r="S86" s="1">
        <f t="shared" si="23"/>
        <v>-5.6321343772700558</v>
      </c>
      <c r="T86" s="29">
        <f t="shared" si="24"/>
        <v>-5.6321343772700558</v>
      </c>
      <c r="U86" s="29">
        <f t="shared" si="25"/>
        <v>1.5721215939733895</v>
      </c>
      <c r="V86" s="1">
        <f t="shared" si="26"/>
        <v>1.6646982767779435</v>
      </c>
      <c r="W86" s="1">
        <f t="shared" si="27"/>
        <v>1.5721215939733895</v>
      </c>
      <c r="X86" s="1"/>
      <c r="Y86" s="1">
        <v>1.5854486338320684</v>
      </c>
      <c r="Z86" s="11">
        <f t="shared" si="28"/>
        <v>1206.1215939733895</v>
      </c>
      <c r="AA86" s="2" t="s">
        <v>3139</v>
      </c>
      <c r="AB86" s="2">
        <v>2010</v>
      </c>
      <c r="AC86" s="2" t="s">
        <v>2874</v>
      </c>
      <c r="AD86" s="61" t="s">
        <v>5870</v>
      </c>
      <c r="AE86" s="3" t="s">
        <v>5425</v>
      </c>
    </row>
    <row r="87" spans="1:32" s="4" customFormat="1" ht="12" customHeight="1" x14ac:dyDescent="0.6">
      <c r="A87" s="2">
        <v>85</v>
      </c>
      <c r="B87" s="3" t="s">
        <v>6735</v>
      </c>
      <c r="C87" s="2" t="s">
        <v>3242</v>
      </c>
      <c r="D87" s="2" t="s">
        <v>4877</v>
      </c>
      <c r="E87" s="69">
        <v>80.974999999999994</v>
      </c>
      <c r="F87" s="69">
        <v>44.71</v>
      </c>
      <c r="G87" s="2" t="s">
        <v>59</v>
      </c>
      <c r="H87" s="2" t="s">
        <v>6738</v>
      </c>
      <c r="I87" s="11">
        <v>366</v>
      </c>
      <c r="J87" s="16">
        <v>366</v>
      </c>
      <c r="K87" s="1">
        <v>3.0710000000000002</v>
      </c>
      <c r="L87" s="1">
        <v>17.64</v>
      </c>
      <c r="M87" s="42">
        <v>0.10595821234281727</v>
      </c>
      <c r="N87" s="6">
        <v>0.51237942299999994</v>
      </c>
      <c r="O87" s="2"/>
      <c r="P87" s="1">
        <f t="shared" si="22"/>
        <v>-0.46132073033646537</v>
      </c>
      <c r="Q87" s="1">
        <f t="shared" si="15"/>
        <v>-5.0440466762136094</v>
      </c>
      <c r="R87" s="1">
        <v>-0.80274013153136536</v>
      </c>
      <c r="S87" s="1">
        <f t="shared" si="23"/>
        <v>-0.80607765490463557</v>
      </c>
      <c r="T87" s="29">
        <f t="shared" si="24"/>
        <v>-0.80607765490463557</v>
      </c>
      <c r="U87" s="29">
        <f t="shared" si="25"/>
        <v>1.1810237922118194</v>
      </c>
      <c r="V87" s="1">
        <f t="shared" si="26"/>
        <v>1.0896967922107486</v>
      </c>
      <c r="W87" s="1">
        <f t="shared" si="27"/>
        <v>1.1810237922118194</v>
      </c>
      <c r="X87" s="1"/>
      <c r="Y87" s="1">
        <v>1.1907781995256621</v>
      </c>
      <c r="Z87" s="11">
        <f t="shared" si="28"/>
        <v>815.02379221181945</v>
      </c>
      <c r="AA87" s="2" t="s">
        <v>3139</v>
      </c>
      <c r="AB87" s="2">
        <v>2010</v>
      </c>
      <c r="AC87" s="2" t="s">
        <v>2874</v>
      </c>
      <c r="AD87" s="61" t="s">
        <v>5870</v>
      </c>
      <c r="AE87" s="3" t="s">
        <v>5425</v>
      </c>
    </row>
    <row r="88" spans="1:32" s="4" customFormat="1" ht="12" customHeight="1" x14ac:dyDescent="0.6">
      <c r="A88" s="2">
        <v>86</v>
      </c>
      <c r="B88" s="3" t="s">
        <v>6734</v>
      </c>
      <c r="C88" s="2" t="s">
        <v>3242</v>
      </c>
      <c r="D88" s="2" t="s">
        <v>4877</v>
      </c>
      <c r="E88" s="69">
        <v>80.974999999999994</v>
      </c>
      <c r="F88" s="69">
        <v>44.71</v>
      </c>
      <c r="G88" s="2" t="s">
        <v>100</v>
      </c>
      <c r="H88" s="2" t="s">
        <v>6738</v>
      </c>
      <c r="I88" s="11">
        <v>366</v>
      </c>
      <c r="J88" s="16">
        <v>366</v>
      </c>
      <c r="K88" s="1">
        <v>2.9380000000000002</v>
      </c>
      <c r="L88" s="1">
        <v>16.29</v>
      </c>
      <c r="M88" s="42">
        <v>0.10977010864635782</v>
      </c>
      <c r="N88" s="6">
        <v>0.51223891600000004</v>
      </c>
      <c r="O88" s="2"/>
      <c r="P88" s="1">
        <f t="shared" si="22"/>
        <v>-0.44194149137591354</v>
      </c>
      <c r="Q88" s="1">
        <f t="shared" si="15"/>
        <v>-7.7849086489878427</v>
      </c>
      <c r="R88" s="1">
        <v>-3.7244957163828918</v>
      </c>
      <c r="S88" s="1">
        <f t="shared" si="23"/>
        <v>-3.7249689443138747</v>
      </c>
      <c r="T88" s="29">
        <f t="shared" si="24"/>
        <v>-3.7249689443138747</v>
      </c>
      <c r="U88" s="29">
        <f t="shared" si="25"/>
        <v>1.4181779879275935</v>
      </c>
      <c r="V88" s="1">
        <f t="shared" si="26"/>
        <v>1.3345766744626484</v>
      </c>
      <c r="W88" s="1">
        <f t="shared" si="27"/>
        <v>1.4181779879275935</v>
      </c>
      <c r="X88" s="1"/>
      <c r="Y88" s="1">
        <v>1.4295771783049633</v>
      </c>
      <c r="Z88" s="11">
        <f t="shared" si="28"/>
        <v>1052.1779879275934</v>
      </c>
      <c r="AA88" s="2" t="s">
        <v>3139</v>
      </c>
      <c r="AB88" s="2">
        <v>2010</v>
      </c>
      <c r="AC88" s="2" t="s">
        <v>2874</v>
      </c>
      <c r="AD88" s="61" t="s">
        <v>5870</v>
      </c>
      <c r="AE88" s="3" t="s">
        <v>5425</v>
      </c>
    </row>
    <row r="89" spans="1:32" s="4" customFormat="1" ht="12" customHeight="1" x14ac:dyDescent="0.6">
      <c r="A89" s="2">
        <v>87</v>
      </c>
      <c r="B89" s="3" t="s">
        <v>3875</v>
      </c>
      <c r="C89" s="2" t="s">
        <v>3242</v>
      </c>
      <c r="D89" s="2" t="s">
        <v>4877</v>
      </c>
      <c r="E89" s="69">
        <v>81.419399999999996</v>
      </c>
      <c r="F89" s="69">
        <v>44.740299999999998</v>
      </c>
      <c r="G89" s="2" t="s">
        <v>210</v>
      </c>
      <c r="H89" s="2" t="s">
        <v>6739</v>
      </c>
      <c r="I89" s="11">
        <v>316</v>
      </c>
      <c r="J89" s="16">
        <v>316</v>
      </c>
      <c r="K89" s="1">
        <v>5.8040000000000003</v>
      </c>
      <c r="L89" s="1">
        <v>26.8</v>
      </c>
      <c r="M89" s="42">
        <v>0.13049474555986745</v>
      </c>
      <c r="N89" s="6">
        <v>0.51267209800000002</v>
      </c>
      <c r="O89" s="2"/>
      <c r="P89" s="1">
        <f t="shared" si="22"/>
        <v>-0.33657983955329207</v>
      </c>
      <c r="Q89" s="1">
        <f t="shared" si="15"/>
        <v>0.66514772607551009</v>
      </c>
      <c r="R89" s="1">
        <v>3.286453473798634</v>
      </c>
      <c r="S89" s="1">
        <f t="shared" si="23"/>
        <v>3.3347643814764019</v>
      </c>
      <c r="T89" s="29">
        <f t="shared" si="24"/>
        <v>3.3347643814764019</v>
      </c>
      <c r="U89" s="29">
        <f t="shared" si="25"/>
        <v>0.80266924879510193</v>
      </c>
      <c r="V89" s="1">
        <f t="shared" si="26"/>
        <v>0.87572168326631328</v>
      </c>
      <c r="W89" s="1">
        <f t="shared" si="27"/>
        <v>0.80266924879510193</v>
      </c>
      <c r="X89" s="1"/>
      <c r="Y89" s="1">
        <v>0.81461418928006801</v>
      </c>
      <c r="Z89" s="11">
        <f t="shared" si="28"/>
        <v>486.66924879510191</v>
      </c>
      <c r="AA89" s="2" t="s">
        <v>3139</v>
      </c>
      <c r="AB89" s="2">
        <v>2010</v>
      </c>
      <c r="AC89" s="2" t="s">
        <v>2874</v>
      </c>
      <c r="AD89" s="61" t="s">
        <v>5870</v>
      </c>
      <c r="AE89" s="3" t="s">
        <v>5425</v>
      </c>
    </row>
    <row r="90" spans="1:32" s="4" customFormat="1" ht="12" customHeight="1" x14ac:dyDescent="0.6">
      <c r="A90" s="2">
        <v>88</v>
      </c>
      <c r="B90" s="3" t="s">
        <v>3876</v>
      </c>
      <c r="C90" s="2" t="s">
        <v>3242</v>
      </c>
      <c r="D90" s="2" t="s">
        <v>4877</v>
      </c>
      <c r="E90" s="69">
        <v>81.419399999999996</v>
      </c>
      <c r="F90" s="69">
        <v>44.740299999999998</v>
      </c>
      <c r="G90" s="2" t="s">
        <v>210</v>
      </c>
      <c r="H90" s="2" t="s">
        <v>6739</v>
      </c>
      <c r="I90" s="11">
        <v>316</v>
      </c>
      <c r="J90" s="16">
        <v>316</v>
      </c>
      <c r="K90" s="1">
        <v>3.1640000000000001</v>
      </c>
      <c r="L90" s="1">
        <v>14.44</v>
      </c>
      <c r="M90" s="42">
        <v>0.13737419702120787</v>
      </c>
      <c r="N90" s="6">
        <v>0.51250969899999999</v>
      </c>
      <c r="O90" s="2"/>
      <c r="P90" s="1">
        <f t="shared" si="22"/>
        <v>-0.30160550573864842</v>
      </c>
      <c r="Q90" s="1">
        <f t="shared" si="15"/>
        <v>-2.502760232367951</v>
      </c>
      <c r="R90" s="1">
        <v>5.3427579769227407E-2</v>
      </c>
      <c r="S90" s="1">
        <f t="shared" si="23"/>
        <v>-0.11054600305128703</v>
      </c>
      <c r="T90" s="29">
        <f t="shared" si="24"/>
        <v>-0.11054600305128703</v>
      </c>
      <c r="U90" s="29">
        <f t="shared" si="25"/>
        <v>1.0827081638602167</v>
      </c>
      <c r="V90" s="1">
        <f t="shared" si="26"/>
        <v>1.2773788653029059</v>
      </c>
      <c r="W90" s="1">
        <f t="shared" si="27"/>
        <v>1.0827081638602167</v>
      </c>
      <c r="X90" s="1"/>
      <c r="Y90" s="1">
        <v>1.0795152878439545</v>
      </c>
      <c r="Z90" s="11">
        <f t="shared" si="28"/>
        <v>766.7081638602167</v>
      </c>
      <c r="AA90" s="2" t="s">
        <v>3139</v>
      </c>
      <c r="AB90" s="2">
        <v>2010</v>
      </c>
      <c r="AC90" s="2" t="s">
        <v>2874</v>
      </c>
      <c r="AD90" s="61" t="s">
        <v>5870</v>
      </c>
      <c r="AE90" s="3" t="s">
        <v>5425</v>
      </c>
    </row>
    <row r="91" spans="1:32" s="4" customFormat="1" ht="12" customHeight="1" x14ac:dyDescent="0.6">
      <c r="A91" s="2">
        <v>89</v>
      </c>
      <c r="B91" s="3" t="s">
        <v>3877</v>
      </c>
      <c r="C91" s="2" t="s">
        <v>3242</v>
      </c>
      <c r="D91" s="2" t="s">
        <v>4877</v>
      </c>
      <c r="E91" s="69">
        <v>81.419399999999996</v>
      </c>
      <c r="F91" s="69">
        <v>44.740299999999998</v>
      </c>
      <c r="G91" s="2" t="s">
        <v>100</v>
      </c>
      <c r="H91" s="2" t="s">
        <v>6739</v>
      </c>
      <c r="I91" s="11">
        <v>290</v>
      </c>
      <c r="J91" s="16">
        <v>290</v>
      </c>
      <c r="K91" s="1">
        <v>3.3519999999999999</v>
      </c>
      <c r="L91" s="1">
        <v>10.46</v>
      </c>
      <c r="M91" s="42">
        <v>0.19504090900062127</v>
      </c>
      <c r="N91" s="6">
        <v>0.51263503399999999</v>
      </c>
      <c r="O91" s="2"/>
      <c r="P91" s="1">
        <f t="shared" si="22"/>
        <v>-8.4346263313611614E-3</v>
      </c>
      <c r="Q91" s="1">
        <f t="shared" si="15"/>
        <v>-5.7857591517773699E-2</v>
      </c>
      <c r="R91" s="1">
        <v>3.5750167692860657E-3</v>
      </c>
      <c r="S91" s="1">
        <f t="shared" si="23"/>
        <v>3.5380535482041897E-3</v>
      </c>
      <c r="T91" s="29">
        <f t="shared" si="24"/>
        <v>3.5380535482041897E-3</v>
      </c>
      <c r="U91" s="29">
        <f t="shared" si="25"/>
        <v>1.0420090477260744</v>
      </c>
      <c r="V91" s="1">
        <f t="shared" si="26"/>
        <v>4.1627961805260076</v>
      </c>
      <c r="W91" s="1">
        <f t="shared" si="27"/>
        <v>1.0420090477260744</v>
      </c>
      <c r="X91" s="1"/>
      <c r="Y91" s="1">
        <v>1.0621656250045175</v>
      </c>
      <c r="Z91" s="11">
        <f t="shared" si="28"/>
        <v>752.00904772607441</v>
      </c>
      <c r="AA91" s="2" t="s">
        <v>3139</v>
      </c>
      <c r="AB91" s="2">
        <v>2010</v>
      </c>
      <c r="AC91" s="2" t="s">
        <v>2874</v>
      </c>
      <c r="AD91" s="61" t="s">
        <v>5870</v>
      </c>
      <c r="AE91" s="3" t="s">
        <v>5425</v>
      </c>
    </row>
    <row r="92" spans="1:32" s="4" customFormat="1" ht="12" customHeight="1" x14ac:dyDescent="0.6">
      <c r="A92" s="2">
        <v>90</v>
      </c>
      <c r="B92" s="3" t="s">
        <v>3878</v>
      </c>
      <c r="C92" s="2" t="s">
        <v>3242</v>
      </c>
      <c r="D92" s="2" t="s">
        <v>4877</v>
      </c>
      <c r="E92" s="69">
        <v>81.419399999999996</v>
      </c>
      <c r="F92" s="69">
        <v>44.740299999999998</v>
      </c>
      <c r="G92" s="2" t="s">
        <v>100</v>
      </c>
      <c r="H92" s="2" t="s">
        <v>6739</v>
      </c>
      <c r="I92" s="11">
        <v>290</v>
      </c>
      <c r="J92" s="16">
        <v>290</v>
      </c>
      <c r="K92" s="1">
        <v>5.117</v>
      </c>
      <c r="L92" s="1">
        <v>18.47</v>
      </c>
      <c r="M92" s="42">
        <v>0.16861721365204288</v>
      </c>
      <c r="N92" s="6">
        <v>0.51253422900000001</v>
      </c>
      <c r="O92" s="2"/>
      <c r="P92" s="1">
        <f t="shared" si="22"/>
        <v>-0.14276963064543535</v>
      </c>
      <c r="Q92" s="1">
        <f t="shared" si="15"/>
        <v>-2.0242549323312709</v>
      </c>
      <c r="R92" s="1">
        <v>-0.9850201070982223</v>
      </c>
      <c r="S92" s="1">
        <f t="shared" si="23"/>
        <v>-0.98503479086314671</v>
      </c>
      <c r="T92" s="29">
        <f t="shared" si="24"/>
        <v>-0.98503479086314671</v>
      </c>
      <c r="U92" s="29">
        <f t="shared" si="25"/>
        <v>1.1297715539305719</v>
      </c>
      <c r="V92" s="1">
        <f t="shared" si="26"/>
        <v>2.0743475995578047</v>
      </c>
      <c r="W92" s="1">
        <f t="shared" si="27"/>
        <v>1.1297715539305719</v>
      </c>
      <c r="X92" s="1"/>
      <c r="Y92" s="1">
        <v>1.1430900568796565</v>
      </c>
      <c r="Z92" s="11">
        <f t="shared" si="28"/>
        <v>839.77155393057183</v>
      </c>
      <c r="AA92" s="2" t="s">
        <v>3139</v>
      </c>
      <c r="AB92" s="2">
        <v>2010</v>
      </c>
      <c r="AC92" s="2" t="s">
        <v>2874</v>
      </c>
      <c r="AD92" s="61" t="s">
        <v>5870</v>
      </c>
      <c r="AE92" s="3" t="s">
        <v>5425</v>
      </c>
    </row>
    <row r="93" spans="1:32" s="4" customFormat="1" ht="12" customHeight="1" x14ac:dyDescent="0.6">
      <c r="A93" s="2">
        <v>91</v>
      </c>
      <c r="B93" s="3" t="s">
        <v>3879</v>
      </c>
      <c r="C93" s="2" t="s">
        <v>3242</v>
      </c>
      <c r="D93" s="2" t="s">
        <v>4877</v>
      </c>
      <c r="E93" s="69">
        <v>81.419399999999996</v>
      </c>
      <c r="F93" s="69">
        <v>44.740299999999998</v>
      </c>
      <c r="G93" s="2" t="s">
        <v>100</v>
      </c>
      <c r="H93" s="2" t="s">
        <v>6739</v>
      </c>
      <c r="I93" s="11">
        <v>290</v>
      </c>
      <c r="J93" s="16">
        <v>290</v>
      </c>
      <c r="K93" s="1">
        <v>4.6379999999999999</v>
      </c>
      <c r="L93" s="1">
        <v>15.86</v>
      </c>
      <c r="M93" s="42">
        <v>0.17798399400902479</v>
      </c>
      <c r="N93" s="6">
        <v>0.51251412799999996</v>
      </c>
      <c r="O93" s="2"/>
      <c r="P93" s="1">
        <f t="shared" si="22"/>
        <v>-9.5150005038003194E-2</v>
      </c>
      <c r="Q93" s="1">
        <f t="shared" si="15"/>
        <v>-2.4163639839436257</v>
      </c>
      <c r="R93" s="1">
        <v>-1.7245379933694682</v>
      </c>
      <c r="S93" s="1">
        <f t="shared" si="23"/>
        <v>-1.7237670972720003</v>
      </c>
      <c r="T93" s="29">
        <f t="shared" si="24"/>
        <v>-1.7237670972720003</v>
      </c>
      <c r="U93" s="29">
        <f t="shared" si="25"/>
        <v>1.1874157478629821</v>
      </c>
      <c r="V93" s="1">
        <f t="shared" si="26"/>
        <v>2.6983075499448788</v>
      </c>
      <c r="W93" s="1">
        <f t="shared" si="27"/>
        <v>1.1874157478629821</v>
      </c>
      <c r="X93" s="1"/>
      <c r="Y93" s="1">
        <v>1.2035975313610228</v>
      </c>
      <c r="Z93" s="11">
        <f t="shared" si="28"/>
        <v>897.41574786298202</v>
      </c>
      <c r="AA93" s="2" t="s">
        <v>3139</v>
      </c>
      <c r="AB93" s="2">
        <v>2010</v>
      </c>
      <c r="AC93" s="2" t="s">
        <v>2874</v>
      </c>
      <c r="AD93" s="61" t="s">
        <v>5870</v>
      </c>
      <c r="AE93" s="3" t="s">
        <v>5425</v>
      </c>
    </row>
    <row r="94" spans="1:32" s="4" customFormat="1" ht="12" customHeight="1" x14ac:dyDescent="0.6">
      <c r="A94" s="2">
        <v>92</v>
      </c>
      <c r="B94" s="3" t="s">
        <v>3787</v>
      </c>
      <c r="C94" s="2" t="s">
        <v>3244</v>
      </c>
      <c r="D94" s="2" t="s">
        <v>1090</v>
      </c>
      <c r="E94" s="69">
        <v>121.32</v>
      </c>
      <c r="F94" s="69">
        <v>41.709400000000002</v>
      </c>
      <c r="G94" s="2" t="s">
        <v>2113</v>
      </c>
      <c r="H94" s="2"/>
      <c r="I94" s="11">
        <v>160</v>
      </c>
      <c r="J94" s="16">
        <v>160</v>
      </c>
      <c r="K94" s="1">
        <v>4.63</v>
      </c>
      <c r="L94" s="1">
        <v>28.7</v>
      </c>
      <c r="M94" s="42">
        <v>0.1012</v>
      </c>
      <c r="N94" s="6">
        <v>0.51190000000000002</v>
      </c>
      <c r="O94" s="2"/>
      <c r="P94" s="1">
        <f t="shared" si="22"/>
        <v>-0.48551093035078807</v>
      </c>
      <c r="Q94" s="1">
        <f t="shared" si="15"/>
        <v>-14.396123580382447</v>
      </c>
      <c r="R94" s="46">
        <v>-12.9</v>
      </c>
      <c r="S94" s="46">
        <f t="shared" si="23"/>
        <v>-12.446311684093683</v>
      </c>
      <c r="T94" s="45">
        <f t="shared" si="24"/>
        <v>-12.446311684093683</v>
      </c>
      <c r="U94" s="29">
        <f t="shared" si="25"/>
        <v>1.9587484275248628</v>
      </c>
      <c r="V94" s="1">
        <f t="shared" si="26"/>
        <v>1.6895773985603542</v>
      </c>
      <c r="W94" s="1">
        <f t="shared" si="27"/>
        <v>1.9587484275248628</v>
      </c>
      <c r="X94" s="1"/>
      <c r="Y94" s="1"/>
      <c r="Z94" s="11">
        <f t="shared" si="28"/>
        <v>1798.7484275248628</v>
      </c>
      <c r="AA94" s="2" t="s">
        <v>4781</v>
      </c>
      <c r="AB94" s="2">
        <v>2008</v>
      </c>
      <c r="AC94" s="2" t="s">
        <v>2874</v>
      </c>
      <c r="AD94" s="61" t="s">
        <v>5811</v>
      </c>
      <c r="AE94" s="3" t="s">
        <v>5812</v>
      </c>
      <c r="AF94" s="10"/>
    </row>
    <row r="95" spans="1:32" s="4" customFormat="1" ht="12" customHeight="1" x14ac:dyDescent="0.6">
      <c r="A95" s="2">
        <v>93</v>
      </c>
      <c r="B95" s="3" t="s">
        <v>3786</v>
      </c>
      <c r="C95" s="2" t="s">
        <v>3244</v>
      </c>
      <c r="D95" s="2" t="s">
        <v>1090</v>
      </c>
      <c r="E95" s="69">
        <v>121.32</v>
      </c>
      <c r="F95" s="69">
        <v>41.709400000000002</v>
      </c>
      <c r="G95" s="2" t="s">
        <v>2113</v>
      </c>
      <c r="H95" s="2"/>
      <c r="I95" s="11">
        <v>160</v>
      </c>
      <c r="J95" s="16">
        <v>160</v>
      </c>
      <c r="K95" s="1">
        <v>4.6500000000000004</v>
      </c>
      <c r="L95" s="1">
        <v>29.4</v>
      </c>
      <c r="M95" s="42">
        <v>0.10050000000000001</v>
      </c>
      <c r="N95" s="6">
        <v>0.51191799999999998</v>
      </c>
      <c r="O95" s="2"/>
      <c r="P95" s="1">
        <f t="shared" si="22"/>
        <v>-0.48906964921199803</v>
      </c>
      <c r="Q95" s="1">
        <f t="shared" si="15"/>
        <v>-14.044998615008186</v>
      </c>
      <c r="R95" s="46">
        <v>-12.5</v>
      </c>
      <c r="S95" s="46">
        <f t="shared" si="23"/>
        <v>-12.080894903772801</v>
      </c>
      <c r="T95" s="45">
        <f t="shared" si="24"/>
        <v>-12.080894903772801</v>
      </c>
      <c r="U95" s="29">
        <f t="shared" si="25"/>
        <v>1.9291968948282594</v>
      </c>
      <c r="V95" s="1">
        <f t="shared" si="26"/>
        <v>1.6551367495277847</v>
      </c>
      <c r="W95" s="1">
        <f t="shared" si="27"/>
        <v>1.9291968948282594</v>
      </c>
      <c r="X95" s="1"/>
      <c r="Y95" s="1"/>
      <c r="Z95" s="11">
        <f t="shared" si="28"/>
        <v>1769.1968948282595</v>
      </c>
      <c r="AA95" s="2" t="s">
        <v>4781</v>
      </c>
      <c r="AB95" s="2">
        <v>2008</v>
      </c>
      <c r="AC95" s="2" t="s">
        <v>2874</v>
      </c>
      <c r="AD95" s="61" t="s">
        <v>5811</v>
      </c>
      <c r="AE95" s="3" t="s">
        <v>5812</v>
      </c>
      <c r="AF95" s="10"/>
    </row>
    <row r="96" spans="1:32" s="4" customFormat="1" ht="12" customHeight="1" x14ac:dyDescent="0.6">
      <c r="A96" s="2">
        <v>94</v>
      </c>
      <c r="B96" s="3" t="s">
        <v>3785</v>
      </c>
      <c r="C96" s="2" t="s">
        <v>3244</v>
      </c>
      <c r="D96" s="2" t="s">
        <v>1090</v>
      </c>
      <c r="E96" s="69">
        <v>121.32</v>
      </c>
      <c r="F96" s="69">
        <v>41.709400000000002</v>
      </c>
      <c r="G96" s="2" t="s">
        <v>2113</v>
      </c>
      <c r="H96" s="2"/>
      <c r="I96" s="11">
        <v>160</v>
      </c>
      <c r="J96" s="16">
        <v>160</v>
      </c>
      <c r="K96" s="1">
        <v>4.68</v>
      </c>
      <c r="L96" s="1">
        <v>28.8</v>
      </c>
      <c r="M96" s="42">
        <v>0.10009999999999999</v>
      </c>
      <c r="N96" s="6">
        <v>0.511938</v>
      </c>
      <c r="O96" s="2"/>
      <c r="P96" s="1">
        <f t="shared" si="22"/>
        <v>-0.49110320284697517</v>
      </c>
      <c r="Q96" s="1">
        <f t="shared" si="15"/>
        <v>-13.654859764591354</v>
      </c>
      <c r="R96" s="46">
        <v>-12.1</v>
      </c>
      <c r="S96" s="46">
        <f t="shared" si="23"/>
        <v>-11.682589301957901</v>
      </c>
      <c r="T96" s="45">
        <f t="shared" si="24"/>
        <v>-11.682589301957901</v>
      </c>
      <c r="U96" s="29">
        <f t="shared" si="25"/>
        <v>1.8969437336660939</v>
      </c>
      <c r="V96" s="1">
        <f t="shared" si="26"/>
        <v>1.622706689954128</v>
      </c>
      <c r="W96" s="1">
        <f t="shared" si="27"/>
        <v>1.8969437336660939</v>
      </c>
      <c r="X96" s="1"/>
      <c r="Y96" s="1"/>
      <c r="Z96" s="11">
        <f t="shared" si="28"/>
        <v>1736.943733666094</v>
      </c>
      <c r="AA96" s="2" t="s">
        <v>4781</v>
      </c>
      <c r="AB96" s="2">
        <v>2008</v>
      </c>
      <c r="AC96" s="2" t="s">
        <v>2874</v>
      </c>
      <c r="AD96" s="61" t="s">
        <v>5811</v>
      </c>
      <c r="AE96" s="3" t="s">
        <v>5812</v>
      </c>
      <c r="AF96" s="10"/>
    </row>
    <row r="97" spans="1:31" s="4" customFormat="1" ht="12" customHeight="1" x14ac:dyDescent="0.6">
      <c r="A97" s="2">
        <v>95</v>
      </c>
      <c r="B97" s="3" t="s">
        <v>3776</v>
      </c>
      <c r="C97" s="2" t="s">
        <v>3244</v>
      </c>
      <c r="D97" s="2" t="s">
        <v>1090</v>
      </c>
      <c r="E97" s="69">
        <v>120.64279999999999</v>
      </c>
      <c r="F97" s="69">
        <v>41.775599999999997</v>
      </c>
      <c r="G97" s="2" t="s">
        <v>2113</v>
      </c>
      <c r="H97" s="2"/>
      <c r="I97" s="11">
        <v>177</v>
      </c>
      <c r="J97" s="16">
        <v>177</v>
      </c>
      <c r="K97" s="1">
        <v>3.82</v>
      </c>
      <c r="L97" s="1">
        <v>20.5</v>
      </c>
      <c r="M97" s="42">
        <v>9.7100000000000006E-2</v>
      </c>
      <c r="N97" s="6">
        <v>0.512459</v>
      </c>
      <c r="O97" s="2"/>
      <c r="P97" s="1">
        <f t="shared" si="22"/>
        <v>-0.50635485510930356</v>
      </c>
      <c r="Q97" s="1">
        <f t="shared" si="15"/>
        <v>-3.491742711231316</v>
      </c>
      <c r="R97" s="1">
        <v>-1.5</v>
      </c>
      <c r="S97" s="1">
        <f t="shared" si="23"/>
        <v>-1.2421599964372128</v>
      </c>
      <c r="T97" s="29">
        <f t="shared" si="24"/>
        <v>-1.2421599964372128</v>
      </c>
      <c r="U97" s="29">
        <f t="shared" si="25"/>
        <v>1.0624857302738144</v>
      </c>
      <c r="V97" s="1">
        <f t="shared" si="26"/>
        <v>0.90347896891595225</v>
      </c>
      <c r="W97" s="1">
        <f t="shared" si="27"/>
        <v>1.0624857302738144</v>
      </c>
      <c r="X97" s="1"/>
      <c r="Y97" s="1"/>
      <c r="Z97" s="11">
        <f t="shared" si="28"/>
        <v>885.4857302738144</v>
      </c>
      <c r="AA97" s="2" t="s">
        <v>4781</v>
      </c>
      <c r="AB97" s="2">
        <v>2008</v>
      </c>
      <c r="AC97" s="2" t="s">
        <v>2874</v>
      </c>
      <c r="AD97" s="61" t="s">
        <v>5811</v>
      </c>
      <c r="AE97" s="3" t="s">
        <v>5812</v>
      </c>
    </row>
    <row r="98" spans="1:31" s="4" customFormat="1" ht="12" customHeight="1" x14ac:dyDescent="0.6">
      <c r="A98" s="2">
        <v>96</v>
      </c>
      <c r="B98" s="3" t="s">
        <v>3792</v>
      </c>
      <c r="C98" s="2" t="s">
        <v>3244</v>
      </c>
      <c r="D98" s="2" t="s">
        <v>1090</v>
      </c>
      <c r="E98" s="69">
        <v>120.7668</v>
      </c>
      <c r="F98" s="69">
        <v>41.834099999999999</v>
      </c>
      <c r="G98" s="2" t="s">
        <v>1849</v>
      </c>
      <c r="H98" s="2"/>
      <c r="I98" s="11">
        <v>160</v>
      </c>
      <c r="J98" s="16">
        <v>160</v>
      </c>
      <c r="K98" s="1">
        <v>6.04</v>
      </c>
      <c r="L98" s="1">
        <v>33.799999999999997</v>
      </c>
      <c r="M98" s="42">
        <v>9.8699999999999996E-2</v>
      </c>
      <c r="N98" s="6">
        <v>0.51184700000000005</v>
      </c>
      <c r="O98" s="2"/>
      <c r="P98" s="1">
        <f t="shared" si="22"/>
        <v>-0.49822064056939508</v>
      </c>
      <c r="Q98" s="1">
        <f t="shared" si="15"/>
        <v>-15.429991533986165</v>
      </c>
      <c r="R98" s="46">
        <v>-13.4</v>
      </c>
      <c r="S98" s="46">
        <f t="shared" si="23"/>
        <v>-13.429137441459474</v>
      </c>
      <c r="T98" s="45">
        <f t="shared" si="24"/>
        <v>-13.429137441459474</v>
      </c>
      <c r="U98" s="29">
        <f t="shared" si="25"/>
        <v>2.0386230919675614</v>
      </c>
      <c r="V98" s="1">
        <f t="shared" si="26"/>
        <v>1.7227410069586331</v>
      </c>
      <c r="W98" s="1">
        <f t="shared" si="27"/>
        <v>2.0386230919675614</v>
      </c>
      <c r="X98" s="1"/>
      <c r="Y98" s="1"/>
      <c r="Z98" s="11">
        <f t="shared" si="28"/>
        <v>1878.6230919675613</v>
      </c>
      <c r="AA98" s="2" t="s">
        <v>4781</v>
      </c>
      <c r="AB98" s="2">
        <v>2008</v>
      </c>
      <c r="AC98" s="2" t="s">
        <v>2874</v>
      </c>
      <c r="AD98" s="61" t="s">
        <v>5811</v>
      </c>
      <c r="AE98" s="3" t="s">
        <v>5812</v>
      </c>
    </row>
    <row r="99" spans="1:31" s="4" customFormat="1" ht="12" customHeight="1" x14ac:dyDescent="0.6">
      <c r="A99" s="2">
        <v>97</v>
      </c>
      <c r="B99" s="3" t="s">
        <v>3791</v>
      </c>
      <c r="C99" s="2" t="s">
        <v>3244</v>
      </c>
      <c r="D99" s="2" t="s">
        <v>1090</v>
      </c>
      <c r="E99" s="69">
        <v>120.7668</v>
      </c>
      <c r="F99" s="69">
        <v>41.834099999999999</v>
      </c>
      <c r="G99" s="2" t="s">
        <v>1849</v>
      </c>
      <c r="H99" s="2"/>
      <c r="I99" s="11">
        <v>160</v>
      </c>
      <c r="J99" s="16">
        <v>160</v>
      </c>
      <c r="K99" s="1">
        <v>6.31</v>
      </c>
      <c r="L99" s="1">
        <v>35.1</v>
      </c>
      <c r="M99" s="42">
        <v>0.1145</v>
      </c>
      <c r="N99" s="6">
        <v>0.51184700000000005</v>
      </c>
      <c r="O99" s="2"/>
      <c r="P99" s="1">
        <f t="shared" si="22"/>
        <v>-0.41789527198779874</v>
      </c>
      <c r="Q99" s="1">
        <f t="shared" si="15"/>
        <v>-15.429991533986165</v>
      </c>
      <c r="R99" s="46">
        <v>-13.8</v>
      </c>
      <c r="S99" s="46">
        <f t="shared" si="23"/>
        <v>-13.751724121683164</v>
      </c>
      <c r="T99" s="45">
        <f t="shared" si="24"/>
        <v>-13.751724121683164</v>
      </c>
      <c r="U99" s="29">
        <f t="shared" si="25"/>
        <v>2.0629375117763913</v>
      </c>
      <c r="V99" s="1">
        <f t="shared" si="26"/>
        <v>1.9953461023007211</v>
      </c>
      <c r="W99" s="1">
        <f t="shared" si="27"/>
        <v>2.0629375117763913</v>
      </c>
      <c r="X99" s="1"/>
      <c r="Y99" s="1"/>
      <c r="Z99" s="11">
        <f t="shared" si="28"/>
        <v>1902.9375117763911</v>
      </c>
      <c r="AA99" s="2" t="s">
        <v>4781</v>
      </c>
      <c r="AB99" s="2">
        <v>2008</v>
      </c>
      <c r="AC99" s="2" t="s">
        <v>2874</v>
      </c>
      <c r="AD99" s="61" t="s">
        <v>5811</v>
      </c>
      <c r="AE99" s="3" t="s">
        <v>5812</v>
      </c>
    </row>
    <row r="100" spans="1:31" s="4" customFormat="1" ht="12" customHeight="1" x14ac:dyDescent="0.6">
      <c r="A100" s="2">
        <v>98</v>
      </c>
      <c r="B100" s="3" t="s">
        <v>3790</v>
      </c>
      <c r="C100" s="2" t="s">
        <v>3244</v>
      </c>
      <c r="D100" s="2" t="s">
        <v>1090</v>
      </c>
      <c r="E100" s="69">
        <v>120.7668</v>
      </c>
      <c r="F100" s="69">
        <v>41.834099999999999</v>
      </c>
      <c r="G100" s="2" t="s">
        <v>1849</v>
      </c>
      <c r="H100" s="2"/>
      <c r="I100" s="11">
        <v>160</v>
      </c>
      <c r="J100" s="16">
        <v>160</v>
      </c>
      <c r="K100" s="1">
        <v>6.7249999999999996</v>
      </c>
      <c r="L100" s="1">
        <v>37</v>
      </c>
      <c r="M100" s="42">
        <v>0.1172</v>
      </c>
      <c r="N100" s="6">
        <v>0.51185199999999997</v>
      </c>
      <c r="O100" s="2"/>
      <c r="P100" s="1">
        <f t="shared" si="22"/>
        <v>-0.40416878495170316</v>
      </c>
      <c r="Q100" s="1">
        <f t="shared" si="15"/>
        <v>-15.332456821384177</v>
      </c>
      <c r="R100" s="46">
        <v>-13.7</v>
      </c>
      <c r="S100" s="46">
        <f t="shared" si="23"/>
        <v>-13.709314981018137</v>
      </c>
      <c r="T100" s="45">
        <f t="shared" si="24"/>
        <v>-13.709314981018137</v>
      </c>
      <c r="U100" s="29">
        <f t="shared" si="25"/>
        <v>2.059138917134292</v>
      </c>
      <c r="V100" s="1">
        <f t="shared" si="26"/>
        <v>2.0429844937276771</v>
      </c>
      <c r="W100" s="1">
        <f t="shared" si="27"/>
        <v>2.059138917134292</v>
      </c>
      <c r="X100" s="1"/>
      <c r="Y100" s="1"/>
      <c r="Z100" s="11">
        <f t="shared" si="28"/>
        <v>1899.1389171342921</v>
      </c>
      <c r="AA100" s="2" t="s">
        <v>4781</v>
      </c>
      <c r="AB100" s="2">
        <v>2008</v>
      </c>
      <c r="AC100" s="2" t="s">
        <v>2874</v>
      </c>
      <c r="AD100" s="61" t="s">
        <v>5811</v>
      </c>
      <c r="AE100" s="3" t="s">
        <v>5812</v>
      </c>
    </row>
    <row r="101" spans="1:31" s="4" customFormat="1" ht="12" customHeight="1" x14ac:dyDescent="0.6">
      <c r="A101" s="2">
        <v>99</v>
      </c>
      <c r="B101" s="3" t="s">
        <v>3784</v>
      </c>
      <c r="C101" s="2" t="s">
        <v>3244</v>
      </c>
      <c r="D101" s="2" t="s">
        <v>1090</v>
      </c>
      <c r="E101" s="69">
        <v>120.7668</v>
      </c>
      <c r="F101" s="69">
        <v>41.834099999999999</v>
      </c>
      <c r="G101" s="2" t="s">
        <v>2113</v>
      </c>
      <c r="H101" s="2"/>
      <c r="I101" s="11">
        <v>160</v>
      </c>
      <c r="J101" s="16">
        <v>160</v>
      </c>
      <c r="K101" s="1">
        <v>12.01</v>
      </c>
      <c r="L101" s="1">
        <v>62.3</v>
      </c>
      <c r="M101" s="42">
        <v>9.5299999999999996E-2</v>
      </c>
      <c r="N101" s="6">
        <v>0.51198100000000002</v>
      </c>
      <c r="O101" s="2"/>
      <c r="P101" s="1">
        <f t="shared" si="22"/>
        <v>-0.51550584646670061</v>
      </c>
      <c r="Q101" s="1">
        <f t="shared" si="15"/>
        <v>-12.816061236193832</v>
      </c>
      <c r="R101" s="46">
        <v>-10.7</v>
      </c>
      <c r="S101" s="46">
        <f t="shared" si="23"/>
        <v>-10.745789756783562</v>
      </c>
      <c r="T101" s="45">
        <f t="shared" si="24"/>
        <v>-10.745789756783562</v>
      </c>
      <c r="U101" s="29">
        <f t="shared" si="25"/>
        <v>1.8213429474212812</v>
      </c>
      <c r="V101" s="1">
        <f t="shared" si="26"/>
        <v>1.5022764747368502</v>
      </c>
      <c r="W101" s="1">
        <f t="shared" si="27"/>
        <v>1.8213429474212812</v>
      </c>
      <c r="X101" s="1"/>
      <c r="Y101" s="1"/>
      <c r="Z101" s="11">
        <f t="shared" si="28"/>
        <v>1661.3429474212812</v>
      </c>
      <c r="AA101" s="2" t="s">
        <v>4781</v>
      </c>
      <c r="AB101" s="2">
        <v>2008</v>
      </c>
      <c r="AC101" s="2" t="s">
        <v>2874</v>
      </c>
      <c r="AD101" s="61" t="s">
        <v>5811</v>
      </c>
      <c r="AE101" s="3" t="s">
        <v>5812</v>
      </c>
    </row>
    <row r="102" spans="1:31" s="4" customFormat="1" ht="12" customHeight="1" x14ac:dyDescent="0.6">
      <c r="A102" s="2">
        <v>100</v>
      </c>
      <c r="B102" s="3" t="s">
        <v>3783</v>
      </c>
      <c r="C102" s="2" t="s">
        <v>3244</v>
      </c>
      <c r="D102" s="2" t="s">
        <v>1090</v>
      </c>
      <c r="E102" s="69">
        <v>120.7668</v>
      </c>
      <c r="F102" s="69">
        <v>41.834099999999999</v>
      </c>
      <c r="G102" s="2" t="s">
        <v>2113</v>
      </c>
      <c r="H102" s="2"/>
      <c r="I102" s="11">
        <v>160</v>
      </c>
      <c r="J102" s="16">
        <v>160</v>
      </c>
      <c r="K102" s="1">
        <v>11.4</v>
      </c>
      <c r="L102" s="1">
        <v>58.9</v>
      </c>
      <c r="M102" s="42">
        <v>9.5000000000000001E-2</v>
      </c>
      <c r="N102" s="6">
        <v>0.51193500000000003</v>
      </c>
      <c r="O102" s="2"/>
      <c r="P102" s="1">
        <f t="shared" si="22"/>
        <v>-0.51703101169293342</v>
      </c>
      <c r="Q102" s="1">
        <f t="shared" si="15"/>
        <v>-13.713380592152991</v>
      </c>
      <c r="R102" s="46">
        <v>-11.6</v>
      </c>
      <c r="S102" s="46">
        <f t="shared" si="23"/>
        <v>-11.636984049194169</v>
      </c>
      <c r="T102" s="45">
        <f t="shared" si="24"/>
        <v>-11.636984049194169</v>
      </c>
      <c r="U102" s="29">
        <f t="shared" si="25"/>
        <v>1.8936636534667577</v>
      </c>
      <c r="V102" s="1">
        <f t="shared" si="26"/>
        <v>1.5571646554290708</v>
      </c>
      <c r="W102" s="1">
        <f t="shared" si="27"/>
        <v>1.8936636534667577</v>
      </c>
      <c r="X102" s="1"/>
      <c r="Y102" s="1"/>
      <c r="Z102" s="11">
        <f t="shared" si="28"/>
        <v>1733.6636534667578</v>
      </c>
      <c r="AA102" s="2" t="s">
        <v>4781</v>
      </c>
      <c r="AB102" s="2">
        <v>2008</v>
      </c>
      <c r="AC102" s="2" t="s">
        <v>2874</v>
      </c>
      <c r="AD102" s="61" t="s">
        <v>5811</v>
      </c>
      <c r="AE102" s="3" t="s">
        <v>5812</v>
      </c>
    </row>
    <row r="103" spans="1:31" s="4" customFormat="1" ht="12" customHeight="1" x14ac:dyDescent="0.6">
      <c r="A103" s="2">
        <v>101</v>
      </c>
      <c r="B103" s="3" t="s">
        <v>3782</v>
      </c>
      <c r="C103" s="2" t="s">
        <v>3244</v>
      </c>
      <c r="D103" s="2" t="s">
        <v>1090</v>
      </c>
      <c r="E103" s="69">
        <v>120.7668</v>
      </c>
      <c r="F103" s="69">
        <v>41.834099999999999</v>
      </c>
      <c r="G103" s="2" t="s">
        <v>2113</v>
      </c>
      <c r="H103" s="2"/>
      <c r="I103" s="11">
        <v>160</v>
      </c>
      <c r="J103" s="16">
        <v>160</v>
      </c>
      <c r="K103" s="1">
        <v>11.1</v>
      </c>
      <c r="L103" s="1">
        <v>58</v>
      </c>
      <c r="M103" s="42">
        <v>0.105</v>
      </c>
      <c r="N103" s="6">
        <v>0.51195800000000002</v>
      </c>
      <c r="O103" s="2"/>
      <c r="P103" s="1">
        <f t="shared" si="22"/>
        <v>-0.46619217081850539</v>
      </c>
      <c r="Q103" s="1">
        <f t="shared" si="15"/>
        <v>-13.264720914173411</v>
      </c>
      <c r="R103" s="46">
        <v>-11.4</v>
      </c>
      <c r="S103" s="46">
        <f t="shared" si="23"/>
        <v>-11.392493156166294</v>
      </c>
      <c r="T103" s="45">
        <f t="shared" si="24"/>
        <v>-11.392493156166294</v>
      </c>
      <c r="U103" s="29">
        <f t="shared" si="25"/>
        <v>1.8729947780657299</v>
      </c>
      <c r="V103" s="1">
        <f t="shared" si="26"/>
        <v>1.6676255633410506</v>
      </c>
      <c r="W103" s="1">
        <f t="shared" si="27"/>
        <v>1.8729947780657299</v>
      </c>
      <c r="X103" s="1"/>
      <c r="Y103" s="1"/>
      <c r="Z103" s="11">
        <f t="shared" si="28"/>
        <v>1712.9947780657299</v>
      </c>
      <c r="AA103" s="2" t="s">
        <v>4781</v>
      </c>
      <c r="AB103" s="2">
        <v>2008</v>
      </c>
      <c r="AC103" s="2" t="s">
        <v>2874</v>
      </c>
      <c r="AD103" s="61" t="s">
        <v>5811</v>
      </c>
      <c r="AE103" s="3" t="s">
        <v>5812</v>
      </c>
    </row>
    <row r="104" spans="1:31" s="4" customFormat="1" ht="12" customHeight="1" x14ac:dyDescent="0.6">
      <c r="A104" s="2">
        <v>102</v>
      </c>
      <c r="B104" s="3" t="s">
        <v>3781</v>
      </c>
      <c r="C104" s="2" t="s">
        <v>3244</v>
      </c>
      <c r="D104" s="2" t="s">
        <v>1090</v>
      </c>
      <c r="E104" s="69">
        <v>120.7668</v>
      </c>
      <c r="F104" s="69">
        <v>41.834099999999999</v>
      </c>
      <c r="G104" s="2" t="s">
        <v>2113</v>
      </c>
      <c r="H104" s="2"/>
      <c r="I104" s="11">
        <v>160</v>
      </c>
      <c r="J104" s="16">
        <v>160</v>
      </c>
      <c r="K104" s="1">
        <v>11.2</v>
      </c>
      <c r="L104" s="1">
        <v>58.2</v>
      </c>
      <c r="M104" s="42">
        <v>9.2399999999999996E-2</v>
      </c>
      <c r="N104" s="6">
        <v>0.51196699999999995</v>
      </c>
      <c r="O104" s="2"/>
      <c r="P104" s="1">
        <f t="shared" si="22"/>
        <v>-0.53024911032028477</v>
      </c>
      <c r="Q104" s="1">
        <f t="shared" si="15"/>
        <v>-13.089158431487391</v>
      </c>
      <c r="R104" s="46">
        <v>-11</v>
      </c>
      <c r="S104" s="46">
        <f t="shared" si="23"/>
        <v>-10.959678004441127</v>
      </c>
      <c r="T104" s="45">
        <f t="shared" si="24"/>
        <v>-10.959678004441127</v>
      </c>
      <c r="U104" s="29">
        <f t="shared" si="25"/>
        <v>1.8389068014859091</v>
      </c>
      <c r="V104" s="1">
        <f t="shared" si="26"/>
        <v>1.4840105343060326</v>
      </c>
      <c r="W104" s="1">
        <f t="shared" si="27"/>
        <v>1.8389068014859091</v>
      </c>
      <c r="X104" s="1"/>
      <c r="Y104" s="1"/>
      <c r="Z104" s="11">
        <f t="shared" si="28"/>
        <v>1678.9068014859092</v>
      </c>
      <c r="AA104" s="2" t="s">
        <v>4781</v>
      </c>
      <c r="AB104" s="2">
        <v>2008</v>
      </c>
      <c r="AC104" s="2" t="s">
        <v>2874</v>
      </c>
      <c r="AD104" s="61" t="s">
        <v>5811</v>
      </c>
      <c r="AE104" s="3" t="s">
        <v>5812</v>
      </c>
    </row>
    <row r="105" spans="1:31" s="4" customFormat="1" ht="12" customHeight="1" x14ac:dyDescent="0.6">
      <c r="A105" s="2">
        <v>103</v>
      </c>
      <c r="B105" s="3" t="s">
        <v>3780</v>
      </c>
      <c r="C105" s="2" t="s">
        <v>3244</v>
      </c>
      <c r="D105" s="2" t="s">
        <v>1090</v>
      </c>
      <c r="E105" s="69">
        <v>120.7668</v>
      </c>
      <c r="F105" s="69">
        <v>41.834099999999999</v>
      </c>
      <c r="G105" s="2" t="s">
        <v>2113</v>
      </c>
      <c r="H105" s="2"/>
      <c r="I105" s="11">
        <v>160</v>
      </c>
      <c r="J105" s="16">
        <v>160</v>
      </c>
      <c r="K105" s="1">
        <v>11.4</v>
      </c>
      <c r="L105" s="1">
        <v>58.9</v>
      </c>
      <c r="M105" s="42">
        <v>0.1002</v>
      </c>
      <c r="N105" s="6">
        <v>0.51195599999999997</v>
      </c>
      <c r="O105" s="2"/>
      <c r="P105" s="1">
        <f t="shared" si="22"/>
        <v>-0.49059481443823083</v>
      </c>
      <c r="Q105" s="1">
        <f t="shared" si="15"/>
        <v>-13.303734799215983</v>
      </c>
      <c r="R105" s="46">
        <v>-11.3</v>
      </c>
      <c r="S105" s="46">
        <f t="shared" si="23"/>
        <v>-11.333506024432047</v>
      </c>
      <c r="T105" s="45">
        <f t="shared" si="24"/>
        <v>-11.333506024432047</v>
      </c>
      <c r="U105" s="29">
        <f t="shared" si="25"/>
        <v>1.868632094554999</v>
      </c>
      <c r="V105" s="1">
        <f t="shared" si="26"/>
        <v>1.6001338640277405</v>
      </c>
      <c r="W105" s="1">
        <f t="shared" si="27"/>
        <v>1.868632094554999</v>
      </c>
      <c r="X105" s="1"/>
      <c r="Y105" s="1"/>
      <c r="Z105" s="11">
        <f t="shared" si="28"/>
        <v>1708.632094554999</v>
      </c>
      <c r="AA105" s="2" t="s">
        <v>4781</v>
      </c>
      <c r="AB105" s="2">
        <v>2008</v>
      </c>
      <c r="AC105" s="2" t="s">
        <v>2874</v>
      </c>
      <c r="AD105" s="61" t="s">
        <v>5811</v>
      </c>
      <c r="AE105" s="3" t="s">
        <v>5812</v>
      </c>
    </row>
    <row r="106" spans="1:31" s="4" customFormat="1" ht="12" customHeight="1" x14ac:dyDescent="0.6">
      <c r="A106" s="2">
        <v>104</v>
      </c>
      <c r="B106" s="3" t="s">
        <v>3779</v>
      </c>
      <c r="C106" s="2" t="s">
        <v>3244</v>
      </c>
      <c r="D106" s="2" t="s">
        <v>1090</v>
      </c>
      <c r="E106" s="69">
        <v>120.7668</v>
      </c>
      <c r="F106" s="69">
        <v>41.834099999999999</v>
      </c>
      <c r="G106" s="2" t="s">
        <v>2113</v>
      </c>
      <c r="H106" s="2"/>
      <c r="I106" s="11">
        <v>160</v>
      </c>
      <c r="J106" s="16">
        <v>160</v>
      </c>
      <c r="K106" s="1">
        <v>11.4</v>
      </c>
      <c r="L106" s="1">
        <v>59</v>
      </c>
      <c r="M106" s="42">
        <v>9.2399999999999996E-2</v>
      </c>
      <c r="N106" s="6">
        <v>0.511934</v>
      </c>
      <c r="O106" s="2"/>
      <c r="P106" s="1">
        <f t="shared" si="22"/>
        <v>-0.53024911032028477</v>
      </c>
      <c r="Q106" s="1">
        <f t="shared" si="15"/>
        <v>-13.732887534674276</v>
      </c>
      <c r="R106" s="46">
        <v>-11.6</v>
      </c>
      <c r="S106" s="46">
        <f t="shared" si="23"/>
        <v>-11.603407107628012</v>
      </c>
      <c r="T106" s="45">
        <f t="shared" si="24"/>
        <v>-11.603407107628012</v>
      </c>
      <c r="U106" s="29">
        <f t="shared" si="25"/>
        <v>1.8911388460449179</v>
      </c>
      <c r="V106" s="1">
        <f t="shared" si="26"/>
        <v>1.5252014909233169</v>
      </c>
      <c r="W106" s="1">
        <f t="shared" si="27"/>
        <v>1.8911388460449179</v>
      </c>
      <c r="X106" s="1"/>
      <c r="Y106" s="1"/>
      <c r="Z106" s="11">
        <f t="shared" si="28"/>
        <v>1731.138846044918</v>
      </c>
      <c r="AA106" s="2" t="s">
        <v>4781</v>
      </c>
      <c r="AB106" s="2">
        <v>2008</v>
      </c>
      <c r="AC106" s="2" t="s">
        <v>2874</v>
      </c>
      <c r="AD106" s="61" t="s">
        <v>5811</v>
      </c>
      <c r="AE106" s="3" t="s">
        <v>5812</v>
      </c>
    </row>
    <row r="107" spans="1:31" s="4" customFormat="1" ht="12" customHeight="1" x14ac:dyDescent="0.6">
      <c r="A107" s="2">
        <v>105</v>
      </c>
      <c r="B107" s="3" t="s">
        <v>3778</v>
      </c>
      <c r="C107" s="2" t="s">
        <v>3244</v>
      </c>
      <c r="D107" s="2" t="s">
        <v>1090</v>
      </c>
      <c r="E107" s="69">
        <v>120.7668</v>
      </c>
      <c r="F107" s="69">
        <v>41.834099999999999</v>
      </c>
      <c r="G107" s="2" t="s">
        <v>2113</v>
      </c>
      <c r="H107" s="2"/>
      <c r="I107" s="11">
        <v>160</v>
      </c>
      <c r="J107" s="16">
        <v>160</v>
      </c>
      <c r="K107" s="1">
        <v>11</v>
      </c>
      <c r="L107" s="1">
        <v>57.6</v>
      </c>
      <c r="M107" s="42">
        <v>0.1026</v>
      </c>
      <c r="N107" s="6">
        <v>0.51194700000000004</v>
      </c>
      <c r="O107" s="2"/>
      <c r="P107" s="1">
        <f t="shared" si="22"/>
        <v>-0.47839349262836817</v>
      </c>
      <c r="Q107" s="1">
        <f t="shared" si="15"/>
        <v>-13.479297281903113</v>
      </c>
      <c r="R107" s="46">
        <v>-11.6</v>
      </c>
      <c r="S107" s="46">
        <f t="shared" si="23"/>
        <v>-11.558069015507586</v>
      </c>
      <c r="T107" s="45">
        <f t="shared" si="24"/>
        <v>-11.558069015507586</v>
      </c>
      <c r="U107" s="29">
        <f t="shared" si="25"/>
        <v>1.8866312128874676</v>
      </c>
      <c r="V107" s="1">
        <f t="shared" si="26"/>
        <v>1.646770474082585</v>
      </c>
      <c r="W107" s="1">
        <f t="shared" si="27"/>
        <v>1.8866312128874676</v>
      </c>
      <c r="X107" s="1"/>
      <c r="Y107" s="1"/>
      <c r="Z107" s="11">
        <f t="shared" si="28"/>
        <v>1726.6312128874677</v>
      </c>
      <c r="AA107" s="2" t="s">
        <v>4781</v>
      </c>
      <c r="AB107" s="2">
        <v>2008</v>
      </c>
      <c r="AC107" s="2" t="s">
        <v>2874</v>
      </c>
      <c r="AD107" s="61" t="s">
        <v>5811</v>
      </c>
      <c r="AE107" s="3" t="s">
        <v>5812</v>
      </c>
    </row>
    <row r="108" spans="1:31" s="4" customFormat="1" ht="12" customHeight="1" x14ac:dyDescent="0.6">
      <c r="A108" s="2">
        <v>106</v>
      </c>
      <c r="B108" s="3" t="s">
        <v>3777</v>
      </c>
      <c r="C108" s="2" t="s">
        <v>3244</v>
      </c>
      <c r="D108" s="2" t="s">
        <v>1090</v>
      </c>
      <c r="E108" s="69">
        <v>120.7668</v>
      </c>
      <c r="F108" s="69">
        <v>41.834099999999999</v>
      </c>
      <c r="G108" s="2" t="s">
        <v>2113</v>
      </c>
      <c r="H108" s="2"/>
      <c r="I108" s="11">
        <v>160</v>
      </c>
      <c r="J108" s="16">
        <v>160</v>
      </c>
      <c r="K108" s="1">
        <v>11.6</v>
      </c>
      <c r="L108" s="1">
        <v>60.5</v>
      </c>
      <c r="M108" s="42">
        <v>0.10349999999999999</v>
      </c>
      <c r="N108" s="6">
        <v>0.511965</v>
      </c>
      <c r="O108" s="2"/>
      <c r="P108" s="1">
        <f t="shared" si="22"/>
        <v>-0.47381799694966964</v>
      </c>
      <c r="Q108" s="1">
        <f t="shared" si="15"/>
        <v>-13.128172316527742</v>
      </c>
      <c r="R108" s="46">
        <v>-11.2</v>
      </c>
      <c r="S108" s="46">
        <f t="shared" si="23"/>
        <v>-11.225319240777868</v>
      </c>
      <c r="T108" s="45">
        <f t="shared" si="24"/>
        <v>-11.225319240777868</v>
      </c>
      <c r="U108" s="29">
        <f t="shared" si="25"/>
        <v>1.8595788064835592</v>
      </c>
      <c r="V108" s="1">
        <f t="shared" si="26"/>
        <v>1.6354391128475605</v>
      </c>
      <c r="W108" s="1">
        <f t="shared" si="27"/>
        <v>1.8595788064835592</v>
      </c>
      <c r="X108" s="1"/>
      <c r="Y108" s="1"/>
      <c r="Z108" s="11">
        <f t="shared" si="28"/>
        <v>1699.5788064835592</v>
      </c>
      <c r="AA108" s="2" t="s">
        <v>4781</v>
      </c>
      <c r="AB108" s="2">
        <v>2008</v>
      </c>
      <c r="AC108" s="2" t="s">
        <v>2874</v>
      </c>
      <c r="AD108" s="61" t="s">
        <v>5811</v>
      </c>
      <c r="AE108" s="3" t="s">
        <v>5812</v>
      </c>
    </row>
    <row r="109" spans="1:31" s="4" customFormat="1" ht="12" customHeight="1" x14ac:dyDescent="0.6">
      <c r="A109" s="2">
        <v>107</v>
      </c>
      <c r="B109" s="3" t="s">
        <v>3789</v>
      </c>
      <c r="C109" s="2" t="s">
        <v>3244</v>
      </c>
      <c r="D109" s="2" t="s">
        <v>1090</v>
      </c>
      <c r="E109" s="69">
        <v>120.7668</v>
      </c>
      <c r="F109" s="69">
        <v>41.834099999999999</v>
      </c>
      <c r="G109" s="2" t="s">
        <v>1849</v>
      </c>
      <c r="H109" s="2"/>
      <c r="I109" s="11">
        <v>160</v>
      </c>
      <c r="J109" s="16">
        <v>160</v>
      </c>
      <c r="K109" s="1">
        <v>9.58</v>
      </c>
      <c r="L109" s="1">
        <v>54.2</v>
      </c>
      <c r="M109" s="42">
        <v>0.1076</v>
      </c>
      <c r="N109" s="6">
        <v>0.51193</v>
      </c>
      <c r="O109" s="2"/>
      <c r="P109" s="1">
        <f t="shared" si="22"/>
        <v>-0.45297407219115404</v>
      </c>
      <c r="Q109" s="1">
        <f t="shared" si="15"/>
        <v>-13.810915304758309</v>
      </c>
      <c r="R109" s="46">
        <v>-12</v>
      </c>
      <c r="S109" s="46">
        <f t="shared" si="23"/>
        <v>-11.991771430838634</v>
      </c>
      <c r="T109" s="45">
        <f t="shared" si="24"/>
        <v>-11.991771430838634</v>
      </c>
      <c r="U109" s="29">
        <f t="shared" si="25"/>
        <v>1.9213004716330992</v>
      </c>
      <c r="V109" s="1">
        <f t="shared" si="26"/>
        <v>1.7481620699519813</v>
      </c>
      <c r="W109" s="1">
        <f t="shared" si="27"/>
        <v>1.9213004716330992</v>
      </c>
      <c r="X109" s="1"/>
      <c r="Y109" s="1"/>
      <c r="Z109" s="11">
        <f t="shared" si="28"/>
        <v>1761.3004716330993</v>
      </c>
      <c r="AA109" s="2" t="s">
        <v>4781</v>
      </c>
      <c r="AB109" s="2">
        <v>2008</v>
      </c>
      <c r="AC109" s="2" t="s">
        <v>2874</v>
      </c>
      <c r="AD109" s="61" t="s">
        <v>5811</v>
      </c>
      <c r="AE109" s="3" t="s">
        <v>5812</v>
      </c>
    </row>
    <row r="110" spans="1:31" s="4" customFormat="1" ht="12" customHeight="1" x14ac:dyDescent="0.6">
      <c r="A110" s="2">
        <v>108</v>
      </c>
      <c r="B110" s="3" t="s">
        <v>3788</v>
      </c>
      <c r="C110" s="2" t="s">
        <v>3244</v>
      </c>
      <c r="D110" s="2" t="s">
        <v>1090</v>
      </c>
      <c r="E110" s="69">
        <v>120.7668</v>
      </c>
      <c r="F110" s="69">
        <v>41.834099999999999</v>
      </c>
      <c r="G110" s="2" t="s">
        <v>1849</v>
      </c>
      <c r="H110" s="2"/>
      <c r="I110" s="11">
        <v>160</v>
      </c>
      <c r="J110" s="16">
        <v>160</v>
      </c>
      <c r="K110" s="1">
        <v>9.58</v>
      </c>
      <c r="L110" s="1">
        <v>53.7</v>
      </c>
      <c r="M110" s="42">
        <v>0.10680000000000001</v>
      </c>
      <c r="N110" s="6">
        <v>0.51192099999999996</v>
      </c>
      <c r="O110" s="2"/>
      <c r="P110" s="1">
        <f t="shared" si="22"/>
        <v>-0.45704117946110834</v>
      </c>
      <c r="Q110" s="1">
        <f t="shared" si="15"/>
        <v>-13.98647778744655</v>
      </c>
      <c r="R110" s="46">
        <v>-12.1</v>
      </c>
      <c r="S110" s="46">
        <f t="shared" si="23"/>
        <v>-12.151000410730738</v>
      </c>
      <c r="T110" s="45">
        <f t="shared" si="24"/>
        <v>-12.151000410730738</v>
      </c>
      <c r="U110" s="29">
        <f t="shared" si="25"/>
        <v>1.9342790149534654</v>
      </c>
      <c r="V110" s="1">
        <f t="shared" si="26"/>
        <v>1.7478808496067504</v>
      </c>
      <c r="W110" s="1">
        <f t="shared" si="27"/>
        <v>1.9342790149534654</v>
      </c>
      <c r="X110" s="1"/>
      <c r="Y110" s="1"/>
      <c r="Z110" s="11">
        <f t="shared" si="28"/>
        <v>1774.2790149534655</v>
      </c>
      <c r="AA110" s="2" t="s">
        <v>4781</v>
      </c>
      <c r="AB110" s="2">
        <v>2008</v>
      </c>
      <c r="AC110" s="2" t="s">
        <v>2874</v>
      </c>
      <c r="AD110" s="61" t="s">
        <v>5811</v>
      </c>
      <c r="AE110" s="3" t="s">
        <v>5812</v>
      </c>
    </row>
    <row r="111" spans="1:31" s="4" customFormat="1" ht="12" customHeight="1" x14ac:dyDescent="0.6">
      <c r="A111" s="2">
        <v>109</v>
      </c>
      <c r="B111" s="3" t="s">
        <v>4554</v>
      </c>
      <c r="C111" s="2" t="s">
        <v>3242</v>
      </c>
      <c r="D111" s="2" t="s">
        <v>4877</v>
      </c>
      <c r="E111" s="69">
        <v>60.287779999999998</v>
      </c>
      <c r="F111" s="69">
        <v>42.121110000000002</v>
      </c>
      <c r="G111" s="2" t="s">
        <v>6669</v>
      </c>
      <c r="H111" s="2" t="s">
        <v>6670</v>
      </c>
      <c r="I111" s="11">
        <v>382</v>
      </c>
      <c r="J111" s="16">
        <v>382</v>
      </c>
      <c r="K111" s="1">
        <v>2.7</v>
      </c>
      <c r="L111" s="1">
        <v>10.9</v>
      </c>
      <c r="M111" s="42">
        <v>0.1492</v>
      </c>
      <c r="N111" s="6">
        <v>0.51287899999999997</v>
      </c>
      <c r="O111" s="2"/>
      <c r="P111" s="1">
        <f t="shared" si="22"/>
        <v>-0.24148449415353335</v>
      </c>
      <c r="Q111" s="1">
        <f t="shared" si="15"/>
        <v>4.7011731475210539</v>
      </c>
      <c r="R111" s="1">
        <v>7</v>
      </c>
      <c r="S111" s="1">
        <f t="shared" si="23"/>
        <v>7.0165747743639626</v>
      </c>
      <c r="T111" s="29">
        <f t="shared" si="24"/>
        <v>7.0165747743639626</v>
      </c>
      <c r="U111" s="29">
        <f t="shared" si="25"/>
        <v>0.55657241448449246</v>
      </c>
      <c r="V111" s="1">
        <f t="shared" si="26"/>
        <v>0.64109304594495009</v>
      </c>
      <c r="W111" s="1">
        <f t="shared" si="27"/>
        <v>0.55657241448449246</v>
      </c>
      <c r="X111" s="1">
        <v>0.49199999999999999</v>
      </c>
      <c r="Y111" s="1">
        <v>0.47399999999999998</v>
      </c>
      <c r="Z111" s="11">
        <f t="shared" si="28"/>
        <v>174.57241448449247</v>
      </c>
      <c r="AA111" s="2" t="s">
        <v>4854</v>
      </c>
      <c r="AB111" s="2">
        <v>2017</v>
      </c>
      <c r="AC111" s="2" t="s">
        <v>2587</v>
      </c>
      <c r="AD111" s="62">
        <v>47</v>
      </c>
      <c r="AE111" s="3" t="s">
        <v>5807</v>
      </c>
    </row>
    <row r="112" spans="1:31" s="4" customFormat="1" ht="12" customHeight="1" x14ac:dyDescent="0.6">
      <c r="A112" s="2">
        <v>110</v>
      </c>
      <c r="B112" s="3" t="s">
        <v>4555</v>
      </c>
      <c r="C112" s="2" t="s">
        <v>3242</v>
      </c>
      <c r="D112" s="2" t="s">
        <v>4877</v>
      </c>
      <c r="E112" s="69">
        <v>64.105009999999993</v>
      </c>
      <c r="F112" s="69">
        <v>42.14772</v>
      </c>
      <c r="G112" s="2" t="s">
        <v>6667</v>
      </c>
      <c r="H112" s="2" t="s">
        <v>6668</v>
      </c>
      <c r="I112" s="11">
        <v>288</v>
      </c>
      <c r="J112" s="16">
        <v>288</v>
      </c>
      <c r="K112" s="1">
        <v>6.8</v>
      </c>
      <c r="L112" s="1">
        <v>38.6</v>
      </c>
      <c r="M112" s="42">
        <v>0.106</v>
      </c>
      <c r="N112" s="6">
        <v>0.51237299999999997</v>
      </c>
      <c r="O112" s="2"/>
      <c r="P112" s="1">
        <f t="shared" si="22"/>
        <v>-0.46110828673106263</v>
      </c>
      <c r="Q112" s="1">
        <f t="shared" si="15"/>
        <v>-5.1693397680252495</v>
      </c>
      <c r="R112" s="1">
        <v>-1.8</v>
      </c>
      <c r="S112" s="1">
        <f t="shared" si="23"/>
        <v>-1.8360801849037434</v>
      </c>
      <c r="T112" s="29">
        <f t="shared" si="24"/>
        <v>-1.8360801849037434</v>
      </c>
      <c r="U112" s="29">
        <f t="shared" si="25"/>
        <v>1.2011832833528775</v>
      </c>
      <c r="V112" s="1">
        <f t="shared" si="26"/>
        <v>1.0991719847222172</v>
      </c>
      <c r="W112" s="1">
        <f t="shared" si="27"/>
        <v>1.2011832833528775</v>
      </c>
      <c r="X112" s="1">
        <v>0.97299999999999998</v>
      </c>
      <c r="Y112" s="1">
        <v>1.218</v>
      </c>
      <c r="Z112" s="11">
        <f t="shared" si="28"/>
        <v>913.18328335287742</v>
      </c>
      <c r="AA112" s="2" t="s">
        <v>4854</v>
      </c>
      <c r="AB112" s="2">
        <v>2017</v>
      </c>
      <c r="AC112" s="2" t="s">
        <v>2587</v>
      </c>
      <c r="AD112" s="62">
        <v>47</v>
      </c>
      <c r="AE112" s="3" t="s">
        <v>5807</v>
      </c>
    </row>
    <row r="113" spans="1:31" s="4" customFormat="1" ht="12" customHeight="1" x14ac:dyDescent="0.6">
      <c r="A113" s="2">
        <v>111</v>
      </c>
      <c r="B113" s="3" t="s">
        <v>4556</v>
      </c>
      <c r="C113" s="2" t="s">
        <v>3242</v>
      </c>
      <c r="D113" s="2" t="s">
        <v>4877</v>
      </c>
      <c r="E113" s="69">
        <v>63.388489999999997</v>
      </c>
      <c r="F113" s="69">
        <v>42.671300000000002</v>
      </c>
      <c r="G113" s="2" t="s">
        <v>6665</v>
      </c>
      <c r="H113" s="2" t="s">
        <v>6666</v>
      </c>
      <c r="I113" s="11">
        <v>282</v>
      </c>
      <c r="J113" s="16">
        <v>282</v>
      </c>
      <c r="K113" s="1">
        <v>1.7</v>
      </c>
      <c r="L113" s="1">
        <v>9.6</v>
      </c>
      <c r="M113" s="42">
        <v>0.1069</v>
      </c>
      <c r="N113" s="6">
        <v>0.51261900000000005</v>
      </c>
      <c r="O113" s="2"/>
      <c r="P113" s="1">
        <f t="shared" si="22"/>
        <v>-0.45653279105236411</v>
      </c>
      <c r="Q113" s="1">
        <f t="shared" si="15"/>
        <v>-0.37063190789554668</v>
      </c>
      <c r="R113" s="1">
        <v>2.9</v>
      </c>
      <c r="S113" s="1">
        <f t="shared" si="23"/>
        <v>2.8607984937312976</v>
      </c>
      <c r="T113" s="29">
        <f t="shared" si="24"/>
        <v>2.8607984937312976</v>
      </c>
      <c r="U113" s="29">
        <f t="shared" si="25"/>
        <v>0.81376632502767399</v>
      </c>
      <c r="V113" s="1">
        <f t="shared" si="26"/>
        <v>0.75834724517898899</v>
      </c>
      <c r="W113" s="1">
        <f t="shared" si="27"/>
        <v>0.81376632502767399</v>
      </c>
      <c r="X113" s="1">
        <v>0.65700000000000003</v>
      </c>
      <c r="Y113" s="1">
        <v>0.81200000000000006</v>
      </c>
      <c r="Z113" s="11">
        <f t="shared" si="28"/>
        <v>531.76632502767404</v>
      </c>
      <c r="AA113" s="2" t="s">
        <v>4854</v>
      </c>
      <c r="AB113" s="2">
        <v>2017</v>
      </c>
      <c r="AC113" s="2" t="s">
        <v>2587</v>
      </c>
      <c r="AD113" s="62">
        <v>47</v>
      </c>
      <c r="AE113" s="3" t="s">
        <v>5807</v>
      </c>
    </row>
    <row r="114" spans="1:31" s="4" customFormat="1" ht="12" customHeight="1" x14ac:dyDescent="0.6">
      <c r="A114" s="2">
        <v>112</v>
      </c>
      <c r="B114" s="3" t="s">
        <v>4557</v>
      </c>
      <c r="C114" s="2" t="s">
        <v>3242</v>
      </c>
      <c r="D114" s="2" t="s">
        <v>4877</v>
      </c>
      <c r="E114" s="69">
        <v>63.570549999999997</v>
      </c>
      <c r="F114" s="69">
        <v>42.181840000000001</v>
      </c>
      <c r="G114" s="2" t="s">
        <v>6663</v>
      </c>
      <c r="H114" s="2" t="s">
        <v>6664</v>
      </c>
      <c r="I114" s="11">
        <v>286</v>
      </c>
      <c r="J114" s="16">
        <v>286</v>
      </c>
      <c r="K114" s="1">
        <v>4.8</v>
      </c>
      <c r="L114" s="1">
        <v>23</v>
      </c>
      <c r="M114" s="42">
        <v>0.12609999999999999</v>
      </c>
      <c r="N114" s="6">
        <v>0.51239900000000005</v>
      </c>
      <c r="O114" s="2"/>
      <c r="P114" s="1">
        <f t="shared" si="22"/>
        <v>-0.35892221657346224</v>
      </c>
      <c r="Q114" s="1">
        <f t="shared" si="15"/>
        <v>-4.6621592624818131</v>
      </c>
      <c r="R114" s="1">
        <v>-2.1</v>
      </c>
      <c r="S114" s="1">
        <f t="shared" si="23"/>
        <v>-2.0856002385875572</v>
      </c>
      <c r="T114" s="29">
        <f t="shared" si="24"/>
        <v>-2.0856002385875572</v>
      </c>
      <c r="U114" s="29">
        <f t="shared" si="25"/>
        <v>1.2191123856221022</v>
      </c>
      <c r="V114" s="1">
        <f t="shared" si="26"/>
        <v>1.3052781924208703</v>
      </c>
      <c r="W114" s="1">
        <f t="shared" si="27"/>
        <v>1.2191123856221022</v>
      </c>
      <c r="X114" s="1">
        <v>1.1359999999999999</v>
      </c>
      <c r="Y114" s="1">
        <v>1.2370000000000001</v>
      </c>
      <c r="Z114" s="11">
        <f t="shared" si="28"/>
        <v>933.11238562210224</v>
      </c>
      <c r="AA114" s="2" t="s">
        <v>4854</v>
      </c>
      <c r="AB114" s="2">
        <v>2017</v>
      </c>
      <c r="AC114" s="2" t="s">
        <v>2587</v>
      </c>
      <c r="AD114" s="62">
        <v>47</v>
      </c>
      <c r="AE114" s="3" t="s">
        <v>5807</v>
      </c>
    </row>
    <row r="115" spans="1:31" s="4" customFormat="1" ht="12" customHeight="1" x14ac:dyDescent="0.6">
      <c r="A115" s="2">
        <v>113</v>
      </c>
      <c r="B115" s="3" t="s">
        <v>4558</v>
      </c>
      <c r="C115" s="2" t="s">
        <v>3242</v>
      </c>
      <c r="D115" s="2" t="s">
        <v>4877</v>
      </c>
      <c r="E115" s="69">
        <v>64.290549999999996</v>
      </c>
      <c r="F115" s="69">
        <v>41.681310000000003</v>
      </c>
      <c r="G115" s="2" t="s">
        <v>6661</v>
      </c>
      <c r="H115" s="2" t="s">
        <v>6662</v>
      </c>
      <c r="I115" s="11">
        <v>274</v>
      </c>
      <c r="J115" s="16">
        <v>274</v>
      </c>
      <c r="K115" s="1">
        <v>9.1</v>
      </c>
      <c r="L115" s="1">
        <v>45.2</v>
      </c>
      <c r="M115" s="42">
        <v>0.12230000000000001</v>
      </c>
      <c r="N115" s="6">
        <v>0.51236099999999996</v>
      </c>
      <c r="O115" s="2"/>
      <c r="P115" s="1">
        <f t="shared" si="22"/>
        <v>-0.37824097610574481</v>
      </c>
      <c r="Q115" s="1">
        <f t="shared" si="15"/>
        <v>-5.4034230782751269</v>
      </c>
      <c r="R115" s="1">
        <v>-2.8</v>
      </c>
      <c r="S115" s="1">
        <f t="shared" si="23"/>
        <v>-2.8021085892054773</v>
      </c>
      <c r="T115" s="29">
        <f t="shared" si="24"/>
        <v>-2.8021085892054773</v>
      </c>
      <c r="U115" s="29">
        <f t="shared" si="25"/>
        <v>1.2676896702006097</v>
      </c>
      <c r="V115" s="1">
        <f t="shared" si="26"/>
        <v>1.3142720379359873</v>
      </c>
      <c r="W115" s="1">
        <f t="shared" si="27"/>
        <v>1.2676896702006097</v>
      </c>
      <c r="X115" s="1">
        <v>1.1499999999999999</v>
      </c>
      <c r="Y115" s="1">
        <v>1.2849999999999999</v>
      </c>
      <c r="Z115" s="11">
        <f t="shared" si="28"/>
        <v>993.68967020060973</v>
      </c>
      <c r="AA115" s="2" t="s">
        <v>4854</v>
      </c>
      <c r="AB115" s="2">
        <v>2017</v>
      </c>
      <c r="AC115" s="2" t="s">
        <v>2587</v>
      </c>
      <c r="AD115" s="62">
        <v>47</v>
      </c>
      <c r="AE115" s="3" t="s">
        <v>5807</v>
      </c>
    </row>
    <row r="116" spans="1:31" s="4" customFormat="1" ht="12" customHeight="1" x14ac:dyDescent="0.6">
      <c r="A116" s="2">
        <v>114</v>
      </c>
      <c r="B116" s="3" t="s">
        <v>4559</v>
      </c>
      <c r="C116" s="2" t="s">
        <v>3242</v>
      </c>
      <c r="D116" s="2" t="s">
        <v>4877</v>
      </c>
      <c r="E116" s="69">
        <v>63.539679999999997</v>
      </c>
      <c r="F116" s="69">
        <v>41.199550000000002</v>
      </c>
      <c r="G116" s="2" t="s">
        <v>6659</v>
      </c>
      <c r="H116" s="2" t="s">
        <v>6660</v>
      </c>
      <c r="I116" s="11">
        <v>286</v>
      </c>
      <c r="J116" s="16">
        <v>286</v>
      </c>
      <c r="K116" s="1">
        <v>5.9</v>
      </c>
      <c r="L116" s="1">
        <v>31.1</v>
      </c>
      <c r="M116" s="42">
        <v>0.1145</v>
      </c>
      <c r="N116" s="6">
        <v>0.51233799999999996</v>
      </c>
      <c r="O116" s="2"/>
      <c r="P116" s="1">
        <f t="shared" ref="P116:P147" si="29">(M116/0.1967)-1</f>
        <v>-0.41789527198779874</v>
      </c>
      <c r="Q116" s="1">
        <f t="shared" si="15"/>
        <v>-5.8520827562547062</v>
      </c>
      <c r="R116" s="1">
        <v>-2.9</v>
      </c>
      <c r="S116" s="1">
        <f t="shared" ref="S116:S147" si="30">Q116-25.1*P116*0.001*J116</f>
        <v>-2.852179756763094</v>
      </c>
      <c r="T116" s="29">
        <f t="shared" ref="T116:T147" si="31">Q116-25.1*P116*0.001*J116</f>
        <v>-2.852179756763094</v>
      </c>
      <c r="U116" s="29">
        <f t="shared" ref="U116:U147" si="32">W116</f>
        <v>1.2818815587720691</v>
      </c>
      <c r="V116" s="1">
        <f t="shared" ref="V116:V147" si="33">(1/0.00654)*LN(1+(N116-0.51315)/(M116-0.2137))</f>
        <v>1.2465083330031395</v>
      </c>
      <c r="W116" s="1">
        <f t="shared" ref="W116:W147" si="34">V116-(V116-J116/1000)*(-0.4-P116)/(-0.4-0.08592)</f>
        <v>1.2818815587720691</v>
      </c>
      <c r="X116" s="1">
        <v>1.1000000000000001</v>
      </c>
      <c r="Y116" s="1">
        <v>1.298</v>
      </c>
      <c r="Z116" s="11">
        <f t="shared" si="28"/>
        <v>995.88155877206918</v>
      </c>
      <c r="AA116" s="2" t="s">
        <v>4854</v>
      </c>
      <c r="AB116" s="2">
        <v>2017</v>
      </c>
      <c r="AC116" s="2" t="s">
        <v>2587</v>
      </c>
      <c r="AD116" s="62">
        <v>47</v>
      </c>
      <c r="AE116" s="3" t="s">
        <v>5807</v>
      </c>
    </row>
    <row r="117" spans="1:31" s="4" customFormat="1" ht="12" customHeight="1" x14ac:dyDescent="0.6">
      <c r="A117" s="2">
        <v>115</v>
      </c>
      <c r="B117" s="3" t="s">
        <v>4560</v>
      </c>
      <c r="C117" s="2" t="s">
        <v>3242</v>
      </c>
      <c r="D117" s="2" t="s">
        <v>4877</v>
      </c>
      <c r="E117" s="69">
        <v>66.235259999999997</v>
      </c>
      <c r="F117" s="69">
        <v>40.657229999999998</v>
      </c>
      <c r="G117" s="2" t="s">
        <v>6657</v>
      </c>
      <c r="H117" s="2" t="s">
        <v>6658</v>
      </c>
      <c r="I117" s="11">
        <v>294</v>
      </c>
      <c r="J117" s="16">
        <v>294</v>
      </c>
      <c r="K117" s="1">
        <v>5.5</v>
      </c>
      <c r="L117" s="1">
        <v>29.8</v>
      </c>
      <c r="M117" s="42">
        <v>0.1124</v>
      </c>
      <c r="N117" s="6">
        <v>0.51237299999999997</v>
      </c>
      <c r="O117" s="2"/>
      <c r="P117" s="1">
        <f t="shared" si="29"/>
        <v>-0.4285714285714286</v>
      </c>
      <c r="Q117" s="1">
        <f t="shared" si="15"/>
        <v>-5.1693397680252495</v>
      </c>
      <c r="R117" s="1">
        <v>-2</v>
      </c>
      <c r="S117" s="1">
        <f t="shared" si="30"/>
        <v>-2.0067397680252492</v>
      </c>
      <c r="T117" s="29">
        <f t="shared" si="31"/>
        <v>-2.0067397680252492</v>
      </c>
      <c r="U117" s="29">
        <f t="shared" si="32"/>
        <v>1.2197622296175019</v>
      </c>
      <c r="V117" s="1">
        <f t="shared" si="33"/>
        <v>1.1683515589070359</v>
      </c>
      <c r="W117" s="1">
        <f t="shared" si="34"/>
        <v>1.2197622296175019</v>
      </c>
      <c r="X117" s="1">
        <v>1.0309999999999999</v>
      </c>
      <c r="Y117" s="1">
        <v>1.2370000000000001</v>
      </c>
      <c r="Z117" s="11">
        <f t="shared" si="28"/>
        <v>925.76222961750182</v>
      </c>
      <c r="AA117" s="2" t="s">
        <v>4854</v>
      </c>
      <c r="AB117" s="2">
        <v>2017</v>
      </c>
      <c r="AC117" s="2" t="s">
        <v>2587</v>
      </c>
      <c r="AD117" s="62">
        <v>47</v>
      </c>
      <c r="AE117" s="3" t="s">
        <v>5807</v>
      </c>
    </row>
    <row r="118" spans="1:31" s="4" customFormat="1" ht="12" customHeight="1" x14ac:dyDescent="0.6">
      <c r="A118" s="2">
        <v>116</v>
      </c>
      <c r="B118" s="3" t="s">
        <v>4561</v>
      </c>
      <c r="C118" s="2" t="s">
        <v>3242</v>
      </c>
      <c r="D118" s="2" t="s">
        <v>4877</v>
      </c>
      <c r="E118" s="69">
        <v>66.231539999999995</v>
      </c>
      <c r="F118" s="69">
        <v>40.642519999999998</v>
      </c>
      <c r="G118" s="2" t="s">
        <v>6655</v>
      </c>
      <c r="H118" s="2" t="s">
        <v>6656</v>
      </c>
      <c r="I118" s="11">
        <v>273</v>
      </c>
      <c r="J118" s="16">
        <v>273</v>
      </c>
      <c r="K118" s="1">
        <v>4.2</v>
      </c>
      <c r="L118" s="1">
        <v>24.4</v>
      </c>
      <c r="M118" s="42">
        <v>0.1047</v>
      </c>
      <c r="N118" s="6">
        <v>0.51220200000000005</v>
      </c>
      <c r="O118" s="2"/>
      <c r="P118" s="1">
        <f t="shared" si="29"/>
        <v>-0.4677173360447382</v>
      </c>
      <c r="Q118" s="1">
        <f t="shared" si="15"/>
        <v>-8.50502693908739</v>
      </c>
      <c r="R118" s="1">
        <v>-5.3</v>
      </c>
      <c r="S118" s="1">
        <f t="shared" si="30"/>
        <v>-5.3000874373080311</v>
      </c>
      <c r="T118" s="29">
        <f t="shared" si="31"/>
        <v>-5.3000874373080311</v>
      </c>
      <c r="U118" s="29">
        <f t="shared" si="32"/>
        <v>1.4705855851560505</v>
      </c>
      <c r="V118" s="1">
        <f t="shared" si="33"/>
        <v>1.3241046666332552</v>
      </c>
      <c r="W118" s="1">
        <f t="shared" si="34"/>
        <v>1.4705855851560505</v>
      </c>
      <c r="X118" s="1">
        <v>1.1839999999999999</v>
      </c>
      <c r="Y118" s="1">
        <v>1.474</v>
      </c>
      <c r="Z118" s="11">
        <f t="shared" si="28"/>
        <v>1197.5855851560505</v>
      </c>
      <c r="AA118" s="2" t="s">
        <v>4854</v>
      </c>
      <c r="AB118" s="2">
        <v>2017</v>
      </c>
      <c r="AC118" s="2" t="s">
        <v>2587</v>
      </c>
      <c r="AD118" s="62">
        <v>47</v>
      </c>
      <c r="AE118" s="3" t="s">
        <v>5807</v>
      </c>
    </row>
    <row r="119" spans="1:31" s="4" customFormat="1" ht="12" customHeight="1" x14ac:dyDescent="0.6">
      <c r="A119" s="2">
        <v>117</v>
      </c>
      <c r="B119" s="3" t="s">
        <v>4562</v>
      </c>
      <c r="C119" s="2" t="s">
        <v>3242</v>
      </c>
      <c r="D119" s="2" t="s">
        <v>4877</v>
      </c>
      <c r="E119" s="69">
        <v>66.694879999999998</v>
      </c>
      <c r="F119" s="69">
        <v>40.383929999999999</v>
      </c>
      <c r="G119" s="2" t="s">
        <v>6653</v>
      </c>
      <c r="H119" s="2" t="s">
        <v>6654</v>
      </c>
      <c r="I119" s="11">
        <v>283</v>
      </c>
      <c r="J119" s="16">
        <v>283</v>
      </c>
      <c r="K119" s="1">
        <v>7.8</v>
      </c>
      <c r="L119" s="1">
        <v>38.200000000000003</v>
      </c>
      <c r="M119" s="42">
        <v>0.12429999999999999</v>
      </c>
      <c r="N119" s="6">
        <v>0.51231899999999997</v>
      </c>
      <c r="O119" s="2"/>
      <c r="P119" s="1">
        <f t="shared" si="29"/>
        <v>-0.36807320793085929</v>
      </c>
      <c r="Q119" s="1">
        <f t="shared" si="15"/>
        <v>-6.2227146641502529</v>
      </c>
      <c r="R119" s="1">
        <v>-3.6</v>
      </c>
      <c r="S119" s="1">
        <f t="shared" si="30"/>
        <v>-3.6081802462549799</v>
      </c>
      <c r="T119" s="29">
        <f t="shared" si="31"/>
        <v>-3.6081802462549799</v>
      </c>
      <c r="U119" s="29">
        <f t="shared" si="32"/>
        <v>1.3403756568078238</v>
      </c>
      <c r="V119" s="1">
        <f t="shared" si="33"/>
        <v>1.414734947088254</v>
      </c>
      <c r="W119" s="1">
        <f t="shared" si="34"/>
        <v>1.3403756568078238</v>
      </c>
      <c r="X119" s="1">
        <v>1.2390000000000001</v>
      </c>
      <c r="Y119" s="1">
        <v>1.353</v>
      </c>
      <c r="Z119" s="11">
        <f t="shared" si="28"/>
        <v>1057.3756568078238</v>
      </c>
      <c r="AA119" s="2" t="s">
        <v>4854</v>
      </c>
      <c r="AB119" s="2">
        <v>2017</v>
      </c>
      <c r="AC119" s="2" t="s">
        <v>2587</v>
      </c>
      <c r="AD119" s="62">
        <v>47</v>
      </c>
      <c r="AE119" s="3" t="s">
        <v>5807</v>
      </c>
    </row>
    <row r="120" spans="1:31" s="4" customFormat="1" ht="12" customHeight="1" x14ac:dyDescent="0.6">
      <c r="A120" s="2">
        <v>118</v>
      </c>
      <c r="B120" s="3" t="s">
        <v>4563</v>
      </c>
      <c r="C120" s="2" t="s">
        <v>3242</v>
      </c>
      <c r="D120" s="2" t="s">
        <v>4877</v>
      </c>
      <c r="E120" s="69">
        <v>66.922730000000001</v>
      </c>
      <c r="F120" s="69">
        <v>39.302329999999998</v>
      </c>
      <c r="G120" s="2" t="s">
        <v>6651</v>
      </c>
      <c r="H120" s="2" t="s">
        <v>6652</v>
      </c>
      <c r="I120" s="11">
        <v>269</v>
      </c>
      <c r="J120" s="16">
        <v>269</v>
      </c>
      <c r="K120" s="1">
        <v>6.6</v>
      </c>
      <c r="L120" s="1">
        <v>36.4</v>
      </c>
      <c r="M120" s="42">
        <v>0.1101</v>
      </c>
      <c r="N120" s="6">
        <v>0.51221499999999998</v>
      </c>
      <c r="O120" s="2"/>
      <c r="P120" s="1">
        <f t="shared" si="29"/>
        <v>-0.44026436197254704</v>
      </c>
      <c r="Q120" s="1">
        <f t="shared" si="15"/>
        <v>-8.2514366863173372</v>
      </c>
      <c r="R120" s="1">
        <v>-5.3</v>
      </c>
      <c r="S120" s="1">
        <f t="shared" si="30"/>
        <v>-5.2788157407148972</v>
      </c>
      <c r="T120" s="29">
        <f t="shared" si="31"/>
        <v>-5.2788157407148972</v>
      </c>
      <c r="U120" s="29">
        <f t="shared" si="32"/>
        <v>1.4653397355571696</v>
      </c>
      <c r="V120" s="1">
        <f t="shared" si="33"/>
        <v>1.3737941488087586</v>
      </c>
      <c r="W120" s="1">
        <f t="shared" si="34"/>
        <v>1.4653397355571696</v>
      </c>
      <c r="X120" s="1">
        <v>1.2230000000000001</v>
      </c>
      <c r="Y120" s="1">
        <v>1.4690000000000001</v>
      </c>
      <c r="Z120" s="11">
        <f t="shared" si="28"/>
        <v>1196.3397355571697</v>
      </c>
      <c r="AA120" s="2" t="s">
        <v>4854</v>
      </c>
      <c r="AB120" s="2">
        <v>2017</v>
      </c>
      <c r="AC120" s="2" t="s">
        <v>2587</v>
      </c>
      <c r="AD120" s="62">
        <v>47</v>
      </c>
      <c r="AE120" s="3" t="s">
        <v>5807</v>
      </c>
    </row>
    <row r="121" spans="1:31" s="4" customFormat="1" ht="12" customHeight="1" x14ac:dyDescent="0.6">
      <c r="A121" s="2">
        <v>119</v>
      </c>
      <c r="B121" s="3" t="s">
        <v>4564</v>
      </c>
      <c r="C121" s="2" t="s">
        <v>3242</v>
      </c>
      <c r="D121" s="2" t="s">
        <v>4877</v>
      </c>
      <c r="E121" s="69">
        <v>67.337559999999996</v>
      </c>
      <c r="F121" s="69">
        <v>38.950589999999998</v>
      </c>
      <c r="G121" s="2" t="s">
        <v>6649</v>
      </c>
      <c r="H121" s="2" t="s">
        <v>6650</v>
      </c>
      <c r="I121" s="11">
        <v>321</v>
      </c>
      <c r="J121" s="16">
        <v>321</v>
      </c>
      <c r="K121" s="1">
        <v>6.5</v>
      </c>
      <c r="L121" s="1">
        <v>39.9</v>
      </c>
      <c r="M121" s="42">
        <v>9.8900000000000002E-2</v>
      </c>
      <c r="N121" s="6">
        <v>0.51232</v>
      </c>
      <c r="O121" s="2"/>
      <c r="P121" s="1">
        <f t="shared" si="29"/>
        <v>-0.49720386375190651</v>
      </c>
      <c r="Q121" s="1">
        <f t="shared" si="15"/>
        <v>-6.2032077216289672</v>
      </c>
      <c r="R121" s="1">
        <v>-2.2000000000000002</v>
      </c>
      <c r="S121" s="1">
        <f t="shared" si="30"/>
        <v>-2.197186470993481</v>
      </c>
      <c r="T121" s="29">
        <f t="shared" si="31"/>
        <v>-2.197186470993481</v>
      </c>
      <c r="U121" s="29">
        <f t="shared" si="32"/>
        <v>1.257658375566804</v>
      </c>
      <c r="V121" s="1">
        <f t="shared" si="33"/>
        <v>1.1015220574012794</v>
      </c>
      <c r="W121" s="1">
        <f t="shared" si="34"/>
        <v>1.257658375566804</v>
      </c>
      <c r="X121" s="1">
        <v>0.98299999999999998</v>
      </c>
      <c r="Y121" s="1">
        <v>1.27</v>
      </c>
      <c r="Z121" s="11">
        <f t="shared" si="28"/>
        <v>936.65837556680412</v>
      </c>
      <c r="AA121" s="2" t="s">
        <v>4854</v>
      </c>
      <c r="AB121" s="2">
        <v>2017</v>
      </c>
      <c r="AC121" s="2" t="s">
        <v>2587</v>
      </c>
      <c r="AD121" s="62">
        <v>47</v>
      </c>
      <c r="AE121" s="3" t="s">
        <v>5807</v>
      </c>
    </row>
    <row r="122" spans="1:31" s="4" customFormat="1" ht="12" customHeight="1" x14ac:dyDescent="0.6">
      <c r="A122" s="2">
        <v>120</v>
      </c>
      <c r="B122" s="3" t="s">
        <v>4565</v>
      </c>
      <c r="C122" s="2" t="s">
        <v>3242</v>
      </c>
      <c r="D122" s="2" t="s">
        <v>4877</v>
      </c>
      <c r="E122" s="69">
        <v>67.354010000000002</v>
      </c>
      <c r="F122" s="69">
        <v>38.950369999999999</v>
      </c>
      <c r="G122" s="2" t="s">
        <v>6649</v>
      </c>
      <c r="H122" s="2" t="s">
        <v>6650</v>
      </c>
      <c r="I122" s="11">
        <v>298</v>
      </c>
      <c r="J122" s="16">
        <v>298</v>
      </c>
      <c r="K122" s="1">
        <v>5.0999999999999996</v>
      </c>
      <c r="L122" s="1">
        <v>29.7</v>
      </c>
      <c r="M122" s="42">
        <v>0.1041</v>
      </c>
      <c r="N122" s="6">
        <v>0.51235799999999998</v>
      </c>
      <c r="O122" s="2"/>
      <c r="P122" s="1">
        <f t="shared" si="29"/>
        <v>-0.47076766649720392</v>
      </c>
      <c r="Q122" s="1">
        <f t="shared" si="15"/>
        <v>-5.4619439058367636</v>
      </c>
      <c r="R122" s="1">
        <v>-1.9</v>
      </c>
      <c r="S122" s="1">
        <f t="shared" si="30"/>
        <v>-1.9406959139709774</v>
      </c>
      <c r="T122" s="29">
        <f t="shared" si="31"/>
        <v>-1.9406959139709774</v>
      </c>
      <c r="U122" s="29">
        <f t="shared" si="32"/>
        <v>1.2179027945854435</v>
      </c>
      <c r="V122" s="1">
        <f t="shared" si="33"/>
        <v>1.1009622225287865</v>
      </c>
      <c r="W122" s="1">
        <f t="shared" si="34"/>
        <v>1.2179027945854435</v>
      </c>
      <c r="X122" s="1">
        <v>0.97699999999999998</v>
      </c>
      <c r="Y122" s="1">
        <v>1.234</v>
      </c>
      <c r="Z122" s="11">
        <f t="shared" si="28"/>
        <v>919.90279458544342</v>
      </c>
      <c r="AA122" s="2" t="s">
        <v>4854</v>
      </c>
      <c r="AB122" s="2">
        <v>2017</v>
      </c>
      <c r="AC122" s="2" t="s">
        <v>2587</v>
      </c>
      <c r="AD122" s="62">
        <v>47</v>
      </c>
      <c r="AE122" s="3" t="s">
        <v>5807</v>
      </c>
    </row>
    <row r="123" spans="1:31" s="4" customFormat="1" ht="12" customHeight="1" x14ac:dyDescent="0.6">
      <c r="A123" s="2">
        <v>121</v>
      </c>
      <c r="B123" s="3" t="s">
        <v>4566</v>
      </c>
      <c r="C123" s="2" t="s">
        <v>3242</v>
      </c>
      <c r="D123" s="2" t="s">
        <v>4877</v>
      </c>
      <c r="E123" s="69">
        <v>69.648840000000007</v>
      </c>
      <c r="F123" s="69">
        <v>40.812539999999998</v>
      </c>
      <c r="G123" s="2" t="s">
        <v>6648</v>
      </c>
      <c r="H123" s="2" t="s">
        <v>6647</v>
      </c>
      <c r="I123" s="11">
        <v>315</v>
      </c>
      <c r="J123" s="16">
        <v>315</v>
      </c>
      <c r="K123" s="1">
        <v>4.8</v>
      </c>
      <c r="L123" s="1">
        <v>20.9</v>
      </c>
      <c r="M123" s="42">
        <v>0.13819999999999999</v>
      </c>
      <c r="N123" s="6">
        <v>0.51248300000000002</v>
      </c>
      <c r="O123" s="2"/>
      <c r="P123" s="1">
        <f t="shared" si="29"/>
        <v>-0.29740721911540424</v>
      </c>
      <c r="Q123" s="1">
        <f t="shared" si="15"/>
        <v>-3.0235760907315612</v>
      </c>
      <c r="R123" s="1">
        <v>-0.7</v>
      </c>
      <c r="S123" s="1">
        <f t="shared" si="30"/>
        <v>-0.67212591279561718</v>
      </c>
      <c r="T123" s="29">
        <f t="shared" si="31"/>
        <v>-0.67212591279561718</v>
      </c>
      <c r="U123" s="29">
        <f t="shared" si="32"/>
        <v>1.1274556614026339</v>
      </c>
      <c r="V123" s="1">
        <f t="shared" si="33"/>
        <v>1.3448993530900637</v>
      </c>
      <c r="W123" s="1">
        <f t="shared" si="34"/>
        <v>1.1274556614026339</v>
      </c>
      <c r="X123" s="1">
        <v>1.147</v>
      </c>
      <c r="Y123" s="1">
        <v>1.1419999999999999</v>
      </c>
      <c r="Z123" s="11">
        <f t="shared" si="28"/>
        <v>812.45566140263395</v>
      </c>
      <c r="AA123" s="2" t="s">
        <v>4854</v>
      </c>
      <c r="AB123" s="2">
        <v>2017</v>
      </c>
      <c r="AC123" s="2" t="s">
        <v>2587</v>
      </c>
      <c r="AD123" s="62">
        <v>47</v>
      </c>
      <c r="AE123" s="3" t="s">
        <v>5807</v>
      </c>
    </row>
    <row r="124" spans="1:31" s="4" customFormat="1" ht="12" customHeight="1" x14ac:dyDescent="0.6">
      <c r="A124" s="2">
        <v>122</v>
      </c>
      <c r="B124" s="3" t="s">
        <v>4567</v>
      </c>
      <c r="C124" s="2" t="s">
        <v>3242</v>
      </c>
      <c r="D124" s="2" t="s">
        <v>4877</v>
      </c>
      <c r="E124" s="69">
        <v>69.648449999999997</v>
      </c>
      <c r="F124" s="69">
        <v>40.812240000000003</v>
      </c>
      <c r="G124" s="2" t="s">
        <v>6645</v>
      </c>
      <c r="H124" s="2" t="s">
        <v>6647</v>
      </c>
      <c r="I124" s="11">
        <v>422</v>
      </c>
      <c r="J124" s="16">
        <v>422</v>
      </c>
      <c r="K124" s="1">
        <v>2.6</v>
      </c>
      <c r="L124" s="1">
        <v>13.2</v>
      </c>
      <c r="M124" s="42">
        <v>0.1195</v>
      </c>
      <c r="N124" s="6">
        <v>0.512297</v>
      </c>
      <c r="O124" s="2"/>
      <c r="P124" s="1">
        <f t="shared" si="29"/>
        <v>-0.39247585155058473</v>
      </c>
      <c r="Q124" s="1">
        <f t="shared" si="15"/>
        <v>-6.6518673996085464</v>
      </c>
      <c r="R124" s="1">
        <v>-2.5</v>
      </c>
      <c r="S124" s="1">
        <f t="shared" si="30"/>
        <v>-2.4946846848144428</v>
      </c>
      <c r="T124" s="29">
        <f t="shared" si="31"/>
        <v>-2.4946846848144428</v>
      </c>
      <c r="U124" s="29">
        <f t="shared" si="32"/>
        <v>1.3635476055151401</v>
      </c>
      <c r="V124" s="1">
        <f t="shared" si="33"/>
        <v>1.378356145206957</v>
      </c>
      <c r="W124" s="1">
        <f t="shared" si="34"/>
        <v>1.3635476055151401</v>
      </c>
      <c r="X124" s="1">
        <v>1.2130000000000001</v>
      </c>
      <c r="Y124" s="1">
        <v>1.363</v>
      </c>
      <c r="Z124" s="11">
        <f t="shared" si="28"/>
        <v>941.54760551514005</v>
      </c>
      <c r="AA124" s="2" t="s">
        <v>4854</v>
      </c>
      <c r="AB124" s="2">
        <v>2017</v>
      </c>
      <c r="AC124" s="2" t="s">
        <v>2587</v>
      </c>
      <c r="AD124" s="62">
        <v>47</v>
      </c>
      <c r="AE124" s="3" t="s">
        <v>5807</v>
      </c>
    </row>
    <row r="125" spans="1:31" s="4" customFormat="1" ht="12" customHeight="1" x14ac:dyDescent="0.6">
      <c r="A125" s="2">
        <v>123</v>
      </c>
      <c r="B125" s="3" t="s">
        <v>4568</v>
      </c>
      <c r="C125" s="2" t="s">
        <v>3242</v>
      </c>
      <c r="D125" s="2" t="s">
        <v>4877</v>
      </c>
      <c r="E125" s="69">
        <v>69.716660000000005</v>
      </c>
      <c r="F125" s="69">
        <v>41.052700000000002</v>
      </c>
      <c r="G125" s="2" t="s">
        <v>59</v>
      </c>
      <c r="H125" s="2" t="s">
        <v>6646</v>
      </c>
      <c r="I125" s="11">
        <v>420</v>
      </c>
      <c r="J125" s="16">
        <v>420</v>
      </c>
      <c r="K125" s="1">
        <v>4.0999999999999996</v>
      </c>
      <c r="L125" s="1">
        <v>21.8</v>
      </c>
      <c r="M125" s="42">
        <v>0.1138</v>
      </c>
      <c r="N125" s="6">
        <v>0.512764</v>
      </c>
      <c r="O125" s="2"/>
      <c r="P125" s="1">
        <f t="shared" si="29"/>
        <v>-0.4214539908490087</v>
      </c>
      <c r="Q125" s="1">
        <f t="shared" si="15"/>
        <v>2.4578747576264881</v>
      </c>
      <c r="R125" s="1">
        <v>6.9</v>
      </c>
      <c r="S125" s="1">
        <f t="shared" si="30"/>
        <v>6.9008427291567376</v>
      </c>
      <c r="T125" s="29">
        <f t="shared" si="31"/>
        <v>6.9008427291567376</v>
      </c>
      <c r="U125" s="29">
        <f t="shared" si="32"/>
        <v>0.59715739842195303</v>
      </c>
      <c r="V125" s="1">
        <f t="shared" si="33"/>
        <v>0.58966640898786937</v>
      </c>
      <c r="W125" s="1">
        <f t="shared" si="34"/>
        <v>0.59715739842195303</v>
      </c>
      <c r="X125" s="1">
        <v>0.49399999999999999</v>
      </c>
      <c r="Y125" s="1">
        <v>0.51600000000000001</v>
      </c>
      <c r="Z125" s="11">
        <f t="shared" si="28"/>
        <v>177.15739842195308</v>
      </c>
      <c r="AA125" s="2" t="s">
        <v>4854</v>
      </c>
      <c r="AB125" s="2">
        <v>2017</v>
      </c>
      <c r="AC125" s="2" t="s">
        <v>2587</v>
      </c>
      <c r="AD125" s="62">
        <v>47</v>
      </c>
      <c r="AE125" s="3" t="s">
        <v>5807</v>
      </c>
    </row>
    <row r="126" spans="1:31" s="4" customFormat="1" ht="12" customHeight="1" x14ac:dyDescent="0.6">
      <c r="A126" s="2">
        <v>124</v>
      </c>
      <c r="B126" s="3" t="s">
        <v>4569</v>
      </c>
      <c r="C126" s="2" t="s">
        <v>3242</v>
      </c>
      <c r="D126" s="2" t="s">
        <v>4877</v>
      </c>
      <c r="E126" s="69">
        <v>69.777969999999996</v>
      </c>
      <c r="F126" s="69">
        <v>40.77561</v>
      </c>
      <c r="G126" s="2" t="s">
        <v>6642</v>
      </c>
      <c r="H126" s="2" t="s">
        <v>6644</v>
      </c>
      <c r="I126" s="11">
        <v>304</v>
      </c>
      <c r="J126" s="16">
        <v>304</v>
      </c>
      <c r="K126" s="1">
        <v>3.8</v>
      </c>
      <c r="L126" s="1">
        <v>22.8</v>
      </c>
      <c r="M126" s="42">
        <v>0.1017</v>
      </c>
      <c r="N126" s="6">
        <v>0.51234599999999997</v>
      </c>
      <c r="O126" s="2"/>
      <c r="P126" s="1">
        <f t="shared" si="29"/>
        <v>-0.48296898830706669</v>
      </c>
      <c r="Q126" s="1">
        <f t="shared" si="15"/>
        <v>-5.6960272160877512</v>
      </c>
      <c r="R126" s="1">
        <v>-2</v>
      </c>
      <c r="S126" s="1">
        <f t="shared" si="30"/>
        <v>-2.0107806477095092</v>
      </c>
      <c r="T126" s="29">
        <f t="shared" si="31"/>
        <v>-2.0107806477095092</v>
      </c>
      <c r="U126" s="29">
        <f t="shared" si="32"/>
        <v>1.2285615612243415</v>
      </c>
      <c r="V126" s="1">
        <f t="shared" si="33"/>
        <v>1.0937198980192517</v>
      </c>
      <c r="W126" s="1">
        <f t="shared" si="34"/>
        <v>1.2285615612243415</v>
      </c>
      <c r="X126" s="1">
        <v>0.97299999999999998</v>
      </c>
      <c r="Y126" s="1">
        <v>1.2430000000000001</v>
      </c>
      <c r="Z126" s="11">
        <f t="shared" si="28"/>
        <v>924.5615612243414</v>
      </c>
      <c r="AA126" s="2" t="s">
        <v>4854</v>
      </c>
      <c r="AB126" s="2">
        <v>2017</v>
      </c>
      <c r="AC126" s="2" t="s">
        <v>2587</v>
      </c>
      <c r="AD126" s="62">
        <v>47</v>
      </c>
      <c r="AE126" s="3" t="s">
        <v>5807</v>
      </c>
    </row>
    <row r="127" spans="1:31" s="4" customFormat="1" ht="12" customHeight="1" x14ac:dyDescent="0.6">
      <c r="A127" s="2">
        <v>125</v>
      </c>
      <c r="B127" s="3" t="s">
        <v>4570</v>
      </c>
      <c r="C127" s="2" t="s">
        <v>3242</v>
      </c>
      <c r="D127" s="2" t="s">
        <v>4877</v>
      </c>
      <c r="E127" s="69">
        <v>69.778210000000001</v>
      </c>
      <c r="F127" s="69">
        <v>40.776299999999999</v>
      </c>
      <c r="G127" s="2" t="s">
        <v>6628</v>
      </c>
      <c r="H127" s="2" t="s">
        <v>6644</v>
      </c>
      <c r="I127" s="11">
        <v>311</v>
      </c>
      <c r="J127" s="16">
        <v>311</v>
      </c>
      <c r="K127" s="1">
        <v>3.9</v>
      </c>
      <c r="L127" s="1">
        <v>24.2</v>
      </c>
      <c r="M127" s="42">
        <v>9.69E-2</v>
      </c>
      <c r="N127" s="6">
        <v>0.51233799999999996</v>
      </c>
      <c r="O127" s="2"/>
      <c r="P127" s="1">
        <f t="shared" si="29"/>
        <v>-0.50737163192679202</v>
      </c>
      <c r="Q127" s="1">
        <f t="shared" si="15"/>
        <v>-5.8520827562547062</v>
      </c>
      <c r="R127" s="1">
        <v>-1.9</v>
      </c>
      <c r="S127" s="1">
        <f t="shared" si="30"/>
        <v>-1.8914890602709749</v>
      </c>
      <c r="T127" s="29">
        <f t="shared" si="31"/>
        <v>-1.8914890602709749</v>
      </c>
      <c r="U127" s="29">
        <f t="shared" si="32"/>
        <v>1.2246819592412821</v>
      </c>
      <c r="V127" s="1">
        <f t="shared" si="33"/>
        <v>1.0593273212410779</v>
      </c>
      <c r="W127" s="1">
        <f t="shared" si="34"/>
        <v>1.2246819592412821</v>
      </c>
      <c r="X127" s="1">
        <v>0.94499999999999995</v>
      </c>
      <c r="Y127" s="1">
        <v>1.238</v>
      </c>
      <c r="Z127" s="11">
        <f t="shared" si="28"/>
        <v>913.68195924128213</v>
      </c>
      <c r="AA127" s="2" t="s">
        <v>4854</v>
      </c>
      <c r="AB127" s="2">
        <v>2017</v>
      </c>
      <c r="AC127" s="2" t="s">
        <v>2587</v>
      </c>
      <c r="AD127" s="62">
        <v>47</v>
      </c>
      <c r="AE127" s="3" t="s">
        <v>5807</v>
      </c>
    </row>
    <row r="128" spans="1:31" s="4" customFormat="1" ht="12" customHeight="1" x14ac:dyDescent="0.6">
      <c r="A128" s="2">
        <v>126</v>
      </c>
      <c r="B128" s="3" t="s">
        <v>4571</v>
      </c>
      <c r="C128" s="2" t="s">
        <v>3242</v>
      </c>
      <c r="D128" s="2" t="s">
        <v>4877</v>
      </c>
      <c r="E128" s="69">
        <v>70.157809999999998</v>
      </c>
      <c r="F128" s="69">
        <v>40.970959999999998</v>
      </c>
      <c r="G128" s="2" t="s">
        <v>6632</v>
      </c>
      <c r="H128" s="2" t="s">
        <v>6643</v>
      </c>
      <c r="I128" s="11">
        <v>429</v>
      </c>
      <c r="J128" s="16">
        <v>429</v>
      </c>
      <c r="K128" s="1">
        <v>6.6</v>
      </c>
      <c r="L128" s="1">
        <v>32.299999999999997</v>
      </c>
      <c r="M128" s="42">
        <v>0.1244</v>
      </c>
      <c r="N128" s="6">
        <v>0.51217599999999996</v>
      </c>
      <c r="O128" s="2"/>
      <c r="P128" s="1">
        <f t="shared" si="29"/>
        <v>-0.36756481952211495</v>
      </c>
      <c r="Q128" s="1">
        <f t="shared" si="15"/>
        <v>-9.0122074446308265</v>
      </c>
      <c r="R128" s="1">
        <v>-5.0999999999999996</v>
      </c>
      <c r="S128" s="1">
        <f t="shared" si="30"/>
        <v>-5.0543062244986441</v>
      </c>
      <c r="T128" s="29">
        <f t="shared" si="31"/>
        <v>-5.0543062244986441</v>
      </c>
      <c r="U128" s="29">
        <f t="shared" si="32"/>
        <v>1.5766323075420801</v>
      </c>
      <c r="V128" s="1">
        <f t="shared" si="33"/>
        <v>1.6587158953821439</v>
      </c>
      <c r="W128" s="1">
        <f t="shared" si="34"/>
        <v>1.5766323075420801</v>
      </c>
      <c r="X128" s="1">
        <v>1.4630000000000001</v>
      </c>
      <c r="Y128" s="1">
        <v>1.5629999999999999</v>
      </c>
      <c r="Z128" s="11">
        <f t="shared" si="28"/>
        <v>1147.6323075420801</v>
      </c>
      <c r="AA128" s="2" t="s">
        <v>4854</v>
      </c>
      <c r="AB128" s="2">
        <v>2017</v>
      </c>
      <c r="AC128" s="2" t="s">
        <v>2587</v>
      </c>
      <c r="AD128" s="62">
        <v>47</v>
      </c>
      <c r="AE128" s="3" t="s">
        <v>5807</v>
      </c>
    </row>
    <row r="129" spans="1:31" s="4" customFormat="1" ht="12" customHeight="1" x14ac:dyDescent="0.6">
      <c r="A129" s="2">
        <v>127</v>
      </c>
      <c r="B129" s="3" t="s">
        <v>4572</v>
      </c>
      <c r="C129" s="2" t="s">
        <v>3242</v>
      </c>
      <c r="D129" s="2" t="s">
        <v>4877</v>
      </c>
      <c r="E129" s="69">
        <v>69.992350000000002</v>
      </c>
      <c r="F129" s="69">
        <v>41.01717</v>
      </c>
      <c r="G129" s="2" t="s">
        <v>6642</v>
      </c>
      <c r="H129" s="2" t="s">
        <v>6643</v>
      </c>
      <c r="I129" s="11">
        <v>416</v>
      </c>
      <c r="J129" s="16">
        <v>416</v>
      </c>
      <c r="K129" s="1">
        <v>6.4</v>
      </c>
      <c r="L129" s="1">
        <v>35.4</v>
      </c>
      <c r="M129" s="42">
        <v>0.10979999999999999</v>
      </c>
      <c r="N129" s="6">
        <v>0.51220100000000002</v>
      </c>
      <c r="O129" s="2"/>
      <c r="P129" s="1">
        <f t="shared" si="29"/>
        <v>-0.44178952719877995</v>
      </c>
      <c r="Q129" s="1">
        <f t="shared" si="15"/>
        <v>-8.5245338816086758</v>
      </c>
      <c r="R129" s="1">
        <v>-3.9</v>
      </c>
      <c r="S129" s="1">
        <f t="shared" si="30"/>
        <v>-3.9115443544098945</v>
      </c>
      <c r="T129" s="29">
        <f t="shared" si="31"/>
        <v>-3.9115443544098945</v>
      </c>
      <c r="U129" s="29">
        <f t="shared" si="32"/>
        <v>1.4740507238348559</v>
      </c>
      <c r="V129" s="1">
        <f t="shared" si="33"/>
        <v>1.3902632664885908</v>
      </c>
      <c r="W129" s="1">
        <f t="shared" si="34"/>
        <v>1.4740507238348559</v>
      </c>
      <c r="X129" s="1">
        <v>1.24</v>
      </c>
      <c r="Y129" s="1">
        <v>1.4690000000000001</v>
      </c>
      <c r="Z129" s="11">
        <f t="shared" si="28"/>
        <v>1058.0507238348559</v>
      </c>
      <c r="AA129" s="2" t="s">
        <v>4854</v>
      </c>
      <c r="AB129" s="2">
        <v>2017</v>
      </c>
      <c r="AC129" s="2" t="s">
        <v>2587</v>
      </c>
      <c r="AD129" s="62">
        <v>47</v>
      </c>
      <c r="AE129" s="3" t="s">
        <v>5807</v>
      </c>
    </row>
    <row r="130" spans="1:31" s="4" customFormat="1" ht="12" customHeight="1" x14ac:dyDescent="0.6">
      <c r="A130" s="2">
        <v>128</v>
      </c>
      <c r="B130" s="3" t="s">
        <v>4573</v>
      </c>
      <c r="C130" s="2" t="s">
        <v>3242</v>
      </c>
      <c r="D130" s="2" t="s">
        <v>4877</v>
      </c>
      <c r="E130" s="69">
        <v>69.981650000000002</v>
      </c>
      <c r="F130" s="69">
        <v>41.024610000000003</v>
      </c>
      <c r="G130" s="2" t="s">
        <v>6640</v>
      </c>
      <c r="H130" s="2" t="s">
        <v>6641</v>
      </c>
      <c r="I130" s="11">
        <v>314</v>
      </c>
      <c r="J130" s="16">
        <v>314</v>
      </c>
      <c r="K130" s="1">
        <v>4.4000000000000004</v>
      </c>
      <c r="L130" s="1">
        <v>24.1</v>
      </c>
      <c r="M130" s="42">
        <v>0.1104</v>
      </c>
      <c r="N130" s="6">
        <v>0.51242500000000002</v>
      </c>
      <c r="O130" s="2"/>
      <c r="P130" s="1">
        <f t="shared" si="29"/>
        <v>-0.43873919674631423</v>
      </c>
      <c r="Q130" s="1">
        <f t="shared" si="15"/>
        <v>-4.1549787569394869</v>
      </c>
      <c r="R130" s="1">
        <v>-0.7</v>
      </c>
      <c r="S130" s="1">
        <f t="shared" si="30"/>
        <v>-0.69709965170308585</v>
      </c>
      <c r="T130" s="29">
        <f t="shared" si="31"/>
        <v>-0.69709965170308585</v>
      </c>
      <c r="U130" s="29">
        <f t="shared" si="32"/>
        <v>1.1296235127329994</v>
      </c>
      <c r="V130" s="1">
        <f t="shared" si="33"/>
        <v>1.0694004194819318</v>
      </c>
      <c r="W130" s="1">
        <f t="shared" si="34"/>
        <v>1.1296235127329994</v>
      </c>
      <c r="X130" s="1">
        <v>0.94099999999999995</v>
      </c>
      <c r="Y130" s="1">
        <v>1.1439999999999999</v>
      </c>
      <c r="Z130" s="11">
        <f t="shared" si="28"/>
        <v>815.62351273299942</v>
      </c>
      <c r="AA130" s="2" t="s">
        <v>4854</v>
      </c>
      <c r="AB130" s="2">
        <v>2017</v>
      </c>
      <c r="AC130" s="2" t="s">
        <v>2587</v>
      </c>
      <c r="AD130" s="62">
        <v>47</v>
      </c>
      <c r="AE130" s="3" t="s">
        <v>5807</v>
      </c>
    </row>
    <row r="131" spans="1:31" s="4" customFormat="1" ht="12" customHeight="1" x14ac:dyDescent="0.6">
      <c r="A131" s="2">
        <v>129</v>
      </c>
      <c r="B131" s="3" t="s">
        <v>4574</v>
      </c>
      <c r="C131" s="2" t="s">
        <v>3242</v>
      </c>
      <c r="D131" s="2" t="s">
        <v>4877</v>
      </c>
      <c r="E131" s="69">
        <v>69.974140000000006</v>
      </c>
      <c r="F131" s="69">
        <v>41.026539999999997</v>
      </c>
      <c r="G131" s="2" t="s">
        <v>6639</v>
      </c>
      <c r="H131" s="2" t="s">
        <v>6641</v>
      </c>
      <c r="I131" s="11">
        <v>429</v>
      </c>
      <c r="J131" s="16">
        <v>429</v>
      </c>
      <c r="K131" s="1">
        <v>4.7</v>
      </c>
      <c r="L131" s="1">
        <v>23.5</v>
      </c>
      <c r="M131" s="42">
        <v>0.1205</v>
      </c>
      <c r="N131" s="6">
        <v>0.512382</v>
      </c>
      <c r="O131" s="2"/>
      <c r="P131" s="1">
        <f t="shared" si="29"/>
        <v>-0.38739196746314186</v>
      </c>
      <c r="Q131" s="1">
        <f t="shared" ref="Q131:Q194" si="35">((N131/0.512638)-1)*10000</f>
        <v>-4.9937772853370088</v>
      </c>
      <c r="R131" s="1">
        <v>-0.8</v>
      </c>
      <c r="S131" s="1">
        <f t="shared" si="30"/>
        <v>-0.82237931889064342</v>
      </c>
      <c r="T131" s="29">
        <f t="shared" si="31"/>
        <v>-0.82237931889064342</v>
      </c>
      <c r="U131" s="29">
        <f t="shared" si="32"/>
        <v>1.2334007613160782</v>
      </c>
      <c r="V131" s="1">
        <f t="shared" si="33"/>
        <v>1.2548283010119479</v>
      </c>
      <c r="W131" s="1">
        <f t="shared" si="34"/>
        <v>1.2334007613160782</v>
      </c>
      <c r="X131" s="1">
        <v>1.099</v>
      </c>
      <c r="Y131" s="1">
        <v>1.236</v>
      </c>
      <c r="Z131" s="11">
        <f t="shared" si="28"/>
        <v>804.40076131607816</v>
      </c>
      <c r="AA131" s="2" t="s">
        <v>4854</v>
      </c>
      <c r="AB131" s="2">
        <v>2017</v>
      </c>
      <c r="AC131" s="2" t="s">
        <v>2587</v>
      </c>
      <c r="AD131" s="62">
        <v>47</v>
      </c>
      <c r="AE131" s="3" t="s">
        <v>5807</v>
      </c>
    </row>
    <row r="132" spans="1:31" s="4" customFormat="1" ht="12" customHeight="1" x14ac:dyDescent="0.6">
      <c r="A132" s="2">
        <v>130</v>
      </c>
      <c r="B132" s="3" t="s">
        <v>4575</v>
      </c>
      <c r="C132" s="2" t="s">
        <v>3242</v>
      </c>
      <c r="D132" s="2" t="s">
        <v>4877</v>
      </c>
      <c r="E132" s="69">
        <v>69.944640000000007</v>
      </c>
      <c r="F132" s="69">
        <v>41.015000000000001</v>
      </c>
      <c r="G132" s="2" t="s">
        <v>3260</v>
      </c>
      <c r="H132" s="2" t="s">
        <v>6638</v>
      </c>
      <c r="I132" s="11">
        <v>318</v>
      </c>
      <c r="J132" s="16">
        <v>318</v>
      </c>
      <c r="K132" s="1">
        <v>2.7</v>
      </c>
      <c r="L132" s="1">
        <v>15.4</v>
      </c>
      <c r="M132" s="42">
        <v>0.105</v>
      </c>
      <c r="N132" s="6">
        <v>0.51241000000000003</v>
      </c>
      <c r="O132" s="2"/>
      <c r="P132" s="1">
        <f t="shared" si="29"/>
        <v>-0.46619217081850539</v>
      </c>
      <c r="Q132" s="1">
        <f t="shared" si="35"/>
        <v>-4.4475828947521112</v>
      </c>
      <c r="R132" s="1">
        <v>-0.7</v>
      </c>
      <c r="S132" s="1">
        <f t="shared" si="30"/>
        <v>-0.72653022571296466</v>
      </c>
      <c r="T132" s="29">
        <f t="shared" si="31"/>
        <v>-0.72653022571296466</v>
      </c>
      <c r="U132" s="29">
        <f t="shared" si="32"/>
        <v>1.1354079627662104</v>
      </c>
      <c r="V132" s="1">
        <f t="shared" si="33"/>
        <v>1.0374097472593589</v>
      </c>
      <c r="W132" s="1">
        <f t="shared" si="34"/>
        <v>1.1354079627662104</v>
      </c>
      <c r="X132" s="1">
        <v>0.91700000000000004</v>
      </c>
      <c r="Y132" s="1">
        <v>1.149</v>
      </c>
      <c r="Z132" s="11">
        <f t="shared" si="28"/>
        <v>817.4079627662104</v>
      </c>
      <c r="AA132" s="2" t="s">
        <v>4854</v>
      </c>
      <c r="AB132" s="2">
        <v>2017</v>
      </c>
      <c r="AC132" s="2" t="s">
        <v>2587</v>
      </c>
      <c r="AD132" s="62">
        <v>47</v>
      </c>
      <c r="AE132" s="3" t="s">
        <v>5807</v>
      </c>
    </row>
    <row r="133" spans="1:31" s="4" customFormat="1" ht="12" customHeight="1" x14ac:dyDescent="0.6">
      <c r="A133" s="2">
        <v>131</v>
      </c>
      <c r="B133" s="3" t="s">
        <v>4576</v>
      </c>
      <c r="C133" s="2" t="s">
        <v>3242</v>
      </c>
      <c r="D133" s="2" t="s">
        <v>4877</v>
      </c>
      <c r="E133" s="69">
        <v>69.870660000000001</v>
      </c>
      <c r="F133" s="69">
        <v>40.960619999999999</v>
      </c>
      <c r="G133" s="2" t="s">
        <v>6636</v>
      </c>
      <c r="H133" s="2" t="s">
        <v>6637</v>
      </c>
      <c r="I133" s="11">
        <v>401</v>
      </c>
      <c r="J133" s="16">
        <v>401</v>
      </c>
      <c r="K133" s="1">
        <v>4.9000000000000004</v>
      </c>
      <c r="L133" s="1">
        <v>31</v>
      </c>
      <c r="M133" s="42">
        <v>9.6199999999999994E-2</v>
      </c>
      <c r="N133" s="6">
        <v>0.51213200000000003</v>
      </c>
      <c r="O133" s="2"/>
      <c r="P133" s="1">
        <f t="shared" si="29"/>
        <v>-0.51093035078800209</v>
      </c>
      <c r="Q133" s="1">
        <f t="shared" si="35"/>
        <v>-9.8705129155463034</v>
      </c>
      <c r="R133" s="1">
        <v>-4.7</v>
      </c>
      <c r="S133" s="1">
        <f t="shared" si="30"/>
        <v>-4.727947841829983</v>
      </c>
      <c r="T133" s="29">
        <f t="shared" si="31"/>
        <v>-4.727947841829983</v>
      </c>
      <c r="U133" s="29">
        <f t="shared" si="32"/>
        <v>1.5286173439302233</v>
      </c>
      <c r="V133" s="1">
        <f t="shared" si="33"/>
        <v>1.3190388669272919</v>
      </c>
      <c r="W133" s="1">
        <f t="shared" si="34"/>
        <v>1.5286173439302233</v>
      </c>
      <c r="X133" s="1">
        <v>1.1890000000000001</v>
      </c>
      <c r="Y133" s="1">
        <v>1.5189999999999999</v>
      </c>
      <c r="Z133" s="11">
        <f t="shared" si="28"/>
        <v>1127.6173439302233</v>
      </c>
      <c r="AA133" s="2" t="s">
        <v>4854</v>
      </c>
      <c r="AB133" s="2">
        <v>2017</v>
      </c>
      <c r="AC133" s="2" t="s">
        <v>2587</v>
      </c>
      <c r="AD133" s="62">
        <v>47</v>
      </c>
      <c r="AE133" s="3" t="s">
        <v>5807</v>
      </c>
    </row>
    <row r="134" spans="1:31" s="4" customFormat="1" ht="12" customHeight="1" x14ac:dyDescent="0.6">
      <c r="A134" s="2">
        <v>132</v>
      </c>
      <c r="B134" s="3" t="s">
        <v>4577</v>
      </c>
      <c r="C134" s="2" t="s">
        <v>3242</v>
      </c>
      <c r="D134" s="2" t="s">
        <v>4877</v>
      </c>
      <c r="E134" s="69">
        <v>69.944999999999993</v>
      </c>
      <c r="F134" s="69">
        <v>41.046939999999999</v>
      </c>
      <c r="G134" s="2" t="s">
        <v>100</v>
      </c>
      <c r="H134" s="2" t="s">
        <v>6635</v>
      </c>
      <c r="I134" s="11">
        <v>428</v>
      </c>
      <c r="J134" s="16">
        <v>428</v>
      </c>
      <c r="K134" s="1">
        <v>5</v>
      </c>
      <c r="L134" s="1">
        <v>26.2</v>
      </c>
      <c r="M134" s="42">
        <v>0.1157</v>
      </c>
      <c r="N134" s="6">
        <v>0.51214899999999997</v>
      </c>
      <c r="O134" s="2"/>
      <c r="P134" s="1">
        <f t="shared" si="29"/>
        <v>-0.41179461108286741</v>
      </c>
      <c r="Q134" s="1">
        <f t="shared" si="35"/>
        <v>-9.5388948926933281</v>
      </c>
      <c r="R134" s="1">
        <v>-5.0999999999999996</v>
      </c>
      <c r="S134" s="1">
        <f t="shared" si="30"/>
        <v>-5.1150677447522996</v>
      </c>
      <c r="T134" s="29">
        <f t="shared" si="31"/>
        <v>-5.1150677447522996</v>
      </c>
      <c r="U134" s="29">
        <f t="shared" si="32"/>
        <v>1.581223422190126</v>
      </c>
      <c r="V134" s="1">
        <f t="shared" si="33"/>
        <v>1.5538948659181036</v>
      </c>
      <c r="W134" s="1">
        <f t="shared" si="34"/>
        <v>1.581223422190126</v>
      </c>
      <c r="X134" s="1">
        <v>1.383</v>
      </c>
      <c r="Y134" s="1">
        <v>1.5669999999999999</v>
      </c>
      <c r="Z134" s="11">
        <f t="shared" si="28"/>
        <v>1153.223422190126</v>
      </c>
      <c r="AA134" s="2" t="s">
        <v>4854</v>
      </c>
      <c r="AB134" s="2">
        <v>2017</v>
      </c>
      <c r="AC134" s="2" t="s">
        <v>2587</v>
      </c>
      <c r="AD134" s="62">
        <v>47</v>
      </c>
      <c r="AE134" s="3" t="s">
        <v>5807</v>
      </c>
    </row>
    <row r="135" spans="1:31" s="4" customFormat="1" ht="12" customHeight="1" x14ac:dyDescent="0.6">
      <c r="A135" s="2">
        <v>133</v>
      </c>
      <c r="B135" s="3" t="s">
        <v>4578</v>
      </c>
      <c r="C135" s="2" t="s">
        <v>3242</v>
      </c>
      <c r="D135" s="2" t="s">
        <v>4877</v>
      </c>
      <c r="E135" s="69">
        <v>70.157870000000003</v>
      </c>
      <c r="F135" s="69">
        <v>40.971029999999999</v>
      </c>
      <c r="G135" s="2" t="s">
        <v>6628</v>
      </c>
      <c r="H135" s="2" t="s">
        <v>6634</v>
      </c>
      <c r="I135" s="11">
        <v>308</v>
      </c>
      <c r="J135" s="16">
        <v>308</v>
      </c>
      <c r="K135" s="1">
        <v>3.9</v>
      </c>
      <c r="L135" s="1">
        <v>21</v>
      </c>
      <c r="M135" s="42">
        <v>0.11169999999999999</v>
      </c>
      <c r="N135" s="6">
        <v>0.51242200000000004</v>
      </c>
      <c r="O135" s="2"/>
      <c r="P135" s="1">
        <f t="shared" si="29"/>
        <v>-0.43213014743263856</v>
      </c>
      <c r="Q135" s="1">
        <f t="shared" si="35"/>
        <v>-4.2134995845022338</v>
      </c>
      <c r="R135" s="1">
        <v>-0.9</v>
      </c>
      <c r="S135" s="1">
        <f t="shared" si="30"/>
        <v>-0.8727878407299916</v>
      </c>
      <c r="T135" s="29">
        <f t="shared" si="31"/>
        <v>-0.8727878407299916</v>
      </c>
      <c r="U135" s="29">
        <f t="shared" si="32"/>
        <v>1.138986131407838</v>
      </c>
      <c r="V135" s="1">
        <f t="shared" si="33"/>
        <v>1.0874472851225303</v>
      </c>
      <c r="W135" s="1">
        <f t="shared" si="34"/>
        <v>1.138986131407838</v>
      </c>
      <c r="X135" s="1">
        <v>0.95499999999999996</v>
      </c>
      <c r="Y135" s="1">
        <v>1.153</v>
      </c>
      <c r="Z135" s="11">
        <f t="shared" si="28"/>
        <v>830.986131407838</v>
      </c>
      <c r="AA135" s="2" t="s">
        <v>4854</v>
      </c>
      <c r="AB135" s="2">
        <v>2017</v>
      </c>
      <c r="AC135" s="2" t="s">
        <v>2587</v>
      </c>
      <c r="AD135" s="62">
        <v>47</v>
      </c>
      <c r="AE135" s="3" t="s">
        <v>5807</v>
      </c>
    </row>
    <row r="136" spans="1:31" s="4" customFormat="1" ht="12" customHeight="1" x14ac:dyDescent="0.6">
      <c r="A136" s="2">
        <v>134</v>
      </c>
      <c r="B136" s="3" t="s">
        <v>4579</v>
      </c>
      <c r="C136" s="2" t="s">
        <v>3242</v>
      </c>
      <c r="D136" s="2" t="s">
        <v>4877</v>
      </c>
      <c r="E136" s="69">
        <v>70.437719999999999</v>
      </c>
      <c r="F136" s="69">
        <v>41.291370000000001</v>
      </c>
      <c r="G136" s="2" t="s">
        <v>6629</v>
      </c>
      <c r="H136" s="2" t="s">
        <v>6633</v>
      </c>
      <c r="I136" s="11">
        <v>397</v>
      </c>
      <c r="J136" s="16">
        <v>397</v>
      </c>
      <c r="K136" s="1">
        <v>5.8</v>
      </c>
      <c r="L136" s="1">
        <v>34.9</v>
      </c>
      <c r="M136" s="42">
        <v>0.10059999999999999</v>
      </c>
      <c r="N136" s="6">
        <v>0.51238399999999995</v>
      </c>
      <c r="O136" s="2"/>
      <c r="P136" s="1">
        <f t="shared" si="29"/>
        <v>-0.48856126080325379</v>
      </c>
      <c r="Q136" s="1">
        <f t="shared" si="35"/>
        <v>-4.9547634002955476</v>
      </c>
      <c r="R136" s="1">
        <v>-0.1</v>
      </c>
      <c r="S136" s="1">
        <f t="shared" si="30"/>
        <v>-8.6397004769364294E-2</v>
      </c>
      <c r="T136" s="29">
        <f t="shared" si="31"/>
        <v>-8.6397004769364294E-2</v>
      </c>
      <c r="U136" s="29">
        <f t="shared" si="32"/>
        <v>1.1478502705595253</v>
      </c>
      <c r="V136" s="1">
        <f t="shared" si="33"/>
        <v>1.0321001997178079</v>
      </c>
      <c r="W136" s="1">
        <f t="shared" si="34"/>
        <v>1.1478502705595253</v>
      </c>
      <c r="X136" s="1">
        <v>0.91700000000000004</v>
      </c>
      <c r="Y136" s="1">
        <v>1.1519999999999999</v>
      </c>
      <c r="Z136" s="11">
        <f t="shared" si="28"/>
        <v>750.85027055952537</v>
      </c>
      <c r="AA136" s="2" t="s">
        <v>4854</v>
      </c>
      <c r="AB136" s="2">
        <v>2017</v>
      </c>
      <c r="AC136" s="2" t="s">
        <v>2587</v>
      </c>
      <c r="AD136" s="62">
        <v>47</v>
      </c>
      <c r="AE136" s="3" t="s">
        <v>5807</v>
      </c>
    </row>
    <row r="137" spans="1:31" s="4" customFormat="1" ht="12" customHeight="1" x14ac:dyDescent="0.6">
      <c r="A137" s="2">
        <v>135</v>
      </c>
      <c r="B137" s="3" t="s">
        <v>4580</v>
      </c>
      <c r="C137" s="2" t="s">
        <v>3242</v>
      </c>
      <c r="D137" s="2" t="s">
        <v>4877</v>
      </c>
      <c r="E137" s="69">
        <v>70.436430000000001</v>
      </c>
      <c r="F137" s="69">
        <v>41.290559999999999</v>
      </c>
      <c r="G137" s="2" t="s">
        <v>6632</v>
      </c>
      <c r="H137" s="2" t="s">
        <v>6631</v>
      </c>
      <c r="I137" s="11">
        <v>289</v>
      </c>
      <c r="J137" s="16">
        <v>289</v>
      </c>
      <c r="K137" s="1">
        <v>7</v>
      </c>
      <c r="L137" s="1">
        <v>35.4</v>
      </c>
      <c r="M137" s="42">
        <v>0.1197</v>
      </c>
      <c r="N137" s="6">
        <v>0.51230100000000001</v>
      </c>
      <c r="O137" s="2"/>
      <c r="P137" s="1">
        <f t="shared" si="29"/>
        <v>-0.39145907473309616</v>
      </c>
      <c r="Q137" s="1">
        <f t="shared" si="35"/>
        <v>-6.5738396295245138</v>
      </c>
      <c r="R137" s="1">
        <v>-3.7</v>
      </c>
      <c r="S137" s="1">
        <f t="shared" si="30"/>
        <v>-3.7342346473181074</v>
      </c>
      <c r="T137" s="29">
        <f t="shared" si="31"/>
        <v>-3.7342346473181074</v>
      </c>
      <c r="U137" s="29">
        <f t="shared" si="32"/>
        <v>1.3557419986910304</v>
      </c>
      <c r="V137" s="1">
        <f t="shared" si="33"/>
        <v>1.3748273842307752</v>
      </c>
      <c r="W137" s="1">
        <f t="shared" si="34"/>
        <v>1.3557419986910304</v>
      </c>
      <c r="X137" s="1">
        <v>1.2110000000000001</v>
      </c>
      <c r="Y137" s="1">
        <v>1.367</v>
      </c>
      <c r="Z137" s="11">
        <f t="shared" si="28"/>
        <v>1066.7419986910304</v>
      </c>
      <c r="AA137" s="2" t="s">
        <v>4854</v>
      </c>
      <c r="AB137" s="2">
        <v>2017</v>
      </c>
      <c r="AC137" s="2" t="s">
        <v>2587</v>
      </c>
      <c r="AD137" s="62">
        <v>47</v>
      </c>
      <c r="AE137" s="3" t="s">
        <v>5807</v>
      </c>
    </row>
    <row r="138" spans="1:31" s="4" customFormat="1" ht="12" customHeight="1" x14ac:dyDescent="0.6">
      <c r="A138" s="2">
        <v>136</v>
      </c>
      <c r="B138" s="3" t="s">
        <v>4581</v>
      </c>
      <c r="C138" s="2" t="s">
        <v>3242</v>
      </c>
      <c r="D138" s="2" t="s">
        <v>4877</v>
      </c>
      <c r="E138" s="69">
        <v>70.444800000000001</v>
      </c>
      <c r="F138" s="69">
        <v>41.002200000000002</v>
      </c>
      <c r="G138" s="2" t="s">
        <v>446</v>
      </c>
      <c r="H138" s="2" t="s">
        <v>6630</v>
      </c>
      <c r="I138" s="11">
        <v>302</v>
      </c>
      <c r="J138" s="16">
        <v>302</v>
      </c>
      <c r="K138" s="1">
        <v>3.6</v>
      </c>
      <c r="L138" s="1">
        <v>21.2</v>
      </c>
      <c r="M138" s="42">
        <v>0.1041</v>
      </c>
      <c r="N138" s="6">
        <v>0.51227900000000004</v>
      </c>
      <c r="O138" s="2"/>
      <c r="P138" s="1">
        <f t="shared" si="29"/>
        <v>-0.47076766649720392</v>
      </c>
      <c r="Q138" s="1">
        <f t="shared" si="35"/>
        <v>-7.0029923649828074</v>
      </c>
      <c r="R138" s="1">
        <v>-3.4</v>
      </c>
      <c r="S138" s="1">
        <f t="shared" si="30"/>
        <v>-3.4344792994007016</v>
      </c>
      <c r="T138" s="29">
        <f t="shared" si="31"/>
        <v>-3.4344792994007016</v>
      </c>
      <c r="U138" s="29">
        <f t="shared" si="32"/>
        <v>1.3426352939952528</v>
      </c>
      <c r="V138" s="1">
        <f t="shared" si="33"/>
        <v>1.2103468747204822</v>
      </c>
      <c r="W138" s="1">
        <f t="shared" si="34"/>
        <v>1.3426352939952528</v>
      </c>
      <c r="X138" s="1">
        <v>1.079</v>
      </c>
      <c r="Y138" s="1">
        <v>1.353</v>
      </c>
      <c r="Z138" s="11">
        <f t="shared" si="28"/>
        <v>1040.6352939952528</v>
      </c>
      <c r="AA138" s="2" t="s">
        <v>4854</v>
      </c>
      <c r="AB138" s="2">
        <v>2017</v>
      </c>
      <c r="AC138" s="2" t="s">
        <v>2587</v>
      </c>
      <c r="AD138" s="62">
        <v>47</v>
      </c>
      <c r="AE138" s="3" t="s">
        <v>5807</v>
      </c>
    </row>
    <row r="139" spans="1:31" s="4" customFormat="1" ht="12" customHeight="1" x14ac:dyDescent="0.6">
      <c r="A139" s="2">
        <v>137</v>
      </c>
      <c r="B139" s="3" t="s">
        <v>4582</v>
      </c>
      <c r="C139" s="2" t="s">
        <v>3242</v>
      </c>
      <c r="D139" s="2" t="s">
        <v>4877</v>
      </c>
      <c r="E139" s="69">
        <v>70.142539999999997</v>
      </c>
      <c r="F139" s="69">
        <v>40.932029999999997</v>
      </c>
      <c r="G139" s="2" t="s">
        <v>6628</v>
      </c>
      <c r="H139" s="2" t="s">
        <v>6627</v>
      </c>
      <c r="I139" s="11">
        <v>301</v>
      </c>
      <c r="J139" s="16">
        <v>301</v>
      </c>
      <c r="K139" s="1">
        <v>4.4000000000000004</v>
      </c>
      <c r="L139" s="1">
        <v>24</v>
      </c>
      <c r="M139" s="42">
        <v>0.10970000000000001</v>
      </c>
      <c r="N139" s="6">
        <v>0.51232800000000001</v>
      </c>
      <c r="O139" s="2"/>
      <c r="P139" s="1">
        <f t="shared" si="29"/>
        <v>-0.44229791560752418</v>
      </c>
      <c r="Q139" s="1">
        <f t="shared" si="35"/>
        <v>-6.0471521814620122</v>
      </c>
      <c r="R139" s="1">
        <v>-2.7</v>
      </c>
      <c r="S139" s="1">
        <f t="shared" si="30"/>
        <v>-2.7055471992556059</v>
      </c>
      <c r="T139" s="29">
        <f t="shared" si="31"/>
        <v>-2.7055471992556059</v>
      </c>
      <c r="U139" s="29">
        <f t="shared" si="32"/>
        <v>1.2823731992068086</v>
      </c>
      <c r="V139" s="1">
        <f t="shared" si="33"/>
        <v>1.2037881313152865</v>
      </c>
      <c r="W139" s="1">
        <f t="shared" si="34"/>
        <v>1.2823731992068086</v>
      </c>
      <c r="X139" s="1">
        <v>1.0660000000000001</v>
      </c>
      <c r="Y139" s="1">
        <v>1.2949999999999999</v>
      </c>
      <c r="Z139" s="11">
        <f t="shared" si="28"/>
        <v>981.37319920680852</v>
      </c>
      <c r="AA139" s="2" t="s">
        <v>4854</v>
      </c>
      <c r="AB139" s="2">
        <v>2017</v>
      </c>
      <c r="AC139" s="2" t="s">
        <v>2587</v>
      </c>
      <c r="AD139" s="62">
        <v>47</v>
      </c>
      <c r="AE139" s="3" t="s">
        <v>5807</v>
      </c>
    </row>
    <row r="140" spans="1:31" s="4" customFormat="1" ht="12" customHeight="1" x14ac:dyDescent="0.6">
      <c r="A140" s="2">
        <v>138</v>
      </c>
      <c r="B140" s="3" t="s">
        <v>4583</v>
      </c>
      <c r="C140" s="2" t="s">
        <v>3242</v>
      </c>
      <c r="D140" s="2" t="s">
        <v>4877</v>
      </c>
      <c r="E140" s="69">
        <v>70.142539999999997</v>
      </c>
      <c r="F140" s="69">
        <v>40.554510000000001</v>
      </c>
      <c r="G140" s="2" t="s">
        <v>210</v>
      </c>
      <c r="H140" s="2" t="s">
        <v>6627</v>
      </c>
      <c r="I140" s="11">
        <v>299</v>
      </c>
      <c r="J140" s="16">
        <v>299</v>
      </c>
      <c r="K140" s="1">
        <v>5.8</v>
      </c>
      <c r="L140" s="1">
        <v>35.5</v>
      </c>
      <c r="M140" s="42">
        <v>9.8299999999999998E-2</v>
      </c>
      <c r="N140" s="6">
        <v>0.51227900000000004</v>
      </c>
      <c r="O140" s="2"/>
      <c r="P140" s="1">
        <f t="shared" si="29"/>
        <v>-0.50025419420437212</v>
      </c>
      <c r="Q140" s="1">
        <f t="shared" si="35"/>
        <v>-7.0029923649828074</v>
      </c>
      <c r="R140" s="1">
        <v>-3.2</v>
      </c>
      <c r="S140" s="1">
        <f t="shared" si="30"/>
        <v>-3.2486346628984153</v>
      </c>
      <c r="T140" s="29">
        <f t="shared" si="31"/>
        <v>-3.2486346628984153</v>
      </c>
      <c r="U140" s="29">
        <f t="shared" si="32"/>
        <v>1.3252668635310461</v>
      </c>
      <c r="V140" s="1">
        <f t="shared" si="33"/>
        <v>1.1497430031168137</v>
      </c>
      <c r="W140" s="1">
        <f t="shared" si="34"/>
        <v>1.3252668635310461</v>
      </c>
      <c r="X140" s="1">
        <v>1.0289999999999999</v>
      </c>
      <c r="Y140" s="1">
        <v>1.337</v>
      </c>
      <c r="Z140" s="11">
        <f t="shared" si="28"/>
        <v>1026.2668635310461</v>
      </c>
      <c r="AA140" s="2" t="s">
        <v>4854</v>
      </c>
      <c r="AB140" s="2">
        <v>2017</v>
      </c>
      <c r="AC140" s="2" t="s">
        <v>2587</v>
      </c>
      <c r="AD140" s="62">
        <v>47</v>
      </c>
      <c r="AE140" s="3" t="s">
        <v>5807</v>
      </c>
    </row>
    <row r="141" spans="1:31" s="4" customFormat="1" ht="12" customHeight="1" x14ac:dyDescent="0.6">
      <c r="A141" s="2">
        <v>139</v>
      </c>
      <c r="B141" s="3" t="s">
        <v>4681</v>
      </c>
      <c r="C141" s="2" t="s">
        <v>3242</v>
      </c>
      <c r="D141" s="2" t="s">
        <v>4877</v>
      </c>
      <c r="E141" s="69">
        <v>94.481266782199995</v>
      </c>
      <c r="F141" s="69">
        <v>41.734245000000001</v>
      </c>
      <c r="G141" s="2" t="s">
        <v>100</v>
      </c>
      <c r="H141" s="2" t="s">
        <v>6831</v>
      </c>
      <c r="I141" s="11">
        <v>222</v>
      </c>
      <c r="J141" s="16">
        <v>222</v>
      </c>
      <c r="K141" s="1">
        <v>4.01</v>
      </c>
      <c r="L141" s="1">
        <v>17.86</v>
      </c>
      <c r="M141" s="42">
        <v>0.1356</v>
      </c>
      <c r="N141" s="6">
        <v>0.51235900000000001</v>
      </c>
      <c r="O141" s="2"/>
      <c r="P141" s="1">
        <f t="shared" si="29"/>
        <v>-0.31062531774275548</v>
      </c>
      <c r="Q141" s="1">
        <f t="shared" si="35"/>
        <v>-5.4424369633154779</v>
      </c>
      <c r="R141" s="1">
        <v>3.7</v>
      </c>
      <c r="S141" s="1">
        <f t="shared" si="30"/>
        <v>-3.7115705677892956</v>
      </c>
      <c r="T141" s="29">
        <f t="shared" si="31"/>
        <v>-3.7115705677892956</v>
      </c>
      <c r="U141" s="29">
        <f t="shared" si="32"/>
        <v>1.2982676488718399</v>
      </c>
      <c r="V141" s="1">
        <f t="shared" si="33"/>
        <v>1.5408403759669882</v>
      </c>
      <c r="W141" s="1">
        <f t="shared" si="34"/>
        <v>1.2982676488718399</v>
      </c>
      <c r="X141" s="1">
        <v>1.54</v>
      </c>
      <c r="Y141" s="1"/>
      <c r="Z141" s="11">
        <f t="shared" si="28"/>
        <v>1076.2676488718398</v>
      </c>
      <c r="AA141" s="2" t="s">
        <v>4845</v>
      </c>
      <c r="AB141" s="2">
        <v>2008</v>
      </c>
      <c r="AC141" s="2" t="s">
        <v>2904</v>
      </c>
      <c r="AD141" s="61" t="s">
        <v>5805</v>
      </c>
      <c r="AE141" s="3" t="s">
        <v>5806</v>
      </c>
    </row>
    <row r="142" spans="1:31" s="4" customFormat="1" ht="12" customHeight="1" x14ac:dyDescent="0.6">
      <c r="A142" s="2">
        <v>140</v>
      </c>
      <c r="B142" s="3" t="s">
        <v>4680</v>
      </c>
      <c r="C142" s="2" t="s">
        <v>3242</v>
      </c>
      <c r="D142" s="2" t="s">
        <v>4877</v>
      </c>
      <c r="E142" s="69">
        <v>94.470348578400007</v>
      </c>
      <c r="F142" s="69">
        <v>41.780101999999999</v>
      </c>
      <c r="G142" s="2" t="s">
        <v>100</v>
      </c>
      <c r="H142" s="2" t="s">
        <v>6831</v>
      </c>
      <c r="I142" s="11">
        <v>222</v>
      </c>
      <c r="J142" s="16">
        <v>222</v>
      </c>
      <c r="K142" s="1">
        <v>4.5</v>
      </c>
      <c r="L142" s="1">
        <v>25.97</v>
      </c>
      <c r="M142" s="42">
        <v>0.1047</v>
      </c>
      <c r="N142" s="6">
        <v>0.51232800000000001</v>
      </c>
      <c r="O142" s="2"/>
      <c r="P142" s="1">
        <f t="shared" si="29"/>
        <v>-0.4677173360447382</v>
      </c>
      <c r="Q142" s="1">
        <f t="shared" si="35"/>
        <v>-6.0471521814620122</v>
      </c>
      <c r="R142" s="1">
        <v>-3.4</v>
      </c>
      <c r="S142" s="1">
        <f t="shared" si="30"/>
        <v>-3.4409376415535222</v>
      </c>
      <c r="T142" s="29">
        <f t="shared" si="31"/>
        <v>-3.4409376415535222</v>
      </c>
      <c r="U142" s="29">
        <f t="shared" si="32"/>
        <v>1.2779299063162222</v>
      </c>
      <c r="V142" s="1">
        <f t="shared" si="33"/>
        <v>1.1487753936951182</v>
      </c>
      <c r="W142" s="1">
        <f t="shared" si="34"/>
        <v>1.2779299063162222</v>
      </c>
      <c r="X142" s="1">
        <v>1.1499999999999999</v>
      </c>
      <c r="Y142" s="1"/>
      <c r="Z142" s="11">
        <f t="shared" si="28"/>
        <v>1055.9299063162221</v>
      </c>
      <c r="AA142" s="2" t="s">
        <v>4845</v>
      </c>
      <c r="AB142" s="2">
        <v>2008</v>
      </c>
      <c r="AC142" s="2" t="s">
        <v>2904</v>
      </c>
      <c r="AD142" s="61" t="s">
        <v>5805</v>
      </c>
      <c r="AE142" s="3" t="s">
        <v>5806</v>
      </c>
    </row>
    <row r="143" spans="1:31" s="4" customFormat="1" ht="12" customHeight="1" x14ac:dyDescent="0.6">
      <c r="A143" s="2">
        <v>141</v>
      </c>
      <c r="B143" s="3" t="s">
        <v>4677</v>
      </c>
      <c r="C143" s="2" t="s">
        <v>3242</v>
      </c>
      <c r="D143" s="2" t="s">
        <v>4877</v>
      </c>
      <c r="E143" s="69">
        <v>94.448512171000004</v>
      </c>
      <c r="F143" s="69">
        <v>41.812856699999998</v>
      </c>
      <c r="G143" s="2" t="s">
        <v>100</v>
      </c>
      <c r="H143" s="2" t="s">
        <v>6831</v>
      </c>
      <c r="I143" s="11">
        <v>222</v>
      </c>
      <c r="J143" s="16">
        <v>222</v>
      </c>
      <c r="K143" s="1">
        <v>4.6900000000000004</v>
      </c>
      <c r="L143" s="1">
        <v>21.86</v>
      </c>
      <c r="M143" s="42">
        <v>0.1298</v>
      </c>
      <c r="N143" s="6">
        <v>0.51237299999999997</v>
      </c>
      <c r="O143" s="2"/>
      <c r="P143" s="1">
        <f t="shared" si="29"/>
        <v>-0.34011184544992379</v>
      </c>
      <c r="Q143" s="1">
        <f t="shared" si="35"/>
        <v>-5.1693397680252495</v>
      </c>
      <c r="R143" s="1">
        <v>-3.3</v>
      </c>
      <c r="S143" s="1">
        <f t="shared" si="30"/>
        <v>-3.2741685428091838</v>
      </c>
      <c r="T143" s="29">
        <f t="shared" si="31"/>
        <v>-3.2741685428091838</v>
      </c>
      <c r="U143" s="29">
        <f t="shared" si="32"/>
        <v>1.2631810780202841</v>
      </c>
      <c r="V143" s="1">
        <f t="shared" si="33"/>
        <v>1.4095419991135008</v>
      </c>
      <c r="W143" s="1">
        <f t="shared" si="34"/>
        <v>1.2631810780202841</v>
      </c>
      <c r="X143" s="1">
        <v>1.41</v>
      </c>
      <c r="Y143" s="1"/>
      <c r="Z143" s="11">
        <f t="shared" si="28"/>
        <v>1041.1810780202841</v>
      </c>
      <c r="AA143" s="2" t="s">
        <v>4845</v>
      </c>
      <c r="AB143" s="2">
        <v>2008</v>
      </c>
      <c r="AC143" s="2" t="s">
        <v>2904</v>
      </c>
      <c r="AD143" s="61" t="s">
        <v>5805</v>
      </c>
      <c r="AE143" s="3" t="s">
        <v>5806</v>
      </c>
    </row>
    <row r="144" spans="1:31" s="4" customFormat="1" ht="12" customHeight="1" x14ac:dyDescent="0.6">
      <c r="A144" s="2">
        <v>142</v>
      </c>
      <c r="B144" s="3" t="s">
        <v>4678</v>
      </c>
      <c r="C144" s="2" t="s">
        <v>3242</v>
      </c>
      <c r="D144" s="2" t="s">
        <v>4877</v>
      </c>
      <c r="E144" s="69">
        <v>94.409206637599993</v>
      </c>
      <c r="F144" s="69">
        <v>41.824866700000001</v>
      </c>
      <c r="G144" s="2" t="s">
        <v>100</v>
      </c>
      <c r="H144" s="2" t="s">
        <v>6831</v>
      </c>
      <c r="I144" s="11">
        <v>222</v>
      </c>
      <c r="J144" s="16">
        <v>222</v>
      </c>
      <c r="K144" s="1">
        <v>3.218</v>
      </c>
      <c r="L144" s="1">
        <v>17.347000000000001</v>
      </c>
      <c r="M144" s="42">
        <v>0.11219999999999999</v>
      </c>
      <c r="N144" s="6">
        <v>0.512521</v>
      </c>
      <c r="O144" s="2"/>
      <c r="P144" s="1">
        <f t="shared" si="29"/>
        <v>-0.42958820538891718</v>
      </c>
      <c r="Q144" s="1">
        <f t="shared" si="35"/>
        <v>-2.2823122749393576</v>
      </c>
      <c r="R144" s="1">
        <v>0.1</v>
      </c>
      <c r="S144" s="1">
        <f t="shared" si="30"/>
        <v>0.11143912312876658</v>
      </c>
      <c r="T144" s="29">
        <f t="shared" si="31"/>
        <v>0.11143912312876658</v>
      </c>
      <c r="U144" s="29">
        <f t="shared" si="32"/>
        <v>0.98863845732603473</v>
      </c>
      <c r="V144" s="1">
        <f t="shared" si="33"/>
        <v>0.94463633301980354</v>
      </c>
      <c r="W144" s="1">
        <f t="shared" si="34"/>
        <v>0.98863845732603473</v>
      </c>
      <c r="X144" s="1">
        <v>0.94</v>
      </c>
      <c r="Y144" s="1"/>
      <c r="Z144" s="11">
        <f t="shared" si="28"/>
        <v>766.63845732603477</v>
      </c>
      <c r="AA144" s="2" t="s">
        <v>4845</v>
      </c>
      <c r="AB144" s="2">
        <v>2008</v>
      </c>
      <c r="AC144" s="2" t="s">
        <v>2904</v>
      </c>
      <c r="AD144" s="61" t="s">
        <v>5805</v>
      </c>
      <c r="AE144" s="3" t="s">
        <v>5806</v>
      </c>
    </row>
    <row r="145" spans="1:31" s="4" customFormat="1" ht="12" customHeight="1" x14ac:dyDescent="0.6">
      <c r="A145" s="2">
        <v>143</v>
      </c>
      <c r="B145" s="3" t="s">
        <v>4676</v>
      </c>
      <c r="C145" s="2" t="s">
        <v>3242</v>
      </c>
      <c r="D145" s="2" t="s">
        <v>4877</v>
      </c>
      <c r="E145" s="69">
        <v>94.409206637599993</v>
      </c>
      <c r="F145" s="69">
        <v>41.824866700000001</v>
      </c>
      <c r="G145" s="2" t="s">
        <v>100</v>
      </c>
      <c r="H145" s="2" t="s">
        <v>6831</v>
      </c>
      <c r="I145" s="11">
        <v>222</v>
      </c>
      <c r="J145" s="16">
        <v>222</v>
      </c>
      <c r="K145" s="1">
        <v>3.1150000000000002</v>
      </c>
      <c r="L145" s="1">
        <v>13.237</v>
      </c>
      <c r="M145" s="42">
        <v>0.14230000000000001</v>
      </c>
      <c r="N145" s="6">
        <v>0.51248400000000005</v>
      </c>
      <c r="O145" s="2"/>
      <c r="P145" s="1">
        <f t="shared" si="29"/>
        <v>-0.27656329435688864</v>
      </c>
      <c r="Q145" s="1">
        <f t="shared" si="35"/>
        <v>-3.0040691482091653</v>
      </c>
      <c r="R145" s="1">
        <v>-1.5</v>
      </c>
      <c r="S145" s="1">
        <f t="shared" si="30"/>
        <v>-1.4630031593937103</v>
      </c>
      <c r="T145" s="29">
        <f t="shared" si="31"/>
        <v>-1.4630031593937103</v>
      </c>
      <c r="U145" s="29">
        <f t="shared" si="32"/>
        <v>1.1154131365537383</v>
      </c>
      <c r="V145" s="1">
        <f t="shared" si="33"/>
        <v>1.4196477759738235</v>
      </c>
      <c r="W145" s="1">
        <f t="shared" si="34"/>
        <v>1.1154131365537383</v>
      </c>
      <c r="X145" s="1">
        <v>1.42</v>
      </c>
      <c r="Y145" s="1"/>
      <c r="Z145" s="11">
        <f t="shared" si="28"/>
        <v>893.41313655373824</v>
      </c>
      <c r="AA145" s="2" t="s">
        <v>4845</v>
      </c>
      <c r="AB145" s="2">
        <v>2008</v>
      </c>
      <c r="AC145" s="2" t="s">
        <v>2904</v>
      </c>
      <c r="AD145" s="61" t="s">
        <v>5805</v>
      </c>
      <c r="AE145" s="3" t="s">
        <v>5806</v>
      </c>
    </row>
    <row r="146" spans="1:31" s="4" customFormat="1" ht="12" customHeight="1" x14ac:dyDescent="0.6">
      <c r="A146" s="2">
        <v>144</v>
      </c>
      <c r="B146" s="3" t="s">
        <v>4679</v>
      </c>
      <c r="C146" s="2" t="s">
        <v>3242</v>
      </c>
      <c r="D146" s="2" t="s">
        <v>4877</v>
      </c>
      <c r="E146" s="69">
        <v>94.470348578400007</v>
      </c>
      <c r="F146" s="69">
        <v>41.780101999999999</v>
      </c>
      <c r="G146" s="2" t="s">
        <v>100</v>
      </c>
      <c r="H146" s="2" t="s">
        <v>6831</v>
      </c>
      <c r="I146" s="11">
        <v>222</v>
      </c>
      <c r="J146" s="16">
        <v>222</v>
      </c>
      <c r="K146" s="1">
        <v>4.62</v>
      </c>
      <c r="L146" s="1">
        <v>24.96</v>
      </c>
      <c r="M146" s="42">
        <v>0.1119</v>
      </c>
      <c r="N146" s="6">
        <v>0.51236499999999996</v>
      </c>
      <c r="O146" s="2"/>
      <c r="P146" s="1">
        <f t="shared" si="29"/>
        <v>-0.43111337061514998</v>
      </c>
      <c r="Q146" s="1">
        <f t="shared" si="35"/>
        <v>-5.3253953081922045</v>
      </c>
      <c r="R146" s="1">
        <v>-2.9</v>
      </c>
      <c r="S146" s="1">
        <f t="shared" si="30"/>
        <v>-2.923145384450466</v>
      </c>
      <c r="T146" s="29">
        <f t="shared" si="31"/>
        <v>-2.923145384450466</v>
      </c>
      <c r="U146" s="29">
        <f t="shared" si="32"/>
        <v>1.2355517096700857</v>
      </c>
      <c r="V146" s="1">
        <f t="shared" si="33"/>
        <v>1.1745594956799812</v>
      </c>
      <c r="W146" s="1">
        <f t="shared" si="34"/>
        <v>1.2355517096700857</v>
      </c>
      <c r="X146" s="1">
        <v>1.18</v>
      </c>
      <c r="Y146" s="1"/>
      <c r="Z146" s="11">
        <f t="shared" si="28"/>
        <v>1013.5517096700858</v>
      </c>
      <c r="AA146" s="2" t="s">
        <v>4845</v>
      </c>
      <c r="AB146" s="2">
        <v>2008</v>
      </c>
      <c r="AC146" s="2" t="s">
        <v>2904</v>
      </c>
      <c r="AD146" s="61" t="s">
        <v>5805</v>
      </c>
      <c r="AE146" s="3" t="s">
        <v>5806</v>
      </c>
    </row>
    <row r="147" spans="1:31" s="4" customFormat="1" ht="12" customHeight="1" x14ac:dyDescent="0.6">
      <c r="A147" s="2">
        <v>145</v>
      </c>
      <c r="B147" s="3" t="s">
        <v>6832</v>
      </c>
      <c r="C147" s="2" t="s">
        <v>3242</v>
      </c>
      <c r="D147" s="2" t="s">
        <v>340</v>
      </c>
      <c r="E147" s="69">
        <v>89.577299999999994</v>
      </c>
      <c r="F147" s="69">
        <v>46.525799999999997</v>
      </c>
      <c r="G147" s="2" t="s">
        <v>3390</v>
      </c>
      <c r="H147" s="2"/>
      <c r="I147" s="11">
        <v>389</v>
      </c>
      <c r="J147" s="16">
        <v>389</v>
      </c>
      <c r="K147" s="1">
        <v>3.9870000000000001</v>
      </c>
      <c r="L147" s="1">
        <v>19.11</v>
      </c>
      <c r="M147" s="42">
        <v>0.126133</v>
      </c>
      <c r="N147" s="6">
        <v>0.512683</v>
      </c>
      <c r="O147" s="2"/>
      <c r="P147" s="1">
        <f t="shared" si="29"/>
        <v>-0.35875444839857662</v>
      </c>
      <c r="Q147" s="1">
        <f t="shared" si="35"/>
        <v>0.87781241343787286</v>
      </c>
      <c r="R147" s="1">
        <v>4.3</v>
      </c>
      <c r="S147" s="1">
        <f t="shared" si="30"/>
        <v>4.3806549721567354</v>
      </c>
      <c r="T147" s="29">
        <f t="shared" si="31"/>
        <v>4.3806549721567354</v>
      </c>
      <c r="U147" s="29">
        <f t="shared" si="32"/>
        <v>0.77727180460068668</v>
      </c>
      <c r="V147" s="1">
        <f t="shared" si="33"/>
        <v>0.81328575775160195</v>
      </c>
      <c r="W147" s="1">
        <f t="shared" si="34"/>
        <v>0.77727180460068668</v>
      </c>
      <c r="X147" s="1"/>
      <c r="Y147" s="1"/>
      <c r="Z147" s="11">
        <f t="shared" si="28"/>
        <v>388.27180460068666</v>
      </c>
      <c r="AA147" s="2" t="s">
        <v>4842</v>
      </c>
      <c r="AB147" s="2">
        <v>2006</v>
      </c>
      <c r="AC147" s="2" t="s">
        <v>2585</v>
      </c>
      <c r="AD147" s="61" t="s">
        <v>5868</v>
      </c>
      <c r="AE147" s="3" t="s">
        <v>5869</v>
      </c>
    </row>
    <row r="148" spans="1:31" s="4" customFormat="1" ht="12" customHeight="1" x14ac:dyDescent="0.6">
      <c r="A148" s="2">
        <v>146</v>
      </c>
      <c r="B148" s="3" t="s">
        <v>6833</v>
      </c>
      <c r="C148" s="2" t="s">
        <v>3242</v>
      </c>
      <c r="D148" s="2" t="s">
        <v>340</v>
      </c>
      <c r="E148" s="69">
        <v>89.691199999999995</v>
      </c>
      <c r="F148" s="69">
        <v>46.5</v>
      </c>
      <c r="G148" s="2" t="s">
        <v>3390</v>
      </c>
      <c r="H148" s="2"/>
      <c r="I148" s="11">
        <v>389</v>
      </c>
      <c r="J148" s="16">
        <v>389</v>
      </c>
      <c r="K148" s="1">
        <v>3.5070000000000001</v>
      </c>
      <c r="L148" s="1">
        <v>16.760000000000002</v>
      </c>
      <c r="M148" s="42">
        <v>0.126503</v>
      </c>
      <c r="N148" s="6">
        <v>0.51264399999999999</v>
      </c>
      <c r="O148" s="2"/>
      <c r="P148" s="1">
        <f t="shared" ref="P148:P179" si="36">(M148/0.1967)-1</f>
        <v>-0.35687341128622274</v>
      </c>
      <c r="Q148" s="1">
        <f t="shared" si="35"/>
        <v>0.11704165512327336</v>
      </c>
      <c r="R148" s="1">
        <v>3.5</v>
      </c>
      <c r="S148" s="1">
        <f t="shared" ref="S148:S179" si="37">Q148-25.1*P148*0.001*J148</f>
        <v>3.6015179555808241</v>
      </c>
      <c r="T148" s="29">
        <f t="shared" ref="T148:T179" si="38">Q148-25.1*P148*0.001*J148</f>
        <v>3.6015179555808241</v>
      </c>
      <c r="U148" s="29">
        <f t="shared" ref="U148:U179" si="39">W148</f>
        <v>0.84073908467771541</v>
      </c>
      <c r="V148" s="1">
        <f t="shared" ref="V148:V179" si="40">(1/0.00654)*LN(1+(N148-0.51315)/(M148-0.2137))</f>
        <v>0.88473695188681178</v>
      </c>
      <c r="W148" s="1">
        <f t="shared" ref="W148:W179" si="41">V148-(V148-J148/1000)*(-0.4-P148)/(-0.4-0.08592)</f>
        <v>0.84073908467771541</v>
      </c>
      <c r="X148" s="1"/>
      <c r="Y148" s="1"/>
      <c r="Z148" s="11">
        <f t="shared" ref="Z148:Z211" si="42">U148*1000-J148</f>
        <v>451.73908467771537</v>
      </c>
      <c r="AA148" s="2" t="s">
        <v>4842</v>
      </c>
      <c r="AB148" s="2">
        <v>2006</v>
      </c>
      <c r="AC148" s="2" t="s">
        <v>2585</v>
      </c>
      <c r="AD148" s="61" t="s">
        <v>5868</v>
      </c>
      <c r="AE148" s="3" t="s">
        <v>5869</v>
      </c>
    </row>
    <row r="149" spans="1:31" s="4" customFormat="1" ht="12" customHeight="1" x14ac:dyDescent="0.6">
      <c r="A149" s="2">
        <v>147</v>
      </c>
      <c r="B149" s="3" t="s">
        <v>4393</v>
      </c>
      <c r="C149" s="2" t="s">
        <v>3242</v>
      </c>
      <c r="D149" s="2" t="s">
        <v>340</v>
      </c>
      <c r="E149" s="69">
        <v>89.267200000000003</v>
      </c>
      <c r="F149" s="69">
        <v>46.920299999999997</v>
      </c>
      <c r="G149" s="2" t="s">
        <v>6262</v>
      </c>
      <c r="H149" s="2"/>
      <c r="I149" s="11">
        <v>389</v>
      </c>
      <c r="J149" s="16">
        <v>389</v>
      </c>
      <c r="K149" s="1">
        <v>0.94499999999999995</v>
      </c>
      <c r="L149" s="1">
        <v>3.399</v>
      </c>
      <c r="M149" s="42">
        <v>0.16809199999999999</v>
      </c>
      <c r="N149" s="6">
        <v>0.51290500000000006</v>
      </c>
      <c r="O149" s="2"/>
      <c r="P149" s="1">
        <f t="shared" si="36"/>
        <v>-0.14543975597356396</v>
      </c>
      <c r="Q149" s="1">
        <f t="shared" si="35"/>
        <v>5.2083536530656005</v>
      </c>
      <c r="R149" s="1">
        <v>6.6</v>
      </c>
      <c r="S149" s="1">
        <f t="shared" si="37"/>
        <v>6.628412886415882</v>
      </c>
      <c r="T149" s="29">
        <f t="shared" si="38"/>
        <v>6.628412886415882</v>
      </c>
      <c r="U149" s="29">
        <f t="shared" si="39"/>
        <v>0.59382409091042099</v>
      </c>
      <c r="V149" s="1">
        <f t="shared" si="40"/>
        <v>0.8191877041509511</v>
      </c>
      <c r="W149" s="1">
        <f t="shared" si="41"/>
        <v>0.59382409091042099</v>
      </c>
      <c r="X149" s="1"/>
      <c r="Y149" s="1"/>
      <c r="Z149" s="11">
        <f t="shared" si="42"/>
        <v>204.82409091042098</v>
      </c>
      <c r="AA149" s="2" t="s">
        <v>4842</v>
      </c>
      <c r="AB149" s="2">
        <v>2006</v>
      </c>
      <c r="AC149" s="2" t="s">
        <v>2585</v>
      </c>
      <c r="AD149" s="61" t="s">
        <v>5868</v>
      </c>
      <c r="AE149" s="3" t="s">
        <v>5869</v>
      </c>
    </row>
    <row r="150" spans="1:31" s="4" customFormat="1" ht="12" customHeight="1" x14ac:dyDescent="0.6">
      <c r="A150" s="2">
        <v>148</v>
      </c>
      <c r="B150" s="3" t="s">
        <v>4751</v>
      </c>
      <c r="C150" s="2" t="s">
        <v>3242</v>
      </c>
      <c r="D150" s="2" t="s">
        <v>6016</v>
      </c>
      <c r="E150" s="69">
        <v>90.566666666666663</v>
      </c>
      <c r="F150" s="69">
        <v>41.3</v>
      </c>
      <c r="G150" s="2" t="s">
        <v>100</v>
      </c>
      <c r="H150" s="2"/>
      <c r="I150" s="11">
        <v>816</v>
      </c>
      <c r="J150" s="16">
        <v>600</v>
      </c>
      <c r="K150" s="1">
        <v>4.7140000000000004</v>
      </c>
      <c r="L150" s="1">
        <v>27.6</v>
      </c>
      <c r="M150" s="42">
        <v>0.1033</v>
      </c>
      <c r="N150" s="6">
        <v>0.51174900000000001</v>
      </c>
      <c r="O150" s="2"/>
      <c r="P150" s="1">
        <f t="shared" si="36"/>
        <v>-0.4748347737671581</v>
      </c>
      <c r="Q150" s="1">
        <f t="shared" si="35"/>
        <v>-17.341671901029976</v>
      </c>
      <c r="R150" s="1">
        <v>-7.6</v>
      </c>
      <c r="S150" s="46">
        <f t="shared" si="37"/>
        <v>-10.190660208096574</v>
      </c>
      <c r="T150" s="45">
        <f t="shared" si="38"/>
        <v>-10.190660208096574</v>
      </c>
      <c r="U150" s="29">
        <f t="shared" si="39"/>
        <v>2.1327412659373115</v>
      </c>
      <c r="V150" s="1">
        <f t="shared" si="40"/>
        <v>1.9281913427874213</v>
      </c>
      <c r="W150" s="1">
        <f t="shared" si="41"/>
        <v>2.1327412659373115</v>
      </c>
      <c r="X150" s="1"/>
      <c r="Y150" s="1"/>
      <c r="Z150" s="11">
        <f t="shared" si="42"/>
        <v>1532.7412659373117</v>
      </c>
      <c r="AA150" s="2" t="s">
        <v>2984</v>
      </c>
      <c r="AB150" s="2">
        <v>2011</v>
      </c>
      <c r="AC150" s="2" t="s">
        <v>2888</v>
      </c>
      <c r="AD150" s="61" t="s">
        <v>5433</v>
      </c>
      <c r="AE150" s="3" t="s">
        <v>5867</v>
      </c>
    </row>
    <row r="151" spans="1:31" s="4" customFormat="1" ht="12" customHeight="1" x14ac:dyDescent="0.6">
      <c r="A151" s="2">
        <v>149</v>
      </c>
      <c r="B151" s="3" t="s">
        <v>1820</v>
      </c>
      <c r="C151" s="2" t="s">
        <v>3242</v>
      </c>
      <c r="D151" s="2" t="s">
        <v>6016</v>
      </c>
      <c r="E151" s="69">
        <v>90.558333333333337</v>
      </c>
      <c r="F151" s="69">
        <v>41.3</v>
      </c>
      <c r="G151" s="2" t="s">
        <v>100</v>
      </c>
      <c r="H151" s="2"/>
      <c r="I151" s="11">
        <v>816</v>
      </c>
      <c r="J151" s="16">
        <v>600</v>
      </c>
      <c r="K151" s="1">
        <v>7.8940000000000001</v>
      </c>
      <c r="L151" s="1">
        <v>46.41</v>
      </c>
      <c r="M151" s="42">
        <v>0.10290000000000001</v>
      </c>
      <c r="N151" s="6">
        <v>0.51180199999999998</v>
      </c>
      <c r="O151" s="2"/>
      <c r="P151" s="1">
        <f t="shared" si="36"/>
        <v>-0.47686832740213525</v>
      </c>
      <c r="Q151" s="1">
        <f t="shared" si="35"/>
        <v>-16.307803947426258</v>
      </c>
      <c r="R151" s="1">
        <v>-6.5</v>
      </c>
      <c r="S151" s="1">
        <f t="shared" si="37"/>
        <v>-9.126166936750101</v>
      </c>
      <c r="T151" s="29">
        <f t="shared" si="38"/>
        <v>-9.126166936750101</v>
      </c>
      <c r="U151" s="29">
        <f t="shared" si="39"/>
        <v>2.0466151823889298</v>
      </c>
      <c r="V151" s="1">
        <f t="shared" si="40"/>
        <v>1.8490295466347688</v>
      </c>
      <c r="W151" s="1">
        <f t="shared" si="41"/>
        <v>2.0466151823889298</v>
      </c>
      <c r="X151" s="1"/>
      <c r="Y151" s="1"/>
      <c r="Z151" s="11">
        <f t="shared" si="42"/>
        <v>1446.6151823889297</v>
      </c>
      <c r="AA151" s="2" t="s">
        <v>2984</v>
      </c>
      <c r="AB151" s="2">
        <v>2011</v>
      </c>
      <c r="AC151" s="2" t="s">
        <v>2888</v>
      </c>
      <c r="AD151" s="61" t="s">
        <v>5433</v>
      </c>
      <c r="AE151" s="3" t="s">
        <v>5867</v>
      </c>
    </row>
    <row r="152" spans="1:31" s="4" customFormat="1" ht="12" customHeight="1" x14ac:dyDescent="0.6">
      <c r="A152" s="2">
        <v>150</v>
      </c>
      <c r="B152" s="3" t="s">
        <v>4458</v>
      </c>
      <c r="C152" s="2" t="s">
        <v>3242</v>
      </c>
      <c r="D152" s="2" t="s">
        <v>6017</v>
      </c>
      <c r="E152" s="69">
        <v>104.13333333333334</v>
      </c>
      <c r="F152" s="69">
        <v>49.016666666666666</v>
      </c>
      <c r="G152" s="2" t="s">
        <v>506</v>
      </c>
      <c r="H152" s="2"/>
      <c r="I152" s="11">
        <v>242</v>
      </c>
      <c r="J152" s="16">
        <v>242</v>
      </c>
      <c r="K152" s="1">
        <v>2.19</v>
      </c>
      <c r="L152" s="1">
        <v>15.25</v>
      </c>
      <c r="M152" s="42">
        <v>8.6900000000000005E-2</v>
      </c>
      <c r="N152" s="6">
        <v>0.51266100000000003</v>
      </c>
      <c r="O152" s="2"/>
      <c r="P152" s="1">
        <f t="shared" si="36"/>
        <v>-0.55821047280122016</v>
      </c>
      <c r="Q152" s="1">
        <f t="shared" si="35"/>
        <v>0.44865967797846906</v>
      </c>
      <c r="R152" s="1">
        <v>3.8</v>
      </c>
      <c r="S152" s="1">
        <f t="shared" si="37"/>
        <v>3.8393417318676408</v>
      </c>
      <c r="T152" s="29">
        <f t="shared" si="38"/>
        <v>3.8393417318676408</v>
      </c>
      <c r="U152" s="29">
        <f t="shared" si="39"/>
        <v>0.70136943112435901</v>
      </c>
      <c r="V152" s="1">
        <f t="shared" si="40"/>
        <v>0.58853972044082081</v>
      </c>
      <c r="W152" s="1">
        <f t="shared" si="41"/>
        <v>0.70136943112435901</v>
      </c>
      <c r="X152" s="1">
        <v>0.58899999999999997</v>
      </c>
      <c r="Y152" s="1">
        <v>0.70299999999999996</v>
      </c>
      <c r="Z152" s="11">
        <f t="shared" si="42"/>
        <v>459.36943112435904</v>
      </c>
      <c r="AA152" s="2" t="s">
        <v>2946</v>
      </c>
      <c r="AB152" s="2">
        <v>2018</v>
      </c>
      <c r="AC152" s="2" t="s">
        <v>2919</v>
      </c>
      <c r="AD152" s="62">
        <v>59</v>
      </c>
      <c r="AE152" s="3" t="s">
        <v>5804</v>
      </c>
    </row>
    <row r="153" spans="1:31" s="4" customFormat="1" ht="12" customHeight="1" x14ac:dyDescent="0.6">
      <c r="A153" s="2">
        <v>151</v>
      </c>
      <c r="B153" s="3" t="s">
        <v>4457</v>
      </c>
      <c r="C153" s="2" t="s">
        <v>3242</v>
      </c>
      <c r="D153" s="2" t="s">
        <v>6017</v>
      </c>
      <c r="E153" s="69">
        <v>104.13333333333334</v>
      </c>
      <c r="F153" s="69">
        <v>49.016666666666666</v>
      </c>
      <c r="G153" s="2" t="s">
        <v>506</v>
      </c>
      <c r="H153" s="2"/>
      <c r="I153" s="11">
        <v>242</v>
      </c>
      <c r="J153" s="16">
        <v>242</v>
      </c>
      <c r="K153" s="1">
        <v>0.56999999999999995</v>
      </c>
      <c r="L153" s="1">
        <v>3.81</v>
      </c>
      <c r="M153" s="42">
        <v>9.0499999999999997E-2</v>
      </c>
      <c r="N153" s="6">
        <v>0.51265000000000005</v>
      </c>
      <c r="O153" s="2"/>
      <c r="P153" s="1">
        <f t="shared" si="36"/>
        <v>-0.53990849008642605</v>
      </c>
      <c r="Q153" s="1">
        <f t="shared" si="35"/>
        <v>0.23408331025098761</v>
      </c>
      <c r="R153" s="1">
        <v>3.5</v>
      </c>
      <c r="S153" s="1">
        <f t="shared" si="37"/>
        <v>3.5135954607339572</v>
      </c>
      <c r="T153" s="29">
        <f t="shared" si="38"/>
        <v>3.5135954607339572</v>
      </c>
      <c r="U153" s="29">
        <f t="shared" si="39"/>
        <v>0.72793532284811635</v>
      </c>
      <c r="V153" s="1">
        <f t="shared" si="40"/>
        <v>0.61930096315325633</v>
      </c>
      <c r="W153" s="1">
        <f t="shared" si="41"/>
        <v>0.72793532284811635</v>
      </c>
      <c r="X153" s="1">
        <v>0.62</v>
      </c>
      <c r="Y153" s="1">
        <v>0.73</v>
      </c>
      <c r="Z153" s="11">
        <f t="shared" si="42"/>
        <v>485.93532284811636</v>
      </c>
      <c r="AA153" s="2" t="s">
        <v>2946</v>
      </c>
      <c r="AB153" s="2">
        <v>2018</v>
      </c>
      <c r="AC153" s="2" t="s">
        <v>2919</v>
      </c>
      <c r="AD153" s="62">
        <v>59</v>
      </c>
      <c r="AE153" s="3" t="s">
        <v>5804</v>
      </c>
    </row>
    <row r="154" spans="1:31" s="4" customFormat="1" ht="12" customHeight="1" x14ac:dyDescent="0.6">
      <c r="A154" s="2">
        <v>152</v>
      </c>
      <c r="B154" s="3" t="s">
        <v>4456</v>
      </c>
      <c r="C154" s="2" t="s">
        <v>3242</v>
      </c>
      <c r="D154" s="2" t="s">
        <v>6017</v>
      </c>
      <c r="E154" s="69">
        <v>104.13333333333334</v>
      </c>
      <c r="F154" s="69">
        <v>49.016666666666666</v>
      </c>
      <c r="G154" s="2" t="s">
        <v>506</v>
      </c>
      <c r="H154" s="2"/>
      <c r="I154" s="11">
        <v>242</v>
      </c>
      <c r="J154" s="16">
        <v>242</v>
      </c>
      <c r="K154" s="1">
        <v>1.99</v>
      </c>
      <c r="L154" s="1">
        <v>13.18</v>
      </c>
      <c r="M154" s="42">
        <v>9.1399999999999995E-2</v>
      </c>
      <c r="N154" s="6">
        <v>0.51261999999999996</v>
      </c>
      <c r="O154" s="2"/>
      <c r="P154" s="1">
        <f t="shared" si="36"/>
        <v>-0.53533299440772764</v>
      </c>
      <c r="Q154" s="1">
        <f t="shared" si="35"/>
        <v>-0.35112496537648141</v>
      </c>
      <c r="R154" s="1">
        <v>2.9</v>
      </c>
      <c r="S154" s="1">
        <f t="shared" si="37"/>
        <v>2.9005947092549378</v>
      </c>
      <c r="T154" s="29">
        <f t="shared" si="38"/>
        <v>2.9005947092549378</v>
      </c>
      <c r="U154" s="29">
        <f t="shared" si="39"/>
        <v>0.77794988226654349</v>
      </c>
      <c r="V154" s="1">
        <f t="shared" si="40"/>
        <v>0.66119921374260571</v>
      </c>
      <c r="W154" s="1">
        <f t="shared" si="41"/>
        <v>0.77794988226654349</v>
      </c>
      <c r="X154" s="1">
        <v>0.66100000000000003</v>
      </c>
      <c r="Y154" s="1">
        <v>0.78</v>
      </c>
      <c r="Z154" s="11">
        <f t="shared" si="42"/>
        <v>535.94988226654345</v>
      </c>
      <c r="AA154" s="2" t="s">
        <v>2946</v>
      </c>
      <c r="AB154" s="2">
        <v>2018</v>
      </c>
      <c r="AC154" s="2" t="s">
        <v>2919</v>
      </c>
      <c r="AD154" s="62">
        <v>59</v>
      </c>
      <c r="AE154" s="3" t="s">
        <v>5804</v>
      </c>
    </row>
    <row r="155" spans="1:31" s="4" customFormat="1" ht="12" customHeight="1" x14ac:dyDescent="0.6">
      <c r="A155" s="2">
        <v>153</v>
      </c>
      <c r="B155" s="3" t="s">
        <v>6825</v>
      </c>
      <c r="C155" s="2" t="s">
        <v>3242</v>
      </c>
      <c r="D155" s="2" t="s">
        <v>2586</v>
      </c>
      <c r="E155" s="69">
        <v>103.4468</v>
      </c>
      <c r="F155" s="69">
        <v>44.749600000000001</v>
      </c>
      <c r="G155" s="2" t="s">
        <v>6524</v>
      </c>
      <c r="H155" s="2"/>
      <c r="I155" s="11">
        <v>127</v>
      </c>
      <c r="J155" s="16">
        <v>150</v>
      </c>
      <c r="K155" s="1">
        <v>5.4473508795845804</v>
      </c>
      <c r="L155" s="1">
        <v>31.7569300279164</v>
      </c>
      <c r="M155" s="42">
        <v>0.10369685891474209</v>
      </c>
      <c r="N155" s="6">
        <v>0.51255200000000001</v>
      </c>
      <c r="O155" s="2"/>
      <c r="P155" s="1">
        <f t="shared" si="36"/>
        <v>-0.47281718904554104</v>
      </c>
      <c r="Q155" s="1">
        <f t="shared" si="35"/>
        <v>-1.6775970567928233</v>
      </c>
      <c r="R155" s="1">
        <v>-0.17018137495217189</v>
      </c>
      <c r="S155" s="1">
        <f t="shared" si="37"/>
        <v>0.10255965996363892</v>
      </c>
      <c r="T155" s="29">
        <f t="shared" si="38"/>
        <v>0.10255965996363892</v>
      </c>
      <c r="U155" s="29">
        <f t="shared" si="39"/>
        <v>0.93072038189927697</v>
      </c>
      <c r="V155" s="1">
        <f t="shared" si="40"/>
        <v>0.8289733266556838</v>
      </c>
      <c r="W155" s="1">
        <f t="shared" si="41"/>
        <v>0.93072038189927697</v>
      </c>
      <c r="X155" s="1"/>
      <c r="Y155" s="1"/>
      <c r="Z155" s="11">
        <f t="shared" si="42"/>
        <v>780.72038189927696</v>
      </c>
      <c r="AA155" s="2" t="s">
        <v>4894</v>
      </c>
      <c r="AB155" s="2">
        <v>2015</v>
      </c>
      <c r="AC155" s="2" t="s">
        <v>2585</v>
      </c>
      <c r="AD155" s="62">
        <v>111</v>
      </c>
      <c r="AE155" s="3" t="s">
        <v>5803</v>
      </c>
    </row>
    <row r="156" spans="1:31" s="4" customFormat="1" ht="12" customHeight="1" x14ac:dyDescent="0.6">
      <c r="A156" s="2">
        <v>154</v>
      </c>
      <c r="B156" s="3" t="s">
        <v>4422</v>
      </c>
      <c r="C156" s="2" t="s">
        <v>3242</v>
      </c>
      <c r="D156" s="2" t="s">
        <v>2586</v>
      </c>
      <c r="E156" s="69">
        <v>99.165499999999994</v>
      </c>
      <c r="F156" s="69">
        <v>44.731000000000002</v>
      </c>
      <c r="G156" s="2" t="s">
        <v>6225</v>
      </c>
      <c r="H156" s="2"/>
      <c r="I156" s="11">
        <v>123</v>
      </c>
      <c r="J156" s="16">
        <v>150</v>
      </c>
      <c r="K156" s="1">
        <v>5.0103958143162197</v>
      </c>
      <c r="L156" s="1">
        <v>31.419024921269301</v>
      </c>
      <c r="M156" s="42">
        <v>9.6380057506471509E-2</v>
      </c>
      <c r="N156" s="6">
        <v>0.512548</v>
      </c>
      <c r="O156" s="2"/>
      <c r="P156" s="1">
        <f t="shared" si="36"/>
        <v>-0.51001495929602692</v>
      </c>
      <c r="Q156" s="1">
        <f t="shared" si="35"/>
        <v>-1.7556248268768559</v>
      </c>
      <c r="R156" s="1">
        <v>-0.36020510683076878</v>
      </c>
      <c r="S156" s="1">
        <f t="shared" si="37"/>
        <v>0.16458149487268559</v>
      </c>
      <c r="T156" s="29">
        <f t="shared" si="38"/>
        <v>0.16458149487268559</v>
      </c>
      <c r="U156" s="29">
        <f t="shared" si="39"/>
        <v>0.92581349285286418</v>
      </c>
      <c r="V156" s="1">
        <f t="shared" si="40"/>
        <v>0.78259133663242553</v>
      </c>
      <c r="W156" s="1">
        <f t="shared" si="41"/>
        <v>0.92581349285286418</v>
      </c>
      <c r="X156" s="1"/>
      <c r="Y156" s="1"/>
      <c r="Z156" s="11">
        <f t="shared" si="42"/>
        <v>775.81349285286421</v>
      </c>
      <c r="AA156" s="2" t="s">
        <v>4894</v>
      </c>
      <c r="AB156" s="2">
        <v>2015</v>
      </c>
      <c r="AC156" s="2" t="s">
        <v>2585</v>
      </c>
      <c r="AD156" s="62">
        <v>111</v>
      </c>
      <c r="AE156" s="3" t="s">
        <v>5803</v>
      </c>
    </row>
    <row r="157" spans="1:31" s="4" customFormat="1" ht="12" customHeight="1" x14ac:dyDescent="0.6">
      <c r="A157" s="2">
        <v>155</v>
      </c>
      <c r="B157" s="3" t="s">
        <v>6826</v>
      </c>
      <c r="C157" s="2" t="s">
        <v>3242</v>
      </c>
      <c r="D157" s="2" t="s">
        <v>2586</v>
      </c>
      <c r="E157" s="69">
        <v>99.418599999999998</v>
      </c>
      <c r="F157" s="69">
        <v>45.238599999999998</v>
      </c>
      <c r="G157" s="2" t="s">
        <v>6225</v>
      </c>
      <c r="H157" s="2"/>
      <c r="I157" s="11">
        <v>115.5</v>
      </c>
      <c r="J157" s="16">
        <v>150</v>
      </c>
      <c r="K157" s="1">
        <v>3.11345177988734</v>
      </c>
      <c r="L157" s="1">
        <v>18.833350791071801</v>
      </c>
      <c r="M157" s="42">
        <v>9.9913091292047548E-2</v>
      </c>
      <c r="N157" s="6">
        <v>0.51249800000000001</v>
      </c>
      <c r="O157" s="2"/>
      <c r="P157" s="1">
        <f t="shared" si="36"/>
        <v>-0.49205342505313909</v>
      </c>
      <c r="Q157" s="1">
        <f t="shared" si="35"/>
        <v>-2.7309719529189369</v>
      </c>
      <c r="R157" s="1">
        <v>-1.3046603144029056</v>
      </c>
      <c r="S157" s="1">
        <f t="shared" si="37"/>
        <v>-0.87839080759386801</v>
      </c>
      <c r="T157" s="29">
        <f t="shared" si="38"/>
        <v>-0.87839080759386801</v>
      </c>
      <c r="U157" s="29">
        <f t="shared" si="39"/>
        <v>1.0107364203384175</v>
      </c>
      <c r="V157" s="1">
        <f t="shared" si="40"/>
        <v>0.87364752987110061</v>
      </c>
      <c r="W157" s="1">
        <f t="shared" si="41"/>
        <v>1.0107364203384175</v>
      </c>
      <c r="X157" s="1"/>
      <c r="Y157" s="1"/>
      <c r="Z157" s="11">
        <f t="shared" si="42"/>
        <v>860.73642033841747</v>
      </c>
      <c r="AA157" s="2" t="s">
        <v>4894</v>
      </c>
      <c r="AB157" s="2">
        <v>2015</v>
      </c>
      <c r="AC157" s="2" t="s">
        <v>2585</v>
      </c>
      <c r="AD157" s="62">
        <v>111</v>
      </c>
      <c r="AE157" s="3" t="s">
        <v>5803</v>
      </c>
    </row>
    <row r="158" spans="1:31" s="4" customFormat="1" ht="12" customHeight="1" x14ac:dyDescent="0.6">
      <c r="A158" s="2">
        <v>156</v>
      </c>
      <c r="B158" s="3" t="s">
        <v>6827</v>
      </c>
      <c r="C158" s="2" t="s">
        <v>3242</v>
      </c>
      <c r="D158" s="2" t="s">
        <v>2586</v>
      </c>
      <c r="E158" s="69">
        <v>99.036500000000004</v>
      </c>
      <c r="F158" s="69">
        <v>45.382899999999999</v>
      </c>
      <c r="G158" s="2" t="s">
        <v>6675</v>
      </c>
      <c r="H158" s="2"/>
      <c r="I158" s="11">
        <v>113</v>
      </c>
      <c r="J158" s="16">
        <v>150</v>
      </c>
      <c r="K158" s="1">
        <v>4.5178552341819902</v>
      </c>
      <c r="L158" s="1">
        <v>21.1263027940049</v>
      </c>
      <c r="M158" s="42">
        <v>0.12924586532795163</v>
      </c>
      <c r="N158" s="6">
        <v>0.51269399999999998</v>
      </c>
      <c r="O158" s="2"/>
      <c r="P158" s="1">
        <f t="shared" si="36"/>
        <v>-0.34292900189145081</v>
      </c>
      <c r="Q158" s="1">
        <f t="shared" si="35"/>
        <v>1.0923887811653543</v>
      </c>
      <c r="R158" s="1">
        <v>2.0657543761082309</v>
      </c>
      <c r="S158" s="1">
        <f t="shared" si="37"/>
        <v>2.3835164732866669</v>
      </c>
      <c r="T158" s="29">
        <f t="shared" si="38"/>
        <v>2.3835164732866669</v>
      </c>
      <c r="U158" s="29">
        <f t="shared" si="39"/>
        <v>0.74428530494835943</v>
      </c>
      <c r="V158" s="1">
        <f t="shared" si="40"/>
        <v>0.82337247867397589</v>
      </c>
      <c r="W158" s="1">
        <f t="shared" si="41"/>
        <v>0.74428530494835943</v>
      </c>
      <c r="X158" s="1"/>
      <c r="Y158" s="1"/>
      <c r="Z158" s="11">
        <f t="shared" si="42"/>
        <v>594.28530494835945</v>
      </c>
      <c r="AA158" s="2" t="s">
        <v>4894</v>
      </c>
      <c r="AB158" s="2">
        <v>2015</v>
      </c>
      <c r="AC158" s="2" t="s">
        <v>2585</v>
      </c>
      <c r="AD158" s="62">
        <v>111</v>
      </c>
      <c r="AE158" s="3" t="s">
        <v>5803</v>
      </c>
    </row>
    <row r="159" spans="1:31" s="4" customFormat="1" ht="12" customHeight="1" x14ac:dyDescent="0.6">
      <c r="A159" s="2">
        <v>157</v>
      </c>
      <c r="B159" s="3" t="s">
        <v>6828</v>
      </c>
      <c r="C159" s="2" t="s">
        <v>3242</v>
      </c>
      <c r="D159" s="2" t="s">
        <v>2586</v>
      </c>
      <c r="E159" s="69">
        <v>103.2094</v>
      </c>
      <c r="F159" s="69">
        <v>44.382800000000003</v>
      </c>
      <c r="G159" s="2" t="s">
        <v>6524</v>
      </c>
      <c r="H159" s="2"/>
      <c r="I159" s="11">
        <v>123</v>
      </c>
      <c r="J159" s="16">
        <v>150</v>
      </c>
      <c r="K159" s="1">
        <v>12.4843462934304</v>
      </c>
      <c r="L159" s="1">
        <v>68.742769728469099</v>
      </c>
      <c r="M159" s="42">
        <v>0.10978867492418178</v>
      </c>
      <c r="N159" s="6">
        <v>0.51260499999999998</v>
      </c>
      <c r="O159" s="2"/>
      <c r="P159" s="1">
        <f t="shared" si="36"/>
        <v>-0.44184710257152127</v>
      </c>
      <c r="Q159" s="1">
        <f t="shared" si="35"/>
        <v>-0.6437291031891057</v>
      </c>
      <c r="R159" s="1">
        <v>0.65422594703656856</v>
      </c>
      <c r="S159" s="1">
        <f t="shared" si="37"/>
        <v>1.019825237992672</v>
      </c>
      <c r="T159" s="29">
        <f t="shared" si="38"/>
        <v>1.019825237992672</v>
      </c>
      <c r="U159" s="29">
        <f t="shared" si="39"/>
        <v>0.8558364410648569</v>
      </c>
      <c r="V159" s="1">
        <f t="shared" si="40"/>
        <v>0.79987006914807801</v>
      </c>
      <c r="W159" s="1">
        <f t="shared" si="41"/>
        <v>0.8558364410648569</v>
      </c>
      <c r="X159" s="1"/>
      <c r="Y159" s="1"/>
      <c r="Z159" s="11">
        <f t="shared" si="42"/>
        <v>705.8364410648569</v>
      </c>
      <c r="AA159" s="2" t="s">
        <v>4894</v>
      </c>
      <c r="AB159" s="2">
        <v>2015</v>
      </c>
      <c r="AC159" s="2" t="s">
        <v>2585</v>
      </c>
      <c r="AD159" s="62">
        <v>111</v>
      </c>
      <c r="AE159" s="3" t="s">
        <v>5803</v>
      </c>
    </row>
    <row r="160" spans="1:31" s="4" customFormat="1" ht="12" customHeight="1" x14ac:dyDescent="0.6">
      <c r="A160" s="2">
        <v>158</v>
      </c>
      <c r="B160" s="3" t="s">
        <v>6829</v>
      </c>
      <c r="C160" s="2" t="s">
        <v>3242</v>
      </c>
      <c r="D160" s="2" t="s">
        <v>2586</v>
      </c>
      <c r="E160" s="69">
        <v>102.3105</v>
      </c>
      <c r="F160" s="69">
        <v>44.324800000000003</v>
      </c>
      <c r="G160" s="2" t="s">
        <v>6524</v>
      </c>
      <c r="H160" s="2"/>
      <c r="I160" s="11">
        <v>94</v>
      </c>
      <c r="J160" s="16">
        <v>150</v>
      </c>
      <c r="K160" s="1">
        <v>4.8954336885714804</v>
      </c>
      <c r="L160" s="1">
        <v>23.1545971771524</v>
      </c>
      <c r="M160" s="42">
        <v>0.12777400541831899</v>
      </c>
      <c r="N160" s="6">
        <v>0.51275000000000004</v>
      </c>
      <c r="O160" s="2"/>
      <c r="P160" s="1">
        <f t="shared" si="36"/>
        <v>-0.35041176706497723</v>
      </c>
      <c r="Q160" s="1">
        <f t="shared" si="35"/>
        <v>2.1847775623351495</v>
      </c>
      <c r="R160" s="1">
        <v>3.0123090509426298</v>
      </c>
      <c r="S160" s="1">
        <f t="shared" si="37"/>
        <v>3.5040778653347888</v>
      </c>
      <c r="T160" s="29">
        <f t="shared" si="38"/>
        <v>3.5040778653347888</v>
      </c>
      <c r="U160" s="29">
        <f t="shared" si="39"/>
        <v>0.65298464567068426</v>
      </c>
      <c r="V160" s="1">
        <f t="shared" si="40"/>
        <v>0.71014784499498074</v>
      </c>
      <c r="W160" s="1">
        <f t="shared" si="41"/>
        <v>0.65298464567068426</v>
      </c>
      <c r="X160" s="1"/>
      <c r="Y160" s="1"/>
      <c r="Z160" s="11">
        <f t="shared" si="42"/>
        <v>502.98464567068424</v>
      </c>
      <c r="AA160" s="2" t="s">
        <v>4894</v>
      </c>
      <c r="AB160" s="2">
        <v>2015</v>
      </c>
      <c r="AC160" s="2" t="s">
        <v>2585</v>
      </c>
      <c r="AD160" s="62">
        <v>111</v>
      </c>
      <c r="AE160" s="3" t="s">
        <v>5803</v>
      </c>
    </row>
    <row r="161" spans="1:31" s="4" customFormat="1" ht="12" customHeight="1" x14ac:dyDescent="0.6">
      <c r="A161" s="2">
        <v>159</v>
      </c>
      <c r="B161" s="3" t="s">
        <v>6830</v>
      </c>
      <c r="C161" s="2" t="s">
        <v>3242</v>
      </c>
      <c r="D161" s="2" t="s">
        <v>2586</v>
      </c>
      <c r="E161" s="69">
        <v>103.80929999999999</v>
      </c>
      <c r="F161" s="69">
        <v>44.414999999999999</v>
      </c>
      <c r="G161" s="2" t="s">
        <v>6225</v>
      </c>
      <c r="H161" s="2"/>
      <c r="I161" s="11">
        <v>94</v>
      </c>
      <c r="J161" s="16">
        <v>150</v>
      </c>
      <c r="K161" s="1">
        <v>4.3549023454356401</v>
      </c>
      <c r="L161" s="1">
        <v>19.423913570637001</v>
      </c>
      <c r="M161" s="42">
        <v>0.13550319385780249</v>
      </c>
      <c r="N161" s="6">
        <v>0.51271999999999995</v>
      </c>
      <c r="O161" s="2"/>
      <c r="P161" s="1">
        <f t="shared" si="36"/>
        <v>-0.31111746894864012</v>
      </c>
      <c r="Q161" s="1">
        <f t="shared" si="35"/>
        <v>1.5995692867076805</v>
      </c>
      <c r="R161" s="1">
        <v>2.3342231718515016</v>
      </c>
      <c r="S161" s="1">
        <f t="shared" si="37"/>
        <v>2.7709265572993109</v>
      </c>
      <c r="T161" s="29">
        <f t="shared" si="38"/>
        <v>2.7709265572993109</v>
      </c>
      <c r="U161" s="29">
        <f t="shared" si="39"/>
        <v>0.71257382129657953</v>
      </c>
      <c r="V161" s="1">
        <f t="shared" si="40"/>
        <v>0.83851403865813967</v>
      </c>
      <c r="W161" s="1">
        <f t="shared" si="41"/>
        <v>0.71257382129657953</v>
      </c>
      <c r="X161" s="1"/>
      <c r="Y161" s="1"/>
      <c r="Z161" s="11">
        <f t="shared" si="42"/>
        <v>562.57382129657958</v>
      </c>
      <c r="AA161" s="2" t="s">
        <v>4894</v>
      </c>
      <c r="AB161" s="2">
        <v>2015</v>
      </c>
      <c r="AC161" s="2" t="s">
        <v>2585</v>
      </c>
      <c r="AD161" s="62">
        <v>111</v>
      </c>
      <c r="AE161" s="3" t="s">
        <v>5803</v>
      </c>
    </row>
    <row r="162" spans="1:31" s="4" customFormat="1" ht="12" customHeight="1" x14ac:dyDescent="0.6">
      <c r="A162" s="2">
        <v>160</v>
      </c>
      <c r="B162" s="3" t="s">
        <v>4421</v>
      </c>
      <c r="C162" s="2" t="s">
        <v>3242</v>
      </c>
      <c r="D162" s="2" t="s">
        <v>2586</v>
      </c>
      <c r="E162" s="69">
        <v>103.8237</v>
      </c>
      <c r="F162" s="69">
        <v>44.445799999999998</v>
      </c>
      <c r="G162" s="2" t="s">
        <v>6225</v>
      </c>
      <c r="H162" s="2"/>
      <c r="I162" s="11">
        <v>99</v>
      </c>
      <c r="J162" s="16">
        <v>150</v>
      </c>
      <c r="K162" s="1">
        <v>4.51512322614595</v>
      </c>
      <c r="L162" s="1">
        <v>20.7544446074292</v>
      </c>
      <c r="M162" s="42">
        <v>0.13148201143867352</v>
      </c>
      <c r="N162" s="6">
        <v>0.51271</v>
      </c>
      <c r="O162" s="2"/>
      <c r="P162" s="1">
        <f t="shared" si="36"/>
        <v>-0.33156069426195467</v>
      </c>
      <c r="Q162" s="1">
        <f t="shared" si="35"/>
        <v>1.4044998614992643</v>
      </c>
      <c r="R162" s="1">
        <v>2.2290214271980524</v>
      </c>
      <c r="S162" s="1">
        <f t="shared" si="37"/>
        <v>2.6528258753955241</v>
      </c>
      <c r="T162" s="29">
        <f t="shared" si="38"/>
        <v>2.6528258753955241</v>
      </c>
      <c r="U162" s="29">
        <f t="shared" si="39"/>
        <v>0.72229166458116401</v>
      </c>
      <c r="V162" s="1">
        <f t="shared" si="40"/>
        <v>0.81610976142237768</v>
      </c>
      <c r="W162" s="1">
        <f t="shared" si="41"/>
        <v>0.72229166458116401</v>
      </c>
      <c r="X162" s="1"/>
      <c r="Y162" s="1"/>
      <c r="Z162" s="11">
        <f t="shared" si="42"/>
        <v>572.29166458116401</v>
      </c>
      <c r="AA162" s="2" t="s">
        <v>4894</v>
      </c>
      <c r="AB162" s="2">
        <v>2015</v>
      </c>
      <c r="AC162" s="2" t="s">
        <v>2585</v>
      </c>
      <c r="AD162" s="62">
        <v>111</v>
      </c>
      <c r="AE162" s="3" t="s">
        <v>5803</v>
      </c>
    </row>
    <row r="163" spans="1:31" s="4" customFormat="1" ht="12" customHeight="1" x14ac:dyDescent="0.6">
      <c r="A163" s="2">
        <v>161</v>
      </c>
      <c r="B163" s="3" t="s">
        <v>4423</v>
      </c>
      <c r="C163" s="2" t="s">
        <v>3242</v>
      </c>
      <c r="D163" s="2" t="s">
        <v>2586</v>
      </c>
      <c r="E163" s="69">
        <v>103.82510000000001</v>
      </c>
      <c r="F163" s="69">
        <v>44.477200000000003</v>
      </c>
      <c r="G163" s="2" t="s">
        <v>6524</v>
      </c>
      <c r="H163" s="2"/>
      <c r="I163" s="11">
        <v>102</v>
      </c>
      <c r="J163" s="16">
        <v>150</v>
      </c>
      <c r="K163" s="1">
        <v>4.0472074695934799</v>
      </c>
      <c r="L163" s="1">
        <v>17.3681584579457</v>
      </c>
      <c r="M163" s="42">
        <v>0.14083465788962687</v>
      </c>
      <c r="N163" s="6">
        <v>0.51268800000000003</v>
      </c>
      <c r="O163" s="2"/>
      <c r="P163" s="1">
        <f t="shared" si="36"/>
        <v>-0.28401292379447451</v>
      </c>
      <c r="Q163" s="1">
        <f t="shared" si="35"/>
        <v>0.97534712604208096</v>
      </c>
      <c r="R163" s="1">
        <v>1.702984136913166</v>
      </c>
      <c r="S163" s="1">
        <f t="shared" si="37"/>
        <v>2.0446557841282775</v>
      </c>
      <c r="T163" s="29">
        <f t="shared" si="38"/>
        <v>2.0446557841282775</v>
      </c>
      <c r="U163" s="29">
        <f t="shared" si="39"/>
        <v>0.77155093173881983</v>
      </c>
      <c r="V163" s="1">
        <f t="shared" si="40"/>
        <v>0.96642916681383118</v>
      </c>
      <c r="W163" s="1">
        <f t="shared" si="41"/>
        <v>0.77155093173881983</v>
      </c>
      <c r="X163" s="1"/>
      <c r="Y163" s="1"/>
      <c r="Z163" s="11">
        <f t="shared" si="42"/>
        <v>621.55093173881983</v>
      </c>
      <c r="AA163" s="2" t="s">
        <v>4894</v>
      </c>
      <c r="AB163" s="2">
        <v>2015</v>
      </c>
      <c r="AC163" s="2" t="s">
        <v>2585</v>
      </c>
      <c r="AD163" s="62">
        <v>111</v>
      </c>
      <c r="AE163" s="3" t="s">
        <v>5803</v>
      </c>
    </row>
    <row r="164" spans="1:31" s="4" customFormat="1" ht="12" customHeight="1" x14ac:dyDescent="0.6">
      <c r="A164" s="2">
        <v>162</v>
      </c>
      <c r="B164" s="3" t="s">
        <v>4124</v>
      </c>
      <c r="C164" s="2" t="s">
        <v>3242</v>
      </c>
      <c r="D164" s="2" t="s">
        <v>6018</v>
      </c>
      <c r="E164" s="69">
        <v>81.08</v>
      </c>
      <c r="F164" s="69">
        <v>43.12</v>
      </c>
      <c r="G164" s="2" t="s">
        <v>2113</v>
      </c>
      <c r="H164" s="2"/>
      <c r="I164" s="11">
        <v>329</v>
      </c>
      <c r="J164" s="16">
        <v>329</v>
      </c>
      <c r="K164" s="1">
        <v>4.7699999999999996</v>
      </c>
      <c r="L164" s="1">
        <v>21.9</v>
      </c>
      <c r="M164" s="42">
        <v>0.13167813698630138</v>
      </c>
      <c r="N164" s="6">
        <v>0.51272300000000004</v>
      </c>
      <c r="O164" s="2"/>
      <c r="P164" s="1">
        <f t="shared" si="36"/>
        <v>-0.33056361471122842</v>
      </c>
      <c r="Q164" s="1">
        <f t="shared" si="35"/>
        <v>1.6580901142715376</v>
      </c>
      <c r="R164" s="1">
        <v>4.4210399751123983</v>
      </c>
      <c r="S164" s="1">
        <f t="shared" si="37"/>
        <v>4.3878513881953918</v>
      </c>
      <c r="T164" s="29">
        <f t="shared" si="38"/>
        <v>4.3878513881953918</v>
      </c>
      <c r="U164" s="29">
        <f t="shared" si="39"/>
        <v>0.7275091182560155</v>
      </c>
      <c r="V164" s="1">
        <f t="shared" si="40"/>
        <v>0.79394878526548296</v>
      </c>
      <c r="W164" s="1">
        <f t="shared" si="41"/>
        <v>0.7275091182560155</v>
      </c>
      <c r="X164" s="1">
        <v>0.79677221081413907</v>
      </c>
      <c r="Y164" s="1"/>
      <c r="Z164" s="11">
        <f t="shared" si="42"/>
        <v>398.50911825601554</v>
      </c>
      <c r="AA164" s="2" t="s">
        <v>4817</v>
      </c>
      <c r="AB164" s="2">
        <v>2017</v>
      </c>
      <c r="AC164" s="2" t="s">
        <v>2874</v>
      </c>
      <c r="AD164" s="61" t="s">
        <v>5789</v>
      </c>
      <c r="AE164" s="3" t="s">
        <v>5802</v>
      </c>
    </row>
    <row r="165" spans="1:31" s="4" customFormat="1" ht="12" customHeight="1" x14ac:dyDescent="0.6">
      <c r="A165" s="2">
        <v>163</v>
      </c>
      <c r="B165" s="3" t="s">
        <v>4125</v>
      </c>
      <c r="C165" s="2" t="s">
        <v>3242</v>
      </c>
      <c r="D165" s="2" t="s">
        <v>6018</v>
      </c>
      <c r="E165" s="69">
        <v>81.78</v>
      </c>
      <c r="F165" s="69">
        <v>43.19</v>
      </c>
      <c r="G165" s="2" t="s">
        <v>100</v>
      </c>
      <c r="H165" s="2"/>
      <c r="I165" s="11">
        <v>329</v>
      </c>
      <c r="J165" s="16">
        <v>329</v>
      </c>
      <c r="K165" s="1">
        <v>5.7</v>
      </c>
      <c r="L165" s="1">
        <v>30.3</v>
      </c>
      <c r="M165" s="42">
        <v>0.11372910891089108</v>
      </c>
      <c r="N165" s="6">
        <v>0.51263199999999998</v>
      </c>
      <c r="O165" s="2"/>
      <c r="P165" s="1">
        <f t="shared" si="36"/>
        <v>-0.42181439292887102</v>
      </c>
      <c r="Q165" s="1">
        <f t="shared" si="35"/>
        <v>-0.11704165512660403</v>
      </c>
      <c r="R165" s="1">
        <v>3.2286213838280293</v>
      </c>
      <c r="S165" s="1">
        <f t="shared" si="37"/>
        <v>3.3662594202407199</v>
      </c>
      <c r="T165" s="29">
        <f t="shared" si="38"/>
        <v>3.3662594202407199</v>
      </c>
      <c r="U165" s="29">
        <f t="shared" si="39"/>
        <v>0.81094018071754936</v>
      </c>
      <c r="V165" s="1">
        <f t="shared" si="40"/>
        <v>0.79023401501989388</v>
      </c>
      <c r="W165" s="1">
        <f t="shared" si="41"/>
        <v>0.81094018071754936</v>
      </c>
      <c r="X165" s="1">
        <v>0.79254634853142514</v>
      </c>
      <c r="Y165" s="1"/>
      <c r="Z165" s="11">
        <f t="shared" si="42"/>
        <v>481.94018071754931</v>
      </c>
      <c r="AA165" s="2" t="s">
        <v>4817</v>
      </c>
      <c r="AB165" s="2">
        <v>2017</v>
      </c>
      <c r="AC165" s="2" t="s">
        <v>2874</v>
      </c>
      <c r="AD165" s="61" t="s">
        <v>5789</v>
      </c>
      <c r="AE165" s="3" t="s">
        <v>5802</v>
      </c>
    </row>
    <row r="166" spans="1:31" s="4" customFormat="1" ht="12" customHeight="1" x14ac:dyDescent="0.6">
      <c r="A166" s="2">
        <v>164</v>
      </c>
      <c r="B166" s="3" t="s">
        <v>4126</v>
      </c>
      <c r="C166" s="2" t="s">
        <v>3242</v>
      </c>
      <c r="D166" s="2" t="s">
        <v>6018</v>
      </c>
      <c r="E166" s="69">
        <v>81.78</v>
      </c>
      <c r="F166" s="69">
        <v>43.19</v>
      </c>
      <c r="G166" s="2" t="s">
        <v>1849</v>
      </c>
      <c r="H166" s="2"/>
      <c r="I166" s="11">
        <v>329</v>
      </c>
      <c r="J166" s="16">
        <v>329</v>
      </c>
      <c r="K166" s="1">
        <v>3.56</v>
      </c>
      <c r="L166" s="1">
        <v>21</v>
      </c>
      <c r="M166" s="42">
        <v>0.10248731428571428</v>
      </c>
      <c r="N166" s="6">
        <v>0.51252699999999995</v>
      </c>
      <c r="O166" s="2"/>
      <c r="P166" s="1">
        <f t="shared" si="36"/>
        <v>-0.47896637373810735</v>
      </c>
      <c r="Q166" s="1">
        <f t="shared" si="35"/>
        <v>-2.165270619814974</v>
      </c>
      <c r="R166" s="1">
        <v>1.6336990701261982</v>
      </c>
      <c r="S166" s="1">
        <f t="shared" si="37"/>
        <v>1.7899857978769429</v>
      </c>
      <c r="T166" s="29">
        <f t="shared" si="38"/>
        <v>1.7899857978769429</v>
      </c>
      <c r="U166" s="29">
        <f t="shared" si="39"/>
        <v>0.93951039949620729</v>
      </c>
      <c r="V166" s="1">
        <f t="shared" si="40"/>
        <v>0.85416616989726546</v>
      </c>
      <c r="W166" s="1">
        <f t="shared" si="41"/>
        <v>0.93951039949620729</v>
      </c>
      <c r="X166" s="1">
        <v>0.85630121179335306</v>
      </c>
      <c r="Y166" s="1"/>
      <c r="Z166" s="11">
        <f t="shared" si="42"/>
        <v>610.51039949620724</v>
      </c>
      <c r="AA166" s="2" t="s">
        <v>4817</v>
      </c>
      <c r="AB166" s="2">
        <v>2017</v>
      </c>
      <c r="AC166" s="2" t="s">
        <v>2874</v>
      </c>
      <c r="AD166" s="61" t="s">
        <v>5789</v>
      </c>
      <c r="AE166" s="3" t="s">
        <v>5802</v>
      </c>
    </row>
    <row r="167" spans="1:31" s="4" customFormat="1" ht="12" customHeight="1" x14ac:dyDescent="0.6">
      <c r="A167" s="2">
        <v>165</v>
      </c>
      <c r="B167" s="3" t="s">
        <v>3740</v>
      </c>
      <c r="C167" s="2" t="s">
        <v>3242</v>
      </c>
      <c r="D167" s="2" t="s">
        <v>2582</v>
      </c>
      <c r="E167" s="69">
        <v>122</v>
      </c>
      <c r="F167" s="69">
        <v>52.67</v>
      </c>
      <c r="G167" s="2" t="s">
        <v>6243</v>
      </c>
      <c r="H167" s="2"/>
      <c r="I167" s="11">
        <v>148.69999999999999</v>
      </c>
      <c r="J167" s="16">
        <v>150</v>
      </c>
      <c r="K167" s="1">
        <v>5.2</v>
      </c>
      <c r="L167" s="1">
        <v>30.6</v>
      </c>
      <c r="M167" s="42">
        <v>0.102731</v>
      </c>
      <c r="N167" s="7">
        <v>0.51246100000000006</v>
      </c>
      <c r="O167" s="2"/>
      <c r="P167" s="1">
        <f t="shared" si="36"/>
        <v>-0.47772750381291307</v>
      </c>
      <c r="Q167" s="1">
        <f t="shared" si="35"/>
        <v>-3.4527288261887445</v>
      </c>
      <c r="R167" s="1">
        <v>-1.67</v>
      </c>
      <c r="S167" s="1">
        <f t="shared" si="37"/>
        <v>-1.6540847743331266</v>
      </c>
      <c r="T167" s="29">
        <f t="shared" si="38"/>
        <v>-1.6540847743331266</v>
      </c>
      <c r="U167" s="29">
        <f t="shared" si="39"/>
        <v>1.073843008481838</v>
      </c>
      <c r="V167" s="1">
        <f t="shared" si="40"/>
        <v>0.94644421672183809</v>
      </c>
      <c r="W167" s="1">
        <f t="shared" si="41"/>
        <v>1.073843008481838</v>
      </c>
      <c r="X167" s="1">
        <v>0.94599999999999995</v>
      </c>
      <c r="Y167" s="1"/>
      <c r="Z167" s="11">
        <f t="shared" si="42"/>
        <v>923.84300848183807</v>
      </c>
      <c r="AA167" s="2" t="s">
        <v>4891</v>
      </c>
      <c r="AB167" s="2">
        <v>2019</v>
      </c>
      <c r="AC167" s="2" t="s">
        <v>2875</v>
      </c>
      <c r="AD167" s="61" t="s">
        <v>5800</v>
      </c>
      <c r="AE167" s="3" t="s">
        <v>5801</v>
      </c>
    </row>
    <row r="168" spans="1:31" s="4" customFormat="1" ht="12" customHeight="1" x14ac:dyDescent="0.6">
      <c r="A168" s="2">
        <v>166</v>
      </c>
      <c r="B168" s="3" t="s">
        <v>3739</v>
      </c>
      <c r="C168" s="2" t="s">
        <v>3242</v>
      </c>
      <c r="D168" s="2" t="s">
        <v>2582</v>
      </c>
      <c r="E168" s="69">
        <v>122</v>
      </c>
      <c r="F168" s="69">
        <v>52.67</v>
      </c>
      <c r="G168" s="2" t="s">
        <v>6243</v>
      </c>
      <c r="H168" s="2"/>
      <c r="I168" s="11">
        <v>148.69999999999999</v>
      </c>
      <c r="J168" s="16">
        <v>150</v>
      </c>
      <c r="K168" s="1">
        <v>5.29</v>
      </c>
      <c r="L168" s="1">
        <v>31.4</v>
      </c>
      <c r="M168" s="42">
        <v>0.10184600000000001</v>
      </c>
      <c r="N168" s="7">
        <v>0.51244800000000001</v>
      </c>
      <c r="O168" s="2"/>
      <c r="P168" s="1">
        <f t="shared" si="36"/>
        <v>-0.48222674123029996</v>
      </c>
      <c r="Q168" s="1">
        <f t="shared" si="35"/>
        <v>-3.7063190789610179</v>
      </c>
      <c r="R168" s="1">
        <v>-1.91</v>
      </c>
      <c r="S168" s="1">
        <f t="shared" si="37"/>
        <v>-1.8907353982289385</v>
      </c>
      <c r="T168" s="29">
        <f t="shared" si="38"/>
        <v>-1.8907353982289385</v>
      </c>
      <c r="U168" s="29">
        <f t="shared" si="39"/>
        <v>1.0931386447250051</v>
      </c>
      <c r="V168" s="1">
        <f t="shared" si="40"/>
        <v>0.95664007550648833</v>
      </c>
      <c r="W168" s="1">
        <f t="shared" si="41"/>
        <v>1.0931386447250051</v>
      </c>
      <c r="X168" s="1">
        <v>0.95699999999999996</v>
      </c>
      <c r="Y168" s="1"/>
      <c r="Z168" s="11">
        <f t="shared" si="42"/>
        <v>943.13864472500518</v>
      </c>
      <c r="AA168" s="2" t="s">
        <v>4891</v>
      </c>
      <c r="AB168" s="2">
        <v>2019</v>
      </c>
      <c r="AC168" s="2" t="s">
        <v>2875</v>
      </c>
      <c r="AD168" s="61" t="s">
        <v>5800</v>
      </c>
      <c r="AE168" s="3" t="s">
        <v>5801</v>
      </c>
    </row>
    <row r="169" spans="1:31" s="4" customFormat="1" ht="12" customHeight="1" x14ac:dyDescent="0.6">
      <c r="A169" s="2">
        <v>167</v>
      </c>
      <c r="B169" s="3" t="s">
        <v>3738</v>
      </c>
      <c r="C169" s="2" t="s">
        <v>3242</v>
      </c>
      <c r="D169" s="2" t="s">
        <v>2582</v>
      </c>
      <c r="E169" s="69">
        <v>122</v>
      </c>
      <c r="F169" s="69">
        <v>52.67</v>
      </c>
      <c r="G169" s="2" t="s">
        <v>6243</v>
      </c>
      <c r="H169" s="2"/>
      <c r="I169" s="11">
        <v>148.69999999999999</v>
      </c>
      <c r="J169" s="16">
        <v>150</v>
      </c>
      <c r="K169" s="1">
        <v>6.09</v>
      </c>
      <c r="L169" s="1">
        <v>34.1</v>
      </c>
      <c r="M169" s="42">
        <v>0.10796500000000001</v>
      </c>
      <c r="N169" s="7">
        <v>0.51244999999999996</v>
      </c>
      <c r="O169" s="2"/>
      <c r="P169" s="1">
        <f t="shared" si="36"/>
        <v>-0.45111845449923738</v>
      </c>
      <c r="Q169" s="1">
        <f t="shared" si="35"/>
        <v>-3.6673051939195567</v>
      </c>
      <c r="R169" s="1">
        <v>-1.98</v>
      </c>
      <c r="S169" s="1">
        <f t="shared" si="37"/>
        <v>-1.9688442127299277</v>
      </c>
      <c r="T169" s="29">
        <f t="shared" si="38"/>
        <v>-1.9688442127299277</v>
      </c>
      <c r="U169" s="29">
        <f t="shared" si="39"/>
        <v>1.0993064439237457</v>
      </c>
      <c r="V169" s="1">
        <f t="shared" si="40"/>
        <v>1.0089459160081089</v>
      </c>
      <c r="W169" s="1">
        <f t="shared" si="41"/>
        <v>1.0993064439237457</v>
      </c>
      <c r="X169" s="1">
        <v>1.0089999999999999</v>
      </c>
      <c r="Y169" s="1"/>
      <c r="Z169" s="11">
        <f t="shared" si="42"/>
        <v>949.30644392374575</v>
      </c>
      <c r="AA169" s="2" t="s">
        <v>4891</v>
      </c>
      <c r="AB169" s="2">
        <v>2019</v>
      </c>
      <c r="AC169" s="2" t="s">
        <v>2875</v>
      </c>
      <c r="AD169" s="61" t="s">
        <v>5800</v>
      </c>
      <c r="AE169" s="3" t="s">
        <v>5801</v>
      </c>
    </row>
    <row r="170" spans="1:31" s="4" customFormat="1" ht="12" customHeight="1" x14ac:dyDescent="0.6">
      <c r="A170" s="2">
        <v>168</v>
      </c>
      <c r="B170" s="3" t="s">
        <v>3737</v>
      </c>
      <c r="C170" s="2" t="s">
        <v>3242</v>
      </c>
      <c r="D170" s="2" t="s">
        <v>2582</v>
      </c>
      <c r="E170" s="69">
        <v>122</v>
      </c>
      <c r="F170" s="69">
        <v>52.67</v>
      </c>
      <c r="G170" s="2" t="s">
        <v>6243</v>
      </c>
      <c r="H170" s="2"/>
      <c r="I170" s="11">
        <v>148.69999999999999</v>
      </c>
      <c r="J170" s="16">
        <v>150</v>
      </c>
      <c r="K170" s="1">
        <v>5.56</v>
      </c>
      <c r="L170" s="1">
        <v>36.200000000000003</v>
      </c>
      <c r="M170" s="42">
        <v>9.2851000000000003E-2</v>
      </c>
      <c r="N170" s="7">
        <v>0.51245200000000002</v>
      </c>
      <c r="O170" s="2"/>
      <c r="P170" s="1">
        <f t="shared" si="36"/>
        <v>-0.52795627859684802</v>
      </c>
      <c r="Q170" s="1">
        <f t="shared" si="35"/>
        <v>-3.6282913088769853</v>
      </c>
      <c r="R170" s="1">
        <v>-1.66</v>
      </c>
      <c r="S170" s="1">
        <f t="shared" si="37"/>
        <v>-1.6405359199598524</v>
      </c>
      <c r="T170" s="29">
        <f t="shared" si="38"/>
        <v>-1.6405359199598524</v>
      </c>
      <c r="U170" s="29">
        <f t="shared" si="39"/>
        <v>1.072999484820641</v>
      </c>
      <c r="V170" s="1">
        <f t="shared" si="40"/>
        <v>0.88060961190616815</v>
      </c>
      <c r="W170" s="1">
        <f t="shared" si="41"/>
        <v>1.072999484820641</v>
      </c>
      <c r="X170" s="1">
        <v>0.88100000000000001</v>
      </c>
      <c r="Y170" s="1"/>
      <c r="Z170" s="11">
        <f t="shared" si="42"/>
        <v>922.9994848206411</v>
      </c>
      <c r="AA170" s="2" t="s">
        <v>4891</v>
      </c>
      <c r="AB170" s="2">
        <v>2019</v>
      </c>
      <c r="AC170" s="2" t="s">
        <v>2875</v>
      </c>
      <c r="AD170" s="61" t="s">
        <v>5800</v>
      </c>
      <c r="AE170" s="3" t="s">
        <v>5801</v>
      </c>
    </row>
    <row r="171" spans="1:31" s="4" customFormat="1" ht="12" customHeight="1" x14ac:dyDescent="0.6">
      <c r="A171" s="2">
        <v>169</v>
      </c>
      <c r="B171" s="3" t="s">
        <v>3736</v>
      </c>
      <c r="C171" s="2" t="s">
        <v>3242</v>
      </c>
      <c r="D171" s="2" t="s">
        <v>2582</v>
      </c>
      <c r="E171" s="69">
        <v>122</v>
      </c>
      <c r="F171" s="69">
        <v>52.67</v>
      </c>
      <c r="G171" s="2" t="s">
        <v>6243</v>
      </c>
      <c r="H171" s="2"/>
      <c r="I171" s="11">
        <v>148.69999999999999</v>
      </c>
      <c r="J171" s="16">
        <v>150</v>
      </c>
      <c r="K171" s="1">
        <v>3.67</v>
      </c>
      <c r="L171" s="1">
        <v>21.9</v>
      </c>
      <c r="M171" s="42">
        <v>0.10130699999999999</v>
      </c>
      <c r="N171" s="7">
        <v>0.51242299999999996</v>
      </c>
      <c r="O171" s="2"/>
      <c r="P171" s="1">
        <f t="shared" si="36"/>
        <v>-0.48496695475343166</v>
      </c>
      <c r="Q171" s="1">
        <f t="shared" si="35"/>
        <v>-4.1939926419831686</v>
      </c>
      <c r="R171" s="1">
        <v>-2.38</v>
      </c>
      <c r="S171" s="1">
        <f t="shared" si="37"/>
        <v>-2.3680920573364985</v>
      </c>
      <c r="T171" s="29">
        <f t="shared" si="38"/>
        <v>-2.3680920573364985</v>
      </c>
      <c r="U171" s="29">
        <f t="shared" si="39"/>
        <v>1.132020289508983</v>
      </c>
      <c r="V171" s="1">
        <f t="shared" si="40"/>
        <v>0.98586302875724741</v>
      </c>
      <c r="W171" s="1">
        <f t="shared" si="41"/>
        <v>1.132020289508983</v>
      </c>
      <c r="X171" s="1">
        <v>0.98599999999999999</v>
      </c>
      <c r="Y171" s="1"/>
      <c r="Z171" s="11">
        <f t="shared" si="42"/>
        <v>982.02028950898307</v>
      </c>
      <c r="AA171" s="2" t="s">
        <v>4891</v>
      </c>
      <c r="AB171" s="2">
        <v>2019</v>
      </c>
      <c r="AC171" s="2" t="s">
        <v>2875</v>
      </c>
      <c r="AD171" s="61" t="s">
        <v>5800</v>
      </c>
      <c r="AE171" s="3" t="s">
        <v>5801</v>
      </c>
    </row>
    <row r="172" spans="1:31" s="4" customFormat="1" ht="12" customHeight="1" x14ac:dyDescent="0.6">
      <c r="A172" s="2">
        <v>170</v>
      </c>
      <c r="B172" s="3" t="s">
        <v>4747</v>
      </c>
      <c r="C172" s="2" t="s">
        <v>3242</v>
      </c>
      <c r="D172" s="2" t="s">
        <v>6019</v>
      </c>
      <c r="E172" s="69">
        <v>90.045883333333336</v>
      </c>
      <c r="F172" s="69">
        <v>46.580199999999998</v>
      </c>
      <c r="G172" s="2" t="s">
        <v>1146</v>
      </c>
      <c r="H172" s="2"/>
      <c r="I172" s="11">
        <v>372</v>
      </c>
      <c r="J172" s="16">
        <v>372</v>
      </c>
      <c r="K172" s="1">
        <v>3.37</v>
      </c>
      <c r="L172" s="1">
        <v>11.9</v>
      </c>
      <c r="M172" s="42">
        <v>0.17249</v>
      </c>
      <c r="N172" s="6">
        <v>0.51281847999999997</v>
      </c>
      <c r="O172" s="2"/>
      <c r="P172" s="1">
        <f t="shared" si="36"/>
        <v>-0.12308083375699042</v>
      </c>
      <c r="Q172" s="1">
        <f t="shared" si="35"/>
        <v>3.5206129861609092</v>
      </c>
      <c r="R172" s="1">
        <v>4.7</v>
      </c>
      <c r="S172" s="1">
        <f t="shared" si="37"/>
        <v>4.6698433471166805</v>
      </c>
      <c r="T172" s="29">
        <f t="shared" si="38"/>
        <v>4.6698433471166805</v>
      </c>
      <c r="U172" s="29">
        <f t="shared" si="39"/>
        <v>0.73895033615581518</v>
      </c>
      <c r="V172" s="1">
        <f t="shared" si="40"/>
        <v>1.225147349412762</v>
      </c>
      <c r="W172" s="1">
        <f t="shared" si="41"/>
        <v>0.73895033615581518</v>
      </c>
      <c r="X172" s="1"/>
      <c r="Y172" s="1">
        <v>0.74099999999999999</v>
      </c>
      <c r="Z172" s="11">
        <f t="shared" si="42"/>
        <v>366.95033615581519</v>
      </c>
      <c r="AA172" s="2" t="s">
        <v>2951</v>
      </c>
      <c r="AB172" s="2">
        <v>2015</v>
      </c>
      <c r="AC172" s="2" t="s">
        <v>2877</v>
      </c>
      <c r="AD172" s="62">
        <v>71</v>
      </c>
      <c r="AE172" s="3" t="s">
        <v>5799</v>
      </c>
    </row>
    <row r="173" spans="1:31" s="4" customFormat="1" ht="12" customHeight="1" x14ac:dyDescent="0.6">
      <c r="A173" s="2">
        <v>171</v>
      </c>
      <c r="B173" s="3" t="s">
        <v>4746</v>
      </c>
      <c r="C173" s="2" t="s">
        <v>3242</v>
      </c>
      <c r="D173" s="2" t="s">
        <v>6019</v>
      </c>
      <c r="E173" s="69">
        <v>90.065466666666666</v>
      </c>
      <c r="F173" s="69">
        <v>46.549149999999997</v>
      </c>
      <c r="G173" s="2" t="s">
        <v>59</v>
      </c>
      <c r="H173" s="2"/>
      <c r="I173" s="11">
        <v>378</v>
      </c>
      <c r="J173" s="16">
        <v>378</v>
      </c>
      <c r="K173" s="1">
        <v>2.23</v>
      </c>
      <c r="L173" s="1">
        <v>8.5</v>
      </c>
      <c r="M173" s="42">
        <v>0.15978999999999999</v>
      </c>
      <c r="N173" s="6">
        <v>0.51282603999999998</v>
      </c>
      <c r="O173" s="2"/>
      <c r="P173" s="1">
        <f t="shared" si="36"/>
        <v>-0.18764616166751413</v>
      </c>
      <c r="Q173" s="1">
        <f t="shared" si="35"/>
        <v>3.6680854716175659</v>
      </c>
      <c r="R173" s="1">
        <v>5.5</v>
      </c>
      <c r="S173" s="1">
        <f t="shared" si="37"/>
        <v>5.4484347242866065</v>
      </c>
      <c r="T173" s="29">
        <f t="shared" si="38"/>
        <v>5.4484347242866065</v>
      </c>
      <c r="U173" s="29">
        <f t="shared" si="39"/>
        <v>0.68094251646425807</v>
      </c>
      <c r="V173" s="1">
        <f t="shared" si="40"/>
        <v>0.91609954675323768</v>
      </c>
      <c r="W173" s="1">
        <f t="shared" si="41"/>
        <v>0.68094251646425807</v>
      </c>
      <c r="X173" s="1"/>
      <c r="Y173" s="1">
        <v>0.68300000000000005</v>
      </c>
      <c r="Z173" s="11">
        <f t="shared" si="42"/>
        <v>302.94251646425812</v>
      </c>
      <c r="AA173" s="2" t="s">
        <v>2951</v>
      </c>
      <c r="AB173" s="2">
        <v>2015</v>
      </c>
      <c r="AC173" s="2" t="s">
        <v>2877</v>
      </c>
      <c r="AD173" s="62">
        <v>71</v>
      </c>
      <c r="AE173" s="3" t="s">
        <v>5799</v>
      </c>
    </row>
    <row r="174" spans="1:31" s="4" customFormat="1" ht="12" customHeight="1" x14ac:dyDescent="0.6">
      <c r="A174" s="2">
        <v>172</v>
      </c>
      <c r="B174" s="3" t="s">
        <v>4745</v>
      </c>
      <c r="C174" s="2" t="s">
        <v>3242</v>
      </c>
      <c r="D174" s="2" t="s">
        <v>6019</v>
      </c>
      <c r="E174" s="69">
        <v>90.06601666666667</v>
      </c>
      <c r="F174" s="69">
        <v>46.549700000000001</v>
      </c>
      <c r="G174" s="2" t="s">
        <v>6823</v>
      </c>
      <c r="H174" s="2"/>
      <c r="I174" s="11">
        <v>379</v>
      </c>
      <c r="J174" s="16">
        <v>379</v>
      </c>
      <c r="K174" s="1">
        <v>4.54</v>
      </c>
      <c r="L174" s="1">
        <v>16.399999999999999</v>
      </c>
      <c r="M174" s="42">
        <v>0.16861000000000001</v>
      </c>
      <c r="N174" s="6">
        <v>0.51285340999999995</v>
      </c>
      <c r="O174" s="2"/>
      <c r="P174" s="1">
        <f t="shared" si="36"/>
        <v>-0.14280630401626848</v>
      </c>
      <c r="Q174" s="1">
        <f t="shared" si="35"/>
        <v>4.2019904884127435</v>
      </c>
      <c r="R174" s="1">
        <v>5.6</v>
      </c>
      <c r="S174" s="1">
        <f t="shared" si="37"/>
        <v>5.5604925778891037</v>
      </c>
      <c r="T174" s="29">
        <f t="shared" si="38"/>
        <v>5.5604925778891037</v>
      </c>
      <c r="U174" s="29">
        <f t="shared" si="39"/>
        <v>0.67247508509696585</v>
      </c>
      <c r="V174" s="1">
        <f t="shared" si="40"/>
        <v>1.0024762283404651</v>
      </c>
      <c r="W174" s="1">
        <f t="shared" si="41"/>
        <v>0.67247508509696585</v>
      </c>
      <c r="X174" s="1"/>
      <c r="Y174" s="1">
        <v>0.67500000000000004</v>
      </c>
      <c r="Z174" s="11">
        <f t="shared" si="42"/>
        <v>293.47508509696581</v>
      </c>
      <c r="AA174" s="2" t="s">
        <v>2951</v>
      </c>
      <c r="AB174" s="2">
        <v>2015</v>
      </c>
      <c r="AC174" s="2" t="s">
        <v>2877</v>
      </c>
      <c r="AD174" s="62">
        <v>71</v>
      </c>
      <c r="AE174" s="3" t="s">
        <v>5799</v>
      </c>
    </row>
    <row r="175" spans="1:31" s="4" customFormat="1" ht="12" customHeight="1" x14ac:dyDescent="0.6">
      <c r="A175" s="2">
        <v>173</v>
      </c>
      <c r="B175" s="3" t="s">
        <v>4744</v>
      </c>
      <c r="C175" s="2" t="s">
        <v>3242</v>
      </c>
      <c r="D175" s="2" t="s">
        <v>6019</v>
      </c>
      <c r="E175" s="69">
        <v>90.06401666666666</v>
      </c>
      <c r="F175" s="69">
        <v>46.551983333333332</v>
      </c>
      <c r="G175" s="2" t="s">
        <v>6823</v>
      </c>
      <c r="H175" s="2"/>
      <c r="I175" s="11">
        <v>379</v>
      </c>
      <c r="J175" s="16">
        <v>379</v>
      </c>
      <c r="K175" s="1">
        <v>3.6</v>
      </c>
      <c r="L175" s="1">
        <v>13.2</v>
      </c>
      <c r="M175" s="42">
        <v>0.16611000000000001</v>
      </c>
      <c r="N175" s="6">
        <v>0.51283193999999999</v>
      </c>
      <c r="O175" s="2"/>
      <c r="P175" s="1">
        <f t="shared" si="36"/>
        <v>-0.15551601423487549</v>
      </c>
      <c r="Q175" s="1">
        <f t="shared" si="35"/>
        <v>3.783176432490265</v>
      </c>
      <c r="R175" s="1">
        <v>5.3</v>
      </c>
      <c r="S175" s="1">
        <f t="shared" si="37"/>
        <v>5.2625847243052117</v>
      </c>
      <c r="T175" s="29">
        <f t="shared" si="38"/>
        <v>5.2625847243052117</v>
      </c>
      <c r="U175" s="29">
        <f t="shared" si="39"/>
        <v>0.69675287861776813</v>
      </c>
      <c r="V175" s="1">
        <f t="shared" si="40"/>
        <v>1.0185171791882672</v>
      </c>
      <c r="W175" s="1">
        <f t="shared" si="41"/>
        <v>0.69675287861776813</v>
      </c>
      <c r="X175" s="1"/>
      <c r="Y175" s="1">
        <v>0.69899999999999995</v>
      </c>
      <c r="Z175" s="11">
        <f t="shared" si="42"/>
        <v>317.75287861776815</v>
      </c>
      <c r="AA175" s="2" t="s">
        <v>2951</v>
      </c>
      <c r="AB175" s="2">
        <v>2015</v>
      </c>
      <c r="AC175" s="2" t="s">
        <v>2877</v>
      </c>
      <c r="AD175" s="62">
        <v>71</v>
      </c>
      <c r="AE175" s="3" t="s">
        <v>5799</v>
      </c>
    </row>
    <row r="176" spans="1:31" s="4" customFormat="1" ht="12" customHeight="1" x14ac:dyDescent="0.6">
      <c r="A176" s="2">
        <v>174</v>
      </c>
      <c r="B176" s="3" t="s">
        <v>4743</v>
      </c>
      <c r="C176" s="2" t="s">
        <v>3242</v>
      </c>
      <c r="D176" s="2" t="s">
        <v>6019</v>
      </c>
      <c r="E176" s="69">
        <v>90.091983333333332</v>
      </c>
      <c r="F176" s="69">
        <v>46.521983333333331</v>
      </c>
      <c r="G176" s="2" t="s">
        <v>6824</v>
      </c>
      <c r="H176" s="2"/>
      <c r="I176" s="11">
        <v>327</v>
      </c>
      <c r="J176" s="16">
        <v>327</v>
      </c>
      <c r="K176" s="1">
        <v>6.42</v>
      </c>
      <c r="L176" s="1">
        <v>32.4</v>
      </c>
      <c r="M176" s="42">
        <v>0.12069000000000001</v>
      </c>
      <c r="N176" s="6">
        <v>0.51275391000000003</v>
      </c>
      <c r="O176" s="2"/>
      <c r="P176" s="1">
        <f t="shared" si="36"/>
        <v>-0.38642602948652771</v>
      </c>
      <c r="Q176" s="1">
        <f t="shared" si="35"/>
        <v>2.2610497075903346</v>
      </c>
      <c r="R176" s="1">
        <v>5.4</v>
      </c>
      <c r="S176" s="1">
        <f t="shared" si="37"/>
        <v>5.4327186298069083</v>
      </c>
      <c r="T176" s="29">
        <f t="shared" si="38"/>
        <v>5.4327186298069083</v>
      </c>
      <c r="U176" s="29">
        <f t="shared" si="39"/>
        <v>0.64075897830800621</v>
      </c>
      <c r="V176" s="1">
        <f t="shared" si="40"/>
        <v>0.64977557811836106</v>
      </c>
      <c r="W176" s="1">
        <f t="shared" si="41"/>
        <v>0.64075897830800621</v>
      </c>
      <c r="X176" s="1"/>
      <c r="Y176" s="1">
        <v>0.64</v>
      </c>
      <c r="Z176" s="11">
        <f t="shared" si="42"/>
        <v>313.75897830800625</v>
      </c>
      <c r="AA176" s="2" t="s">
        <v>2951</v>
      </c>
      <c r="AB176" s="2">
        <v>2015</v>
      </c>
      <c r="AC176" s="2" t="s">
        <v>2877</v>
      </c>
      <c r="AD176" s="62">
        <v>71</v>
      </c>
      <c r="AE176" s="3" t="s">
        <v>5799</v>
      </c>
    </row>
    <row r="177" spans="1:31" s="4" customFormat="1" ht="12" customHeight="1" x14ac:dyDescent="0.6">
      <c r="A177" s="2">
        <v>175</v>
      </c>
      <c r="B177" s="3" t="s">
        <v>6820</v>
      </c>
      <c r="C177" s="2" t="s">
        <v>3242</v>
      </c>
      <c r="D177" s="2" t="s">
        <v>6112</v>
      </c>
      <c r="E177" s="69">
        <v>103.75</v>
      </c>
      <c r="F177" s="69">
        <v>41.8</v>
      </c>
      <c r="G177" s="2" t="s">
        <v>6816</v>
      </c>
      <c r="H177" s="2"/>
      <c r="I177" s="11">
        <v>228</v>
      </c>
      <c r="J177" s="16">
        <v>228</v>
      </c>
      <c r="K177" s="1">
        <v>17.38</v>
      </c>
      <c r="L177" s="1">
        <v>108</v>
      </c>
      <c r="M177" s="42">
        <v>9.74E-2</v>
      </c>
      <c r="N177" s="6">
        <v>0.51238399999999995</v>
      </c>
      <c r="O177" s="2"/>
      <c r="P177" s="1">
        <f t="shared" si="36"/>
        <v>-0.50482968988307064</v>
      </c>
      <c r="Q177" s="1">
        <f t="shared" si="35"/>
        <v>-4.9547634002955476</v>
      </c>
      <c r="R177" s="1">
        <v>-2.1</v>
      </c>
      <c r="S177" s="1">
        <f t="shared" si="37"/>
        <v>-2.0657240510327108</v>
      </c>
      <c r="T177" s="29">
        <f t="shared" si="38"/>
        <v>-2.0657240510327108</v>
      </c>
      <c r="U177" s="29">
        <f t="shared" si="39"/>
        <v>1.1711606225375351</v>
      </c>
      <c r="V177" s="1">
        <f t="shared" si="40"/>
        <v>1.0037949222015712</v>
      </c>
      <c r="W177" s="1">
        <f t="shared" si="41"/>
        <v>1.1711606225375351</v>
      </c>
      <c r="X177" s="1">
        <v>1</v>
      </c>
      <c r="Y177" s="1"/>
      <c r="Z177" s="11">
        <f t="shared" si="42"/>
        <v>943.16062253753512</v>
      </c>
      <c r="AA177" s="2" t="s">
        <v>3065</v>
      </c>
      <c r="AB177" s="2">
        <v>2004</v>
      </c>
      <c r="AC177" s="2" t="s">
        <v>2585</v>
      </c>
      <c r="AD177" s="61" t="s">
        <v>5773</v>
      </c>
      <c r="AE177" s="3" t="s">
        <v>5798</v>
      </c>
    </row>
    <row r="178" spans="1:31" s="4" customFormat="1" ht="12" customHeight="1" x14ac:dyDescent="0.6">
      <c r="A178" s="2">
        <v>176</v>
      </c>
      <c r="B178" s="3" t="s">
        <v>6821</v>
      </c>
      <c r="C178" s="2" t="s">
        <v>3242</v>
      </c>
      <c r="D178" s="2" t="s">
        <v>6112</v>
      </c>
      <c r="E178" s="69">
        <v>103.75</v>
      </c>
      <c r="F178" s="69">
        <v>41.8</v>
      </c>
      <c r="G178" s="2" t="s">
        <v>6817</v>
      </c>
      <c r="H178" s="2"/>
      <c r="I178" s="11">
        <v>228</v>
      </c>
      <c r="J178" s="16">
        <v>228</v>
      </c>
      <c r="K178" s="1">
        <v>12.52</v>
      </c>
      <c r="L178" s="1">
        <v>73.22</v>
      </c>
      <c r="M178" s="42">
        <v>0.10340000000000001</v>
      </c>
      <c r="N178" s="6">
        <v>0.51238499999999998</v>
      </c>
      <c r="O178" s="2"/>
      <c r="P178" s="1">
        <f t="shared" si="36"/>
        <v>-0.47432638535841387</v>
      </c>
      <c r="Q178" s="1">
        <f t="shared" si="35"/>
        <v>-4.9352564577742619</v>
      </c>
      <c r="R178" s="1">
        <v>-2.2000000000000002</v>
      </c>
      <c r="S178" s="1">
        <f t="shared" si="37"/>
        <v>-2.2207814196451308</v>
      </c>
      <c r="T178" s="29">
        <f t="shared" si="38"/>
        <v>-2.2207814196451308</v>
      </c>
      <c r="U178" s="29">
        <f t="shared" si="39"/>
        <v>1.1836116538261114</v>
      </c>
      <c r="V178" s="1">
        <f t="shared" si="40"/>
        <v>1.0568332186741709</v>
      </c>
      <c r="W178" s="1">
        <f t="shared" si="41"/>
        <v>1.1836116538261114</v>
      </c>
      <c r="X178" s="1">
        <v>1.06</v>
      </c>
      <c r="Y178" s="1"/>
      <c r="Z178" s="11">
        <f t="shared" si="42"/>
        <v>955.61165382611148</v>
      </c>
      <c r="AA178" s="2" t="s">
        <v>3065</v>
      </c>
      <c r="AB178" s="2">
        <v>2004</v>
      </c>
      <c r="AC178" s="2" t="s">
        <v>2585</v>
      </c>
      <c r="AD178" s="61" t="s">
        <v>5773</v>
      </c>
      <c r="AE178" s="3" t="s">
        <v>5798</v>
      </c>
    </row>
    <row r="179" spans="1:31" s="4" customFormat="1" ht="12" customHeight="1" x14ac:dyDescent="0.6">
      <c r="A179" s="2">
        <v>177</v>
      </c>
      <c r="B179" s="3" t="s">
        <v>4682</v>
      </c>
      <c r="C179" s="2" t="s">
        <v>3242</v>
      </c>
      <c r="D179" s="2" t="s">
        <v>6112</v>
      </c>
      <c r="E179" s="69">
        <v>103.75</v>
      </c>
      <c r="F179" s="69">
        <v>41.8</v>
      </c>
      <c r="G179" s="2" t="s">
        <v>6818</v>
      </c>
      <c r="H179" s="2"/>
      <c r="I179" s="11">
        <v>228</v>
      </c>
      <c r="J179" s="16">
        <v>228</v>
      </c>
      <c r="K179" s="1">
        <v>1.66</v>
      </c>
      <c r="L179" s="1">
        <v>5.77</v>
      </c>
      <c r="M179" s="42">
        <v>0.17399999999999999</v>
      </c>
      <c r="N179" s="6">
        <v>0.51256000000000002</v>
      </c>
      <c r="O179" s="2"/>
      <c r="P179" s="1">
        <f t="shared" si="36"/>
        <v>-0.11540416878495185</v>
      </c>
      <c r="Q179" s="1">
        <f t="shared" si="35"/>
        <v>-1.5215415166258683</v>
      </c>
      <c r="R179" s="1">
        <v>-0.8</v>
      </c>
      <c r="S179" s="1">
        <f t="shared" si="37"/>
        <v>-0.86110653950334581</v>
      </c>
      <c r="T179" s="29">
        <f t="shared" si="38"/>
        <v>-0.86110653950334581</v>
      </c>
      <c r="U179" s="29">
        <f t="shared" si="39"/>
        <v>1.0680969128698747</v>
      </c>
      <c r="V179" s="1">
        <f t="shared" si="40"/>
        <v>2.2556745428303602</v>
      </c>
      <c r="W179" s="1">
        <f t="shared" si="41"/>
        <v>1.0680969128698747</v>
      </c>
      <c r="X179" s="1">
        <v>2.25</v>
      </c>
      <c r="Y179" s="1"/>
      <c r="Z179" s="11">
        <f t="shared" si="42"/>
        <v>840.09691286987481</v>
      </c>
      <c r="AA179" s="2" t="s">
        <v>3065</v>
      </c>
      <c r="AB179" s="2">
        <v>2004</v>
      </c>
      <c r="AC179" s="2" t="s">
        <v>2585</v>
      </c>
      <c r="AD179" s="61" t="s">
        <v>5773</v>
      </c>
      <c r="AE179" s="3" t="s">
        <v>5798</v>
      </c>
    </row>
    <row r="180" spans="1:31" s="4" customFormat="1" ht="12" customHeight="1" x14ac:dyDescent="0.6">
      <c r="A180" s="2">
        <v>178</v>
      </c>
      <c r="B180" s="3" t="s">
        <v>6822</v>
      </c>
      <c r="C180" s="2" t="s">
        <v>3242</v>
      </c>
      <c r="D180" s="2" t="s">
        <v>6112</v>
      </c>
      <c r="E180" s="69">
        <v>103.75</v>
      </c>
      <c r="F180" s="69">
        <v>41.8</v>
      </c>
      <c r="G180" s="2" t="s">
        <v>6817</v>
      </c>
      <c r="H180" s="2"/>
      <c r="I180" s="11">
        <v>228</v>
      </c>
      <c r="J180" s="16">
        <v>228</v>
      </c>
      <c r="K180" s="1">
        <v>17.23</v>
      </c>
      <c r="L180" s="1">
        <v>106.58</v>
      </c>
      <c r="M180" s="42">
        <v>9.7799999999999998E-2</v>
      </c>
      <c r="N180" s="6">
        <v>0.51242200000000004</v>
      </c>
      <c r="O180" s="2"/>
      <c r="P180" s="1">
        <f t="shared" ref="P180:P212" si="43">(M180/0.1967)-1</f>
        <v>-0.50279613624809361</v>
      </c>
      <c r="Q180" s="1">
        <f t="shared" si="35"/>
        <v>-4.2134995845022338</v>
      </c>
      <c r="R180" s="1">
        <v>-1.3</v>
      </c>
      <c r="S180" s="1">
        <f t="shared" ref="S180:S212" si="44">Q180-25.1*P180*0.001*J180</f>
        <v>-1.3360978559816434</v>
      </c>
      <c r="T180" s="29">
        <f t="shared" ref="T180:T209" si="45">Q180-25.1*P180*0.001*J180</f>
        <v>-1.3360978559816434</v>
      </c>
      <c r="U180" s="29">
        <f t="shared" ref="U180:U209" si="46">W180</f>
        <v>1.1117479229009453</v>
      </c>
      <c r="V180" s="1">
        <f t="shared" ref="V180:V209" si="47">(1/0.00654)*LN(1+(N180-0.51315)/(M180-0.2137))</f>
        <v>0.95743608006534908</v>
      </c>
      <c r="W180" s="1">
        <f t="shared" ref="W180:W209" si="48">V180-(V180-J180/1000)*(-0.4-P180)/(-0.4-0.08592)</f>
        <v>1.1117479229009453</v>
      </c>
      <c r="X180" s="1">
        <v>0.96</v>
      </c>
      <c r="Y180" s="1"/>
      <c r="Z180" s="11">
        <f t="shared" si="42"/>
        <v>883.74792290094524</v>
      </c>
      <c r="AA180" s="2" t="s">
        <v>3065</v>
      </c>
      <c r="AB180" s="2">
        <v>2004</v>
      </c>
      <c r="AC180" s="2" t="s">
        <v>2585</v>
      </c>
      <c r="AD180" s="61" t="s">
        <v>5773</v>
      </c>
      <c r="AE180" s="3" t="s">
        <v>5798</v>
      </c>
    </row>
    <row r="181" spans="1:31" s="4" customFormat="1" ht="12" customHeight="1" x14ac:dyDescent="0.6">
      <c r="A181" s="2">
        <v>179</v>
      </c>
      <c r="B181" s="3">
        <v>7</v>
      </c>
      <c r="C181" s="2" t="s">
        <v>3242</v>
      </c>
      <c r="D181" s="2" t="s">
        <v>6112</v>
      </c>
      <c r="E181" s="69">
        <v>103.75</v>
      </c>
      <c r="F181" s="69">
        <v>41.8</v>
      </c>
      <c r="G181" s="2" t="s">
        <v>6819</v>
      </c>
      <c r="H181" s="2"/>
      <c r="I181" s="11">
        <v>228</v>
      </c>
      <c r="J181" s="16">
        <v>228</v>
      </c>
      <c r="K181" s="1">
        <v>7.65</v>
      </c>
      <c r="L181" s="1">
        <v>44.58</v>
      </c>
      <c r="M181" s="42">
        <v>0.1037</v>
      </c>
      <c r="N181" s="6">
        <v>0.51238099999999998</v>
      </c>
      <c r="O181" s="2"/>
      <c r="P181" s="1">
        <f t="shared" si="43"/>
        <v>-0.47280122013218107</v>
      </c>
      <c r="Q181" s="1">
        <f t="shared" si="35"/>
        <v>-5.0132842278582945</v>
      </c>
      <c r="R181" s="1">
        <v>-2.2999999999999998</v>
      </c>
      <c r="S181" s="1">
        <f t="shared" si="44"/>
        <v>-2.3075374052858484</v>
      </c>
      <c r="T181" s="29">
        <f t="shared" si="45"/>
        <v>-2.3075374052858484</v>
      </c>
      <c r="U181" s="29">
        <f t="shared" si="46"/>
        <v>1.1906617768808543</v>
      </c>
      <c r="V181" s="1">
        <f t="shared" si="47"/>
        <v>1.065227214157499</v>
      </c>
      <c r="W181" s="1">
        <f t="shared" si="48"/>
        <v>1.1906617768808543</v>
      </c>
      <c r="X181" s="1">
        <v>1.07</v>
      </c>
      <c r="Y181" s="1"/>
      <c r="Z181" s="11">
        <f t="shared" si="42"/>
        <v>962.66177688085418</v>
      </c>
      <c r="AA181" s="2" t="s">
        <v>3065</v>
      </c>
      <c r="AB181" s="2">
        <v>2004</v>
      </c>
      <c r="AC181" s="2" t="s">
        <v>2585</v>
      </c>
      <c r="AD181" s="61" t="s">
        <v>5773</v>
      </c>
      <c r="AE181" s="3" t="s">
        <v>5798</v>
      </c>
    </row>
    <row r="182" spans="1:31" s="4" customFormat="1" ht="12" customHeight="1" x14ac:dyDescent="0.6">
      <c r="A182" s="2">
        <v>180</v>
      </c>
      <c r="B182" s="3" t="s">
        <v>4407</v>
      </c>
      <c r="C182" s="2" t="s">
        <v>3242</v>
      </c>
      <c r="D182" s="2" t="s">
        <v>2582</v>
      </c>
      <c r="E182" s="69">
        <v>129</v>
      </c>
      <c r="F182" s="69">
        <v>42.46</v>
      </c>
      <c r="G182" s="2" t="s">
        <v>6163</v>
      </c>
      <c r="H182" s="2"/>
      <c r="I182" s="11">
        <v>56.5</v>
      </c>
      <c r="J182" s="16">
        <v>150</v>
      </c>
      <c r="K182" s="1">
        <v>4.66</v>
      </c>
      <c r="L182" s="1">
        <v>30.64</v>
      </c>
      <c r="M182" s="42">
        <v>9.3600000000000003E-2</v>
      </c>
      <c r="N182" s="6">
        <v>0.512853</v>
      </c>
      <c r="O182" s="2"/>
      <c r="P182" s="1">
        <f t="shared" si="43"/>
        <v>-0.52414844941535332</v>
      </c>
      <c r="Q182" s="1">
        <f t="shared" si="35"/>
        <v>4.1939926419809481</v>
      </c>
      <c r="R182" s="1">
        <v>4.92</v>
      </c>
      <c r="S182" s="1">
        <f t="shared" si="44"/>
        <v>6.1674115540297532</v>
      </c>
      <c r="T182" s="29">
        <f t="shared" si="45"/>
        <v>6.1674115540297532</v>
      </c>
      <c r="U182" s="29">
        <f t="shared" si="46"/>
        <v>0.43582331030771426</v>
      </c>
      <c r="V182" s="1">
        <f t="shared" si="47"/>
        <v>0.37765849156406023</v>
      </c>
      <c r="W182" s="1">
        <f t="shared" si="48"/>
        <v>0.43582331030771426</v>
      </c>
      <c r="X182" s="1"/>
      <c r="Y182" s="1"/>
      <c r="Z182" s="11">
        <f t="shared" si="42"/>
        <v>285.82331030771428</v>
      </c>
      <c r="AA182" s="2" t="s">
        <v>4779</v>
      </c>
      <c r="AB182" s="2">
        <v>2009</v>
      </c>
      <c r="AC182" s="2" t="s">
        <v>2874</v>
      </c>
      <c r="AD182" s="61" t="s">
        <v>5796</v>
      </c>
      <c r="AE182" s="3" t="s">
        <v>5797</v>
      </c>
    </row>
    <row r="183" spans="1:31" s="4" customFormat="1" ht="12" customHeight="1" x14ac:dyDescent="0.6">
      <c r="A183" s="2">
        <v>181</v>
      </c>
      <c r="B183" s="3" t="s">
        <v>4406</v>
      </c>
      <c r="C183" s="2" t="s">
        <v>3242</v>
      </c>
      <c r="D183" s="2" t="s">
        <v>2582</v>
      </c>
      <c r="E183" s="69">
        <v>129</v>
      </c>
      <c r="F183" s="69">
        <v>42.46</v>
      </c>
      <c r="G183" s="2" t="s">
        <v>6163</v>
      </c>
      <c r="H183" s="2"/>
      <c r="I183" s="11">
        <v>56.5</v>
      </c>
      <c r="J183" s="16">
        <v>150</v>
      </c>
      <c r="K183" s="1">
        <v>4.9400000000000004</v>
      </c>
      <c r="L183" s="1">
        <v>29.16</v>
      </c>
      <c r="M183" s="42">
        <v>0.1041</v>
      </c>
      <c r="N183" s="6">
        <v>0.51274500000000001</v>
      </c>
      <c r="O183" s="2"/>
      <c r="P183" s="1">
        <f t="shared" si="43"/>
        <v>-0.47076766649720392</v>
      </c>
      <c r="Q183" s="1">
        <f t="shared" si="35"/>
        <v>2.087242849728721</v>
      </c>
      <c r="R183" s="1">
        <v>2.74</v>
      </c>
      <c r="S183" s="1">
        <f t="shared" si="44"/>
        <v>3.8596831140906938</v>
      </c>
      <c r="T183" s="29">
        <f t="shared" si="45"/>
        <v>3.8596831140906938</v>
      </c>
      <c r="U183" s="29">
        <f t="shared" si="46"/>
        <v>0.62427331100432637</v>
      </c>
      <c r="V183" s="1">
        <f t="shared" si="47"/>
        <v>0.5639823839340975</v>
      </c>
      <c r="W183" s="1">
        <f t="shared" si="48"/>
        <v>0.62427331100432637</v>
      </c>
      <c r="X183" s="1"/>
      <c r="Y183" s="1"/>
      <c r="Z183" s="11">
        <f t="shared" si="42"/>
        <v>474.27331100432639</v>
      </c>
      <c r="AA183" s="2" t="s">
        <v>4779</v>
      </c>
      <c r="AB183" s="2">
        <v>2009</v>
      </c>
      <c r="AC183" s="2" t="s">
        <v>2874</v>
      </c>
      <c r="AD183" s="61" t="s">
        <v>5796</v>
      </c>
      <c r="AE183" s="3" t="s">
        <v>5797</v>
      </c>
    </row>
    <row r="184" spans="1:31" s="4" customFormat="1" ht="12" customHeight="1" x14ac:dyDescent="0.6">
      <c r="A184" s="2">
        <v>182</v>
      </c>
      <c r="B184" s="3" t="s">
        <v>4405</v>
      </c>
      <c r="C184" s="2" t="s">
        <v>3242</v>
      </c>
      <c r="D184" s="2" t="s">
        <v>2582</v>
      </c>
      <c r="E184" s="69">
        <v>129</v>
      </c>
      <c r="F184" s="69">
        <v>42.46</v>
      </c>
      <c r="G184" s="2" t="s">
        <v>6163</v>
      </c>
      <c r="H184" s="2"/>
      <c r="I184" s="11">
        <v>56.5</v>
      </c>
      <c r="J184" s="16">
        <v>150</v>
      </c>
      <c r="K184" s="1">
        <v>6.03</v>
      </c>
      <c r="L184" s="1">
        <v>40.6</v>
      </c>
      <c r="M184" s="42">
        <v>9.1300000000000006E-2</v>
      </c>
      <c r="N184" s="6">
        <v>0.51258000000000004</v>
      </c>
      <c r="O184" s="2"/>
      <c r="P184" s="1">
        <f t="shared" si="43"/>
        <v>-0.53584138281647187</v>
      </c>
      <c r="Q184" s="1">
        <f t="shared" si="35"/>
        <v>-1.131402666209036</v>
      </c>
      <c r="R184" s="1">
        <v>-0.39</v>
      </c>
      <c r="S184" s="1">
        <f t="shared" si="44"/>
        <v>0.88604014009498089</v>
      </c>
      <c r="T184" s="29">
        <f t="shared" si="45"/>
        <v>0.88604014009498089</v>
      </c>
      <c r="U184" s="29">
        <f t="shared" si="46"/>
        <v>0.8670699016925667</v>
      </c>
      <c r="V184" s="1">
        <f t="shared" si="47"/>
        <v>0.71040567372017416</v>
      </c>
      <c r="W184" s="1">
        <f t="shared" si="48"/>
        <v>0.8670699016925667</v>
      </c>
      <c r="X184" s="1"/>
      <c r="Y184" s="1"/>
      <c r="Z184" s="11">
        <f t="shared" si="42"/>
        <v>717.06990169256665</v>
      </c>
      <c r="AA184" s="2" t="s">
        <v>4779</v>
      </c>
      <c r="AB184" s="2">
        <v>2009</v>
      </c>
      <c r="AC184" s="2" t="s">
        <v>2874</v>
      </c>
      <c r="AD184" s="61" t="s">
        <v>5796</v>
      </c>
      <c r="AE184" s="3" t="s">
        <v>5797</v>
      </c>
    </row>
    <row r="185" spans="1:31" s="4" customFormat="1" ht="12" customHeight="1" x14ac:dyDescent="0.6">
      <c r="A185" s="2">
        <v>183</v>
      </c>
      <c r="B185" s="3" t="s">
        <v>4420</v>
      </c>
      <c r="C185" s="2" t="s">
        <v>3242</v>
      </c>
      <c r="D185" s="2" t="s">
        <v>2582</v>
      </c>
      <c r="E185" s="69">
        <v>129</v>
      </c>
      <c r="F185" s="69">
        <v>42.46</v>
      </c>
      <c r="G185" s="2" t="s">
        <v>6163</v>
      </c>
      <c r="H185" s="2"/>
      <c r="I185" s="11">
        <v>56.5</v>
      </c>
      <c r="J185" s="16">
        <v>150</v>
      </c>
      <c r="K185" s="1">
        <v>6.76</v>
      </c>
      <c r="L185" s="1">
        <v>42.16</v>
      </c>
      <c r="M185" s="42">
        <v>9.8599999999999993E-2</v>
      </c>
      <c r="N185" s="6">
        <v>0.51278299999999999</v>
      </c>
      <c r="O185" s="2"/>
      <c r="P185" s="1">
        <f t="shared" si="43"/>
        <v>-0.49872902897813942</v>
      </c>
      <c r="Q185" s="1">
        <f t="shared" si="35"/>
        <v>2.8285066655220348</v>
      </c>
      <c r="R185" s="1">
        <v>3.52</v>
      </c>
      <c r="S185" s="1">
        <f t="shared" si="44"/>
        <v>4.7062214596247296</v>
      </c>
      <c r="T185" s="29">
        <f t="shared" si="45"/>
        <v>4.7062214596247296</v>
      </c>
      <c r="U185" s="29">
        <f t="shared" si="46"/>
        <v>0.55519172444169351</v>
      </c>
      <c r="V185" s="1">
        <f t="shared" si="47"/>
        <v>0.48676745018261147</v>
      </c>
      <c r="W185" s="1">
        <f t="shared" si="48"/>
        <v>0.55519172444169351</v>
      </c>
      <c r="X185" s="1"/>
      <c r="Y185" s="1"/>
      <c r="Z185" s="11">
        <f t="shared" si="42"/>
        <v>405.19172444169351</v>
      </c>
      <c r="AA185" s="2" t="s">
        <v>4779</v>
      </c>
      <c r="AB185" s="2">
        <v>2009</v>
      </c>
      <c r="AC185" s="2" t="s">
        <v>2874</v>
      </c>
      <c r="AD185" s="61" t="s">
        <v>5796</v>
      </c>
      <c r="AE185" s="3" t="s">
        <v>5797</v>
      </c>
    </row>
    <row r="186" spans="1:31" s="4" customFormat="1" ht="12" customHeight="1" x14ac:dyDescent="0.6">
      <c r="A186" s="2">
        <v>184</v>
      </c>
      <c r="B186" s="3" t="s">
        <v>4404</v>
      </c>
      <c r="C186" s="2" t="s">
        <v>3242</v>
      </c>
      <c r="D186" s="2" t="s">
        <v>2582</v>
      </c>
      <c r="E186" s="69">
        <v>129</v>
      </c>
      <c r="F186" s="69">
        <v>42.46</v>
      </c>
      <c r="G186" s="2" t="s">
        <v>6163</v>
      </c>
      <c r="H186" s="2"/>
      <c r="I186" s="11">
        <v>56.5</v>
      </c>
      <c r="J186" s="16">
        <v>150</v>
      </c>
      <c r="K186" s="1">
        <v>6.6</v>
      </c>
      <c r="L186" s="1">
        <v>42.4</v>
      </c>
      <c r="M186" s="42">
        <v>9.5699999999999993E-2</v>
      </c>
      <c r="N186" s="6">
        <v>0.512652</v>
      </c>
      <c r="O186" s="2"/>
      <c r="P186" s="1">
        <f t="shared" si="43"/>
        <v>-0.51347229283172346</v>
      </c>
      <c r="Q186" s="1">
        <f t="shared" si="35"/>
        <v>0.27309719529133858</v>
      </c>
      <c r="R186" s="1">
        <v>0.98</v>
      </c>
      <c r="S186" s="1">
        <f t="shared" si="44"/>
        <v>2.2063203778027778</v>
      </c>
      <c r="T186" s="29">
        <f t="shared" si="45"/>
        <v>2.2063203778027778</v>
      </c>
      <c r="U186" s="29">
        <f t="shared" si="46"/>
        <v>0.75930224016339998</v>
      </c>
      <c r="V186" s="1">
        <f t="shared" si="47"/>
        <v>0.64395387308278285</v>
      </c>
      <c r="W186" s="1">
        <f t="shared" si="48"/>
        <v>0.75930224016339998</v>
      </c>
      <c r="X186" s="1"/>
      <c r="Y186" s="1"/>
      <c r="Z186" s="11">
        <f t="shared" si="42"/>
        <v>609.30224016340003</v>
      </c>
      <c r="AA186" s="2" t="s">
        <v>4779</v>
      </c>
      <c r="AB186" s="2">
        <v>2009</v>
      </c>
      <c r="AC186" s="2" t="s">
        <v>2874</v>
      </c>
      <c r="AD186" s="61" t="s">
        <v>5796</v>
      </c>
      <c r="AE186" s="3" t="s">
        <v>5797</v>
      </c>
    </row>
    <row r="187" spans="1:31" s="4" customFormat="1" ht="12" customHeight="1" x14ac:dyDescent="0.6">
      <c r="A187" s="2">
        <v>185</v>
      </c>
      <c r="B187" s="3" t="s">
        <v>4403</v>
      </c>
      <c r="C187" s="2" t="s">
        <v>3242</v>
      </c>
      <c r="D187" s="2" t="s">
        <v>2582</v>
      </c>
      <c r="E187" s="69">
        <v>129</v>
      </c>
      <c r="F187" s="69">
        <v>42.46</v>
      </c>
      <c r="G187" s="2" t="s">
        <v>6163</v>
      </c>
      <c r="H187" s="2"/>
      <c r="I187" s="11">
        <v>56.5</v>
      </c>
      <c r="J187" s="16">
        <v>150</v>
      </c>
      <c r="K187" s="1">
        <v>6.91</v>
      </c>
      <c r="L187" s="1">
        <v>44.62</v>
      </c>
      <c r="M187" s="42">
        <v>9.5299999999999996E-2</v>
      </c>
      <c r="N187" s="6">
        <v>0.51278500000000005</v>
      </c>
      <c r="O187" s="2"/>
      <c r="P187" s="1">
        <f t="shared" si="43"/>
        <v>-0.51550584646670061</v>
      </c>
      <c r="Q187" s="1">
        <f t="shared" si="35"/>
        <v>2.8675205505646062</v>
      </c>
      <c r="R187" s="1">
        <v>3.58</v>
      </c>
      <c r="S187" s="1">
        <f t="shared" si="44"/>
        <v>4.8084000625117342</v>
      </c>
      <c r="T187" s="29">
        <f t="shared" si="45"/>
        <v>4.8084000625117342</v>
      </c>
      <c r="U187" s="29">
        <f t="shared" si="46"/>
        <v>0.5468659615790159</v>
      </c>
      <c r="V187" s="1">
        <f t="shared" si="47"/>
        <v>0.47064652555824721</v>
      </c>
      <c r="W187" s="1">
        <f t="shared" si="48"/>
        <v>0.5468659615790159</v>
      </c>
      <c r="X187" s="1"/>
      <c r="Y187" s="1"/>
      <c r="Z187" s="11">
        <f t="shared" si="42"/>
        <v>396.8659615790159</v>
      </c>
      <c r="AA187" s="2" t="s">
        <v>4779</v>
      </c>
      <c r="AB187" s="2">
        <v>2009</v>
      </c>
      <c r="AC187" s="2" t="s">
        <v>2874</v>
      </c>
      <c r="AD187" s="61" t="s">
        <v>5796</v>
      </c>
      <c r="AE187" s="3" t="s">
        <v>5797</v>
      </c>
    </row>
    <row r="188" spans="1:31" s="4" customFormat="1" ht="12" customHeight="1" x14ac:dyDescent="0.6">
      <c r="A188" s="2">
        <v>186</v>
      </c>
      <c r="B188" s="3" t="s">
        <v>4402</v>
      </c>
      <c r="C188" s="2" t="s">
        <v>3242</v>
      </c>
      <c r="D188" s="2" t="s">
        <v>2582</v>
      </c>
      <c r="E188" s="69">
        <v>129</v>
      </c>
      <c r="F188" s="69">
        <v>42.46</v>
      </c>
      <c r="G188" s="2" t="s">
        <v>6163</v>
      </c>
      <c r="H188" s="2"/>
      <c r="I188" s="11">
        <v>56.5</v>
      </c>
      <c r="J188" s="16">
        <v>150</v>
      </c>
      <c r="K188" s="1">
        <v>6.35</v>
      </c>
      <c r="L188" s="1">
        <v>41.17</v>
      </c>
      <c r="M188" s="42">
        <v>9.4899999999999998E-2</v>
      </c>
      <c r="N188" s="6">
        <v>0.51277600000000001</v>
      </c>
      <c r="O188" s="2"/>
      <c r="P188" s="1">
        <f t="shared" si="43"/>
        <v>-0.51753940010167776</v>
      </c>
      <c r="Q188" s="1">
        <f t="shared" si="35"/>
        <v>2.6919580678752553</v>
      </c>
      <c r="R188" s="1">
        <v>3.41</v>
      </c>
      <c r="S188" s="1">
        <f t="shared" si="44"/>
        <v>4.6404939092580726</v>
      </c>
      <c r="T188" s="29">
        <f t="shared" si="45"/>
        <v>4.6404939092580726</v>
      </c>
      <c r="U188" s="29">
        <f t="shared" si="46"/>
        <v>0.56058399922961588</v>
      </c>
      <c r="V188" s="1">
        <f t="shared" si="47"/>
        <v>0.48061209564726154</v>
      </c>
      <c r="W188" s="1">
        <f t="shared" si="48"/>
        <v>0.56058399922961588</v>
      </c>
      <c r="X188" s="1"/>
      <c r="Y188" s="1"/>
      <c r="Z188" s="11">
        <f t="shared" si="42"/>
        <v>410.58399922961587</v>
      </c>
      <c r="AA188" s="2" t="s">
        <v>4779</v>
      </c>
      <c r="AB188" s="2">
        <v>2009</v>
      </c>
      <c r="AC188" s="2" t="s">
        <v>2874</v>
      </c>
      <c r="AD188" s="61" t="s">
        <v>5796</v>
      </c>
      <c r="AE188" s="3" t="s">
        <v>5797</v>
      </c>
    </row>
    <row r="189" spans="1:31" s="4" customFormat="1" ht="12" customHeight="1" x14ac:dyDescent="0.6">
      <c r="A189" s="2">
        <v>187</v>
      </c>
      <c r="B189" s="3" t="s">
        <v>4401</v>
      </c>
      <c r="C189" s="2" t="s">
        <v>3242</v>
      </c>
      <c r="D189" s="2" t="s">
        <v>2582</v>
      </c>
      <c r="E189" s="69">
        <v>129</v>
      </c>
      <c r="F189" s="69">
        <v>42.46</v>
      </c>
      <c r="G189" s="2" t="s">
        <v>6163</v>
      </c>
      <c r="H189" s="2"/>
      <c r="I189" s="11">
        <v>56.5</v>
      </c>
      <c r="J189" s="16">
        <v>150</v>
      </c>
      <c r="K189" s="1">
        <v>6.01</v>
      </c>
      <c r="L189" s="1">
        <v>40.869999999999997</v>
      </c>
      <c r="M189" s="42">
        <v>9.0399999999999994E-2</v>
      </c>
      <c r="N189" s="6">
        <v>0.512818</v>
      </c>
      <c r="O189" s="2"/>
      <c r="P189" s="1">
        <f t="shared" si="43"/>
        <v>-0.54041687849517039</v>
      </c>
      <c r="Q189" s="1">
        <f t="shared" si="35"/>
        <v>3.5112496537514915</v>
      </c>
      <c r="R189" s="1">
        <v>4.26</v>
      </c>
      <c r="S189" s="1">
        <f t="shared" si="44"/>
        <v>5.5459192012858081</v>
      </c>
      <c r="T189" s="29">
        <f t="shared" si="45"/>
        <v>5.5459192012858081</v>
      </c>
      <c r="U189" s="29">
        <f t="shared" si="46"/>
        <v>0.48663059646982387</v>
      </c>
      <c r="V189" s="1">
        <f t="shared" si="47"/>
        <v>0.41116223561611365</v>
      </c>
      <c r="W189" s="1">
        <f t="shared" si="48"/>
        <v>0.48663059646982387</v>
      </c>
      <c r="X189" s="1"/>
      <c r="Y189" s="1"/>
      <c r="Z189" s="11">
        <f t="shared" si="42"/>
        <v>336.6305964698239</v>
      </c>
      <c r="AA189" s="2" t="s">
        <v>4779</v>
      </c>
      <c r="AB189" s="2">
        <v>2009</v>
      </c>
      <c r="AC189" s="2" t="s">
        <v>2874</v>
      </c>
      <c r="AD189" s="61" t="s">
        <v>5796</v>
      </c>
      <c r="AE189" s="3" t="s">
        <v>5797</v>
      </c>
    </row>
    <row r="190" spans="1:31" s="4" customFormat="1" ht="12" customHeight="1" x14ac:dyDescent="0.6">
      <c r="A190" s="2">
        <v>188</v>
      </c>
      <c r="B190" s="3" t="s">
        <v>4419</v>
      </c>
      <c r="C190" s="2" t="s">
        <v>3242</v>
      </c>
      <c r="D190" s="2" t="s">
        <v>2582</v>
      </c>
      <c r="E190" s="69">
        <v>129</v>
      </c>
      <c r="F190" s="69">
        <v>42.46</v>
      </c>
      <c r="G190" s="2" t="s">
        <v>6163</v>
      </c>
      <c r="H190" s="2"/>
      <c r="I190" s="11">
        <v>56.5</v>
      </c>
      <c r="J190" s="16">
        <v>150</v>
      </c>
      <c r="K190" s="1">
        <v>6.09</v>
      </c>
      <c r="L190" s="1">
        <v>42.76</v>
      </c>
      <c r="M190" s="42">
        <v>8.7599999999999997E-2</v>
      </c>
      <c r="N190" s="6">
        <v>0.51276200000000005</v>
      </c>
      <c r="O190" s="2"/>
      <c r="P190" s="1">
        <f t="shared" si="43"/>
        <v>-0.55465175394001021</v>
      </c>
      <c r="Q190" s="1">
        <f t="shared" si="35"/>
        <v>2.4188608725839167</v>
      </c>
      <c r="R190" s="1">
        <v>3.19</v>
      </c>
      <c r="S190" s="1">
        <f t="shared" si="44"/>
        <v>4.5071247261680547</v>
      </c>
      <c r="T190" s="29">
        <f t="shared" si="45"/>
        <v>4.5071247261680547</v>
      </c>
      <c r="U190" s="29">
        <f t="shared" si="46"/>
        <v>0.57152237432688213</v>
      </c>
      <c r="V190" s="1">
        <f t="shared" si="47"/>
        <v>0.46975520442960494</v>
      </c>
      <c r="W190" s="1">
        <f t="shared" si="48"/>
        <v>0.57152237432688213</v>
      </c>
      <c r="X190" s="1"/>
      <c r="Y190" s="1"/>
      <c r="Z190" s="11">
        <f t="shared" si="42"/>
        <v>421.52237432688219</v>
      </c>
      <c r="AA190" s="2" t="s">
        <v>4779</v>
      </c>
      <c r="AB190" s="2">
        <v>2009</v>
      </c>
      <c r="AC190" s="2" t="s">
        <v>2874</v>
      </c>
      <c r="AD190" s="61" t="s">
        <v>5796</v>
      </c>
      <c r="AE190" s="3" t="s">
        <v>5797</v>
      </c>
    </row>
    <row r="191" spans="1:31" s="4" customFormat="1" ht="12" customHeight="1" x14ac:dyDescent="0.6">
      <c r="A191" s="2">
        <v>189</v>
      </c>
      <c r="B191" s="3" t="s">
        <v>4415</v>
      </c>
      <c r="C191" s="2" t="s">
        <v>3242</v>
      </c>
      <c r="D191" s="2" t="s">
        <v>2582</v>
      </c>
      <c r="E191" s="69">
        <v>129.22</v>
      </c>
      <c r="F191" s="69">
        <v>42.85</v>
      </c>
      <c r="G191" s="2" t="s">
        <v>6163</v>
      </c>
      <c r="H191" s="2"/>
      <c r="I191" s="11">
        <v>56.5</v>
      </c>
      <c r="J191" s="16">
        <v>150</v>
      </c>
      <c r="K191" s="1">
        <v>4.84</v>
      </c>
      <c r="L191" s="1">
        <v>34.14</v>
      </c>
      <c r="M191" s="42">
        <v>8.72E-2</v>
      </c>
      <c r="N191" s="6">
        <v>0.51293500000000003</v>
      </c>
      <c r="O191" s="2"/>
      <c r="P191" s="1">
        <f t="shared" si="43"/>
        <v>-0.55668530757498735</v>
      </c>
      <c r="Q191" s="1">
        <f t="shared" si="35"/>
        <v>5.7935619286908491</v>
      </c>
      <c r="R191" s="1">
        <v>6.56</v>
      </c>
      <c r="S191" s="1">
        <f t="shared" si="44"/>
        <v>7.8894821117106764</v>
      </c>
      <c r="T191" s="29">
        <f t="shared" si="45"/>
        <v>7.8894821117106764</v>
      </c>
      <c r="U191" s="29">
        <f t="shared" si="46"/>
        <v>0.29501705624413732</v>
      </c>
      <c r="V191" s="1">
        <f t="shared" si="47"/>
        <v>0.25965780571603553</v>
      </c>
      <c r="W191" s="1">
        <f t="shared" si="48"/>
        <v>0.29501705624413732</v>
      </c>
      <c r="X191" s="1"/>
      <c r="Y191" s="1"/>
      <c r="Z191" s="11">
        <f t="shared" si="42"/>
        <v>145.01705624413734</v>
      </c>
      <c r="AA191" s="2" t="s">
        <v>4779</v>
      </c>
      <c r="AB191" s="2">
        <v>2009</v>
      </c>
      <c r="AC191" s="2" t="s">
        <v>2874</v>
      </c>
      <c r="AD191" s="61" t="s">
        <v>5796</v>
      </c>
      <c r="AE191" s="3" t="s">
        <v>5797</v>
      </c>
    </row>
    <row r="192" spans="1:31" s="4" customFormat="1" ht="12" customHeight="1" x14ac:dyDescent="0.6">
      <c r="A192" s="2">
        <v>190</v>
      </c>
      <c r="B192" s="3" t="s">
        <v>4418</v>
      </c>
      <c r="C192" s="2" t="s">
        <v>3242</v>
      </c>
      <c r="D192" s="2" t="s">
        <v>2582</v>
      </c>
      <c r="E192" s="69">
        <v>129.22</v>
      </c>
      <c r="F192" s="69">
        <v>42.85</v>
      </c>
      <c r="G192" s="2" t="s">
        <v>6163</v>
      </c>
      <c r="H192" s="2"/>
      <c r="I192" s="11">
        <v>56.5</v>
      </c>
      <c r="J192" s="16">
        <v>150</v>
      </c>
      <c r="K192" s="1">
        <v>4.5599999999999996</v>
      </c>
      <c r="L192" s="1">
        <v>32.01</v>
      </c>
      <c r="M192" s="42">
        <v>8.7499999999999994E-2</v>
      </c>
      <c r="N192" s="6">
        <v>0.51293999999999995</v>
      </c>
      <c r="O192" s="2"/>
      <c r="P192" s="1">
        <f t="shared" si="43"/>
        <v>-0.55516014234875444</v>
      </c>
      <c r="Q192" s="1">
        <f t="shared" si="35"/>
        <v>5.8910966412928367</v>
      </c>
      <c r="R192" s="1">
        <v>6.67</v>
      </c>
      <c r="S192" s="1">
        <f t="shared" si="44"/>
        <v>7.9812745772358973</v>
      </c>
      <c r="T192" s="29">
        <f t="shared" si="45"/>
        <v>7.9812745772358973</v>
      </c>
      <c r="U192" s="29">
        <f t="shared" si="46"/>
        <v>0.28750750398806485</v>
      </c>
      <c r="V192" s="1">
        <f t="shared" si="47"/>
        <v>0.25422666672075916</v>
      </c>
      <c r="W192" s="1">
        <f t="shared" si="48"/>
        <v>0.28750750398806485</v>
      </c>
      <c r="X192" s="1"/>
      <c r="Y192" s="1"/>
      <c r="Z192" s="11">
        <f t="shared" si="42"/>
        <v>137.50750398806485</v>
      </c>
      <c r="AA192" s="2" t="s">
        <v>4779</v>
      </c>
      <c r="AB192" s="2">
        <v>2009</v>
      </c>
      <c r="AC192" s="2" t="s">
        <v>2874</v>
      </c>
      <c r="AD192" s="61" t="s">
        <v>5796</v>
      </c>
      <c r="AE192" s="3" t="s">
        <v>5797</v>
      </c>
    </row>
    <row r="193" spans="1:32" s="4" customFormat="1" ht="12" customHeight="1" x14ac:dyDescent="0.6">
      <c r="A193" s="2">
        <v>191</v>
      </c>
      <c r="B193" s="3" t="s">
        <v>4414</v>
      </c>
      <c r="C193" s="2" t="s">
        <v>3242</v>
      </c>
      <c r="D193" s="2" t="s">
        <v>2582</v>
      </c>
      <c r="E193" s="69">
        <v>129.22</v>
      </c>
      <c r="F193" s="69">
        <v>42.85</v>
      </c>
      <c r="G193" s="2" t="s">
        <v>6163</v>
      </c>
      <c r="H193" s="2"/>
      <c r="I193" s="11">
        <v>56.5</v>
      </c>
      <c r="J193" s="16">
        <v>150</v>
      </c>
      <c r="K193" s="1">
        <v>4.47</v>
      </c>
      <c r="L193" s="1">
        <v>31.51</v>
      </c>
      <c r="M193" s="42">
        <v>8.7099999999999997E-2</v>
      </c>
      <c r="N193" s="6">
        <v>0.51295400000000002</v>
      </c>
      <c r="O193" s="2"/>
      <c r="P193" s="1">
        <f t="shared" si="43"/>
        <v>-0.55719369598373159</v>
      </c>
      <c r="Q193" s="1">
        <f t="shared" si="35"/>
        <v>6.1641938365863957</v>
      </c>
      <c r="R193" s="1">
        <v>6.93</v>
      </c>
      <c r="S193" s="1">
        <f t="shared" si="44"/>
        <v>8.2620281019651447</v>
      </c>
      <c r="T193" s="29">
        <f t="shared" si="45"/>
        <v>8.2620281019651447</v>
      </c>
      <c r="U193" s="29">
        <f t="shared" si="46"/>
        <v>0.26453836146935161</v>
      </c>
      <c r="V193" s="1">
        <f t="shared" si="47"/>
        <v>0.23654221011426765</v>
      </c>
      <c r="W193" s="1">
        <f t="shared" si="48"/>
        <v>0.26453836146935161</v>
      </c>
      <c r="X193" s="1"/>
      <c r="Y193" s="1"/>
      <c r="Z193" s="11">
        <f t="shared" si="42"/>
        <v>114.53836146935163</v>
      </c>
      <c r="AA193" s="2" t="s">
        <v>4779</v>
      </c>
      <c r="AB193" s="2">
        <v>2009</v>
      </c>
      <c r="AC193" s="2" t="s">
        <v>2874</v>
      </c>
      <c r="AD193" s="61" t="s">
        <v>5796</v>
      </c>
      <c r="AE193" s="3" t="s">
        <v>5797</v>
      </c>
    </row>
    <row r="194" spans="1:32" s="4" customFormat="1" ht="12" customHeight="1" x14ac:dyDescent="0.6">
      <c r="A194" s="2">
        <v>192</v>
      </c>
      <c r="B194" s="3" t="s">
        <v>4413</v>
      </c>
      <c r="C194" s="2" t="s">
        <v>3242</v>
      </c>
      <c r="D194" s="2" t="s">
        <v>2582</v>
      </c>
      <c r="E194" s="69">
        <v>129.22</v>
      </c>
      <c r="F194" s="69">
        <v>42.85</v>
      </c>
      <c r="G194" s="2" t="s">
        <v>6163</v>
      </c>
      <c r="H194" s="2"/>
      <c r="I194" s="11">
        <v>56.5</v>
      </c>
      <c r="J194" s="16">
        <v>150</v>
      </c>
      <c r="K194" s="1">
        <v>4.97</v>
      </c>
      <c r="L194" s="1">
        <v>34.520000000000003</v>
      </c>
      <c r="M194" s="42">
        <v>8.8499999999999995E-2</v>
      </c>
      <c r="N194" s="6">
        <v>0.51294499999999998</v>
      </c>
      <c r="O194" s="2"/>
      <c r="P194" s="1">
        <f t="shared" si="43"/>
        <v>-0.55007625826131168</v>
      </c>
      <c r="Q194" s="1">
        <f t="shared" si="35"/>
        <v>5.9886313538970448</v>
      </c>
      <c r="R194" s="1">
        <v>6.75</v>
      </c>
      <c r="S194" s="1">
        <f t="shared" si="44"/>
        <v>8.0596684662508835</v>
      </c>
      <c r="T194" s="29">
        <f t="shared" si="45"/>
        <v>8.0596684662508835</v>
      </c>
      <c r="U194" s="29">
        <f t="shared" si="46"/>
        <v>0.2810933369970457</v>
      </c>
      <c r="V194" s="1">
        <f t="shared" si="47"/>
        <v>0.25015919667161263</v>
      </c>
      <c r="W194" s="1">
        <f t="shared" si="48"/>
        <v>0.2810933369970457</v>
      </c>
      <c r="X194" s="1"/>
      <c r="Y194" s="1"/>
      <c r="Z194" s="11">
        <f t="shared" si="42"/>
        <v>131.0933369970457</v>
      </c>
      <c r="AA194" s="2" t="s">
        <v>4779</v>
      </c>
      <c r="AB194" s="2">
        <v>2009</v>
      </c>
      <c r="AC194" s="2" t="s">
        <v>2874</v>
      </c>
      <c r="AD194" s="61" t="s">
        <v>5796</v>
      </c>
      <c r="AE194" s="3" t="s">
        <v>5797</v>
      </c>
    </row>
    <row r="195" spans="1:32" s="4" customFormat="1" ht="12" customHeight="1" x14ac:dyDescent="0.6">
      <c r="A195" s="2">
        <v>193</v>
      </c>
      <c r="B195" s="3" t="s">
        <v>4412</v>
      </c>
      <c r="C195" s="2" t="s">
        <v>3242</v>
      </c>
      <c r="D195" s="2" t="s">
        <v>2582</v>
      </c>
      <c r="E195" s="69">
        <v>129.44</v>
      </c>
      <c r="F195" s="69">
        <v>42.84</v>
      </c>
      <c r="G195" s="2" t="s">
        <v>6163</v>
      </c>
      <c r="H195" s="2"/>
      <c r="I195" s="11">
        <v>56.5</v>
      </c>
      <c r="J195" s="16">
        <v>150</v>
      </c>
      <c r="K195" s="1">
        <v>6.66</v>
      </c>
      <c r="L195" s="1">
        <v>46.84</v>
      </c>
      <c r="M195" s="42">
        <v>8.7499999999999994E-2</v>
      </c>
      <c r="N195" s="6">
        <v>0.51277399999999995</v>
      </c>
      <c r="O195" s="2"/>
      <c r="P195" s="1">
        <f t="shared" si="43"/>
        <v>-0.55516014234875444</v>
      </c>
      <c r="Q195" s="1">
        <f t="shared" ref="Q195:Q258" si="49">((N195/0.512638)-1)*10000</f>
        <v>2.6529441828326839</v>
      </c>
      <c r="R195" s="1">
        <v>3.42</v>
      </c>
      <c r="S195" s="1">
        <f t="shared" si="44"/>
        <v>4.7431221187757444</v>
      </c>
      <c r="T195" s="29">
        <f t="shared" si="45"/>
        <v>4.7431221187757444</v>
      </c>
      <c r="U195" s="29">
        <f t="shared" si="46"/>
        <v>0.55224256327246501</v>
      </c>
      <c r="V195" s="1">
        <f t="shared" si="47"/>
        <v>0.45488809968321425</v>
      </c>
      <c r="W195" s="1">
        <f t="shared" si="48"/>
        <v>0.55224256327246501</v>
      </c>
      <c r="X195" s="1"/>
      <c r="Y195" s="1"/>
      <c r="Z195" s="11">
        <f t="shared" si="42"/>
        <v>402.24256327246496</v>
      </c>
      <c r="AA195" s="2" t="s">
        <v>4779</v>
      </c>
      <c r="AB195" s="2">
        <v>2009</v>
      </c>
      <c r="AC195" s="2" t="s">
        <v>2874</v>
      </c>
      <c r="AD195" s="61" t="s">
        <v>5796</v>
      </c>
      <c r="AE195" s="3" t="s">
        <v>5797</v>
      </c>
    </row>
    <row r="196" spans="1:32" s="4" customFormat="1" ht="12" customHeight="1" x14ac:dyDescent="0.6">
      <c r="A196" s="2">
        <v>194</v>
      </c>
      <c r="B196" s="3" t="s">
        <v>4417</v>
      </c>
      <c r="C196" s="2" t="s">
        <v>3242</v>
      </c>
      <c r="D196" s="2" t="s">
        <v>2582</v>
      </c>
      <c r="E196" s="69">
        <v>129.44</v>
      </c>
      <c r="F196" s="69">
        <v>42.84</v>
      </c>
      <c r="G196" s="2" t="s">
        <v>6163</v>
      </c>
      <c r="H196" s="2"/>
      <c r="I196" s="11">
        <v>56.5</v>
      </c>
      <c r="J196" s="16">
        <v>150</v>
      </c>
      <c r="K196" s="1">
        <v>6.67</v>
      </c>
      <c r="L196" s="1">
        <v>47.29</v>
      </c>
      <c r="M196" s="42">
        <v>8.6699999999999999E-2</v>
      </c>
      <c r="N196" s="6">
        <v>0.51277700000000004</v>
      </c>
      <c r="O196" s="2"/>
      <c r="P196" s="1">
        <f t="shared" si="43"/>
        <v>-0.55922724961870873</v>
      </c>
      <c r="Q196" s="1">
        <f t="shared" si="49"/>
        <v>2.711465010396541</v>
      </c>
      <c r="R196" s="1">
        <v>3.49</v>
      </c>
      <c r="S196" s="1">
        <f t="shared" si="44"/>
        <v>4.8169556052109801</v>
      </c>
      <c r="T196" s="29">
        <f t="shared" si="45"/>
        <v>4.8169556052109801</v>
      </c>
      <c r="U196" s="29">
        <f t="shared" si="46"/>
        <v>0.54621427828812852</v>
      </c>
      <c r="V196" s="1">
        <f t="shared" si="47"/>
        <v>0.44842557992699256</v>
      </c>
      <c r="W196" s="1">
        <f t="shared" si="48"/>
        <v>0.54621427828812852</v>
      </c>
      <c r="X196" s="1"/>
      <c r="Y196" s="1"/>
      <c r="Z196" s="11">
        <f t="shared" si="42"/>
        <v>396.21427828812853</v>
      </c>
      <c r="AA196" s="2" t="s">
        <v>4779</v>
      </c>
      <c r="AB196" s="2">
        <v>2009</v>
      </c>
      <c r="AC196" s="2" t="s">
        <v>2874</v>
      </c>
      <c r="AD196" s="61" t="s">
        <v>5796</v>
      </c>
      <c r="AE196" s="3" t="s">
        <v>5797</v>
      </c>
    </row>
    <row r="197" spans="1:32" s="4" customFormat="1" ht="12" customHeight="1" x14ac:dyDescent="0.6">
      <c r="A197" s="2">
        <v>195</v>
      </c>
      <c r="B197" s="3" t="s">
        <v>4411</v>
      </c>
      <c r="C197" s="2" t="s">
        <v>3242</v>
      </c>
      <c r="D197" s="2" t="s">
        <v>2582</v>
      </c>
      <c r="E197" s="69">
        <v>129.33000000000001</v>
      </c>
      <c r="F197" s="69">
        <v>42.85</v>
      </c>
      <c r="G197" s="2" t="s">
        <v>6163</v>
      </c>
      <c r="H197" s="2"/>
      <c r="I197" s="11">
        <v>56.5</v>
      </c>
      <c r="J197" s="16">
        <v>150</v>
      </c>
      <c r="K197" s="1">
        <v>4.6100000000000003</v>
      </c>
      <c r="L197" s="1">
        <v>32.950000000000003</v>
      </c>
      <c r="M197" s="42">
        <v>8.5999999999999993E-2</v>
      </c>
      <c r="N197" s="6">
        <v>0.512907</v>
      </c>
      <c r="O197" s="2"/>
      <c r="P197" s="1">
        <f t="shared" si="43"/>
        <v>-0.5627859684799188</v>
      </c>
      <c r="Q197" s="1">
        <f t="shared" si="49"/>
        <v>5.2473675381059515</v>
      </c>
      <c r="R197" s="1">
        <v>6.03</v>
      </c>
      <c r="S197" s="1">
        <f t="shared" si="44"/>
        <v>7.3662567094328466</v>
      </c>
      <c r="T197" s="29">
        <f t="shared" si="45"/>
        <v>7.3662567094328466</v>
      </c>
      <c r="U197" s="29">
        <f t="shared" si="46"/>
        <v>0.33781717495471375</v>
      </c>
      <c r="V197" s="1">
        <f t="shared" si="47"/>
        <v>0.29068642202853368</v>
      </c>
      <c r="W197" s="1">
        <f t="shared" si="48"/>
        <v>0.33781717495471375</v>
      </c>
      <c r="X197" s="1"/>
      <c r="Y197" s="1"/>
      <c r="Z197" s="11">
        <f t="shared" si="42"/>
        <v>187.81717495471378</v>
      </c>
      <c r="AA197" s="2" t="s">
        <v>4779</v>
      </c>
      <c r="AB197" s="2">
        <v>2009</v>
      </c>
      <c r="AC197" s="2" t="s">
        <v>2874</v>
      </c>
      <c r="AD197" s="61" t="s">
        <v>5796</v>
      </c>
      <c r="AE197" s="3" t="s">
        <v>5797</v>
      </c>
    </row>
    <row r="198" spans="1:32" s="4" customFormat="1" ht="12" customHeight="1" x14ac:dyDescent="0.6">
      <c r="A198" s="2">
        <v>196</v>
      </c>
      <c r="B198" s="3" t="s">
        <v>4410</v>
      </c>
      <c r="C198" s="2" t="s">
        <v>3242</v>
      </c>
      <c r="D198" s="2" t="s">
        <v>2582</v>
      </c>
      <c r="E198" s="69">
        <v>129.33000000000001</v>
      </c>
      <c r="F198" s="69">
        <v>42.85</v>
      </c>
      <c r="G198" s="2" t="s">
        <v>6163</v>
      </c>
      <c r="H198" s="2"/>
      <c r="I198" s="11">
        <v>56.5</v>
      </c>
      <c r="J198" s="16">
        <v>150</v>
      </c>
      <c r="K198" s="1">
        <v>4.67</v>
      </c>
      <c r="L198" s="1">
        <v>33.82</v>
      </c>
      <c r="M198" s="42">
        <v>8.4900000000000003E-2</v>
      </c>
      <c r="N198" s="6">
        <v>0.51291699999999996</v>
      </c>
      <c r="O198" s="2"/>
      <c r="P198" s="1">
        <f t="shared" si="43"/>
        <v>-0.56837824097610579</v>
      </c>
      <c r="Q198" s="1">
        <f t="shared" si="49"/>
        <v>5.4424369633143677</v>
      </c>
      <c r="R198" s="1">
        <v>6.23</v>
      </c>
      <c r="S198" s="1">
        <f t="shared" si="44"/>
        <v>7.5823810405894054</v>
      </c>
      <c r="T198" s="29">
        <f t="shared" si="45"/>
        <v>7.5823810405894054</v>
      </c>
      <c r="U198" s="29">
        <f t="shared" si="46"/>
        <v>0.32014092384504245</v>
      </c>
      <c r="V198" s="1">
        <f t="shared" si="47"/>
        <v>0.27635656423505839</v>
      </c>
      <c r="W198" s="1">
        <f t="shared" si="48"/>
        <v>0.32014092384504245</v>
      </c>
      <c r="X198" s="1"/>
      <c r="Y198" s="1"/>
      <c r="Z198" s="11">
        <f t="shared" si="42"/>
        <v>170.14092384504244</v>
      </c>
      <c r="AA198" s="2" t="s">
        <v>4779</v>
      </c>
      <c r="AB198" s="2">
        <v>2009</v>
      </c>
      <c r="AC198" s="2" t="s">
        <v>2874</v>
      </c>
      <c r="AD198" s="61" t="s">
        <v>5796</v>
      </c>
      <c r="AE198" s="3" t="s">
        <v>5797</v>
      </c>
    </row>
    <row r="199" spans="1:32" s="4" customFormat="1" ht="12" customHeight="1" x14ac:dyDescent="0.6">
      <c r="A199" s="2">
        <v>197</v>
      </c>
      <c r="B199" s="3" t="s">
        <v>4409</v>
      </c>
      <c r="C199" s="2" t="s">
        <v>3242</v>
      </c>
      <c r="D199" s="2" t="s">
        <v>2582</v>
      </c>
      <c r="E199" s="69">
        <v>129.33000000000001</v>
      </c>
      <c r="F199" s="69">
        <v>42.85</v>
      </c>
      <c r="G199" s="2" t="s">
        <v>6163</v>
      </c>
      <c r="H199" s="2"/>
      <c r="I199" s="11">
        <v>56.5</v>
      </c>
      <c r="J199" s="16">
        <v>150</v>
      </c>
      <c r="K199" s="1">
        <v>6</v>
      </c>
      <c r="L199" s="1">
        <v>44.34</v>
      </c>
      <c r="M199" s="42">
        <v>8.3099999999999993E-2</v>
      </c>
      <c r="N199" s="6">
        <v>0.512826</v>
      </c>
      <c r="O199" s="2"/>
      <c r="P199" s="1">
        <f t="shared" si="43"/>
        <v>-0.57752923233350284</v>
      </c>
      <c r="Q199" s="1">
        <f t="shared" si="49"/>
        <v>3.6673051939173362</v>
      </c>
      <c r="R199" s="1">
        <v>4.47</v>
      </c>
      <c r="S199" s="1">
        <f t="shared" si="44"/>
        <v>5.8417027536529744</v>
      </c>
      <c r="T199" s="29">
        <f t="shared" si="45"/>
        <v>5.8417027536529744</v>
      </c>
      <c r="U199" s="29">
        <f t="shared" si="46"/>
        <v>0.46248177435087912</v>
      </c>
      <c r="V199" s="1">
        <f t="shared" si="47"/>
        <v>0.37886625892763359</v>
      </c>
      <c r="W199" s="1">
        <f t="shared" si="48"/>
        <v>0.46248177435087912</v>
      </c>
      <c r="X199" s="1"/>
      <c r="Y199" s="1"/>
      <c r="Z199" s="11">
        <f t="shared" si="42"/>
        <v>312.48177435087911</v>
      </c>
      <c r="AA199" s="2" t="s">
        <v>4779</v>
      </c>
      <c r="AB199" s="2">
        <v>2009</v>
      </c>
      <c r="AC199" s="2" t="s">
        <v>2874</v>
      </c>
      <c r="AD199" s="61" t="s">
        <v>5796</v>
      </c>
      <c r="AE199" s="3" t="s">
        <v>5797</v>
      </c>
    </row>
    <row r="200" spans="1:32" s="4" customFormat="1" ht="12" customHeight="1" x14ac:dyDescent="0.6">
      <c r="A200" s="2">
        <v>198</v>
      </c>
      <c r="B200" s="3" t="s">
        <v>4408</v>
      </c>
      <c r="C200" s="2" t="s">
        <v>3242</v>
      </c>
      <c r="D200" s="2" t="s">
        <v>2582</v>
      </c>
      <c r="E200" s="69">
        <v>129.33000000000001</v>
      </c>
      <c r="F200" s="69">
        <v>42.85</v>
      </c>
      <c r="G200" s="2" t="s">
        <v>6163</v>
      </c>
      <c r="H200" s="2"/>
      <c r="I200" s="11">
        <v>56.5</v>
      </c>
      <c r="J200" s="16">
        <v>150</v>
      </c>
      <c r="K200" s="1">
        <v>5.74</v>
      </c>
      <c r="L200" s="1">
        <v>41.45</v>
      </c>
      <c r="M200" s="42">
        <v>8.5099999999999995E-2</v>
      </c>
      <c r="N200" s="6">
        <v>0.51284399999999997</v>
      </c>
      <c r="O200" s="2"/>
      <c r="P200" s="1">
        <f t="shared" si="43"/>
        <v>-0.56736146415861721</v>
      </c>
      <c r="Q200" s="1">
        <f t="shared" si="49"/>
        <v>4.0184301592915972</v>
      </c>
      <c r="R200" s="1">
        <v>4.8099999999999996</v>
      </c>
      <c r="S200" s="1">
        <f t="shared" si="44"/>
        <v>6.1545460718487917</v>
      </c>
      <c r="T200" s="29">
        <f t="shared" si="45"/>
        <v>6.1545460718487917</v>
      </c>
      <c r="U200" s="29">
        <f t="shared" si="46"/>
        <v>0.43690142504843221</v>
      </c>
      <c r="V200" s="1">
        <f t="shared" si="47"/>
        <v>0.36340134093516091</v>
      </c>
      <c r="W200" s="1">
        <f t="shared" si="48"/>
        <v>0.43690142504843221</v>
      </c>
      <c r="X200" s="1"/>
      <c r="Y200" s="1"/>
      <c r="Z200" s="11">
        <f t="shared" si="42"/>
        <v>286.9014250484322</v>
      </c>
      <c r="AA200" s="2" t="s">
        <v>4779</v>
      </c>
      <c r="AB200" s="2">
        <v>2009</v>
      </c>
      <c r="AC200" s="2" t="s">
        <v>2874</v>
      </c>
      <c r="AD200" s="61" t="s">
        <v>5796</v>
      </c>
      <c r="AE200" s="3" t="s">
        <v>5797</v>
      </c>
    </row>
    <row r="201" spans="1:32" s="4" customFormat="1" ht="12" customHeight="1" x14ac:dyDescent="0.6">
      <c r="A201" s="2">
        <v>199</v>
      </c>
      <c r="B201" s="3" t="s">
        <v>4416</v>
      </c>
      <c r="C201" s="2" t="s">
        <v>3242</v>
      </c>
      <c r="D201" s="2" t="s">
        <v>2582</v>
      </c>
      <c r="E201" s="69">
        <v>129.33000000000001</v>
      </c>
      <c r="F201" s="69">
        <v>42.85</v>
      </c>
      <c r="G201" s="2" t="s">
        <v>6163</v>
      </c>
      <c r="H201" s="2"/>
      <c r="I201" s="11">
        <v>56.5</v>
      </c>
      <c r="J201" s="16">
        <v>150</v>
      </c>
      <c r="K201" s="1">
        <v>5.53</v>
      </c>
      <c r="L201" s="1">
        <v>41.3</v>
      </c>
      <c r="M201" s="42">
        <v>8.2299999999999998E-2</v>
      </c>
      <c r="N201" s="6">
        <v>0.51285000000000003</v>
      </c>
      <c r="O201" s="2"/>
      <c r="P201" s="1">
        <f t="shared" si="43"/>
        <v>-0.58159633960345714</v>
      </c>
      <c r="Q201" s="1">
        <f t="shared" si="49"/>
        <v>4.1354718144193114</v>
      </c>
      <c r="R201" s="1">
        <v>4.93</v>
      </c>
      <c r="S201" s="1">
        <f t="shared" si="44"/>
        <v>6.3251820330263282</v>
      </c>
      <c r="T201" s="29">
        <f t="shared" si="45"/>
        <v>6.3251820330263282</v>
      </c>
      <c r="U201" s="29">
        <f t="shared" si="46"/>
        <v>0.42295846283881083</v>
      </c>
      <c r="V201" s="1">
        <f t="shared" si="47"/>
        <v>0.34870071845945871</v>
      </c>
      <c r="W201" s="1">
        <f t="shared" si="48"/>
        <v>0.42295846283881083</v>
      </c>
      <c r="X201" s="1"/>
      <c r="Y201" s="1"/>
      <c r="Z201" s="11">
        <f t="shared" si="42"/>
        <v>272.95846283881082</v>
      </c>
      <c r="AA201" s="2" t="s">
        <v>4779</v>
      </c>
      <c r="AB201" s="2">
        <v>2009</v>
      </c>
      <c r="AC201" s="2" t="s">
        <v>2874</v>
      </c>
      <c r="AD201" s="61" t="s">
        <v>5796</v>
      </c>
      <c r="AE201" s="3" t="s">
        <v>5797</v>
      </c>
    </row>
    <row r="202" spans="1:32" s="4" customFormat="1" ht="12" customHeight="1" x14ac:dyDescent="0.6">
      <c r="A202" s="2">
        <v>200</v>
      </c>
      <c r="B202" s="3" t="s">
        <v>4493</v>
      </c>
      <c r="C202" s="2" t="s">
        <v>3242</v>
      </c>
      <c r="D202" s="2" t="s">
        <v>2583</v>
      </c>
      <c r="E202" s="69">
        <v>72</v>
      </c>
      <c r="F202" s="69">
        <v>51.696666666666665</v>
      </c>
      <c r="G202" s="2" t="s">
        <v>2928</v>
      </c>
      <c r="H202" s="2"/>
      <c r="I202" s="11">
        <v>447</v>
      </c>
      <c r="J202" s="16">
        <v>447</v>
      </c>
      <c r="K202" s="1">
        <v>2.74</v>
      </c>
      <c r="L202" s="1">
        <v>12.98</v>
      </c>
      <c r="M202" s="42">
        <v>0.12759999999999999</v>
      </c>
      <c r="N202" s="6">
        <v>0.51254</v>
      </c>
      <c r="O202" s="2"/>
      <c r="P202" s="1">
        <f t="shared" si="43"/>
        <v>-0.35129639044229799</v>
      </c>
      <c r="Q202" s="1">
        <f t="shared" si="49"/>
        <v>-1.9116803670438109</v>
      </c>
      <c r="R202" s="1">
        <v>2</v>
      </c>
      <c r="S202" s="1">
        <f t="shared" si="44"/>
        <v>2.0297597448016402</v>
      </c>
      <c r="T202" s="29">
        <f t="shared" si="45"/>
        <v>2.0297597448016402</v>
      </c>
      <c r="U202" s="29">
        <f t="shared" si="46"/>
        <v>1.016087656903037</v>
      </c>
      <c r="V202" s="1">
        <f t="shared" si="47"/>
        <v>1.0794810329333233</v>
      </c>
      <c r="W202" s="1">
        <f t="shared" si="48"/>
        <v>1.016087656903037</v>
      </c>
      <c r="X202" s="1">
        <v>0.89</v>
      </c>
      <c r="Y202" s="1"/>
      <c r="Z202" s="11">
        <f t="shared" si="42"/>
        <v>569.08765690303699</v>
      </c>
      <c r="AA202" s="2" t="s">
        <v>4850</v>
      </c>
      <c r="AB202" s="2">
        <v>2008</v>
      </c>
      <c r="AC202" s="2" t="s">
        <v>2585</v>
      </c>
      <c r="AD202" s="61" t="s">
        <v>5794</v>
      </c>
      <c r="AE202" s="3" t="s">
        <v>5592</v>
      </c>
      <c r="AF202" s="10"/>
    </row>
    <row r="203" spans="1:32" s="4" customFormat="1" ht="12" customHeight="1" x14ac:dyDescent="0.6">
      <c r="A203" s="2">
        <v>201</v>
      </c>
      <c r="B203" s="3" t="s">
        <v>4492</v>
      </c>
      <c r="C203" s="2" t="s">
        <v>3242</v>
      </c>
      <c r="D203" s="2" t="s">
        <v>2583</v>
      </c>
      <c r="E203" s="69">
        <v>71.5</v>
      </c>
      <c r="F203" s="69">
        <v>51.666666666666664</v>
      </c>
      <c r="G203" s="2" t="s">
        <v>2928</v>
      </c>
      <c r="H203" s="2"/>
      <c r="I203" s="11">
        <v>453</v>
      </c>
      <c r="J203" s="16">
        <v>453</v>
      </c>
      <c r="K203" s="1">
        <v>2.78</v>
      </c>
      <c r="L203" s="1">
        <v>13.2</v>
      </c>
      <c r="M203" s="42">
        <v>0.12759999999999999</v>
      </c>
      <c r="N203" s="6">
        <v>0.51256100000000004</v>
      </c>
      <c r="O203" s="2"/>
      <c r="P203" s="1">
        <f t="shared" si="43"/>
        <v>-0.35129639044229799</v>
      </c>
      <c r="Q203" s="1">
        <f t="shared" si="49"/>
        <v>-1.5020345741045826</v>
      </c>
      <c r="R203" s="1">
        <v>2.5</v>
      </c>
      <c r="S203" s="1">
        <f t="shared" si="44"/>
        <v>2.4923107741414783</v>
      </c>
      <c r="T203" s="29">
        <f t="shared" si="45"/>
        <v>2.4923107741414783</v>
      </c>
      <c r="U203" s="29">
        <f t="shared" si="46"/>
        <v>0.98336507417684238</v>
      </c>
      <c r="V203" s="1">
        <f t="shared" si="47"/>
        <v>1.0424449578692623</v>
      </c>
      <c r="W203" s="1">
        <f t="shared" si="48"/>
        <v>0.98336507417684238</v>
      </c>
      <c r="X203" s="1">
        <v>0.86</v>
      </c>
      <c r="Y203" s="1"/>
      <c r="Z203" s="11">
        <f t="shared" si="42"/>
        <v>530.36507417684243</v>
      </c>
      <c r="AA203" s="2" t="s">
        <v>4850</v>
      </c>
      <c r="AB203" s="2">
        <v>2008</v>
      </c>
      <c r="AC203" s="2" t="s">
        <v>2585</v>
      </c>
      <c r="AD203" s="61" t="s">
        <v>5794</v>
      </c>
      <c r="AE203" s="3" t="s">
        <v>5592</v>
      </c>
      <c r="AF203" s="10"/>
    </row>
    <row r="204" spans="1:32" s="4" customFormat="1" ht="12" customHeight="1" x14ac:dyDescent="0.6">
      <c r="A204" s="2">
        <v>202</v>
      </c>
      <c r="B204" s="3" t="s">
        <v>4494</v>
      </c>
      <c r="C204" s="2" t="s">
        <v>3242</v>
      </c>
      <c r="D204" s="2" t="s">
        <v>2583</v>
      </c>
      <c r="E204" s="69">
        <v>82.546666666666667</v>
      </c>
      <c r="F204" s="69">
        <v>48.314999999999998</v>
      </c>
      <c r="G204" s="2" t="s">
        <v>2928</v>
      </c>
      <c r="H204" s="2"/>
      <c r="I204" s="11">
        <v>250</v>
      </c>
      <c r="J204" s="16">
        <v>250</v>
      </c>
      <c r="K204" s="1">
        <v>28.79</v>
      </c>
      <c r="L204" s="1">
        <v>106.3</v>
      </c>
      <c r="M204" s="42">
        <v>0.16370000000000001</v>
      </c>
      <c r="N204" s="6">
        <v>0.51285400000000003</v>
      </c>
      <c r="O204" s="2"/>
      <c r="P204" s="1">
        <f t="shared" si="43"/>
        <v>-0.16776817488561258</v>
      </c>
      <c r="Q204" s="1">
        <f t="shared" si="49"/>
        <v>4.2134995845022338</v>
      </c>
      <c r="R204" s="1">
        <v>5.3</v>
      </c>
      <c r="S204" s="1">
        <f t="shared" si="44"/>
        <v>5.2662448819094525</v>
      </c>
      <c r="T204" s="29">
        <f t="shared" si="45"/>
        <v>5.2662448819094525</v>
      </c>
      <c r="U204" s="29">
        <f t="shared" si="46"/>
        <v>0.59067155812652661</v>
      </c>
      <c r="V204" s="1">
        <f t="shared" si="47"/>
        <v>0.90252991630170787</v>
      </c>
      <c r="W204" s="1">
        <f t="shared" si="48"/>
        <v>0.59067155812652661</v>
      </c>
      <c r="X204" s="1">
        <v>0.6</v>
      </c>
      <c r="Y204" s="1"/>
      <c r="Z204" s="11">
        <f t="shared" si="42"/>
        <v>340.67155812652663</v>
      </c>
      <c r="AA204" s="2" t="s">
        <v>4850</v>
      </c>
      <c r="AB204" s="2">
        <v>2008</v>
      </c>
      <c r="AC204" s="2" t="s">
        <v>2585</v>
      </c>
      <c r="AD204" s="61" t="s">
        <v>5794</v>
      </c>
      <c r="AE204" s="3" t="s">
        <v>5592</v>
      </c>
    </row>
    <row r="205" spans="1:32" s="4" customFormat="1" ht="12" customHeight="1" x14ac:dyDescent="0.6">
      <c r="A205" s="2">
        <v>203</v>
      </c>
      <c r="B205" s="3" t="s">
        <v>4490</v>
      </c>
      <c r="C205" s="2" t="s">
        <v>3242</v>
      </c>
      <c r="D205" s="2" t="s">
        <v>2583</v>
      </c>
      <c r="E205" s="69">
        <v>70.561666666666667</v>
      </c>
      <c r="F205" s="69">
        <v>52.87833333333333</v>
      </c>
      <c r="G205" s="2" t="s">
        <v>2972</v>
      </c>
      <c r="H205" s="2"/>
      <c r="I205" s="11">
        <v>481</v>
      </c>
      <c r="J205" s="16">
        <v>481</v>
      </c>
      <c r="K205" s="1">
        <v>3.02</v>
      </c>
      <c r="L205" s="1">
        <v>15.8</v>
      </c>
      <c r="M205" s="42">
        <v>0.11550000000000001</v>
      </c>
      <c r="N205" s="6">
        <v>0.51232999999999995</v>
      </c>
      <c r="O205" s="2"/>
      <c r="P205" s="1">
        <f t="shared" si="43"/>
        <v>-0.41281138790035588</v>
      </c>
      <c r="Q205" s="1">
        <f t="shared" si="49"/>
        <v>-6.0081382964216612</v>
      </c>
      <c r="R205" s="1">
        <v>-1</v>
      </c>
      <c r="S205" s="1">
        <f t="shared" si="44"/>
        <v>-1.0242251291618745</v>
      </c>
      <c r="T205" s="29">
        <f t="shared" si="45"/>
        <v>-1.0242251291618745</v>
      </c>
      <c r="U205" s="29">
        <f t="shared" si="46"/>
        <v>1.2923455631121756</v>
      </c>
      <c r="V205" s="1">
        <f t="shared" si="47"/>
        <v>1.2715037573176313</v>
      </c>
      <c r="W205" s="1">
        <f t="shared" si="48"/>
        <v>1.2923455631121756</v>
      </c>
      <c r="X205" s="1">
        <v>1.1000000000000001</v>
      </c>
      <c r="Y205" s="1"/>
      <c r="Z205" s="11">
        <f t="shared" si="42"/>
        <v>811.34556311217557</v>
      </c>
      <c r="AA205" s="2" t="s">
        <v>4850</v>
      </c>
      <c r="AB205" s="2">
        <v>2008</v>
      </c>
      <c r="AC205" s="2" t="s">
        <v>2585</v>
      </c>
      <c r="AD205" s="61" t="s">
        <v>5794</v>
      </c>
      <c r="AE205" s="3" t="s">
        <v>5592</v>
      </c>
    </row>
    <row r="206" spans="1:32" s="4" customFormat="1" ht="12" customHeight="1" x14ac:dyDescent="0.6">
      <c r="A206" s="2">
        <v>204</v>
      </c>
      <c r="B206" s="3" t="s">
        <v>4491</v>
      </c>
      <c r="C206" s="2" t="s">
        <v>3242</v>
      </c>
      <c r="D206" s="2" t="s">
        <v>2583</v>
      </c>
      <c r="E206" s="69">
        <v>72.091666666666669</v>
      </c>
      <c r="F206" s="69">
        <v>53.101666666666667</v>
      </c>
      <c r="G206" s="2" t="s">
        <v>2972</v>
      </c>
      <c r="H206" s="2"/>
      <c r="I206" s="11">
        <v>457</v>
      </c>
      <c r="J206" s="16">
        <v>457</v>
      </c>
      <c r="K206" s="1">
        <v>2.35</v>
      </c>
      <c r="L206" s="1">
        <v>9.91</v>
      </c>
      <c r="M206" s="42">
        <v>0.14349999999999999</v>
      </c>
      <c r="N206" s="6">
        <v>0.51269600000000004</v>
      </c>
      <c r="O206" s="2"/>
      <c r="P206" s="1">
        <f t="shared" si="43"/>
        <v>-0.27046263345195742</v>
      </c>
      <c r="Q206" s="1">
        <f t="shared" si="49"/>
        <v>1.1314026662079257</v>
      </c>
      <c r="R206" s="1">
        <v>4.2</v>
      </c>
      <c r="S206" s="1">
        <f t="shared" si="44"/>
        <v>4.2337983957452945</v>
      </c>
      <c r="T206" s="29">
        <f t="shared" si="45"/>
        <v>4.2337983957452945</v>
      </c>
      <c r="U206" s="29">
        <f t="shared" si="46"/>
        <v>0.84475104999350614</v>
      </c>
      <c r="V206" s="1">
        <f t="shared" si="47"/>
        <v>0.98569015638564816</v>
      </c>
      <c r="W206" s="1">
        <f t="shared" si="48"/>
        <v>0.84475104999350614</v>
      </c>
      <c r="X206" s="1">
        <v>0.76</v>
      </c>
      <c r="Y206" s="1"/>
      <c r="Z206" s="11">
        <f t="shared" si="42"/>
        <v>387.75104999350617</v>
      </c>
      <c r="AA206" s="2" t="s">
        <v>4850</v>
      </c>
      <c r="AB206" s="2">
        <v>2008</v>
      </c>
      <c r="AC206" s="2" t="s">
        <v>2585</v>
      </c>
      <c r="AD206" s="61" t="s">
        <v>5794</v>
      </c>
      <c r="AE206" s="3" t="s">
        <v>5592</v>
      </c>
    </row>
    <row r="207" spans="1:32" s="4" customFormat="1" ht="12" customHeight="1" x14ac:dyDescent="0.6">
      <c r="A207" s="2">
        <v>205</v>
      </c>
      <c r="B207" s="3" t="s">
        <v>4658</v>
      </c>
      <c r="C207" s="2" t="s">
        <v>3242</v>
      </c>
      <c r="D207" s="2" t="s">
        <v>4877</v>
      </c>
      <c r="E207" s="69">
        <v>83.973027777777773</v>
      </c>
      <c r="F207" s="69">
        <v>43.100583333333333</v>
      </c>
      <c r="G207" s="2" t="s">
        <v>6805</v>
      </c>
      <c r="H207" s="2"/>
      <c r="I207" s="11">
        <v>421</v>
      </c>
      <c r="J207" s="16">
        <v>421</v>
      </c>
      <c r="K207" s="1">
        <v>5.1965026477755041</v>
      </c>
      <c r="L207" s="1">
        <v>22.97561967541586</v>
      </c>
      <c r="M207" s="42">
        <v>0.13673614401359102</v>
      </c>
      <c r="N207" s="6">
        <v>0.51238399999999995</v>
      </c>
      <c r="O207" s="2"/>
      <c r="P207" s="1">
        <f t="shared" si="43"/>
        <v>-0.30484929327101673</v>
      </c>
      <c r="Q207" s="1">
        <f t="shared" si="49"/>
        <v>-4.9547634002955476</v>
      </c>
      <c r="R207" s="1">
        <v>-1.7333904333713863</v>
      </c>
      <c r="S207" s="1">
        <f t="shared" si="44"/>
        <v>-1.7333904333713863</v>
      </c>
      <c r="T207" s="29">
        <f t="shared" si="45"/>
        <v>-1.7333904333713863</v>
      </c>
      <c r="U207" s="29">
        <f t="shared" si="46"/>
        <v>1.3002147798364043</v>
      </c>
      <c r="V207" s="1">
        <f t="shared" si="47"/>
        <v>1.5142999423826349</v>
      </c>
      <c r="W207" s="1">
        <f t="shared" si="48"/>
        <v>1.3002147798364043</v>
      </c>
      <c r="X207" s="1">
        <v>1.5182299704174882</v>
      </c>
      <c r="Y207" s="1"/>
      <c r="Z207" s="11">
        <f t="shared" si="42"/>
        <v>879.21477983640443</v>
      </c>
      <c r="AA207" s="2" t="s">
        <v>4856</v>
      </c>
      <c r="AB207" s="2">
        <v>2017</v>
      </c>
      <c r="AC207" s="2" t="s">
        <v>2919</v>
      </c>
      <c r="AD207" s="62">
        <v>45</v>
      </c>
      <c r="AE207" s="3" t="s">
        <v>5866</v>
      </c>
    </row>
    <row r="208" spans="1:32" s="4" customFormat="1" ht="12" customHeight="1" x14ac:dyDescent="0.6">
      <c r="A208" s="2">
        <v>206</v>
      </c>
      <c r="B208" s="3" t="s">
        <v>4657</v>
      </c>
      <c r="C208" s="2" t="s">
        <v>3242</v>
      </c>
      <c r="D208" s="2" t="s">
        <v>4877</v>
      </c>
      <c r="E208" s="69">
        <v>83.970111111111109</v>
      </c>
      <c r="F208" s="69">
        <v>43.102916666666665</v>
      </c>
      <c r="G208" s="2" t="s">
        <v>6806</v>
      </c>
      <c r="H208" s="2"/>
      <c r="I208" s="11">
        <v>353</v>
      </c>
      <c r="J208" s="16">
        <v>353</v>
      </c>
      <c r="K208" s="1">
        <v>3.7936264632256038</v>
      </c>
      <c r="L208" s="1">
        <v>17.545211279270589</v>
      </c>
      <c r="M208" s="42">
        <v>0.13071799353692468</v>
      </c>
      <c r="N208" s="6">
        <v>0.51258400000000004</v>
      </c>
      <c r="O208" s="2"/>
      <c r="P208" s="1">
        <f t="shared" si="43"/>
        <v>-0.33544487271517709</v>
      </c>
      <c r="Q208" s="1">
        <f t="shared" si="49"/>
        <v>-1.0533748961250033</v>
      </c>
      <c r="R208" s="1">
        <v>1.9187673095932807</v>
      </c>
      <c r="S208" s="1">
        <f t="shared" si="44"/>
        <v>1.9187673095932802</v>
      </c>
      <c r="T208" s="29">
        <f t="shared" si="45"/>
        <v>1.9187673095932802</v>
      </c>
      <c r="U208" s="29">
        <f t="shared" si="46"/>
        <v>0.94820071203784428</v>
      </c>
      <c r="V208" s="1">
        <f t="shared" si="47"/>
        <v>1.0393883268905721</v>
      </c>
      <c r="W208" s="1">
        <f t="shared" si="48"/>
        <v>0.94820071203784428</v>
      </c>
      <c r="X208" s="1">
        <v>1.0424704569682488</v>
      </c>
      <c r="Y208" s="1"/>
      <c r="Z208" s="11">
        <f t="shared" si="42"/>
        <v>595.20071203784426</v>
      </c>
      <c r="AA208" s="2" t="s">
        <v>4856</v>
      </c>
      <c r="AB208" s="2">
        <v>2017</v>
      </c>
      <c r="AC208" s="2" t="s">
        <v>2919</v>
      </c>
      <c r="AD208" s="62">
        <v>45</v>
      </c>
      <c r="AE208" s="3" t="s">
        <v>5866</v>
      </c>
    </row>
    <row r="209" spans="1:31" s="4" customFormat="1" ht="12" customHeight="1" x14ac:dyDescent="0.6">
      <c r="A209" s="2">
        <v>207</v>
      </c>
      <c r="B209" s="3" t="s">
        <v>4656</v>
      </c>
      <c r="C209" s="2" t="s">
        <v>3242</v>
      </c>
      <c r="D209" s="2" t="s">
        <v>4877</v>
      </c>
      <c r="E209" s="69">
        <v>83.970111111111109</v>
      </c>
      <c r="F209" s="69">
        <v>43.102916666666665</v>
      </c>
      <c r="G209" s="2" t="s">
        <v>6807</v>
      </c>
      <c r="H209" s="2"/>
      <c r="I209" s="11">
        <v>292</v>
      </c>
      <c r="J209" s="16">
        <v>292</v>
      </c>
      <c r="K209" s="1">
        <v>6.7618539965358213</v>
      </c>
      <c r="L209" s="1">
        <v>34.582862737431945</v>
      </c>
      <c r="M209" s="42">
        <v>0.11820728906057182</v>
      </c>
      <c r="N209" s="6">
        <v>0.512262</v>
      </c>
      <c r="O209" s="2"/>
      <c r="P209" s="1">
        <f t="shared" si="43"/>
        <v>-0.39904784412520689</v>
      </c>
      <c r="Q209" s="1">
        <f t="shared" si="49"/>
        <v>-7.3346103878380031</v>
      </c>
      <c r="R209" s="1">
        <v>-4.4099089286755362</v>
      </c>
      <c r="S209" s="1">
        <f t="shared" si="44"/>
        <v>-4.4099089286755362</v>
      </c>
      <c r="T209" s="29">
        <f t="shared" si="45"/>
        <v>-4.4099089286755362</v>
      </c>
      <c r="U209" s="29">
        <f t="shared" si="46"/>
        <v>1.4131151216730375</v>
      </c>
      <c r="V209" s="1">
        <f t="shared" si="47"/>
        <v>1.415316249773285</v>
      </c>
      <c r="W209" s="1">
        <f t="shared" si="48"/>
        <v>1.4131151216730375</v>
      </c>
      <c r="X209" s="1">
        <v>1.4183811810500668</v>
      </c>
      <c r="Y209" s="1"/>
      <c r="Z209" s="11">
        <f t="shared" si="42"/>
        <v>1121.1151216730375</v>
      </c>
      <c r="AA209" s="2" t="s">
        <v>4856</v>
      </c>
      <c r="AB209" s="2">
        <v>2017</v>
      </c>
      <c r="AC209" s="2" t="s">
        <v>2919</v>
      </c>
      <c r="AD209" s="62">
        <v>45</v>
      </c>
      <c r="AE209" s="3" t="s">
        <v>5866</v>
      </c>
    </row>
    <row r="210" spans="1:31" s="4" customFormat="1" ht="12" customHeight="1" x14ac:dyDescent="0.6">
      <c r="A210" s="2">
        <v>208</v>
      </c>
      <c r="B210" s="3" t="s">
        <v>4100</v>
      </c>
      <c r="C210" s="2" t="s">
        <v>3242</v>
      </c>
      <c r="D210" s="2" t="s">
        <v>4877</v>
      </c>
      <c r="E210" s="69">
        <v>90.5</v>
      </c>
      <c r="F210" s="69">
        <v>43.5</v>
      </c>
      <c r="G210" s="2" t="s">
        <v>3112</v>
      </c>
      <c r="H210" s="2" t="s">
        <v>6804</v>
      </c>
      <c r="I210" s="11">
        <v>311</v>
      </c>
      <c r="J210" s="16">
        <v>311</v>
      </c>
      <c r="K210" s="1">
        <v>4.1500000000000004</v>
      </c>
      <c r="L210" s="1">
        <v>23.3</v>
      </c>
      <c r="M210" s="42">
        <f>(K210/L210)*0.60456</f>
        <v>0.1076791416309013</v>
      </c>
      <c r="N210" s="6">
        <v>0.51280099999999995</v>
      </c>
      <c r="O210" s="2"/>
      <c r="P210" s="1">
        <f t="shared" si="43"/>
        <v>-0.4525717253131607</v>
      </c>
      <c r="Q210" s="1">
        <f t="shared" si="49"/>
        <v>3.1796316308962957</v>
      </c>
      <c r="R210" s="1">
        <v>6.76</v>
      </c>
      <c r="S210" s="1">
        <f t="shared" si="44"/>
        <v>6.7124517758633599</v>
      </c>
      <c r="T210" s="29">
        <v>6.76</v>
      </c>
      <c r="U210" s="29">
        <v>0.504</v>
      </c>
      <c r="V210" s="1">
        <f t="shared" ref="V210:V212" si="50">(1/0.00654)*LN(1+(N210-0.51315)/(M210-0.2137))</f>
        <v>0.5025074845267159</v>
      </c>
      <c r="W210" s="1">
        <f t="shared" ref="W210:W212" si="51">V210-(V210-J210/1000)*(-0.4-P210)/(-0.4-0.08592)</f>
        <v>0.52322669524443255</v>
      </c>
      <c r="X210" s="1">
        <v>0.504</v>
      </c>
      <c r="Y210" s="1"/>
      <c r="Z210" s="11">
        <f t="shared" si="42"/>
        <v>193</v>
      </c>
      <c r="AA210" s="2" t="s">
        <v>4813</v>
      </c>
      <c r="AB210" s="2">
        <v>2016</v>
      </c>
      <c r="AC210" s="2" t="s">
        <v>2587</v>
      </c>
      <c r="AD210" s="62">
        <v>39</v>
      </c>
      <c r="AE210" s="3" t="s">
        <v>5792</v>
      </c>
    </row>
    <row r="211" spans="1:31" s="4" customFormat="1" ht="12" customHeight="1" x14ac:dyDescent="0.6">
      <c r="A211" s="2">
        <v>209</v>
      </c>
      <c r="B211" s="3" t="s">
        <v>4102</v>
      </c>
      <c r="C211" s="2" t="s">
        <v>3242</v>
      </c>
      <c r="D211" s="2" t="s">
        <v>4877</v>
      </c>
      <c r="E211" s="69">
        <v>90.5</v>
      </c>
      <c r="F211" s="69">
        <v>43.5</v>
      </c>
      <c r="G211" s="2" t="s">
        <v>3112</v>
      </c>
      <c r="H211" s="2" t="s">
        <v>6804</v>
      </c>
      <c r="I211" s="11">
        <v>311</v>
      </c>
      <c r="J211" s="16">
        <v>311</v>
      </c>
      <c r="K211" s="1">
        <v>5.04</v>
      </c>
      <c r="L211" s="1">
        <v>26.9</v>
      </c>
      <c r="M211" s="42">
        <f t="shared" ref="M211:M212" si="52">(K211/L211)*0.60456</f>
        <v>0.11327072118959108</v>
      </c>
      <c r="N211" s="6">
        <v>0.51278100000000004</v>
      </c>
      <c r="O211" s="2"/>
      <c r="P211" s="1">
        <f t="shared" si="43"/>
        <v>-0.42414478297106728</v>
      </c>
      <c r="Q211" s="1">
        <f t="shared" si="49"/>
        <v>2.7894927804816838</v>
      </c>
      <c r="R211" s="1">
        <v>6.2</v>
      </c>
      <c r="S211" s="1">
        <f t="shared" si="44"/>
        <v>6.1004093708321321</v>
      </c>
      <c r="T211" s="29">
        <v>6.2</v>
      </c>
      <c r="U211" s="29">
        <v>0.56200000000000006</v>
      </c>
      <c r="V211" s="1">
        <f t="shared" si="50"/>
        <v>0.56077887400493831</v>
      </c>
      <c r="W211" s="1">
        <f t="shared" si="51"/>
        <v>0.5731900871750214</v>
      </c>
      <c r="X211" s="1">
        <v>0.56200000000000006</v>
      </c>
      <c r="Y211" s="1"/>
      <c r="Z211" s="11">
        <f t="shared" si="42"/>
        <v>251</v>
      </c>
      <c r="AA211" s="2" t="s">
        <v>4813</v>
      </c>
      <c r="AB211" s="2">
        <v>2016</v>
      </c>
      <c r="AC211" s="2" t="s">
        <v>2587</v>
      </c>
      <c r="AD211" s="62">
        <v>39</v>
      </c>
      <c r="AE211" s="3" t="s">
        <v>5792</v>
      </c>
    </row>
    <row r="212" spans="1:31" s="4" customFormat="1" ht="12" customHeight="1" x14ac:dyDescent="0.6">
      <c r="A212" s="2">
        <v>210</v>
      </c>
      <c r="B212" s="3" t="s">
        <v>4101</v>
      </c>
      <c r="C212" s="2" t="s">
        <v>3242</v>
      </c>
      <c r="D212" s="2" t="s">
        <v>4877</v>
      </c>
      <c r="E212" s="69">
        <v>90.5</v>
      </c>
      <c r="F212" s="69">
        <v>43.5</v>
      </c>
      <c r="G212" s="2" t="s">
        <v>3112</v>
      </c>
      <c r="H212" s="2" t="s">
        <v>6804</v>
      </c>
      <c r="I212" s="11">
        <v>311</v>
      </c>
      <c r="J212" s="16">
        <v>311</v>
      </c>
      <c r="K212" s="1">
        <v>6.15</v>
      </c>
      <c r="L212" s="1">
        <v>33</v>
      </c>
      <c r="M212" s="42">
        <f t="shared" si="52"/>
        <v>0.112668</v>
      </c>
      <c r="N212" s="6">
        <v>0.51278800000000002</v>
      </c>
      <c r="O212" s="2"/>
      <c r="P212" s="1">
        <f t="shared" si="43"/>
        <v>-0.42720894763599393</v>
      </c>
      <c r="Q212" s="1">
        <f t="shared" si="49"/>
        <v>2.9260413781262429</v>
      </c>
      <c r="R212" s="1">
        <v>6.36</v>
      </c>
      <c r="S212" s="1">
        <f t="shared" si="44"/>
        <v>6.2608771442675755</v>
      </c>
      <c r="T212" s="29">
        <v>6.36</v>
      </c>
      <c r="U212" s="29">
        <v>0.54800000000000004</v>
      </c>
      <c r="V212" s="1">
        <f t="shared" si="50"/>
        <v>0.54688371022512872</v>
      </c>
      <c r="W212" s="1">
        <f t="shared" si="51"/>
        <v>0.56009194927620598</v>
      </c>
      <c r="X212" s="1">
        <v>0.54800000000000004</v>
      </c>
      <c r="Y212" s="1"/>
      <c r="Z212" s="11">
        <f t="shared" ref="Z212:Z275" si="53">U212*1000-J212</f>
        <v>237</v>
      </c>
      <c r="AA212" s="2" t="s">
        <v>4813</v>
      </c>
      <c r="AB212" s="2">
        <v>2016</v>
      </c>
      <c r="AC212" s="2" t="s">
        <v>2587</v>
      </c>
      <c r="AD212" s="62">
        <v>39</v>
      </c>
      <c r="AE212" s="3" t="s">
        <v>5792</v>
      </c>
    </row>
    <row r="213" spans="1:31" s="4" customFormat="1" ht="12" customHeight="1" x14ac:dyDescent="0.6">
      <c r="A213" s="2">
        <v>211</v>
      </c>
      <c r="B213" s="3" t="s">
        <v>432</v>
      </c>
      <c r="C213" s="2" t="s">
        <v>3242</v>
      </c>
      <c r="D213" s="2" t="s">
        <v>6042</v>
      </c>
      <c r="E213" s="69">
        <v>95.370833333333294</v>
      </c>
      <c r="F213" s="69">
        <v>43.018055555555598</v>
      </c>
      <c r="G213" s="2" t="s">
        <v>6338</v>
      </c>
      <c r="H213" s="2" t="s">
        <v>3272</v>
      </c>
      <c r="I213" s="11">
        <v>288</v>
      </c>
      <c r="J213" s="2">
        <v>288</v>
      </c>
      <c r="K213" s="1">
        <v>14.57</v>
      </c>
      <c r="L213" s="1">
        <v>59.87</v>
      </c>
      <c r="M213" s="42">
        <v>0.14996799999999999</v>
      </c>
      <c r="N213" s="7">
        <v>0.51288699999999998</v>
      </c>
      <c r="O213" s="2">
        <v>11</v>
      </c>
      <c r="P213" s="1">
        <f t="shared" ref="P213:P244" si="54">(M213/0.1967)-1</f>
        <v>-0.23758007117437729</v>
      </c>
      <c r="Q213" s="1">
        <f t="shared" si="49"/>
        <v>4.8572286876891191</v>
      </c>
      <c r="R213" s="1">
        <v>4.96</v>
      </c>
      <c r="S213" s="1">
        <f t="shared" ref="S213:S244" si="55">Q213-25.1*P213*0.001*J213</f>
        <v>6.5746475061944576</v>
      </c>
      <c r="T213" s="29">
        <f t="shared" ref="T213:T244" si="56">Q213-25.1*P213*0.001*J213</f>
        <v>6.5746475061944576</v>
      </c>
      <c r="U213" s="29">
        <f t="shared" ref="U213:U244" si="57">W213</f>
        <v>0.51547842824749734</v>
      </c>
      <c r="V213" s="1">
        <f t="shared" ref="V213:V244" si="58">(1/0.00654)*LN(1+(N213-0.51315)/(M213-0.2137))</f>
        <v>0.62968869717015041</v>
      </c>
      <c r="W213" s="1">
        <f t="shared" ref="W213:W244" si="59">V213-(V213-J213/1000)*(-0.4-P213)/(-0.4-0.08592)</f>
        <v>0.51547842824749734</v>
      </c>
      <c r="X213" s="1"/>
      <c r="Y213" s="1">
        <v>0.63</v>
      </c>
      <c r="Z213" s="11">
        <f t="shared" si="53"/>
        <v>227.47842824749739</v>
      </c>
      <c r="AA213" s="2" t="s">
        <v>3070</v>
      </c>
      <c r="AB213" s="2">
        <v>2009</v>
      </c>
      <c r="AC213" s="2" t="s">
        <v>2904</v>
      </c>
      <c r="AD213" s="61" t="s">
        <v>6034</v>
      </c>
      <c r="AE213" s="3" t="s">
        <v>5400</v>
      </c>
    </row>
    <row r="214" spans="1:31" s="4" customFormat="1" ht="12" customHeight="1" x14ac:dyDescent="0.6">
      <c r="A214" s="2">
        <v>212</v>
      </c>
      <c r="B214" s="3" t="s">
        <v>4755</v>
      </c>
      <c r="C214" s="2" t="s">
        <v>3242</v>
      </c>
      <c r="D214" s="2" t="s">
        <v>2582</v>
      </c>
      <c r="E214" s="69">
        <v>125.78666666666666</v>
      </c>
      <c r="F214" s="69">
        <v>50.248888888888892</v>
      </c>
      <c r="G214" s="2" t="s">
        <v>2928</v>
      </c>
      <c r="H214" s="2"/>
      <c r="I214" s="11">
        <v>476</v>
      </c>
      <c r="J214" s="16">
        <v>476</v>
      </c>
      <c r="K214" s="1">
        <v>1.1299999999999999</v>
      </c>
      <c r="L214" s="1">
        <v>5.16</v>
      </c>
      <c r="M214" s="42">
        <v>0.14429500000000001</v>
      </c>
      <c r="N214" s="6">
        <v>0.51269900000000002</v>
      </c>
      <c r="O214" s="2"/>
      <c r="P214" s="1">
        <f t="shared" si="54"/>
        <v>-0.26642094560244023</v>
      </c>
      <c r="Q214" s="1">
        <f t="shared" si="49"/>
        <v>1.1899234937717829</v>
      </c>
      <c r="R214" s="1">
        <v>4.4000000000000004</v>
      </c>
      <c r="S214" s="1">
        <f t="shared" si="55"/>
        <v>4.3730143834514976</v>
      </c>
      <c r="T214" s="29">
        <f t="shared" si="56"/>
        <v>4.3730143834514976</v>
      </c>
      <c r="U214" s="29">
        <f t="shared" si="57"/>
        <v>0.84897555393904789</v>
      </c>
      <c r="V214" s="1">
        <f t="shared" si="58"/>
        <v>0.99037757499396051</v>
      </c>
      <c r="W214" s="1">
        <f t="shared" si="59"/>
        <v>0.84897555393904789</v>
      </c>
      <c r="X214" s="1">
        <v>0.99399999999999999</v>
      </c>
      <c r="Y214" s="1">
        <v>0.85199999999999998</v>
      </c>
      <c r="Z214" s="11">
        <f t="shared" si="53"/>
        <v>372.97555393904793</v>
      </c>
      <c r="AA214" s="2" t="s">
        <v>4886</v>
      </c>
      <c r="AB214" s="2">
        <v>2018</v>
      </c>
      <c r="AC214" s="2" t="s">
        <v>2885</v>
      </c>
      <c r="AD214" s="62">
        <v>165</v>
      </c>
      <c r="AE214" s="3" t="s">
        <v>5788</v>
      </c>
    </row>
    <row r="215" spans="1:31" s="4" customFormat="1" ht="12" customHeight="1" x14ac:dyDescent="0.6">
      <c r="A215" s="2">
        <v>213</v>
      </c>
      <c r="B215" s="3" t="s">
        <v>4753</v>
      </c>
      <c r="C215" s="2" t="s">
        <v>3242</v>
      </c>
      <c r="D215" s="2" t="s">
        <v>2582</v>
      </c>
      <c r="E215" s="69">
        <v>125.79027777777777</v>
      </c>
      <c r="F215" s="69">
        <v>50.243611111111115</v>
      </c>
      <c r="G215" s="2" t="s">
        <v>2928</v>
      </c>
      <c r="H215" s="2"/>
      <c r="I215" s="11">
        <v>476</v>
      </c>
      <c r="J215" s="16">
        <v>476</v>
      </c>
      <c r="K215" s="1">
        <v>0.97</v>
      </c>
      <c r="L215" s="1">
        <v>5.09</v>
      </c>
      <c r="M215" s="42">
        <v>9.7743999999999998E-2</v>
      </c>
      <c r="N215" s="6">
        <v>0.51265799999999995</v>
      </c>
      <c r="O215" s="2"/>
      <c r="P215" s="1">
        <f t="shared" si="54"/>
        <v>-0.50308083375699031</v>
      </c>
      <c r="Q215" s="1">
        <f t="shared" si="49"/>
        <v>0.39013885041461194</v>
      </c>
      <c r="R215" s="1">
        <v>6.4</v>
      </c>
      <c r="S215" s="1">
        <f t="shared" si="55"/>
        <v>6.4007474198096297</v>
      </c>
      <c r="T215" s="29">
        <f t="shared" si="56"/>
        <v>6.4007474198096297</v>
      </c>
      <c r="U215" s="29">
        <f t="shared" si="57"/>
        <v>0.68376308885592807</v>
      </c>
      <c r="V215" s="1">
        <f t="shared" si="58"/>
        <v>0.64740254198438885</v>
      </c>
      <c r="W215" s="1">
        <f t="shared" si="59"/>
        <v>0.68376308885592807</v>
      </c>
      <c r="X215" s="1">
        <v>0.64900000000000002</v>
      </c>
      <c r="Y215" s="1">
        <v>0.68600000000000005</v>
      </c>
      <c r="Z215" s="11">
        <f t="shared" si="53"/>
        <v>207.76308885592812</v>
      </c>
      <c r="AA215" s="2" t="s">
        <v>4886</v>
      </c>
      <c r="AB215" s="2">
        <v>2018</v>
      </c>
      <c r="AC215" s="2" t="s">
        <v>2885</v>
      </c>
      <c r="AD215" s="62">
        <v>165</v>
      </c>
      <c r="AE215" s="3" t="s">
        <v>5788</v>
      </c>
    </row>
    <row r="216" spans="1:31" s="4" customFormat="1" ht="12" customHeight="1" x14ac:dyDescent="0.6">
      <c r="A216" s="2">
        <v>214</v>
      </c>
      <c r="B216" s="3" t="s">
        <v>4757</v>
      </c>
      <c r="C216" s="2" t="s">
        <v>3242</v>
      </c>
      <c r="D216" s="2" t="s">
        <v>2582</v>
      </c>
      <c r="E216" s="69">
        <v>125.78722222222223</v>
      </c>
      <c r="F216" s="69">
        <v>50.244999999999997</v>
      </c>
      <c r="G216" s="2" t="s">
        <v>2928</v>
      </c>
      <c r="H216" s="2"/>
      <c r="I216" s="11">
        <v>476</v>
      </c>
      <c r="J216" s="16">
        <v>476</v>
      </c>
      <c r="K216" s="1">
        <v>1.26</v>
      </c>
      <c r="L216" s="1">
        <v>7.26</v>
      </c>
      <c r="M216" s="42">
        <v>0.15783900000000001</v>
      </c>
      <c r="N216" s="6">
        <v>0.51267200000000002</v>
      </c>
      <c r="O216" s="2"/>
      <c r="P216" s="1">
        <f t="shared" si="54"/>
        <v>-0.19756481952211491</v>
      </c>
      <c r="Q216" s="1">
        <f t="shared" si="49"/>
        <v>0.66323604570817096</v>
      </c>
      <c r="R216" s="1">
        <v>3</v>
      </c>
      <c r="S216" s="1">
        <f t="shared" si="55"/>
        <v>3.0236614834305908</v>
      </c>
      <c r="T216" s="29">
        <f t="shared" si="56"/>
        <v>3.0236614834305908</v>
      </c>
      <c r="U216" s="29">
        <f t="shared" si="57"/>
        <v>0.95837486356343105</v>
      </c>
      <c r="V216" s="1">
        <f t="shared" si="58"/>
        <v>1.3028364919782134</v>
      </c>
      <c r="W216" s="1">
        <f t="shared" si="59"/>
        <v>0.95837486356343105</v>
      </c>
      <c r="X216" s="1">
        <v>1.3080000000000001</v>
      </c>
      <c r="Y216" s="1">
        <v>0.96199999999999997</v>
      </c>
      <c r="Z216" s="11">
        <f t="shared" si="53"/>
        <v>482.37486356343106</v>
      </c>
      <c r="AA216" s="2" t="s">
        <v>4886</v>
      </c>
      <c r="AB216" s="2">
        <v>2018</v>
      </c>
      <c r="AC216" s="2" t="s">
        <v>2885</v>
      </c>
      <c r="AD216" s="62">
        <v>165</v>
      </c>
      <c r="AE216" s="3" t="s">
        <v>5788</v>
      </c>
    </row>
    <row r="217" spans="1:31" s="4" customFormat="1" ht="12" customHeight="1" x14ac:dyDescent="0.6">
      <c r="A217" s="2">
        <v>215</v>
      </c>
      <c r="B217" s="3" t="s">
        <v>4756</v>
      </c>
      <c r="C217" s="2" t="s">
        <v>3242</v>
      </c>
      <c r="D217" s="2" t="s">
        <v>2582</v>
      </c>
      <c r="E217" s="69">
        <v>125.78722222222223</v>
      </c>
      <c r="F217" s="69">
        <v>50.242777777777782</v>
      </c>
      <c r="G217" s="2" t="s">
        <v>2928</v>
      </c>
      <c r="H217" s="2"/>
      <c r="I217" s="11">
        <v>476</v>
      </c>
      <c r="J217" s="16">
        <v>476</v>
      </c>
      <c r="K217" s="1">
        <v>1</v>
      </c>
      <c r="L217" s="1">
        <v>5.49</v>
      </c>
      <c r="M217" s="42">
        <v>0.13845499999999999</v>
      </c>
      <c r="N217" s="6">
        <v>0.51266</v>
      </c>
      <c r="O217" s="2"/>
      <c r="P217" s="1">
        <f t="shared" si="54"/>
        <v>-0.29611082867310634</v>
      </c>
      <c r="Q217" s="1">
        <f t="shared" si="49"/>
        <v>0.42915273545718335</v>
      </c>
      <c r="R217" s="1">
        <v>4</v>
      </c>
      <c r="S217" s="1">
        <f t="shared" si="55"/>
        <v>3.9669664721119888</v>
      </c>
      <c r="T217" s="29">
        <f t="shared" si="56"/>
        <v>3.9669664721119888</v>
      </c>
      <c r="U217" s="29">
        <f t="shared" si="57"/>
        <v>0.88207270625885847</v>
      </c>
      <c r="V217" s="1">
        <f t="shared" si="58"/>
        <v>0.99249980738634325</v>
      </c>
      <c r="W217" s="1">
        <f t="shared" si="59"/>
        <v>0.88207270625885847</v>
      </c>
      <c r="X217" s="1">
        <v>0.996</v>
      </c>
      <c r="Y217" s="1">
        <v>0.88500000000000001</v>
      </c>
      <c r="Z217" s="11">
        <f t="shared" si="53"/>
        <v>406.07270625885849</v>
      </c>
      <c r="AA217" s="2" t="s">
        <v>4886</v>
      </c>
      <c r="AB217" s="2">
        <v>2018</v>
      </c>
      <c r="AC217" s="2" t="s">
        <v>2885</v>
      </c>
      <c r="AD217" s="62">
        <v>165</v>
      </c>
      <c r="AE217" s="3" t="s">
        <v>5788</v>
      </c>
    </row>
    <row r="218" spans="1:31" s="4" customFormat="1" ht="12" customHeight="1" x14ac:dyDescent="0.6">
      <c r="A218" s="2">
        <v>216</v>
      </c>
      <c r="B218" s="3" t="s">
        <v>4754</v>
      </c>
      <c r="C218" s="2" t="s">
        <v>3242</v>
      </c>
      <c r="D218" s="2" t="s">
        <v>2582</v>
      </c>
      <c r="E218" s="69">
        <v>125.78611111111111</v>
      </c>
      <c r="F218" s="69">
        <v>50.249444444444443</v>
      </c>
      <c r="G218" s="2" t="s">
        <v>2928</v>
      </c>
      <c r="H218" s="2"/>
      <c r="I218" s="11">
        <v>476</v>
      </c>
      <c r="J218" s="16">
        <v>476</v>
      </c>
      <c r="K218" s="1">
        <v>1.41</v>
      </c>
      <c r="L218" s="1">
        <v>7.64</v>
      </c>
      <c r="M218" s="42">
        <v>0.11240793699678824</v>
      </c>
      <c r="N218" s="6">
        <v>0.51268800000000003</v>
      </c>
      <c r="O218" s="2"/>
      <c r="P218" s="1">
        <f t="shared" si="54"/>
        <v>-0.42853107779975486</v>
      </c>
      <c r="Q218" s="1">
        <f t="shared" si="49"/>
        <v>0.97534712604208096</v>
      </c>
      <c r="R218" s="1">
        <v>5.7</v>
      </c>
      <c r="S218" s="1">
        <f t="shared" si="55"/>
        <v>6.095265031162433</v>
      </c>
      <c r="T218" s="29">
        <f t="shared" si="56"/>
        <v>6.095265031162433</v>
      </c>
      <c r="U218" s="29">
        <f t="shared" si="57"/>
        <v>0.70873255457175499</v>
      </c>
      <c r="V218" s="1">
        <f t="shared" si="58"/>
        <v>0.6958253785397378</v>
      </c>
      <c r="W218" s="1">
        <f t="shared" si="59"/>
        <v>0.70873255457175499</v>
      </c>
      <c r="X218" s="1">
        <v>0.753</v>
      </c>
      <c r="Y218" s="1">
        <v>0.748</v>
      </c>
      <c r="Z218" s="11">
        <f t="shared" si="53"/>
        <v>232.73255457175503</v>
      </c>
      <c r="AA218" s="2" t="s">
        <v>4886</v>
      </c>
      <c r="AB218" s="2">
        <v>2018</v>
      </c>
      <c r="AC218" s="2" t="s">
        <v>2885</v>
      </c>
      <c r="AD218" s="62">
        <v>165</v>
      </c>
      <c r="AE218" s="3" t="s">
        <v>5788</v>
      </c>
    </row>
    <row r="219" spans="1:31" s="4" customFormat="1" ht="12" customHeight="1" x14ac:dyDescent="0.6">
      <c r="A219" s="2">
        <v>217</v>
      </c>
      <c r="B219" s="3" t="s">
        <v>1723</v>
      </c>
      <c r="C219" s="2" t="s">
        <v>3242</v>
      </c>
      <c r="D219" s="2" t="s">
        <v>6101</v>
      </c>
      <c r="E219" s="69">
        <v>82.5833333333333</v>
      </c>
      <c r="F219" s="69">
        <v>43.616666666666703</v>
      </c>
      <c r="G219" s="2" t="s">
        <v>1720</v>
      </c>
      <c r="H219" s="2" t="s">
        <v>3446</v>
      </c>
      <c r="I219" s="11">
        <v>317</v>
      </c>
      <c r="J219" s="2">
        <v>317</v>
      </c>
      <c r="K219" s="1"/>
      <c r="L219" s="1"/>
      <c r="M219" s="42">
        <v>0.14699999999999999</v>
      </c>
      <c r="N219" s="7">
        <v>0.51268100000000005</v>
      </c>
      <c r="O219" s="2"/>
      <c r="P219" s="1">
        <f t="shared" si="54"/>
        <v>-0.25266903914590755</v>
      </c>
      <c r="Q219" s="1">
        <f t="shared" si="49"/>
        <v>0.83879852839752189</v>
      </c>
      <c r="R219" s="1">
        <v>2.8530931237669099</v>
      </c>
      <c r="S219" s="1">
        <f t="shared" si="55"/>
        <v>2.8492102721697647</v>
      </c>
      <c r="T219" s="29">
        <f t="shared" si="56"/>
        <v>2.8492102721697647</v>
      </c>
      <c r="U219" s="29">
        <f t="shared" si="57"/>
        <v>0.84265765238870405</v>
      </c>
      <c r="V219" s="1">
        <f t="shared" si="58"/>
        <v>1.071388172437703</v>
      </c>
      <c r="W219" s="1">
        <f t="shared" si="59"/>
        <v>0.84265765238870405</v>
      </c>
      <c r="X219" s="1">
        <v>1.0730288893939601</v>
      </c>
      <c r="Y219" s="1">
        <v>0.84710292392817499</v>
      </c>
      <c r="Z219" s="11">
        <f t="shared" si="53"/>
        <v>525.65765238870404</v>
      </c>
      <c r="AA219" s="2" t="s">
        <v>2949</v>
      </c>
      <c r="AB219" s="2">
        <v>2014</v>
      </c>
      <c r="AC219" s="2" t="s">
        <v>3138</v>
      </c>
      <c r="AD219" s="61" t="s">
        <v>5405</v>
      </c>
      <c r="AE219" s="3" t="s">
        <v>5407</v>
      </c>
    </row>
    <row r="220" spans="1:31" s="4" customFormat="1" ht="12" customHeight="1" x14ac:dyDescent="0.6">
      <c r="A220" s="2">
        <v>218</v>
      </c>
      <c r="B220" s="3" t="s">
        <v>1724</v>
      </c>
      <c r="C220" s="2" t="s">
        <v>3242</v>
      </c>
      <c r="D220" s="2" t="s">
        <v>6101</v>
      </c>
      <c r="E220" s="69">
        <v>82.5833333333333</v>
      </c>
      <c r="F220" s="69">
        <v>43.616666666666703</v>
      </c>
      <c r="G220" s="2" t="s">
        <v>1720</v>
      </c>
      <c r="H220" s="2" t="s">
        <v>3446</v>
      </c>
      <c r="I220" s="11">
        <v>317</v>
      </c>
      <c r="J220" s="2">
        <v>317</v>
      </c>
      <c r="K220" s="1"/>
      <c r="L220" s="1"/>
      <c r="M220" s="42">
        <v>0.17199999999999999</v>
      </c>
      <c r="N220" s="7">
        <v>0.512598</v>
      </c>
      <c r="O220" s="2"/>
      <c r="P220" s="1">
        <f t="shared" si="54"/>
        <v>-0.12557193695983748</v>
      </c>
      <c r="Q220" s="1">
        <f t="shared" si="49"/>
        <v>-0.78027770083477499</v>
      </c>
      <c r="R220" s="1">
        <v>0.21983618126997201</v>
      </c>
      <c r="S220" s="1">
        <f t="shared" si="55"/>
        <v>0.21886052997356398</v>
      </c>
      <c r="T220" s="29">
        <f t="shared" si="56"/>
        <v>0.21886052997356398</v>
      </c>
      <c r="U220" s="29">
        <f t="shared" si="57"/>
        <v>1.0542052022125508</v>
      </c>
      <c r="V220" s="1">
        <f t="shared" si="58"/>
        <v>2.0107891676085483</v>
      </c>
      <c r="W220" s="1">
        <f t="shared" si="59"/>
        <v>1.0542052022125508</v>
      </c>
      <c r="X220" s="1">
        <v>2.0138684772067199</v>
      </c>
      <c r="Y220" s="1">
        <v>1.06273010591596</v>
      </c>
      <c r="Z220" s="11">
        <f t="shared" si="53"/>
        <v>737.20520221255083</v>
      </c>
      <c r="AA220" s="2" t="s">
        <v>2949</v>
      </c>
      <c r="AB220" s="2">
        <v>2014</v>
      </c>
      <c r="AC220" s="2" t="s">
        <v>3138</v>
      </c>
      <c r="AD220" s="61" t="s">
        <v>5405</v>
      </c>
      <c r="AE220" s="3" t="s">
        <v>5407</v>
      </c>
    </row>
    <row r="221" spans="1:31" s="4" customFormat="1" ht="12" customHeight="1" x14ac:dyDescent="0.6">
      <c r="A221" s="2">
        <v>219</v>
      </c>
      <c r="B221" s="3" t="s">
        <v>1725</v>
      </c>
      <c r="C221" s="2" t="s">
        <v>3242</v>
      </c>
      <c r="D221" s="2" t="s">
        <v>6101</v>
      </c>
      <c r="E221" s="69">
        <v>82.5833333333333</v>
      </c>
      <c r="F221" s="69">
        <v>43.616666666666703</v>
      </c>
      <c r="G221" s="2" t="s">
        <v>1726</v>
      </c>
      <c r="H221" s="2" t="s">
        <v>3446</v>
      </c>
      <c r="I221" s="11">
        <v>310</v>
      </c>
      <c r="J221" s="2">
        <v>310</v>
      </c>
      <c r="K221" s="1"/>
      <c r="L221" s="1"/>
      <c r="M221" s="42">
        <v>0.156</v>
      </c>
      <c r="N221" s="7">
        <v>0.51266800000000001</v>
      </c>
      <c r="O221" s="2"/>
      <c r="P221" s="1">
        <f t="shared" si="54"/>
        <v>-0.20691408235892228</v>
      </c>
      <c r="Q221" s="1">
        <f t="shared" si="49"/>
        <v>0.58520827562524858</v>
      </c>
      <c r="R221" s="1">
        <v>2.1981716515573302</v>
      </c>
      <c r="S221" s="1">
        <f t="shared" si="55"/>
        <v>2.1952067504600228</v>
      </c>
      <c r="T221" s="29">
        <f t="shared" si="56"/>
        <v>2.1952067504600228</v>
      </c>
      <c r="U221" s="29">
        <f t="shared" si="57"/>
        <v>0.8897359019246609</v>
      </c>
      <c r="V221" s="1">
        <f t="shared" si="58"/>
        <v>1.2719961829373037</v>
      </c>
      <c r="W221" s="1">
        <f t="shared" si="59"/>
        <v>0.8897359019246609</v>
      </c>
      <c r="X221" s="1">
        <v>1.2739441097105599</v>
      </c>
      <c r="Y221" s="1">
        <v>0.894954605408815</v>
      </c>
      <c r="Z221" s="11">
        <f t="shared" si="53"/>
        <v>579.73590192466088</v>
      </c>
      <c r="AA221" s="2" t="s">
        <v>2949</v>
      </c>
      <c r="AB221" s="2">
        <v>2014</v>
      </c>
      <c r="AC221" s="2" t="s">
        <v>3138</v>
      </c>
      <c r="AD221" s="61" t="s">
        <v>5405</v>
      </c>
      <c r="AE221" s="3" t="s">
        <v>5407</v>
      </c>
    </row>
    <row r="222" spans="1:31" s="4" customFormat="1" ht="12" customHeight="1" x14ac:dyDescent="0.6">
      <c r="A222" s="2">
        <v>220</v>
      </c>
      <c r="B222" s="3" t="s">
        <v>1722</v>
      </c>
      <c r="C222" s="2" t="s">
        <v>3242</v>
      </c>
      <c r="D222" s="2" t="s">
        <v>6101</v>
      </c>
      <c r="E222" s="69">
        <v>82.5833333333333</v>
      </c>
      <c r="F222" s="69">
        <v>43.616666666666703</v>
      </c>
      <c r="G222" s="2" t="s">
        <v>1720</v>
      </c>
      <c r="H222" s="2" t="s">
        <v>3446</v>
      </c>
      <c r="I222" s="11">
        <v>317</v>
      </c>
      <c r="J222" s="2">
        <v>317</v>
      </c>
      <c r="K222" s="1"/>
      <c r="L222" s="1"/>
      <c r="M222" s="42">
        <v>0.13400000000000001</v>
      </c>
      <c r="N222" s="7">
        <v>0.51263499999999995</v>
      </c>
      <c r="O222" s="2"/>
      <c r="P222" s="1">
        <f t="shared" si="54"/>
        <v>-0.31875953228266396</v>
      </c>
      <c r="Q222" s="1">
        <f t="shared" si="49"/>
        <v>-5.8520827563857125E-2</v>
      </c>
      <c r="R222" s="1">
        <v>2.4817616658090502</v>
      </c>
      <c r="S222" s="1">
        <f t="shared" si="55"/>
        <v>2.4777531429496156</v>
      </c>
      <c r="T222" s="29">
        <f t="shared" si="56"/>
        <v>2.4777531429496156</v>
      </c>
      <c r="U222" s="29">
        <f t="shared" si="57"/>
        <v>0.87319602609525326</v>
      </c>
      <c r="V222" s="1">
        <f t="shared" si="58"/>
        <v>0.98485382368048024</v>
      </c>
      <c r="W222" s="1">
        <f t="shared" si="59"/>
        <v>0.87319602609525326</v>
      </c>
      <c r="X222" s="1">
        <v>0.98636202249162896</v>
      </c>
      <c r="Y222" s="1">
        <v>0.87755372395605902</v>
      </c>
      <c r="Z222" s="11">
        <f t="shared" si="53"/>
        <v>556.19602609525327</v>
      </c>
      <c r="AA222" s="2" t="s">
        <v>2949</v>
      </c>
      <c r="AB222" s="2">
        <v>2014</v>
      </c>
      <c r="AC222" s="2" t="s">
        <v>3138</v>
      </c>
      <c r="AD222" s="61" t="s">
        <v>5405</v>
      </c>
      <c r="AE222" s="3" t="s">
        <v>5407</v>
      </c>
    </row>
    <row r="223" spans="1:31" s="4" customFormat="1" ht="12" customHeight="1" x14ac:dyDescent="0.6">
      <c r="A223" s="2">
        <v>221</v>
      </c>
      <c r="B223" s="3" t="s">
        <v>1721</v>
      </c>
      <c r="C223" s="2" t="s">
        <v>3242</v>
      </c>
      <c r="D223" s="2" t="s">
        <v>6101</v>
      </c>
      <c r="E223" s="69">
        <v>82.5833333333333</v>
      </c>
      <c r="F223" s="69">
        <v>43.616666666666703</v>
      </c>
      <c r="G223" s="2" t="s">
        <v>1720</v>
      </c>
      <c r="H223" s="2" t="s">
        <v>3446</v>
      </c>
      <c r="I223" s="11">
        <v>317</v>
      </c>
      <c r="J223" s="2">
        <v>317</v>
      </c>
      <c r="K223" s="1"/>
      <c r="L223" s="1"/>
      <c r="M223" s="42">
        <v>0.13400000000000001</v>
      </c>
      <c r="N223" s="7">
        <v>0.51263099999999995</v>
      </c>
      <c r="O223" s="2"/>
      <c r="P223" s="1">
        <f t="shared" si="54"/>
        <v>-0.31875953228266396</v>
      </c>
      <c r="Q223" s="1">
        <f t="shared" si="49"/>
        <v>-0.13654859764788974</v>
      </c>
      <c r="R223" s="1">
        <v>2.4036717121034301</v>
      </c>
      <c r="S223" s="1">
        <f t="shared" si="55"/>
        <v>2.399725372865583</v>
      </c>
      <c r="T223" s="29">
        <f t="shared" si="56"/>
        <v>2.399725372865583</v>
      </c>
      <c r="U223" s="29">
        <f t="shared" si="57"/>
        <v>0.87954585892558468</v>
      </c>
      <c r="V223" s="1">
        <f t="shared" si="58"/>
        <v>0.99247840195235448</v>
      </c>
      <c r="W223" s="1">
        <f t="shared" si="59"/>
        <v>0.87954585892558468</v>
      </c>
      <c r="X223" s="1">
        <v>0.99399827699362897</v>
      </c>
      <c r="Y223" s="1">
        <v>0.88395017683458899</v>
      </c>
      <c r="Z223" s="11">
        <f t="shared" si="53"/>
        <v>562.54585892558464</v>
      </c>
      <c r="AA223" s="2" t="s">
        <v>2949</v>
      </c>
      <c r="AB223" s="2">
        <v>2014</v>
      </c>
      <c r="AC223" s="2" t="s">
        <v>3138</v>
      </c>
      <c r="AD223" s="61" t="s">
        <v>5405</v>
      </c>
      <c r="AE223" s="3" t="s">
        <v>5407</v>
      </c>
    </row>
    <row r="224" spans="1:31" s="4" customFormat="1" ht="12" customHeight="1" x14ac:dyDescent="0.6">
      <c r="A224" s="2">
        <v>222</v>
      </c>
      <c r="B224" s="3" t="s">
        <v>1719</v>
      </c>
      <c r="C224" s="2" t="s">
        <v>3242</v>
      </c>
      <c r="D224" s="2" t="s">
        <v>6101</v>
      </c>
      <c r="E224" s="69">
        <v>82.5833333333333</v>
      </c>
      <c r="F224" s="69">
        <v>43.616666666666703</v>
      </c>
      <c r="G224" s="2" t="s">
        <v>1720</v>
      </c>
      <c r="H224" s="2" t="s">
        <v>3446</v>
      </c>
      <c r="I224" s="11">
        <v>317</v>
      </c>
      <c r="J224" s="2">
        <v>317</v>
      </c>
      <c r="K224" s="1"/>
      <c r="L224" s="1"/>
      <c r="M224" s="42">
        <v>0.125</v>
      </c>
      <c r="N224" s="7">
        <v>0.51261900000000005</v>
      </c>
      <c r="O224" s="2"/>
      <c r="P224" s="1">
        <f t="shared" si="54"/>
        <v>-0.36451448906964923</v>
      </c>
      <c r="Q224" s="1">
        <f t="shared" si="49"/>
        <v>-0.37063190789554668</v>
      </c>
      <c r="R224" s="1">
        <v>2.53404239612731</v>
      </c>
      <c r="S224" s="1">
        <f t="shared" si="55"/>
        <v>2.5297005272849313</v>
      </c>
      <c r="T224" s="29">
        <f t="shared" si="56"/>
        <v>2.5297005272849313</v>
      </c>
      <c r="U224" s="29">
        <f t="shared" si="57"/>
        <v>0.86913595105291508</v>
      </c>
      <c r="V224" s="1">
        <f t="shared" si="58"/>
        <v>0.91263356680297869</v>
      </c>
      <c r="W224" s="1">
        <f t="shared" si="59"/>
        <v>0.86913595105291508</v>
      </c>
      <c r="X224" s="1">
        <v>0.91403116797725603</v>
      </c>
      <c r="Y224" s="1">
        <v>0.87329525295649291</v>
      </c>
      <c r="Z224" s="11">
        <f t="shared" si="53"/>
        <v>552.13595105291506</v>
      </c>
      <c r="AA224" s="2" t="s">
        <v>2949</v>
      </c>
      <c r="AB224" s="2">
        <v>2014</v>
      </c>
      <c r="AC224" s="2" t="s">
        <v>3138</v>
      </c>
      <c r="AD224" s="61" t="s">
        <v>5405</v>
      </c>
      <c r="AE224" s="3" t="s">
        <v>5407</v>
      </c>
    </row>
    <row r="225" spans="1:31" s="4" customFormat="1" ht="12" customHeight="1" x14ac:dyDescent="0.6">
      <c r="A225" s="2">
        <v>223</v>
      </c>
      <c r="B225" s="3" t="s">
        <v>4036</v>
      </c>
      <c r="C225" s="2" t="s">
        <v>3242</v>
      </c>
      <c r="D225" s="2" t="s">
        <v>2582</v>
      </c>
      <c r="E225" s="69">
        <v>124.5491</v>
      </c>
      <c r="F225" s="69">
        <v>40.911000000000001</v>
      </c>
      <c r="G225" s="2" t="s">
        <v>6164</v>
      </c>
      <c r="H225" s="2"/>
      <c r="I225" s="11">
        <v>226.5</v>
      </c>
      <c r="J225" s="16">
        <v>226.5</v>
      </c>
      <c r="K225" s="1">
        <v>18.5</v>
      </c>
      <c r="L225" s="1">
        <v>128</v>
      </c>
      <c r="M225" s="42">
        <v>8.8900000000000007E-2</v>
      </c>
      <c r="N225" s="6">
        <v>0.51188699999999998</v>
      </c>
      <c r="O225" s="2"/>
      <c r="P225" s="1">
        <f t="shared" si="54"/>
        <v>-0.54804270462633453</v>
      </c>
      <c r="Q225" s="1">
        <f t="shared" si="49"/>
        <v>-14.649713833154721</v>
      </c>
      <c r="R225" s="46">
        <v>-11.6</v>
      </c>
      <c r="S225" s="46">
        <f t="shared" si="55"/>
        <v>-11.534008850948315</v>
      </c>
      <c r="T225" s="45">
        <f t="shared" si="56"/>
        <v>-11.534008850948315</v>
      </c>
      <c r="U225" s="29">
        <f t="shared" si="57"/>
        <v>1.9397235454932034</v>
      </c>
      <c r="V225" s="1">
        <f t="shared" si="58"/>
        <v>1.5396523024161761</v>
      </c>
      <c r="W225" s="1">
        <f t="shared" si="59"/>
        <v>1.9397235454932034</v>
      </c>
      <c r="X225" s="1"/>
      <c r="Y225" s="1"/>
      <c r="Z225" s="11">
        <f t="shared" si="53"/>
        <v>1713.2235454932033</v>
      </c>
      <c r="AA225" s="2" t="s">
        <v>4809</v>
      </c>
      <c r="AB225" s="2">
        <v>2015</v>
      </c>
      <c r="AC225" s="2" t="s">
        <v>2885</v>
      </c>
      <c r="AD225" s="62">
        <v>117</v>
      </c>
      <c r="AE225" s="3" t="s">
        <v>5787</v>
      </c>
    </row>
    <row r="226" spans="1:31" s="4" customFormat="1" ht="12" customHeight="1" x14ac:dyDescent="0.6">
      <c r="A226" s="2">
        <v>224</v>
      </c>
      <c r="B226" s="3" t="s">
        <v>4035</v>
      </c>
      <c r="C226" s="2" t="s">
        <v>3242</v>
      </c>
      <c r="D226" s="2" t="s">
        <v>2582</v>
      </c>
      <c r="E226" s="69">
        <v>124.5491</v>
      </c>
      <c r="F226" s="69">
        <v>40.911000000000001</v>
      </c>
      <c r="G226" s="2" t="s">
        <v>6164</v>
      </c>
      <c r="H226" s="2"/>
      <c r="I226" s="11">
        <v>226.5</v>
      </c>
      <c r="J226" s="16">
        <v>226.5</v>
      </c>
      <c r="K226" s="1">
        <v>20.100000000000001</v>
      </c>
      <c r="L226" s="1">
        <v>138</v>
      </c>
      <c r="M226" s="42">
        <v>8.8400000000000006E-2</v>
      </c>
      <c r="N226" s="6">
        <v>0.51190000000000002</v>
      </c>
      <c r="O226" s="2"/>
      <c r="P226" s="1">
        <f t="shared" si="54"/>
        <v>-0.55058464667005591</v>
      </c>
      <c r="Q226" s="1">
        <f t="shared" si="49"/>
        <v>-14.396123580382447</v>
      </c>
      <c r="R226" s="46">
        <v>-11.3</v>
      </c>
      <c r="S226" s="46">
        <f t="shared" si="55"/>
        <v>-11.26596727636618</v>
      </c>
      <c r="T226" s="45">
        <f t="shared" si="56"/>
        <v>-11.26596727636618</v>
      </c>
      <c r="U226" s="29">
        <f t="shared" si="57"/>
        <v>1.9180113374936218</v>
      </c>
      <c r="V226" s="1">
        <f t="shared" si="58"/>
        <v>1.5178325824327694</v>
      </c>
      <c r="W226" s="1">
        <f t="shared" si="59"/>
        <v>1.9180113374936218</v>
      </c>
      <c r="X226" s="1"/>
      <c r="Y226" s="1"/>
      <c r="Z226" s="11">
        <f t="shared" si="53"/>
        <v>1691.5113374936218</v>
      </c>
      <c r="AA226" s="2" t="s">
        <v>4809</v>
      </c>
      <c r="AB226" s="2">
        <v>2015</v>
      </c>
      <c r="AC226" s="2" t="s">
        <v>2885</v>
      </c>
      <c r="AD226" s="62">
        <v>117</v>
      </c>
      <c r="AE226" s="3" t="s">
        <v>5787</v>
      </c>
    </row>
    <row r="227" spans="1:31" s="4" customFormat="1" ht="12" customHeight="1" x14ac:dyDescent="0.6">
      <c r="A227" s="2">
        <v>225</v>
      </c>
      <c r="B227" s="3" t="s">
        <v>4034</v>
      </c>
      <c r="C227" s="2" t="s">
        <v>3242</v>
      </c>
      <c r="D227" s="2" t="s">
        <v>2582</v>
      </c>
      <c r="E227" s="69">
        <v>124.5491</v>
      </c>
      <c r="F227" s="69">
        <v>40.911000000000001</v>
      </c>
      <c r="G227" s="2" t="s">
        <v>6164</v>
      </c>
      <c r="H227" s="2"/>
      <c r="I227" s="11">
        <v>226.5</v>
      </c>
      <c r="J227" s="16">
        <v>226.5</v>
      </c>
      <c r="K227" s="1">
        <v>18.100000000000001</v>
      </c>
      <c r="L227" s="1">
        <v>124</v>
      </c>
      <c r="M227" s="42">
        <v>8.9099999999999999E-2</v>
      </c>
      <c r="N227" s="6">
        <v>0.511903</v>
      </c>
      <c r="O227" s="2"/>
      <c r="P227" s="1">
        <f t="shared" si="54"/>
        <v>-0.54702592780884607</v>
      </c>
      <c r="Q227" s="1">
        <f t="shared" si="49"/>
        <v>-14.337602752820811</v>
      </c>
      <c r="R227" s="46">
        <v>-11.3</v>
      </c>
      <c r="S227" s="46">
        <f t="shared" si="55"/>
        <v>-11.227678299338349</v>
      </c>
      <c r="T227" s="45">
        <f t="shared" si="56"/>
        <v>-11.227678299338349</v>
      </c>
      <c r="U227" s="29">
        <f t="shared" si="57"/>
        <v>1.9148581625352927</v>
      </c>
      <c r="V227" s="1">
        <f t="shared" si="58"/>
        <v>1.5226723305168619</v>
      </c>
      <c r="W227" s="1">
        <f t="shared" si="59"/>
        <v>1.9148581625352927</v>
      </c>
      <c r="X227" s="1"/>
      <c r="Y227" s="1"/>
      <c r="Z227" s="11">
        <f t="shared" si="53"/>
        <v>1688.3581625352926</v>
      </c>
      <c r="AA227" s="2" t="s">
        <v>4809</v>
      </c>
      <c r="AB227" s="2">
        <v>2015</v>
      </c>
      <c r="AC227" s="2" t="s">
        <v>2885</v>
      </c>
      <c r="AD227" s="62">
        <v>117</v>
      </c>
      <c r="AE227" s="3" t="s">
        <v>5787</v>
      </c>
    </row>
    <row r="228" spans="1:31" s="4" customFormat="1" ht="12" customHeight="1" x14ac:dyDescent="0.6">
      <c r="A228" s="2">
        <v>226</v>
      </c>
      <c r="B228" s="3" t="s">
        <v>4049</v>
      </c>
      <c r="C228" s="2" t="s">
        <v>3242</v>
      </c>
      <c r="D228" s="2" t="s">
        <v>2582</v>
      </c>
      <c r="E228" s="69">
        <v>124.6131</v>
      </c>
      <c r="F228" s="69">
        <v>40.9133</v>
      </c>
      <c r="G228" s="2" t="s">
        <v>6164</v>
      </c>
      <c r="H228" s="2"/>
      <c r="I228" s="11">
        <v>226.5</v>
      </c>
      <c r="J228" s="16">
        <v>226.5</v>
      </c>
      <c r="K228" s="1">
        <v>12.3</v>
      </c>
      <c r="L228" s="1">
        <v>82</v>
      </c>
      <c r="M228" s="42">
        <v>9.0399999999999994E-2</v>
      </c>
      <c r="N228" s="6">
        <v>0.51185499999999995</v>
      </c>
      <c r="O228" s="2"/>
      <c r="P228" s="1">
        <f t="shared" si="54"/>
        <v>-0.54041687849517039</v>
      </c>
      <c r="Q228" s="1">
        <f t="shared" si="49"/>
        <v>-15.27393599382143</v>
      </c>
      <c r="R228" s="46">
        <v>-12.2</v>
      </c>
      <c r="S228" s="46">
        <f t="shared" si="55"/>
        <v>-12.201584977044613</v>
      </c>
      <c r="T228" s="45">
        <f t="shared" si="56"/>
        <v>-12.201584977044613</v>
      </c>
      <c r="U228" s="29">
        <f t="shared" si="57"/>
        <v>1.9937616756105534</v>
      </c>
      <c r="V228" s="1">
        <f t="shared" si="58"/>
        <v>1.5975637564179479</v>
      </c>
      <c r="W228" s="1">
        <f t="shared" si="59"/>
        <v>1.9937616756105534</v>
      </c>
      <c r="X228" s="1"/>
      <c r="Y228" s="1"/>
      <c r="Z228" s="11">
        <f t="shared" si="53"/>
        <v>1767.2616756105533</v>
      </c>
      <c r="AA228" s="2" t="s">
        <v>4809</v>
      </c>
      <c r="AB228" s="2">
        <v>2015</v>
      </c>
      <c r="AC228" s="2" t="s">
        <v>2885</v>
      </c>
      <c r="AD228" s="62">
        <v>117</v>
      </c>
      <c r="AE228" s="3" t="s">
        <v>5787</v>
      </c>
    </row>
    <row r="229" spans="1:31" s="4" customFormat="1" ht="12" customHeight="1" x14ac:dyDescent="0.6">
      <c r="A229" s="2">
        <v>227</v>
      </c>
      <c r="B229" s="3" t="s">
        <v>4048</v>
      </c>
      <c r="C229" s="2" t="s">
        <v>3242</v>
      </c>
      <c r="D229" s="2" t="s">
        <v>2582</v>
      </c>
      <c r="E229" s="69">
        <v>124.6131</v>
      </c>
      <c r="F229" s="69">
        <v>40.9133</v>
      </c>
      <c r="G229" s="2" t="s">
        <v>6164</v>
      </c>
      <c r="H229" s="2"/>
      <c r="I229" s="11">
        <v>226.5</v>
      </c>
      <c r="J229" s="16">
        <v>226.5</v>
      </c>
      <c r="K229" s="1">
        <v>25.1</v>
      </c>
      <c r="L229" s="1">
        <v>168</v>
      </c>
      <c r="M229" s="42">
        <v>9.01E-2</v>
      </c>
      <c r="N229" s="6">
        <v>0.51185000000000003</v>
      </c>
      <c r="O229" s="2"/>
      <c r="P229" s="1">
        <f t="shared" si="54"/>
        <v>-0.5419420437214032</v>
      </c>
      <c r="Q229" s="1">
        <f t="shared" si="49"/>
        <v>-15.371470706424528</v>
      </c>
      <c r="R229" s="46">
        <v>-12.3</v>
      </c>
      <c r="S229" s="46">
        <f t="shared" si="55"/>
        <v>-12.290448896561792</v>
      </c>
      <c r="T229" s="45">
        <f t="shared" si="56"/>
        <v>-12.290448896561792</v>
      </c>
      <c r="U229" s="29">
        <f t="shared" si="57"/>
        <v>2.0009901128005492</v>
      </c>
      <c r="V229" s="1">
        <f t="shared" si="58"/>
        <v>1.599827539440571</v>
      </c>
      <c r="W229" s="1">
        <f t="shared" si="59"/>
        <v>2.0009901128005492</v>
      </c>
      <c r="X229" s="1"/>
      <c r="Y229" s="1"/>
      <c r="Z229" s="11">
        <f t="shared" si="53"/>
        <v>1774.4901128005492</v>
      </c>
      <c r="AA229" s="2" t="s">
        <v>4809</v>
      </c>
      <c r="AB229" s="2">
        <v>2015</v>
      </c>
      <c r="AC229" s="2" t="s">
        <v>2885</v>
      </c>
      <c r="AD229" s="62">
        <v>117</v>
      </c>
      <c r="AE229" s="3" t="s">
        <v>5787</v>
      </c>
    </row>
    <row r="230" spans="1:31" s="4" customFormat="1" ht="12" customHeight="1" x14ac:dyDescent="0.6">
      <c r="A230" s="2">
        <v>228</v>
      </c>
      <c r="B230" s="3" t="s">
        <v>4047</v>
      </c>
      <c r="C230" s="2" t="s">
        <v>3242</v>
      </c>
      <c r="D230" s="2" t="s">
        <v>2582</v>
      </c>
      <c r="E230" s="69">
        <v>124.6131</v>
      </c>
      <c r="F230" s="69">
        <v>40.9133</v>
      </c>
      <c r="G230" s="2" t="s">
        <v>6164</v>
      </c>
      <c r="H230" s="2"/>
      <c r="I230" s="11">
        <v>226.5</v>
      </c>
      <c r="J230" s="16">
        <v>226.5</v>
      </c>
      <c r="K230" s="1">
        <v>14</v>
      </c>
      <c r="L230" s="1">
        <v>95.1</v>
      </c>
      <c r="M230" s="42">
        <v>8.8999999999999996E-2</v>
      </c>
      <c r="N230" s="6">
        <v>0.51186200000000004</v>
      </c>
      <c r="O230" s="2"/>
      <c r="P230" s="1">
        <f t="shared" si="54"/>
        <v>-0.5475343162175903</v>
      </c>
      <c r="Q230" s="1">
        <f t="shared" si="49"/>
        <v>-15.137387396174651</v>
      </c>
      <c r="R230" s="46">
        <v>-12.1</v>
      </c>
      <c r="S230" s="46">
        <f t="shared" si="55"/>
        <v>-12.024572678330216</v>
      </c>
      <c r="T230" s="45">
        <f t="shared" si="56"/>
        <v>-12.024572678330216</v>
      </c>
      <c r="U230" s="29">
        <f t="shared" si="57"/>
        <v>1.9795084549586788</v>
      </c>
      <c r="V230" s="1">
        <f t="shared" si="58"/>
        <v>1.5712250206136762</v>
      </c>
      <c r="W230" s="1">
        <f t="shared" si="59"/>
        <v>1.9795084549586788</v>
      </c>
      <c r="X230" s="1"/>
      <c r="Y230" s="1"/>
      <c r="Z230" s="11">
        <f t="shared" si="53"/>
        <v>1753.0084549586788</v>
      </c>
      <c r="AA230" s="2" t="s">
        <v>4809</v>
      </c>
      <c r="AB230" s="2">
        <v>2015</v>
      </c>
      <c r="AC230" s="2" t="s">
        <v>2885</v>
      </c>
      <c r="AD230" s="62">
        <v>117</v>
      </c>
      <c r="AE230" s="3" t="s">
        <v>5787</v>
      </c>
    </row>
    <row r="231" spans="1:31" s="4" customFormat="1" ht="12" customHeight="1" x14ac:dyDescent="0.6">
      <c r="A231" s="2">
        <v>229</v>
      </c>
      <c r="B231" s="3" t="s">
        <v>4046</v>
      </c>
      <c r="C231" s="2" t="s">
        <v>3242</v>
      </c>
      <c r="D231" s="2" t="s">
        <v>2582</v>
      </c>
      <c r="E231" s="69">
        <v>124.6131</v>
      </c>
      <c r="F231" s="69">
        <v>40.9133</v>
      </c>
      <c r="G231" s="2" t="s">
        <v>6164</v>
      </c>
      <c r="H231" s="2"/>
      <c r="I231" s="11">
        <v>226.5</v>
      </c>
      <c r="J231" s="16">
        <v>226.5</v>
      </c>
      <c r="K231" s="1">
        <v>14.2</v>
      </c>
      <c r="L231" s="1">
        <v>96.8</v>
      </c>
      <c r="M231" s="42">
        <v>8.8599999999999998E-2</v>
      </c>
      <c r="N231" s="6">
        <v>0.51188900000000004</v>
      </c>
      <c r="O231" s="2"/>
      <c r="P231" s="1">
        <f t="shared" si="54"/>
        <v>-0.54956786985256745</v>
      </c>
      <c r="Q231" s="1">
        <f t="shared" si="49"/>
        <v>-14.610699948111039</v>
      </c>
      <c r="R231" s="46">
        <v>-11.5</v>
      </c>
      <c r="S231" s="46">
        <f t="shared" si="55"/>
        <v>-11.486324172818716</v>
      </c>
      <c r="T231" s="45">
        <f t="shared" si="56"/>
        <v>-11.486324172818716</v>
      </c>
      <c r="U231" s="29">
        <f t="shared" si="57"/>
        <v>1.9358756098415595</v>
      </c>
      <c r="V231" s="1">
        <f t="shared" si="58"/>
        <v>1.5335584597105112</v>
      </c>
      <c r="W231" s="1">
        <f t="shared" si="59"/>
        <v>1.9358756098415595</v>
      </c>
      <c r="X231" s="1"/>
      <c r="Y231" s="1"/>
      <c r="Z231" s="11">
        <f t="shared" si="53"/>
        <v>1709.3756098415595</v>
      </c>
      <c r="AA231" s="2" t="s">
        <v>4809</v>
      </c>
      <c r="AB231" s="2">
        <v>2015</v>
      </c>
      <c r="AC231" s="2" t="s">
        <v>2885</v>
      </c>
      <c r="AD231" s="62">
        <v>117</v>
      </c>
      <c r="AE231" s="3" t="s">
        <v>5787</v>
      </c>
    </row>
    <row r="232" spans="1:31" s="4" customFormat="1" ht="12" customHeight="1" x14ac:dyDescent="0.6">
      <c r="A232" s="2">
        <v>230</v>
      </c>
      <c r="B232" s="3" t="s">
        <v>4043</v>
      </c>
      <c r="C232" s="2" t="s">
        <v>3242</v>
      </c>
      <c r="D232" s="2" t="s">
        <v>2582</v>
      </c>
      <c r="E232" s="69">
        <v>124.3907</v>
      </c>
      <c r="F232" s="69">
        <v>40.994900000000001</v>
      </c>
      <c r="G232" s="2" t="s">
        <v>6164</v>
      </c>
      <c r="H232" s="2"/>
      <c r="I232" s="11">
        <v>226.5</v>
      </c>
      <c r="J232" s="16">
        <v>226.5</v>
      </c>
      <c r="K232" s="1">
        <v>7.21</v>
      </c>
      <c r="L232" s="1">
        <v>46.3</v>
      </c>
      <c r="M232" s="42">
        <v>9.4E-2</v>
      </c>
      <c r="N232" s="6">
        <v>0.51183199999999995</v>
      </c>
      <c r="O232" s="2"/>
      <c r="P232" s="1">
        <f t="shared" si="54"/>
        <v>-0.52211489578037629</v>
      </c>
      <c r="Q232" s="1">
        <f t="shared" si="49"/>
        <v>-15.72259567180101</v>
      </c>
      <c r="R232" s="46">
        <v>-12.8</v>
      </c>
      <c r="S232" s="46">
        <f t="shared" si="55"/>
        <v>-12.754294172055204</v>
      </c>
      <c r="T232" s="45">
        <f t="shared" si="56"/>
        <v>-12.754294172055204</v>
      </c>
      <c r="U232" s="29">
        <f t="shared" si="57"/>
        <v>2.0382871428655815</v>
      </c>
      <c r="V232" s="1">
        <f t="shared" si="58"/>
        <v>1.6744162537724483</v>
      </c>
      <c r="W232" s="1">
        <f t="shared" si="59"/>
        <v>2.0382871428655815</v>
      </c>
      <c r="X232" s="1"/>
      <c r="Y232" s="1"/>
      <c r="Z232" s="11">
        <f t="shared" si="53"/>
        <v>1811.7871428655815</v>
      </c>
      <c r="AA232" s="2" t="s">
        <v>4809</v>
      </c>
      <c r="AB232" s="2">
        <v>2015</v>
      </c>
      <c r="AC232" s="2" t="s">
        <v>2885</v>
      </c>
      <c r="AD232" s="62">
        <v>117</v>
      </c>
      <c r="AE232" s="3" t="s">
        <v>5787</v>
      </c>
    </row>
    <row r="233" spans="1:31" s="4" customFormat="1" ht="12" customHeight="1" x14ac:dyDescent="0.6">
      <c r="A233" s="2">
        <v>231</v>
      </c>
      <c r="B233" s="3" t="s">
        <v>4042</v>
      </c>
      <c r="C233" s="2" t="s">
        <v>3242</v>
      </c>
      <c r="D233" s="2" t="s">
        <v>2582</v>
      </c>
      <c r="E233" s="69">
        <v>124.3907</v>
      </c>
      <c r="F233" s="69">
        <v>40.994900000000001</v>
      </c>
      <c r="G233" s="2" t="s">
        <v>6164</v>
      </c>
      <c r="H233" s="2"/>
      <c r="I233" s="11">
        <v>226.5</v>
      </c>
      <c r="J233" s="16">
        <v>226.5</v>
      </c>
      <c r="K233" s="1">
        <v>41.2</v>
      </c>
      <c r="L233" s="1">
        <v>178</v>
      </c>
      <c r="M233" s="42">
        <v>0.14000000000000001</v>
      </c>
      <c r="N233" s="6">
        <v>0.51188999999999996</v>
      </c>
      <c r="O233" s="2"/>
      <c r="P233" s="1">
        <f t="shared" si="54"/>
        <v>-0.28825622775800708</v>
      </c>
      <c r="Q233" s="1">
        <f t="shared" si="49"/>
        <v>-14.591193005591974</v>
      </c>
      <c r="R233" s="46">
        <v>-13</v>
      </c>
      <c r="S233" s="46">
        <f t="shared" si="55"/>
        <v>-12.95241311235354</v>
      </c>
      <c r="T233" s="45">
        <f t="shared" si="56"/>
        <v>-12.95241311235354</v>
      </c>
      <c r="U233" s="29">
        <f t="shared" si="57"/>
        <v>2.0480404769054732</v>
      </c>
      <c r="V233" s="1">
        <f t="shared" si="58"/>
        <v>2.592024271387833</v>
      </c>
      <c r="W233" s="1">
        <f t="shared" si="59"/>
        <v>2.0480404769054732</v>
      </c>
      <c r="X233" s="1"/>
      <c r="Y233" s="1"/>
      <c r="Z233" s="11">
        <f t="shared" si="53"/>
        <v>1821.540476905473</v>
      </c>
      <c r="AA233" s="2" t="s">
        <v>4809</v>
      </c>
      <c r="AB233" s="2">
        <v>2015</v>
      </c>
      <c r="AC233" s="2" t="s">
        <v>2885</v>
      </c>
      <c r="AD233" s="62">
        <v>117</v>
      </c>
      <c r="AE233" s="3" t="s">
        <v>5787</v>
      </c>
    </row>
    <row r="234" spans="1:31" s="4" customFormat="1" ht="12" customHeight="1" x14ac:dyDescent="0.6">
      <c r="A234" s="2">
        <v>232</v>
      </c>
      <c r="B234" s="3" t="s">
        <v>4041</v>
      </c>
      <c r="C234" s="2" t="s">
        <v>3242</v>
      </c>
      <c r="D234" s="2" t="s">
        <v>2582</v>
      </c>
      <c r="E234" s="69">
        <v>124.3907</v>
      </c>
      <c r="F234" s="69">
        <v>40.994900000000001</v>
      </c>
      <c r="G234" s="2" t="s">
        <v>6164</v>
      </c>
      <c r="H234" s="2"/>
      <c r="I234" s="11">
        <v>226.5</v>
      </c>
      <c r="J234" s="16">
        <v>226.5</v>
      </c>
      <c r="K234" s="1">
        <v>13.9</v>
      </c>
      <c r="L234" s="1">
        <v>82.3</v>
      </c>
      <c r="M234" s="42">
        <v>0.1023</v>
      </c>
      <c r="N234" s="6">
        <v>0.51185899999999995</v>
      </c>
      <c r="O234" s="2"/>
      <c r="P234" s="1">
        <f t="shared" si="54"/>
        <v>-0.47991865785460097</v>
      </c>
      <c r="Q234" s="1">
        <f t="shared" si="49"/>
        <v>-15.195908223738508</v>
      </c>
      <c r="R234" s="46">
        <v>-12.5</v>
      </c>
      <c r="S234" s="46">
        <f t="shared" si="55"/>
        <v>-12.467498666036423</v>
      </c>
      <c r="T234" s="45">
        <f t="shared" si="56"/>
        <v>-12.467498666036423</v>
      </c>
      <c r="U234" s="29">
        <f t="shared" si="57"/>
        <v>2.0143196234847562</v>
      </c>
      <c r="V234" s="1">
        <f t="shared" si="58"/>
        <v>1.7618092253144451</v>
      </c>
      <c r="W234" s="1">
        <f t="shared" si="59"/>
        <v>2.0143196234847562</v>
      </c>
      <c r="X234" s="1"/>
      <c r="Y234" s="1"/>
      <c r="Z234" s="11">
        <f t="shared" si="53"/>
        <v>1787.8196234847562</v>
      </c>
      <c r="AA234" s="2" t="s">
        <v>4809</v>
      </c>
      <c r="AB234" s="2">
        <v>2015</v>
      </c>
      <c r="AC234" s="2" t="s">
        <v>2885</v>
      </c>
      <c r="AD234" s="62">
        <v>117</v>
      </c>
      <c r="AE234" s="3" t="s">
        <v>5787</v>
      </c>
    </row>
    <row r="235" spans="1:31" s="4" customFormat="1" ht="12" customHeight="1" x14ac:dyDescent="0.6">
      <c r="A235" s="2">
        <v>233</v>
      </c>
      <c r="B235" s="3" t="s">
        <v>4040</v>
      </c>
      <c r="C235" s="2" t="s">
        <v>3242</v>
      </c>
      <c r="D235" s="2" t="s">
        <v>2582</v>
      </c>
      <c r="E235" s="69">
        <v>124.3907</v>
      </c>
      <c r="F235" s="69">
        <v>40.994900000000001</v>
      </c>
      <c r="G235" s="2" t="s">
        <v>6164</v>
      </c>
      <c r="H235" s="2"/>
      <c r="I235" s="11">
        <v>226.5</v>
      </c>
      <c r="J235" s="16">
        <v>226.5</v>
      </c>
      <c r="K235" s="1">
        <v>1.88</v>
      </c>
      <c r="L235" s="1">
        <v>20.6</v>
      </c>
      <c r="M235" s="42">
        <v>5.5199999999999999E-2</v>
      </c>
      <c r="N235" s="6">
        <v>0.51178500000000005</v>
      </c>
      <c r="O235" s="2"/>
      <c r="P235" s="1">
        <f t="shared" si="54"/>
        <v>-0.71936959837315717</v>
      </c>
      <c r="Q235" s="1">
        <f t="shared" si="49"/>
        <v>-16.639421970279233</v>
      </c>
      <c r="R235" s="46">
        <v>-12.6</v>
      </c>
      <c r="S235" s="46">
        <f t="shared" si="55"/>
        <v>-12.549697898088079</v>
      </c>
      <c r="T235" s="45">
        <f t="shared" si="56"/>
        <v>-12.549697898088079</v>
      </c>
      <c r="U235" s="29">
        <f t="shared" si="57"/>
        <v>2.0240826147144131</v>
      </c>
      <c r="V235" s="1">
        <f t="shared" si="58"/>
        <v>1.3111797796800444</v>
      </c>
      <c r="W235" s="1">
        <f t="shared" si="59"/>
        <v>2.0240826147144131</v>
      </c>
      <c r="X235" s="1"/>
      <c r="Y235" s="1"/>
      <c r="Z235" s="11">
        <f t="shared" si="53"/>
        <v>1797.582614714413</v>
      </c>
      <c r="AA235" s="2" t="s">
        <v>4809</v>
      </c>
      <c r="AB235" s="2">
        <v>2015</v>
      </c>
      <c r="AC235" s="2" t="s">
        <v>2885</v>
      </c>
      <c r="AD235" s="62">
        <v>117</v>
      </c>
      <c r="AE235" s="3" t="s">
        <v>5787</v>
      </c>
    </row>
    <row r="236" spans="1:31" s="4" customFormat="1" ht="12" customHeight="1" x14ac:dyDescent="0.6">
      <c r="A236" s="2">
        <v>234</v>
      </c>
      <c r="B236" s="3" t="s">
        <v>4039</v>
      </c>
      <c r="C236" s="2" t="s">
        <v>3242</v>
      </c>
      <c r="D236" s="2" t="s">
        <v>2582</v>
      </c>
      <c r="E236" s="69">
        <v>124.3907</v>
      </c>
      <c r="F236" s="69">
        <v>40.994900000000001</v>
      </c>
      <c r="G236" s="2" t="s">
        <v>6164</v>
      </c>
      <c r="H236" s="2"/>
      <c r="I236" s="11">
        <v>226.5</v>
      </c>
      <c r="J236" s="16">
        <v>226.5</v>
      </c>
      <c r="K236" s="1">
        <v>2.77</v>
      </c>
      <c r="L236" s="1">
        <v>18.899999999999999</v>
      </c>
      <c r="M236" s="42">
        <v>8.8700000000000001E-2</v>
      </c>
      <c r="N236" s="6">
        <v>0.51185499999999995</v>
      </c>
      <c r="O236" s="2"/>
      <c r="P236" s="1">
        <f t="shared" si="54"/>
        <v>-0.54905948144382311</v>
      </c>
      <c r="Q236" s="1">
        <f t="shared" si="49"/>
        <v>-15.27393599382143</v>
      </c>
      <c r="R236" s="46">
        <v>-12.2</v>
      </c>
      <c r="S236" s="46">
        <f t="shared" si="55"/>
        <v>-12.15245048289108</v>
      </c>
      <c r="T236" s="45">
        <f t="shared" si="56"/>
        <v>-12.15245048289108</v>
      </c>
      <c r="U236" s="29">
        <f t="shared" si="57"/>
        <v>1.9899015665432747</v>
      </c>
      <c r="V236" s="1">
        <f t="shared" si="58"/>
        <v>1.5759484692109156</v>
      </c>
      <c r="W236" s="1">
        <f t="shared" si="59"/>
        <v>1.9899015665432747</v>
      </c>
      <c r="X236" s="1"/>
      <c r="Y236" s="1"/>
      <c r="Z236" s="11">
        <f t="shared" si="53"/>
        <v>1763.4015665432746</v>
      </c>
      <c r="AA236" s="2" t="s">
        <v>4809</v>
      </c>
      <c r="AB236" s="2">
        <v>2015</v>
      </c>
      <c r="AC236" s="2" t="s">
        <v>2885</v>
      </c>
      <c r="AD236" s="62">
        <v>117</v>
      </c>
      <c r="AE236" s="3" t="s">
        <v>5787</v>
      </c>
    </row>
    <row r="237" spans="1:31" s="4" customFormat="1" ht="12" customHeight="1" x14ac:dyDescent="0.6">
      <c r="A237" s="2">
        <v>235</v>
      </c>
      <c r="B237" s="3" t="s">
        <v>4045</v>
      </c>
      <c r="C237" s="2" t="s">
        <v>3242</v>
      </c>
      <c r="D237" s="2" t="s">
        <v>2582</v>
      </c>
      <c r="E237" s="69">
        <v>124.3907</v>
      </c>
      <c r="F237" s="69">
        <v>40.994900000000001</v>
      </c>
      <c r="G237" s="2" t="s">
        <v>6164</v>
      </c>
      <c r="H237" s="2"/>
      <c r="I237" s="11">
        <v>226.5</v>
      </c>
      <c r="J237" s="16">
        <v>226.5</v>
      </c>
      <c r="K237" s="1">
        <v>2.87</v>
      </c>
      <c r="L237" s="1">
        <v>14.6</v>
      </c>
      <c r="M237" s="42">
        <v>0.1192</v>
      </c>
      <c r="N237" s="6">
        <v>0.51190100000000005</v>
      </c>
      <c r="O237" s="2"/>
      <c r="P237" s="1">
        <f t="shared" si="54"/>
        <v>-0.39400101677681754</v>
      </c>
      <c r="Q237" s="1">
        <f t="shared" si="49"/>
        <v>-14.376616637861162</v>
      </c>
      <c r="R237" s="46">
        <v>-12.2</v>
      </c>
      <c r="S237" s="46">
        <f t="shared" si="55"/>
        <v>-12.136661757332437</v>
      </c>
      <c r="T237" s="45">
        <f t="shared" si="56"/>
        <v>-12.136661757332437</v>
      </c>
      <c r="U237" s="29">
        <f t="shared" si="57"/>
        <v>1.9857087211350055</v>
      </c>
      <c r="V237" s="1">
        <f t="shared" si="58"/>
        <v>2.0076987220627478</v>
      </c>
      <c r="W237" s="1">
        <f t="shared" si="59"/>
        <v>1.9857087211350055</v>
      </c>
      <c r="X237" s="1"/>
      <c r="Y237" s="1"/>
      <c r="Z237" s="11">
        <f t="shared" si="53"/>
        <v>1759.2087211350056</v>
      </c>
      <c r="AA237" s="2" t="s">
        <v>4809</v>
      </c>
      <c r="AB237" s="2">
        <v>2015</v>
      </c>
      <c r="AC237" s="2" t="s">
        <v>2885</v>
      </c>
      <c r="AD237" s="62">
        <v>117</v>
      </c>
      <c r="AE237" s="3" t="s">
        <v>5787</v>
      </c>
    </row>
    <row r="238" spans="1:31" s="4" customFormat="1" ht="12" customHeight="1" x14ac:dyDescent="0.6">
      <c r="A238" s="2">
        <v>236</v>
      </c>
      <c r="B238" s="3" t="s">
        <v>4038</v>
      </c>
      <c r="C238" s="2" t="s">
        <v>3242</v>
      </c>
      <c r="D238" s="2" t="s">
        <v>2582</v>
      </c>
      <c r="E238" s="69">
        <v>124.3907</v>
      </c>
      <c r="F238" s="69">
        <v>40.994900000000001</v>
      </c>
      <c r="G238" s="2" t="s">
        <v>6164</v>
      </c>
      <c r="H238" s="2"/>
      <c r="I238" s="11">
        <v>226.5</v>
      </c>
      <c r="J238" s="16">
        <v>226.5</v>
      </c>
      <c r="K238" s="1">
        <v>2.82</v>
      </c>
      <c r="L238" s="1">
        <v>17.7</v>
      </c>
      <c r="M238" s="42">
        <v>9.64E-2</v>
      </c>
      <c r="N238" s="6">
        <v>0.51184399999999997</v>
      </c>
      <c r="O238" s="2"/>
      <c r="P238" s="1">
        <f t="shared" si="54"/>
        <v>-0.50991357397051351</v>
      </c>
      <c r="Q238" s="1">
        <f t="shared" si="49"/>
        <v>-15.488512361551132</v>
      </c>
      <c r="R238" s="46">
        <v>-12.6</v>
      </c>
      <c r="S238" s="46">
        <f t="shared" si="55"/>
        <v>-12.589577206492667</v>
      </c>
      <c r="T238" s="45">
        <f t="shared" si="56"/>
        <v>-12.589577206492667</v>
      </c>
      <c r="U238" s="29">
        <f t="shared" si="57"/>
        <v>2.0247364022886263</v>
      </c>
      <c r="V238" s="1">
        <f t="shared" si="58"/>
        <v>1.6930152666327121</v>
      </c>
      <c r="W238" s="1">
        <f t="shared" si="59"/>
        <v>2.0247364022886263</v>
      </c>
      <c r="X238" s="1"/>
      <c r="Y238" s="1"/>
      <c r="Z238" s="11">
        <f t="shared" si="53"/>
        <v>1798.2364022886263</v>
      </c>
      <c r="AA238" s="2" t="s">
        <v>4809</v>
      </c>
      <c r="AB238" s="2">
        <v>2015</v>
      </c>
      <c r="AC238" s="2" t="s">
        <v>2885</v>
      </c>
      <c r="AD238" s="62">
        <v>117</v>
      </c>
      <c r="AE238" s="3" t="s">
        <v>5787</v>
      </c>
    </row>
    <row r="239" spans="1:31" s="4" customFormat="1" ht="12" customHeight="1" x14ac:dyDescent="0.6">
      <c r="A239" s="2">
        <v>237</v>
      </c>
      <c r="B239" s="3" t="s">
        <v>4044</v>
      </c>
      <c r="C239" s="2" t="s">
        <v>3242</v>
      </c>
      <c r="D239" s="2" t="s">
        <v>2582</v>
      </c>
      <c r="E239" s="69">
        <v>124.3907</v>
      </c>
      <c r="F239" s="69">
        <v>40.994900000000001</v>
      </c>
      <c r="G239" s="2" t="s">
        <v>6164</v>
      </c>
      <c r="H239" s="2"/>
      <c r="I239" s="11">
        <v>226.5</v>
      </c>
      <c r="J239" s="16">
        <v>226.5</v>
      </c>
      <c r="K239" s="1">
        <v>30.4</v>
      </c>
      <c r="L239" s="1">
        <v>198</v>
      </c>
      <c r="M239" s="42">
        <v>9.2499999999999999E-2</v>
      </c>
      <c r="N239" s="6">
        <v>0.51183199999999995</v>
      </c>
      <c r="O239" s="2"/>
      <c r="P239" s="1">
        <f t="shared" si="54"/>
        <v>-0.52974072191154042</v>
      </c>
      <c r="Q239" s="1">
        <f t="shared" si="49"/>
        <v>-15.72259567180101</v>
      </c>
      <c r="R239" s="46">
        <v>-12.7</v>
      </c>
      <c r="S239" s="46">
        <f t="shared" si="55"/>
        <v>-12.710940206625615</v>
      </c>
      <c r="T239" s="45">
        <f t="shared" si="56"/>
        <v>-12.710940206625615</v>
      </c>
      <c r="U239" s="29">
        <f t="shared" si="57"/>
        <v>2.0348956040431312</v>
      </c>
      <c r="V239" s="1">
        <f t="shared" si="58"/>
        <v>1.6538049435219568</v>
      </c>
      <c r="W239" s="1">
        <f t="shared" si="59"/>
        <v>2.0348956040431312</v>
      </c>
      <c r="X239" s="1"/>
      <c r="Y239" s="1"/>
      <c r="Z239" s="11">
        <f t="shared" si="53"/>
        <v>1808.3956040431312</v>
      </c>
      <c r="AA239" s="2" t="s">
        <v>4809</v>
      </c>
      <c r="AB239" s="2">
        <v>2015</v>
      </c>
      <c r="AC239" s="2" t="s">
        <v>2885</v>
      </c>
      <c r="AD239" s="62">
        <v>117</v>
      </c>
      <c r="AE239" s="3" t="s">
        <v>5787</v>
      </c>
    </row>
    <row r="240" spans="1:31" s="4" customFormat="1" ht="12" customHeight="1" x14ac:dyDescent="0.6">
      <c r="A240" s="2">
        <v>238</v>
      </c>
      <c r="B240" s="3" t="s">
        <v>4037</v>
      </c>
      <c r="C240" s="2" t="s">
        <v>3242</v>
      </c>
      <c r="D240" s="2" t="s">
        <v>2582</v>
      </c>
      <c r="E240" s="69">
        <v>124.5491</v>
      </c>
      <c r="F240" s="69">
        <v>40.911000000000001</v>
      </c>
      <c r="G240" s="2" t="s">
        <v>6164</v>
      </c>
      <c r="H240" s="2"/>
      <c r="I240" s="11">
        <v>226.5</v>
      </c>
      <c r="J240" s="16">
        <v>226.5</v>
      </c>
      <c r="K240" s="1">
        <v>19.2</v>
      </c>
      <c r="L240" s="1">
        <v>126</v>
      </c>
      <c r="M240" s="42">
        <v>9.2299999999999993E-2</v>
      </c>
      <c r="N240" s="6">
        <v>0.51188100000000003</v>
      </c>
      <c r="O240" s="2"/>
      <c r="P240" s="1">
        <f t="shared" si="54"/>
        <v>-0.53075749872902911</v>
      </c>
      <c r="Q240" s="1">
        <f t="shared" si="49"/>
        <v>-14.766755488277994</v>
      </c>
      <c r="R240" s="46">
        <v>-11.8</v>
      </c>
      <c r="S240" s="46">
        <f t="shared" si="55"/>
        <v>-11.749319494378653</v>
      </c>
      <c r="T240" s="45">
        <f t="shared" si="56"/>
        <v>-11.749319494378653</v>
      </c>
      <c r="U240" s="29">
        <f t="shared" si="57"/>
        <v>1.9569451652537722</v>
      </c>
      <c r="V240" s="1">
        <f t="shared" si="58"/>
        <v>1.5900294241043644</v>
      </c>
      <c r="W240" s="1">
        <f t="shared" si="59"/>
        <v>1.9569451652537722</v>
      </c>
      <c r="X240" s="1"/>
      <c r="Y240" s="1"/>
      <c r="Z240" s="11">
        <f t="shared" si="53"/>
        <v>1730.4451652537721</v>
      </c>
      <c r="AA240" s="2" t="s">
        <v>4809</v>
      </c>
      <c r="AB240" s="2">
        <v>2015</v>
      </c>
      <c r="AC240" s="2" t="s">
        <v>2885</v>
      </c>
      <c r="AD240" s="62">
        <v>117</v>
      </c>
      <c r="AE240" s="3" t="s">
        <v>5787</v>
      </c>
    </row>
    <row r="241" spans="1:31" s="4" customFormat="1" ht="12" customHeight="1" x14ac:dyDescent="0.6">
      <c r="A241" s="2">
        <v>239</v>
      </c>
      <c r="B241" s="3" t="s">
        <v>4050</v>
      </c>
      <c r="C241" s="2" t="s">
        <v>3242</v>
      </c>
      <c r="D241" s="2" t="s">
        <v>2582</v>
      </c>
      <c r="E241" s="69">
        <v>124.6131</v>
      </c>
      <c r="F241" s="69">
        <v>40.9133</v>
      </c>
      <c r="G241" s="2" t="s">
        <v>6164</v>
      </c>
      <c r="H241" s="2"/>
      <c r="I241" s="11">
        <v>226.5</v>
      </c>
      <c r="J241" s="16">
        <v>226.5</v>
      </c>
      <c r="K241" s="1">
        <v>19.3</v>
      </c>
      <c r="L241" s="1">
        <v>131</v>
      </c>
      <c r="M241" s="42">
        <v>8.9499999999999996E-2</v>
      </c>
      <c r="N241" s="6">
        <v>0.51183000000000001</v>
      </c>
      <c r="O241" s="2"/>
      <c r="P241" s="1">
        <f t="shared" si="54"/>
        <v>-0.54499237417386892</v>
      </c>
      <c r="Q241" s="1">
        <f t="shared" si="49"/>
        <v>-15.761609556841361</v>
      </c>
      <c r="R241" s="46">
        <v>-12.7</v>
      </c>
      <c r="S241" s="46">
        <f t="shared" si="55"/>
        <v>-12.663246160806789</v>
      </c>
      <c r="T241" s="45">
        <f t="shared" si="56"/>
        <v>-12.663246160806789</v>
      </c>
      <c r="U241" s="29">
        <f t="shared" si="57"/>
        <v>2.0312641392175297</v>
      </c>
      <c r="V241" s="1">
        <f t="shared" si="58"/>
        <v>1.6165044228438346</v>
      </c>
      <c r="W241" s="1">
        <f t="shared" si="59"/>
        <v>2.0312641392175297</v>
      </c>
      <c r="X241" s="1"/>
      <c r="Y241" s="1"/>
      <c r="Z241" s="11">
        <f t="shared" si="53"/>
        <v>1804.7641392175296</v>
      </c>
      <c r="AA241" s="2" t="s">
        <v>4809</v>
      </c>
      <c r="AB241" s="2">
        <v>2015</v>
      </c>
      <c r="AC241" s="2" t="s">
        <v>2885</v>
      </c>
      <c r="AD241" s="62">
        <v>117</v>
      </c>
      <c r="AE241" s="3" t="s">
        <v>5787</v>
      </c>
    </row>
    <row r="242" spans="1:31" s="4" customFormat="1" ht="12" customHeight="1" x14ac:dyDescent="0.6">
      <c r="A242" s="2">
        <v>240</v>
      </c>
      <c r="B242" s="3" t="s">
        <v>4485</v>
      </c>
      <c r="C242" s="2" t="s">
        <v>3242</v>
      </c>
      <c r="D242" s="2" t="s">
        <v>2640</v>
      </c>
      <c r="E242" s="69">
        <v>77.319999999999993</v>
      </c>
      <c r="F242" s="69">
        <v>47</v>
      </c>
      <c r="G242" s="2" t="s">
        <v>2928</v>
      </c>
      <c r="H242" s="2"/>
      <c r="I242" s="11">
        <v>311.39999999999998</v>
      </c>
      <c r="J242" s="16">
        <v>311.39999999999998</v>
      </c>
      <c r="K242" s="1">
        <v>2.36</v>
      </c>
      <c r="L242" s="1">
        <v>11.81</v>
      </c>
      <c r="M242" s="42">
        <v>0.12107</v>
      </c>
      <c r="N242" s="6">
        <v>0.51275700000000002</v>
      </c>
      <c r="O242" s="2"/>
      <c r="P242" s="1">
        <f t="shared" si="54"/>
        <v>-0.38449415353329952</v>
      </c>
      <c r="Q242" s="1">
        <f t="shared" si="49"/>
        <v>2.3213261599797086</v>
      </c>
      <c r="R242" s="1">
        <v>5.3</v>
      </c>
      <c r="S242" s="1">
        <f t="shared" si="55"/>
        <v>5.3265862931774723</v>
      </c>
      <c r="T242" s="29">
        <f t="shared" si="56"/>
        <v>5.3265862931774723</v>
      </c>
      <c r="U242" s="29">
        <f t="shared" si="57"/>
        <v>0.63663597684345952</v>
      </c>
      <c r="V242" s="1">
        <f t="shared" si="58"/>
        <v>0.64735644323356156</v>
      </c>
      <c r="W242" s="1">
        <f t="shared" si="59"/>
        <v>0.63663597684345952</v>
      </c>
      <c r="X242" s="1">
        <v>0.65</v>
      </c>
      <c r="Y242" s="1">
        <v>0.63900000000000001</v>
      </c>
      <c r="Z242" s="11">
        <f t="shared" si="53"/>
        <v>325.23597684345953</v>
      </c>
      <c r="AA242" s="2" t="s">
        <v>4849</v>
      </c>
      <c r="AB242" s="2">
        <v>2015</v>
      </c>
      <c r="AC242" s="2" t="s">
        <v>2587</v>
      </c>
      <c r="AD242" s="62">
        <v>37</v>
      </c>
      <c r="AE242" s="3" t="s">
        <v>5786</v>
      </c>
    </row>
    <row r="243" spans="1:31" s="4" customFormat="1" ht="12" customHeight="1" x14ac:dyDescent="0.6">
      <c r="A243" s="2">
        <v>241</v>
      </c>
      <c r="B243" s="3" t="s">
        <v>4486</v>
      </c>
      <c r="C243" s="2" t="s">
        <v>3242</v>
      </c>
      <c r="D243" s="2" t="s">
        <v>2640</v>
      </c>
      <c r="E243" s="69">
        <v>77.33</v>
      </c>
      <c r="F243" s="69">
        <v>47</v>
      </c>
      <c r="G243" s="2" t="s">
        <v>2928</v>
      </c>
      <c r="H243" s="2"/>
      <c r="I243" s="11">
        <v>309.5</v>
      </c>
      <c r="J243" s="16">
        <v>309.5</v>
      </c>
      <c r="K243" s="1">
        <v>2.3199999999999998</v>
      </c>
      <c r="L243" s="1">
        <v>12.4</v>
      </c>
      <c r="M243" s="42">
        <v>0.113122</v>
      </c>
      <c r="N243" s="6">
        <v>0.51272200000000001</v>
      </c>
      <c r="O243" s="2"/>
      <c r="P243" s="1">
        <f t="shared" si="54"/>
        <v>-0.42490086426029494</v>
      </c>
      <c r="Q243" s="1">
        <f t="shared" si="49"/>
        <v>1.6385831717502519</v>
      </c>
      <c r="R243" s="1">
        <v>4.9000000000000004</v>
      </c>
      <c r="S243" s="1">
        <f t="shared" si="55"/>
        <v>4.9394042907131404</v>
      </c>
      <c r="T243" s="29">
        <f t="shared" si="56"/>
        <v>4.9394042907131404</v>
      </c>
      <c r="U243" s="29">
        <f t="shared" si="57"/>
        <v>0.66670544449509084</v>
      </c>
      <c r="V243" s="1">
        <f t="shared" si="58"/>
        <v>0.64929283489213196</v>
      </c>
      <c r="W243" s="1">
        <f t="shared" si="59"/>
        <v>0.66670544449509084</v>
      </c>
      <c r="X243" s="1">
        <v>0.65200000000000002</v>
      </c>
      <c r="Y243" s="1">
        <v>0.66900000000000004</v>
      </c>
      <c r="Z243" s="11">
        <f t="shared" si="53"/>
        <v>357.20544449509089</v>
      </c>
      <c r="AA243" s="2" t="s">
        <v>4849</v>
      </c>
      <c r="AB243" s="2">
        <v>2015</v>
      </c>
      <c r="AC243" s="2" t="s">
        <v>2587</v>
      </c>
      <c r="AD243" s="62">
        <v>37</v>
      </c>
      <c r="AE243" s="3" t="s">
        <v>5786</v>
      </c>
    </row>
    <row r="244" spans="1:31" s="4" customFormat="1" ht="12" customHeight="1" x14ac:dyDescent="0.6">
      <c r="A244" s="2">
        <v>242</v>
      </c>
      <c r="B244" s="3" t="s">
        <v>4484</v>
      </c>
      <c r="C244" s="2" t="s">
        <v>3242</v>
      </c>
      <c r="D244" s="2" t="s">
        <v>2640</v>
      </c>
      <c r="E244" s="69">
        <v>77.430000000000007</v>
      </c>
      <c r="F244" s="69">
        <v>47</v>
      </c>
      <c r="G244" s="2" t="s">
        <v>2928</v>
      </c>
      <c r="H244" s="2"/>
      <c r="I244" s="11">
        <v>311.39999999999998</v>
      </c>
      <c r="J244" s="16">
        <v>311.39999999999998</v>
      </c>
      <c r="K244" s="1">
        <v>3.04</v>
      </c>
      <c r="L244" s="1">
        <v>16.11</v>
      </c>
      <c r="M244" s="42">
        <v>0.11437700000000001</v>
      </c>
      <c r="N244" s="6">
        <v>0.51278100000000004</v>
      </c>
      <c r="O244" s="2"/>
      <c r="P244" s="1">
        <f t="shared" si="54"/>
        <v>-0.41852058973055417</v>
      </c>
      <c r="Q244" s="1">
        <f t="shared" si="49"/>
        <v>2.7894927804816838</v>
      </c>
      <c r="R244" s="1">
        <v>6</v>
      </c>
      <c r="S244" s="1">
        <f t="shared" si="55"/>
        <v>6.0607083026982576</v>
      </c>
      <c r="T244" s="29">
        <f t="shared" si="56"/>
        <v>6.0607083026982576</v>
      </c>
      <c r="U244" s="29">
        <f t="shared" si="57"/>
        <v>0.57675594245786299</v>
      </c>
      <c r="V244" s="1">
        <f t="shared" si="58"/>
        <v>0.5670133708986399</v>
      </c>
      <c r="W244" s="1">
        <f t="shared" si="59"/>
        <v>0.57675594245786299</v>
      </c>
      <c r="X244" s="1">
        <v>0.56999999999999995</v>
      </c>
      <c r="Y244" s="1">
        <v>0.57899999999999996</v>
      </c>
      <c r="Z244" s="11">
        <f t="shared" si="53"/>
        <v>265.35594245786297</v>
      </c>
      <c r="AA244" s="2" t="s">
        <v>4849</v>
      </c>
      <c r="AB244" s="2">
        <v>2015</v>
      </c>
      <c r="AC244" s="2" t="s">
        <v>2587</v>
      </c>
      <c r="AD244" s="62">
        <v>37</v>
      </c>
      <c r="AE244" s="3" t="s">
        <v>5786</v>
      </c>
    </row>
    <row r="245" spans="1:31" s="4" customFormat="1" ht="12" customHeight="1" x14ac:dyDescent="0.6">
      <c r="A245" s="2">
        <v>243</v>
      </c>
      <c r="B245" s="3" t="s">
        <v>771</v>
      </c>
      <c r="C245" s="2" t="s">
        <v>3242</v>
      </c>
      <c r="D245" s="2" t="s">
        <v>2640</v>
      </c>
      <c r="E245" s="69">
        <v>74.599999999999994</v>
      </c>
      <c r="F245" s="69">
        <v>47.383333333333333</v>
      </c>
      <c r="G245" s="2" t="s">
        <v>2972</v>
      </c>
      <c r="H245" s="2"/>
      <c r="I245" s="11">
        <v>305</v>
      </c>
      <c r="J245" s="16">
        <v>305</v>
      </c>
      <c r="K245" s="1">
        <v>6.84</v>
      </c>
      <c r="L245" s="1">
        <v>36.950000000000003</v>
      </c>
      <c r="M245" s="42">
        <v>0.11183800000000001</v>
      </c>
      <c r="N245" s="6">
        <v>0.51262399999999997</v>
      </c>
      <c r="O245" s="2"/>
      <c r="P245" s="1">
        <f t="shared" ref="P245:P276" si="60">(M245/0.1967)-1</f>
        <v>-0.43142857142857138</v>
      </c>
      <c r="Q245" s="1">
        <f t="shared" si="49"/>
        <v>-0.27309719529355903</v>
      </c>
      <c r="R245" s="1">
        <v>3</v>
      </c>
      <c r="S245" s="1">
        <f t="shared" ref="S245:S276" si="61">Q245-25.1*P245*0.001*J245</f>
        <v>3.0297042332778692</v>
      </c>
      <c r="T245" s="29">
        <f t="shared" ref="T245:T276" si="62">Q245-25.1*P245*0.001*J245</f>
        <v>3.0297042332778692</v>
      </c>
      <c r="U245" s="29">
        <f t="shared" ref="U245:U276" si="63">W245</f>
        <v>0.81875819260376015</v>
      </c>
      <c r="V245" s="1">
        <f t="shared" ref="V245:V276" si="64">(1/0.00654)*LN(1+(N245-0.51315)/(M245-0.2137))</f>
        <v>0.78754773423006708</v>
      </c>
      <c r="W245" s="1">
        <f t="shared" ref="W245:W276" si="65">V245-(V245-J245/1000)*(-0.4-P245)/(-0.4-0.08592)</f>
        <v>0.81875819260376015</v>
      </c>
      <c r="X245" s="1">
        <v>0.79</v>
      </c>
      <c r="Y245" s="1">
        <v>0.82199999999999995</v>
      </c>
      <c r="Z245" s="11">
        <f t="shared" si="53"/>
        <v>513.75819260376011</v>
      </c>
      <c r="AA245" s="2" t="s">
        <v>4849</v>
      </c>
      <c r="AB245" s="2">
        <v>2015</v>
      </c>
      <c r="AC245" s="2" t="s">
        <v>2587</v>
      </c>
      <c r="AD245" s="62">
        <v>37</v>
      </c>
      <c r="AE245" s="3" t="s">
        <v>5786</v>
      </c>
    </row>
    <row r="246" spans="1:31" s="4" customFormat="1" ht="12" customHeight="1" x14ac:dyDescent="0.6">
      <c r="A246" s="2">
        <v>244</v>
      </c>
      <c r="B246" s="3" t="s">
        <v>4489</v>
      </c>
      <c r="C246" s="2" t="s">
        <v>3242</v>
      </c>
      <c r="D246" s="2" t="s">
        <v>2640</v>
      </c>
      <c r="E246" s="69">
        <v>74.38333333333334</v>
      </c>
      <c r="F246" s="69">
        <v>47.466666666666669</v>
      </c>
      <c r="G246" s="2" t="s">
        <v>2972</v>
      </c>
      <c r="H246" s="2"/>
      <c r="I246" s="11">
        <v>300</v>
      </c>
      <c r="J246" s="16">
        <v>300</v>
      </c>
      <c r="K246" s="1">
        <v>2.98</v>
      </c>
      <c r="L246" s="1">
        <v>9.69</v>
      </c>
      <c r="M246" s="42">
        <v>0.185999</v>
      </c>
      <c r="N246" s="6">
        <v>0.51248499999999997</v>
      </c>
      <c r="O246" s="2"/>
      <c r="P246" s="1">
        <f t="shared" si="60"/>
        <v>-5.4402643619725577E-2</v>
      </c>
      <c r="Q246" s="1">
        <f t="shared" si="49"/>
        <v>-2.9845622056901</v>
      </c>
      <c r="R246" s="1">
        <v>-2.6</v>
      </c>
      <c r="S246" s="1">
        <f t="shared" si="61"/>
        <v>-2.5749102992335664</v>
      </c>
      <c r="T246" s="29">
        <f t="shared" si="62"/>
        <v>-2.5749102992335664</v>
      </c>
      <c r="U246" s="29">
        <f t="shared" si="63"/>
        <v>1.2608569160081289</v>
      </c>
      <c r="V246" s="1">
        <f t="shared" si="64"/>
        <v>3.6273289369602257</v>
      </c>
      <c r="W246" s="1">
        <f t="shared" si="65"/>
        <v>1.2608569160081289</v>
      </c>
      <c r="X246" s="1">
        <v>3.6459999999999999</v>
      </c>
      <c r="Y246" s="1">
        <v>1.274</v>
      </c>
      <c r="Z246" s="11">
        <f t="shared" si="53"/>
        <v>960.85691600812879</v>
      </c>
      <c r="AA246" s="2" t="s">
        <v>4849</v>
      </c>
      <c r="AB246" s="2">
        <v>2015</v>
      </c>
      <c r="AC246" s="2" t="s">
        <v>2587</v>
      </c>
      <c r="AD246" s="62">
        <v>37</v>
      </c>
      <c r="AE246" s="3" t="s">
        <v>5786</v>
      </c>
    </row>
    <row r="247" spans="1:31" s="4" customFormat="1" ht="12" customHeight="1" x14ac:dyDescent="0.6">
      <c r="A247" s="2">
        <v>245</v>
      </c>
      <c r="B247" s="3" t="s">
        <v>4488</v>
      </c>
      <c r="C247" s="2" t="s">
        <v>3242</v>
      </c>
      <c r="D247" s="2" t="s">
        <v>2640</v>
      </c>
      <c r="E247" s="69">
        <v>77.36666666666666</v>
      </c>
      <c r="F247" s="69">
        <v>47.85</v>
      </c>
      <c r="G247" s="2" t="s">
        <v>2972</v>
      </c>
      <c r="H247" s="2"/>
      <c r="I247" s="11">
        <v>300</v>
      </c>
      <c r="J247" s="16">
        <v>300</v>
      </c>
      <c r="K247" s="1">
        <v>1.83</v>
      </c>
      <c r="L247" s="1">
        <v>10.4</v>
      </c>
      <c r="M247" s="42">
        <v>0.10680199999999999</v>
      </c>
      <c r="N247" s="6">
        <v>0.51206200000000002</v>
      </c>
      <c r="O247" s="2"/>
      <c r="P247" s="1">
        <f t="shared" si="60"/>
        <v>-0.45703101169293348</v>
      </c>
      <c r="Q247" s="1">
        <f t="shared" si="49"/>
        <v>-11.235998892006327</v>
      </c>
      <c r="R247" s="1">
        <v>-7.8</v>
      </c>
      <c r="S247" s="1">
        <f t="shared" si="61"/>
        <v>-7.7945553739585378</v>
      </c>
      <c r="T247" s="29">
        <f t="shared" si="62"/>
        <v>-7.7945553739585378</v>
      </c>
      <c r="U247" s="29">
        <f t="shared" si="63"/>
        <v>1.6949115484037525</v>
      </c>
      <c r="V247" s="1">
        <f t="shared" si="64"/>
        <v>1.548391484688292</v>
      </c>
      <c r="W247" s="1">
        <f t="shared" si="65"/>
        <v>1.6949115484037525</v>
      </c>
      <c r="X247" s="1">
        <v>1.5509999999999999</v>
      </c>
      <c r="Y247" s="1">
        <v>1.696</v>
      </c>
      <c r="Z247" s="11">
        <f t="shared" si="53"/>
        <v>1394.9115484037525</v>
      </c>
      <c r="AA247" s="2" t="s">
        <v>4849</v>
      </c>
      <c r="AB247" s="2">
        <v>2015</v>
      </c>
      <c r="AC247" s="2" t="s">
        <v>2587</v>
      </c>
      <c r="AD247" s="62">
        <v>37</v>
      </c>
      <c r="AE247" s="3" t="s">
        <v>5786</v>
      </c>
    </row>
    <row r="248" spans="1:31" s="4" customFormat="1" ht="12" customHeight="1" x14ac:dyDescent="0.6">
      <c r="A248" s="2">
        <v>246</v>
      </c>
      <c r="B248" s="3" t="s">
        <v>4482</v>
      </c>
      <c r="C248" s="2" t="s">
        <v>3242</v>
      </c>
      <c r="D248" s="2" t="s">
        <v>2640</v>
      </c>
      <c r="E248" s="69">
        <v>74.966666666666669</v>
      </c>
      <c r="F248" s="69">
        <v>46.983333333333334</v>
      </c>
      <c r="G248" s="2" t="s">
        <v>2928</v>
      </c>
      <c r="H248" s="2"/>
      <c r="I248" s="11">
        <v>325</v>
      </c>
      <c r="J248" s="16">
        <v>325</v>
      </c>
      <c r="K248" s="1">
        <v>3.37</v>
      </c>
      <c r="L248" s="1">
        <v>18.850000000000001</v>
      </c>
      <c r="M248" s="42">
        <v>0.108163</v>
      </c>
      <c r="N248" s="6">
        <v>0.51250799999999996</v>
      </c>
      <c r="O248" s="2"/>
      <c r="P248" s="1">
        <f t="shared" si="60"/>
        <v>-0.45011184544992378</v>
      </c>
      <c r="Q248" s="1">
        <f t="shared" si="49"/>
        <v>-2.5359025277105207</v>
      </c>
      <c r="R248" s="1">
        <v>1.1000000000000001</v>
      </c>
      <c r="S248" s="1">
        <f t="shared" si="61"/>
        <v>1.1358848515472326</v>
      </c>
      <c r="T248" s="29">
        <f t="shared" si="62"/>
        <v>1.1358848515472326</v>
      </c>
      <c r="U248" s="29">
        <f t="shared" si="63"/>
        <v>0.98944840127137201</v>
      </c>
      <c r="V248" s="1">
        <f t="shared" si="64"/>
        <v>0.92733131648135925</v>
      </c>
      <c r="W248" s="1">
        <f t="shared" si="65"/>
        <v>0.98944840127137201</v>
      </c>
      <c r="X248" s="1">
        <v>0.93</v>
      </c>
      <c r="Y248" s="1">
        <v>0.99199999999999999</v>
      </c>
      <c r="Z248" s="11">
        <f t="shared" si="53"/>
        <v>664.44840127137206</v>
      </c>
      <c r="AA248" s="2" t="s">
        <v>4849</v>
      </c>
      <c r="AB248" s="2">
        <v>2015</v>
      </c>
      <c r="AC248" s="2" t="s">
        <v>2587</v>
      </c>
      <c r="AD248" s="62">
        <v>37</v>
      </c>
      <c r="AE248" s="3" t="s">
        <v>5786</v>
      </c>
    </row>
    <row r="249" spans="1:31" s="4" customFormat="1" ht="12" customHeight="1" x14ac:dyDescent="0.6">
      <c r="A249" s="2">
        <v>247</v>
      </c>
      <c r="B249" s="3" t="s">
        <v>4487</v>
      </c>
      <c r="C249" s="2" t="s">
        <v>3242</v>
      </c>
      <c r="D249" s="2" t="s">
        <v>2640</v>
      </c>
      <c r="E249" s="69">
        <v>74.45</v>
      </c>
      <c r="F249" s="69">
        <v>47.3</v>
      </c>
      <c r="G249" s="2" t="s">
        <v>2928</v>
      </c>
      <c r="H249" s="2"/>
      <c r="I249" s="11">
        <v>300</v>
      </c>
      <c r="J249" s="16">
        <v>300</v>
      </c>
      <c r="K249" s="1">
        <v>2.96</v>
      </c>
      <c r="L249" s="1">
        <v>15.14</v>
      </c>
      <c r="M249" s="42">
        <v>0.118252</v>
      </c>
      <c r="N249" s="6">
        <v>0.51273800000000003</v>
      </c>
      <c r="O249" s="2"/>
      <c r="P249" s="1">
        <f t="shared" si="60"/>
        <v>-0.39882053889171332</v>
      </c>
      <c r="Q249" s="1">
        <f t="shared" si="49"/>
        <v>1.9506942520841619</v>
      </c>
      <c r="R249" s="1">
        <v>5</v>
      </c>
      <c r="S249" s="1">
        <f t="shared" si="61"/>
        <v>4.9538129099387636</v>
      </c>
      <c r="T249" s="29">
        <f t="shared" si="62"/>
        <v>4.9538129099387636</v>
      </c>
      <c r="U249" s="29">
        <f t="shared" si="63"/>
        <v>0.65772243444803991</v>
      </c>
      <c r="V249" s="1">
        <f t="shared" si="64"/>
        <v>0.65859283761249932</v>
      </c>
      <c r="W249" s="1">
        <f t="shared" si="65"/>
        <v>0.65772243444803991</v>
      </c>
      <c r="X249" s="1">
        <v>0.66100000000000003</v>
      </c>
      <c r="Y249" s="1">
        <v>0.66</v>
      </c>
      <c r="Z249" s="11">
        <f t="shared" si="53"/>
        <v>357.72243444803985</v>
      </c>
      <c r="AA249" s="2" t="s">
        <v>4849</v>
      </c>
      <c r="AB249" s="2">
        <v>2015</v>
      </c>
      <c r="AC249" s="2" t="s">
        <v>2587</v>
      </c>
      <c r="AD249" s="62">
        <v>37</v>
      </c>
      <c r="AE249" s="3" t="s">
        <v>5786</v>
      </c>
    </row>
    <row r="250" spans="1:31" s="4" customFormat="1" ht="12" customHeight="1" x14ac:dyDescent="0.6">
      <c r="A250" s="2">
        <v>248</v>
      </c>
      <c r="B250" s="3" t="s">
        <v>4483</v>
      </c>
      <c r="C250" s="2" t="s">
        <v>3242</v>
      </c>
      <c r="D250" s="2" t="s">
        <v>2640</v>
      </c>
      <c r="E250" s="69">
        <v>74.683333333333337</v>
      </c>
      <c r="F250" s="69">
        <v>47.083333333333336</v>
      </c>
      <c r="G250" s="2" t="s">
        <v>2928</v>
      </c>
      <c r="H250" s="2"/>
      <c r="I250" s="11">
        <v>311.8</v>
      </c>
      <c r="J250" s="16">
        <v>311.8</v>
      </c>
      <c r="K250" s="1">
        <v>3.39</v>
      </c>
      <c r="L250" s="1">
        <v>16.21</v>
      </c>
      <c r="M250" s="42">
        <v>0.126364</v>
      </c>
      <c r="N250" s="6">
        <v>0.51249400000000001</v>
      </c>
      <c r="O250" s="2"/>
      <c r="P250" s="1">
        <f t="shared" si="60"/>
        <v>-0.35758007117437729</v>
      </c>
      <c r="Q250" s="1">
        <f t="shared" si="49"/>
        <v>-2.8089997230018593</v>
      </c>
      <c r="R250" s="1">
        <v>0</v>
      </c>
      <c r="S250" s="1">
        <f t="shared" si="61"/>
        <v>-1.0513721578370827E-2</v>
      </c>
      <c r="T250" s="29">
        <f t="shared" si="62"/>
        <v>-1.0513721578370827E-2</v>
      </c>
      <c r="U250" s="29">
        <f t="shared" si="63"/>
        <v>1.0715447611761129</v>
      </c>
      <c r="V250" s="1">
        <f t="shared" si="64"/>
        <v>1.144212886368045</v>
      </c>
      <c r="W250" s="1">
        <f t="shared" si="65"/>
        <v>1.0715447611761129</v>
      </c>
      <c r="X250" s="1">
        <v>1.147</v>
      </c>
      <c r="Y250" s="1">
        <v>1.0740000000000001</v>
      </c>
      <c r="Z250" s="11">
        <f t="shared" si="53"/>
        <v>759.74476117611289</v>
      </c>
      <c r="AA250" s="2" t="s">
        <v>4849</v>
      </c>
      <c r="AB250" s="2">
        <v>2015</v>
      </c>
      <c r="AC250" s="2" t="s">
        <v>2587</v>
      </c>
      <c r="AD250" s="62">
        <v>37</v>
      </c>
      <c r="AE250" s="3" t="s">
        <v>5786</v>
      </c>
    </row>
    <row r="251" spans="1:31" s="4" customFormat="1" ht="12" customHeight="1" x14ac:dyDescent="0.6">
      <c r="A251" s="2">
        <v>249</v>
      </c>
      <c r="B251" s="3" t="s">
        <v>6796</v>
      </c>
      <c r="C251" s="2" t="s">
        <v>3242</v>
      </c>
      <c r="D251" s="2" t="s">
        <v>2582</v>
      </c>
      <c r="E251" s="69">
        <v>111.3972</v>
      </c>
      <c r="F251" s="69">
        <v>43.397799999999997</v>
      </c>
      <c r="G251" s="2" t="s">
        <v>6797</v>
      </c>
      <c r="H251" s="2"/>
      <c r="I251" s="11">
        <v>242</v>
      </c>
      <c r="J251" s="16">
        <v>242</v>
      </c>
      <c r="K251" s="1">
        <v>8.4390000000000001</v>
      </c>
      <c r="L251" s="1">
        <v>40.299999999999997</v>
      </c>
      <c r="M251" s="42">
        <v>0.1268</v>
      </c>
      <c r="N251" s="6">
        <v>0.51252299999999995</v>
      </c>
      <c r="O251" s="2"/>
      <c r="P251" s="1">
        <f t="shared" si="60"/>
        <v>-0.35536349771225217</v>
      </c>
      <c r="Q251" s="1">
        <f t="shared" si="49"/>
        <v>-2.2432983898990067</v>
      </c>
      <c r="R251" s="1">
        <v>-0.1</v>
      </c>
      <c r="S251" s="1">
        <f t="shared" si="61"/>
        <v>-8.4749432095243993E-2</v>
      </c>
      <c r="T251" s="29">
        <f t="shared" si="62"/>
        <v>-8.4749432095243993E-2</v>
      </c>
      <c r="U251" s="29">
        <f t="shared" si="63"/>
        <v>1.0205295796470653</v>
      </c>
      <c r="V251" s="1">
        <f t="shared" si="64"/>
        <v>1.0992790401257699</v>
      </c>
      <c r="W251" s="1">
        <f t="shared" si="65"/>
        <v>1.0205295796470653</v>
      </c>
      <c r="X251" s="1">
        <v>1.1020000000000001</v>
      </c>
      <c r="Y251" s="1">
        <v>1.0229999999999999</v>
      </c>
      <c r="Z251" s="11">
        <f t="shared" si="53"/>
        <v>778.52957964706525</v>
      </c>
      <c r="AA251" s="2" t="s">
        <v>4840</v>
      </c>
      <c r="AB251" s="2">
        <v>2017</v>
      </c>
      <c r="AC251" s="2" t="s">
        <v>2885</v>
      </c>
      <c r="AD251" s="62">
        <v>165</v>
      </c>
      <c r="AE251" s="3" t="s">
        <v>5865</v>
      </c>
    </row>
    <row r="252" spans="1:31" s="4" customFormat="1" ht="12" customHeight="1" x14ac:dyDescent="0.6">
      <c r="A252" s="2">
        <v>250</v>
      </c>
      <c r="B252" s="3" t="s">
        <v>4341</v>
      </c>
      <c r="C252" s="2" t="s">
        <v>3242</v>
      </c>
      <c r="D252" s="2" t="s">
        <v>2582</v>
      </c>
      <c r="E252" s="69">
        <v>111.2261</v>
      </c>
      <c r="F252" s="69">
        <v>42.865000000000002</v>
      </c>
      <c r="G252" s="2" t="s">
        <v>3286</v>
      </c>
      <c r="H252" s="2"/>
      <c r="I252" s="11">
        <v>242</v>
      </c>
      <c r="J252" s="16">
        <v>242</v>
      </c>
      <c r="K252" s="1">
        <v>3.3809999999999998</v>
      </c>
      <c r="L252" s="1">
        <v>15.164899999999999</v>
      </c>
      <c r="M252" s="42">
        <v>0.13480200000000001</v>
      </c>
      <c r="N252" s="6">
        <v>0.51242699999999997</v>
      </c>
      <c r="O252" s="2"/>
      <c r="P252" s="1">
        <f t="shared" si="60"/>
        <v>-0.3146822572445348</v>
      </c>
      <c r="Q252" s="1">
        <f t="shared" si="49"/>
        <v>-4.115964871899136</v>
      </c>
      <c r="R252" s="1">
        <v>-2.2999999999999998</v>
      </c>
      <c r="S252" s="1">
        <f t="shared" si="61"/>
        <v>-2.2045219049443823</v>
      </c>
      <c r="T252" s="29">
        <f t="shared" si="62"/>
        <v>-2.2045219049443823</v>
      </c>
      <c r="U252" s="29">
        <f t="shared" si="63"/>
        <v>1.1923923684904785</v>
      </c>
      <c r="V252" s="1">
        <f t="shared" si="64"/>
        <v>1.3948009424444989</v>
      </c>
      <c r="W252" s="1">
        <f t="shared" si="65"/>
        <v>1.1923923684904785</v>
      </c>
      <c r="X252" s="1">
        <v>1.395</v>
      </c>
      <c r="Y252" s="1">
        <v>1.19</v>
      </c>
      <c r="Z252" s="11">
        <f t="shared" si="53"/>
        <v>950.39236849047847</v>
      </c>
      <c r="AA252" s="2" t="s">
        <v>4840</v>
      </c>
      <c r="AB252" s="2">
        <v>2017</v>
      </c>
      <c r="AC252" s="2" t="s">
        <v>2885</v>
      </c>
      <c r="AD252" s="62">
        <v>165</v>
      </c>
      <c r="AE252" s="3" t="s">
        <v>5865</v>
      </c>
    </row>
    <row r="253" spans="1:31" s="4" customFormat="1" ht="12" customHeight="1" x14ac:dyDescent="0.6">
      <c r="A253" s="2">
        <v>251</v>
      </c>
      <c r="B253" s="3" t="s">
        <v>4347</v>
      </c>
      <c r="C253" s="2" t="s">
        <v>3242</v>
      </c>
      <c r="D253" s="2" t="s">
        <v>2582</v>
      </c>
      <c r="E253" s="69">
        <v>111.3342</v>
      </c>
      <c r="F253" s="69">
        <v>43.253599999999999</v>
      </c>
      <c r="G253" s="2" t="s">
        <v>6798</v>
      </c>
      <c r="H253" s="2"/>
      <c r="I253" s="11">
        <v>242</v>
      </c>
      <c r="J253" s="16">
        <v>242</v>
      </c>
      <c r="K253" s="1">
        <v>10.284000000000001</v>
      </c>
      <c r="L253" s="1">
        <v>60.8735</v>
      </c>
      <c r="M253" s="42">
        <v>0.102159</v>
      </c>
      <c r="N253" s="6">
        <v>0.51247299999999996</v>
      </c>
      <c r="O253" s="2"/>
      <c r="P253" s="1">
        <f t="shared" si="60"/>
        <v>-0.48063548551093038</v>
      </c>
      <c r="Q253" s="1">
        <f t="shared" si="49"/>
        <v>-3.2186455159410876</v>
      </c>
      <c r="R253" s="1">
        <v>-0.4</v>
      </c>
      <c r="S253" s="1">
        <f t="shared" si="61"/>
        <v>-0.29916944985059413</v>
      </c>
      <c r="T253" s="29">
        <f t="shared" si="62"/>
        <v>-0.29916944985059413</v>
      </c>
      <c r="U253" s="29">
        <f t="shared" si="63"/>
        <v>1.0386377510557057</v>
      </c>
      <c r="V253" s="1">
        <f t="shared" si="64"/>
        <v>0.92525561377963261</v>
      </c>
      <c r="W253" s="1">
        <f t="shared" si="65"/>
        <v>1.0386377510557057</v>
      </c>
      <c r="X253" s="1">
        <v>0.92500000000000004</v>
      </c>
      <c r="Y253" s="1">
        <v>1.0389999999999999</v>
      </c>
      <c r="Z253" s="11">
        <f t="shared" si="53"/>
        <v>796.63775105570562</v>
      </c>
      <c r="AA253" s="2" t="s">
        <v>4840</v>
      </c>
      <c r="AB253" s="2">
        <v>2017</v>
      </c>
      <c r="AC253" s="2" t="s">
        <v>2885</v>
      </c>
      <c r="AD253" s="62">
        <v>165</v>
      </c>
      <c r="AE253" s="3" t="s">
        <v>5865</v>
      </c>
    </row>
    <row r="254" spans="1:31" s="4" customFormat="1" ht="12" customHeight="1" x14ac:dyDescent="0.6">
      <c r="A254" s="2">
        <v>252</v>
      </c>
      <c r="B254" s="3" t="s">
        <v>4348</v>
      </c>
      <c r="C254" s="2" t="s">
        <v>3242</v>
      </c>
      <c r="D254" s="2" t="s">
        <v>2582</v>
      </c>
      <c r="E254" s="69">
        <v>111.3381</v>
      </c>
      <c r="F254" s="69">
        <v>43.2622</v>
      </c>
      <c r="G254" s="2" t="s">
        <v>6121</v>
      </c>
      <c r="H254" s="2"/>
      <c r="I254" s="11">
        <v>242</v>
      </c>
      <c r="J254" s="16">
        <v>242</v>
      </c>
      <c r="K254" s="1">
        <v>2.516</v>
      </c>
      <c r="L254" s="1">
        <v>14.29</v>
      </c>
      <c r="M254" s="42">
        <v>0.1066</v>
      </c>
      <c r="N254" s="6">
        <v>0.51247799999999999</v>
      </c>
      <c r="O254" s="2"/>
      <c r="P254" s="1">
        <f t="shared" si="60"/>
        <v>-0.45805795627859691</v>
      </c>
      <c r="Q254" s="1">
        <f t="shared" si="49"/>
        <v>-3.1211108033357693</v>
      </c>
      <c r="R254" s="1">
        <v>-0.4</v>
      </c>
      <c r="S254" s="1">
        <f t="shared" si="61"/>
        <v>-0.33877516530831553</v>
      </c>
      <c r="T254" s="29">
        <f t="shared" si="62"/>
        <v>-0.33877516530831553</v>
      </c>
      <c r="U254" s="29">
        <f t="shared" si="63"/>
        <v>1.0417655908741841</v>
      </c>
      <c r="V254" s="1">
        <f t="shared" si="64"/>
        <v>0.95640780169877271</v>
      </c>
      <c r="W254" s="1">
        <f t="shared" si="65"/>
        <v>1.0417655908741841</v>
      </c>
      <c r="X254" s="1">
        <v>0.95799999999999996</v>
      </c>
      <c r="Y254" s="1">
        <v>1.0449999999999999</v>
      </c>
      <c r="Z254" s="11">
        <f t="shared" si="53"/>
        <v>799.765590874184</v>
      </c>
      <c r="AA254" s="2" t="s">
        <v>4840</v>
      </c>
      <c r="AB254" s="2">
        <v>2017</v>
      </c>
      <c r="AC254" s="2" t="s">
        <v>2885</v>
      </c>
      <c r="AD254" s="62">
        <v>165</v>
      </c>
      <c r="AE254" s="3" t="s">
        <v>5865</v>
      </c>
    </row>
    <row r="255" spans="1:31" s="4" customFormat="1" ht="12" customHeight="1" x14ac:dyDescent="0.6">
      <c r="A255" s="2">
        <v>253</v>
      </c>
      <c r="B255" s="3" t="s">
        <v>4346</v>
      </c>
      <c r="C255" s="2" t="s">
        <v>3242</v>
      </c>
      <c r="D255" s="2" t="s">
        <v>2582</v>
      </c>
      <c r="E255" s="69">
        <v>111.4036</v>
      </c>
      <c r="F255" s="69">
        <v>43.229399999999998</v>
      </c>
      <c r="G255" s="2" t="s">
        <v>742</v>
      </c>
      <c r="H255" s="2"/>
      <c r="I255" s="11">
        <v>242</v>
      </c>
      <c r="J255" s="16">
        <v>242</v>
      </c>
      <c r="K255" s="1">
        <v>0.88500000000000001</v>
      </c>
      <c r="L255" s="1">
        <v>4.9379999999999997</v>
      </c>
      <c r="M255" s="42">
        <v>0.1085</v>
      </c>
      <c r="N255" s="6">
        <v>0.51249599999999995</v>
      </c>
      <c r="O255" s="2"/>
      <c r="P255" s="1">
        <f t="shared" si="60"/>
        <v>-0.44839857651245552</v>
      </c>
      <c r="Q255" s="1">
        <f t="shared" si="49"/>
        <v>-2.7699858379615083</v>
      </c>
      <c r="R255" s="1">
        <v>-0.1</v>
      </c>
      <c r="S255" s="1">
        <f t="shared" si="61"/>
        <v>-4.6323204509551186E-2</v>
      </c>
      <c r="T255" s="29">
        <f t="shared" si="62"/>
        <v>-4.6323204509551186E-2</v>
      </c>
      <c r="U255" s="29">
        <f t="shared" si="63"/>
        <v>1.0179097131936032</v>
      </c>
      <c r="V255" s="1">
        <f t="shared" si="64"/>
        <v>0.94762781158750664</v>
      </c>
      <c r="W255" s="1">
        <f t="shared" si="65"/>
        <v>1.0179097131936032</v>
      </c>
      <c r="X255" s="1">
        <v>0.94899999999999995</v>
      </c>
      <c r="Y255" s="1">
        <v>1.02</v>
      </c>
      <c r="Z255" s="11">
        <f t="shared" si="53"/>
        <v>775.90971319360324</v>
      </c>
      <c r="AA255" s="2" t="s">
        <v>4840</v>
      </c>
      <c r="AB255" s="2">
        <v>2017</v>
      </c>
      <c r="AC255" s="2" t="s">
        <v>2885</v>
      </c>
      <c r="AD255" s="62">
        <v>165</v>
      </c>
      <c r="AE255" s="3" t="s">
        <v>5865</v>
      </c>
    </row>
    <row r="256" spans="1:31" s="4" customFormat="1" ht="12" customHeight="1" x14ac:dyDescent="0.6">
      <c r="A256" s="2">
        <v>254</v>
      </c>
      <c r="B256" s="3" t="s">
        <v>4350</v>
      </c>
      <c r="C256" s="2" t="s">
        <v>3242</v>
      </c>
      <c r="D256" s="2" t="s">
        <v>2582</v>
      </c>
      <c r="E256" s="69">
        <v>111.4597</v>
      </c>
      <c r="F256" s="69">
        <v>43.383600000000001</v>
      </c>
      <c r="G256" s="2" t="s">
        <v>6257</v>
      </c>
      <c r="H256" s="2"/>
      <c r="I256" s="11">
        <v>242</v>
      </c>
      <c r="J256" s="16">
        <v>242</v>
      </c>
      <c r="K256" s="1">
        <v>2.101</v>
      </c>
      <c r="L256" s="1">
        <v>10.5</v>
      </c>
      <c r="M256" s="42">
        <v>0.1211</v>
      </c>
      <c r="N256" s="6">
        <v>0.51254200000000005</v>
      </c>
      <c r="O256" s="2"/>
      <c r="P256" s="1">
        <f t="shared" si="60"/>
        <v>-0.38434163701067625</v>
      </c>
      <c r="Q256" s="1">
        <f t="shared" si="49"/>
        <v>-1.8726664820001293</v>
      </c>
      <c r="R256" s="1">
        <v>0.4</v>
      </c>
      <c r="S256" s="1">
        <f t="shared" si="61"/>
        <v>0.46190148953012056</v>
      </c>
      <c r="T256" s="29">
        <f t="shared" si="62"/>
        <v>0.46190148953012056</v>
      </c>
      <c r="U256" s="29">
        <f t="shared" si="63"/>
        <v>0.97622715404224802</v>
      </c>
      <c r="V256" s="1">
        <f t="shared" si="64"/>
        <v>1.0006748112394066</v>
      </c>
      <c r="W256" s="1">
        <f t="shared" si="65"/>
        <v>0.97622715404224802</v>
      </c>
      <c r="X256" s="1">
        <v>1</v>
      </c>
      <c r="Y256" s="1">
        <v>0.97499999999999998</v>
      </c>
      <c r="Z256" s="11">
        <f t="shared" si="53"/>
        <v>734.227154042248</v>
      </c>
      <c r="AA256" s="2" t="s">
        <v>4840</v>
      </c>
      <c r="AB256" s="2">
        <v>2017</v>
      </c>
      <c r="AC256" s="2" t="s">
        <v>2885</v>
      </c>
      <c r="AD256" s="62">
        <v>165</v>
      </c>
      <c r="AE256" s="3" t="s">
        <v>5865</v>
      </c>
    </row>
    <row r="257" spans="1:31" s="4" customFormat="1" ht="12" customHeight="1" x14ac:dyDescent="0.6">
      <c r="A257" s="2">
        <v>255</v>
      </c>
      <c r="B257" s="3" t="s">
        <v>4343</v>
      </c>
      <c r="C257" s="2" t="s">
        <v>3242</v>
      </c>
      <c r="D257" s="2" t="s">
        <v>2582</v>
      </c>
      <c r="E257" s="69">
        <v>111.4597</v>
      </c>
      <c r="F257" s="69">
        <v>43.383600000000001</v>
      </c>
      <c r="G257" s="2" t="s">
        <v>6799</v>
      </c>
      <c r="H257" s="2"/>
      <c r="I257" s="11">
        <v>242</v>
      </c>
      <c r="J257" s="16">
        <v>242</v>
      </c>
      <c r="K257" s="1">
        <v>2.3250000000000002</v>
      </c>
      <c r="L257" s="1">
        <v>12.33</v>
      </c>
      <c r="M257" s="42">
        <v>0.1142</v>
      </c>
      <c r="N257" s="6">
        <v>0.51253800000000005</v>
      </c>
      <c r="O257" s="2"/>
      <c r="P257" s="1">
        <f t="shared" si="60"/>
        <v>-0.41942043721403155</v>
      </c>
      <c r="Q257" s="1">
        <f t="shared" si="49"/>
        <v>-1.9506942520841619</v>
      </c>
      <c r="R257" s="1">
        <v>0.5</v>
      </c>
      <c r="S257" s="1">
        <f t="shared" si="61"/>
        <v>0.59694936764130846</v>
      </c>
      <c r="T257" s="29">
        <f t="shared" si="62"/>
        <v>0.59694936764130846</v>
      </c>
      <c r="U257" s="29">
        <f t="shared" si="63"/>
        <v>0.96540234020847515</v>
      </c>
      <c r="V257" s="1">
        <f t="shared" si="64"/>
        <v>0.93760169594190135</v>
      </c>
      <c r="W257" s="1">
        <f t="shared" si="65"/>
        <v>0.96540234020847515</v>
      </c>
      <c r="X257" s="1">
        <v>0.93700000000000006</v>
      </c>
      <c r="Y257" s="1">
        <v>0.96499999999999997</v>
      </c>
      <c r="Z257" s="11">
        <f t="shared" si="53"/>
        <v>723.40234020847515</v>
      </c>
      <c r="AA257" s="2" t="s">
        <v>4840</v>
      </c>
      <c r="AB257" s="2">
        <v>2017</v>
      </c>
      <c r="AC257" s="2" t="s">
        <v>2885</v>
      </c>
      <c r="AD257" s="62">
        <v>165</v>
      </c>
      <c r="AE257" s="3" t="s">
        <v>5865</v>
      </c>
    </row>
    <row r="258" spans="1:31" s="4" customFormat="1" ht="12" customHeight="1" x14ac:dyDescent="0.6">
      <c r="A258" s="2">
        <v>256</v>
      </c>
      <c r="B258" s="3" t="s">
        <v>4345</v>
      </c>
      <c r="C258" s="2" t="s">
        <v>3242</v>
      </c>
      <c r="D258" s="2" t="s">
        <v>2582</v>
      </c>
      <c r="E258" s="69">
        <v>111.50830000000001</v>
      </c>
      <c r="F258" s="69">
        <v>43.318600000000004</v>
      </c>
      <c r="G258" s="2" t="s">
        <v>6800</v>
      </c>
      <c r="H258" s="2"/>
      <c r="I258" s="11">
        <v>242</v>
      </c>
      <c r="J258" s="16">
        <v>242</v>
      </c>
      <c r="K258" s="1">
        <v>0.56720000000000004</v>
      </c>
      <c r="L258" s="1">
        <v>4.0279999999999996</v>
      </c>
      <c r="M258" s="42">
        <v>8.5199999999999998E-2</v>
      </c>
      <c r="N258" s="6">
        <v>0.51243099999999997</v>
      </c>
      <c r="O258" s="2"/>
      <c r="P258" s="1">
        <f t="shared" si="60"/>
        <v>-0.56685307574987287</v>
      </c>
      <c r="Q258" s="1">
        <f t="shared" si="49"/>
        <v>-4.0379371018162136</v>
      </c>
      <c r="R258" s="1">
        <v>-0.7</v>
      </c>
      <c r="S258" s="1">
        <f t="shared" si="61"/>
        <v>-0.5947581490963354</v>
      </c>
      <c r="T258" s="29">
        <f t="shared" si="62"/>
        <v>-0.5947581490963354</v>
      </c>
      <c r="U258" s="29">
        <f t="shared" si="63"/>
        <v>1.0630315331080542</v>
      </c>
      <c r="V258" s="1">
        <f t="shared" si="64"/>
        <v>0.85317049306846116</v>
      </c>
      <c r="W258" s="1">
        <f t="shared" si="65"/>
        <v>1.0630315331080542</v>
      </c>
      <c r="X258" s="1">
        <v>0.85399999999999998</v>
      </c>
      <c r="Y258" s="1">
        <v>1.0660000000000001</v>
      </c>
      <c r="Z258" s="11">
        <f t="shared" si="53"/>
        <v>821.03153310805419</v>
      </c>
      <c r="AA258" s="2" t="s">
        <v>4840</v>
      </c>
      <c r="AB258" s="2">
        <v>2017</v>
      </c>
      <c r="AC258" s="2" t="s">
        <v>2885</v>
      </c>
      <c r="AD258" s="62">
        <v>165</v>
      </c>
      <c r="AE258" s="3" t="s">
        <v>5865</v>
      </c>
    </row>
    <row r="259" spans="1:31" s="4" customFormat="1" ht="12" customHeight="1" x14ac:dyDescent="0.6">
      <c r="A259" s="2">
        <v>257</v>
      </c>
      <c r="B259" s="3" t="s">
        <v>4344</v>
      </c>
      <c r="C259" s="2" t="s">
        <v>3242</v>
      </c>
      <c r="D259" s="2" t="s">
        <v>2582</v>
      </c>
      <c r="E259" s="69">
        <v>111.50830000000001</v>
      </c>
      <c r="F259" s="69">
        <v>43.318600000000004</v>
      </c>
      <c r="G259" s="2" t="s">
        <v>6800</v>
      </c>
      <c r="H259" s="2"/>
      <c r="I259" s="11">
        <v>242</v>
      </c>
      <c r="J259" s="16">
        <v>242</v>
      </c>
      <c r="K259" s="1">
        <v>0.48949999999999999</v>
      </c>
      <c r="L259" s="1">
        <v>3.746</v>
      </c>
      <c r="M259" s="42">
        <v>7.9100000000000004E-2</v>
      </c>
      <c r="N259" s="6">
        <v>0.51244699999999999</v>
      </c>
      <c r="O259" s="2"/>
      <c r="P259" s="1">
        <f t="shared" si="60"/>
        <v>-0.59786476868327409</v>
      </c>
      <c r="Q259" s="1">
        <f t="shared" ref="Q259:Q322" si="66">((N259/0.512638)-1)*10000</f>
        <v>-3.7258260214823036</v>
      </c>
      <c r="R259" s="1">
        <v>-0.2</v>
      </c>
      <c r="S259" s="1">
        <f t="shared" si="61"/>
        <v>-9.4275843546359983E-2</v>
      </c>
      <c r="T259" s="29">
        <f t="shared" si="62"/>
        <v>-9.4275843546359983E-2</v>
      </c>
      <c r="U259" s="29">
        <f t="shared" si="63"/>
        <v>1.0223291570164195</v>
      </c>
      <c r="V259" s="1">
        <f t="shared" si="64"/>
        <v>0.796527625275391</v>
      </c>
      <c r="W259" s="1">
        <f t="shared" si="65"/>
        <v>1.0223291570164195</v>
      </c>
      <c r="X259" s="1">
        <v>0.79600000000000004</v>
      </c>
      <c r="Y259" s="1">
        <v>1.0249999999999999</v>
      </c>
      <c r="Z259" s="11">
        <f t="shared" si="53"/>
        <v>780.32915701641946</v>
      </c>
      <c r="AA259" s="2" t="s">
        <v>4840</v>
      </c>
      <c r="AB259" s="2">
        <v>2017</v>
      </c>
      <c r="AC259" s="2" t="s">
        <v>2885</v>
      </c>
      <c r="AD259" s="62">
        <v>165</v>
      </c>
      <c r="AE259" s="3" t="s">
        <v>5865</v>
      </c>
    </row>
    <row r="260" spans="1:31" s="4" customFormat="1" ht="12" customHeight="1" x14ac:dyDescent="0.6">
      <c r="A260" s="2">
        <v>258</v>
      </c>
      <c r="B260" s="3" t="s">
        <v>4342</v>
      </c>
      <c r="C260" s="2" t="s">
        <v>3242</v>
      </c>
      <c r="D260" s="2" t="s">
        <v>2582</v>
      </c>
      <c r="E260" s="69">
        <v>111.30419999999999</v>
      </c>
      <c r="F260" s="69">
        <v>43.194200000000002</v>
      </c>
      <c r="G260" s="2" t="s">
        <v>6799</v>
      </c>
      <c r="H260" s="2"/>
      <c r="I260" s="11">
        <v>242</v>
      </c>
      <c r="J260" s="16">
        <v>242</v>
      </c>
      <c r="K260" s="1">
        <v>2.3690000000000002</v>
      </c>
      <c r="L260" s="1">
        <v>15.13</v>
      </c>
      <c r="M260" s="42">
        <v>9.4700000000000006E-2</v>
      </c>
      <c r="N260" s="6">
        <v>0.51237500000000002</v>
      </c>
      <c r="O260" s="2"/>
      <c r="P260" s="1">
        <f t="shared" si="60"/>
        <v>-0.51855617691916622</v>
      </c>
      <c r="Q260" s="1">
        <f t="shared" si="66"/>
        <v>-5.1303258829815679</v>
      </c>
      <c r="R260" s="1">
        <v>-1.9</v>
      </c>
      <c r="S260" s="1">
        <f t="shared" si="61"/>
        <v>-1.9805119531391684</v>
      </c>
      <c r="T260" s="29">
        <f t="shared" si="62"/>
        <v>-1.9805119531391684</v>
      </c>
      <c r="U260" s="29">
        <f t="shared" si="63"/>
        <v>1.1757118250181682</v>
      </c>
      <c r="V260" s="1">
        <f t="shared" si="64"/>
        <v>0.99258251646119167</v>
      </c>
      <c r="W260" s="1">
        <f t="shared" si="65"/>
        <v>1.1757118250181682</v>
      </c>
      <c r="X260" s="1">
        <v>0.996</v>
      </c>
      <c r="Y260" s="1">
        <v>1.1759999999999999</v>
      </c>
      <c r="Z260" s="11">
        <f t="shared" si="53"/>
        <v>933.71182501816816</v>
      </c>
      <c r="AA260" s="2" t="s">
        <v>4840</v>
      </c>
      <c r="AB260" s="2">
        <v>2017</v>
      </c>
      <c r="AC260" s="2" t="s">
        <v>2885</v>
      </c>
      <c r="AD260" s="62">
        <v>165</v>
      </c>
      <c r="AE260" s="3" t="s">
        <v>5865</v>
      </c>
    </row>
    <row r="261" spans="1:31" s="4" customFormat="1" ht="12" customHeight="1" x14ac:dyDescent="0.6">
      <c r="A261" s="2">
        <v>259</v>
      </c>
      <c r="B261" s="3" t="s">
        <v>4349</v>
      </c>
      <c r="C261" s="2" t="s">
        <v>3242</v>
      </c>
      <c r="D261" s="2" t="s">
        <v>2582</v>
      </c>
      <c r="E261" s="69">
        <v>111.4992</v>
      </c>
      <c r="F261" s="69">
        <v>43.368299999999998</v>
      </c>
      <c r="G261" s="2" t="s">
        <v>484</v>
      </c>
      <c r="H261" s="2"/>
      <c r="I261" s="11">
        <v>242</v>
      </c>
      <c r="J261" s="16">
        <v>242</v>
      </c>
      <c r="K261" s="1">
        <v>10.33</v>
      </c>
      <c r="L261" s="1">
        <v>31.12</v>
      </c>
      <c r="M261" s="42">
        <v>0.2009</v>
      </c>
      <c r="N261" s="6">
        <v>0.51271500000000003</v>
      </c>
      <c r="O261" s="2"/>
      <c r="P261" s="1">
        <f t="shared" si="60"/>
        <v>2.1352313167259718E-2</v>
      </c>
      <c r="Q261" s="1">
        <f t="shared" si="66"/>
        <v>1.5020345741056929</v>
      </c>
      <c r="R261" s="1">
        <v>1.4</v>
      </c>
      <c r="S261" s="1">
        <f t="shared" si="61"/>
        <v>1.3723363534651238</v>
      </c>
      <c r="T261" s="29">
        <f t="shared" si="62"/>
        <v>1.3723363534651238</v>
      </c>
      <c r="U261" s="29">
        <f t="shared" si="63"/>
        <v>0.88885156680693633</v>
      </c>
      <c r="V261" s="1">
        <f t="shared" si="64"/>
        <v>5.1100404821850578</v>
      </c>
      <c r="W261" s="1">
        <f t="shared" si="65"/>
        <v>0.88885156680693633</v>
      </c>
      <c r="X261" s="1">
        <v>5.109</v>
      </c>
      <c r="Y261" s="1">
        <v>0.877</v>
      </c>
      <c r="Z261" s="11">
        <f t="shared" si="53"/>
        <v>646.85156680693638</v>
      </c>
      <c r="AA261" s="2" t="s">
        <v>4840</v>
      </c>
      <c r="AB261" s="2">
        <v>2017</v>
      </c>
      <c r="AC261" s="2" t="s">
        <v>2885</v>
      </c>
      <c r="AD261" s="62">
        <v>165</v>
      </c>
      <c r="AE261" s="3" t="s">
        <v>5865</v>
      </c>
    </row>
    <row r="262" spans="1:31" s="4" customFormat="1" ht="12" customHeight="1" x14ac:dyDescent="0.6">
      <c r="A262" s="2">
        <v>260</v>
      </c>
      <c r="B262" s="3" t="s">
        <v>4716</v>
      </c>
      <c r="C262" s="2" t="s">
        <v>3242</v>
      </c>
      <c r="D262" s="2" t="s">
        <v>4877</v>
      </c>
      <c r="E262" s="69">
        <v>81.5</v>
      </c>
      <c r="F262" s="69">
        <v>42.1</v>
      </c>
      <c r="G262" s="2" t="s">
        <v>6803</v>
      </c>
      <c r="H262" s="2" t="s">
        <v>6802</v>
      </c>
      <c r="I262" s="11">
        <v>290</v>
      </c>
      <c r="J262" s="16">
        <v>290</v>
      </c>
      <c r="K262" s="1">
        <v>11.9</v>
      </c>
      <c r="L262" s="1">
        <v>73.599999999999994</v>
      </c>
      <c r="M262" s="42">
        <v>0.09</v>
      </c>
      <c r="N262" s="6">
        <v>0.51223799999999997</v>
      </c>
      <c r="O262" s="2"/>
      <c r="P262" s="1">
        <f t="shared" si="60"/>
        <v>-0.54245043213014754</v>
      </c>
      <c r="Q262" s="1">
        <f t="shared" si="66"/>
        <v>-7.8027770083388681</v>
      </c>
      <c r="R262" s="1">
        <v>-3.79</v>
      </c>
      <c r="S262" s="1">
        <f t="shared" si="61"/>
        <v>-3.8542803128635241</v>
      </c>
      <c r="T262" s="29">
        <f t="shared" si="62"/>
        <v>-3.8542803128635241</v>
      </c>
      <c r="U262" s="29">
        <f t="shared" si="63"/>
        <v>1.3674384188865336</v>
      </c>
      <c r="V262" s="1">
        <f t="shared" si="64"/>
        <v>1.1231850923197282</v>
      </c>
      <c r="W262" s="1">
        <f t="shared" si="65"/>
        <v>1.3674384188865336</v>
      </c>
      <c r="X262" s="1">
        <v>1.123</v>
      </c>
      <c r="Y262" s="1"/>
      <c r="Z262" s="11">
        <f t="shared" si="53"/>
        <v>1077.4384188865336</v>
      </c>
      <c r="AA262" s="2" t="s">
        <v>4865</v>
      </c>
      <c r="AB262" s="2">
        <v>2014</v>
      </c>
      <c r="AC262" s="2" t="s">
        <v>6404</v>
      </c>
      <c r="AD262" s="61" t="s">
        <v>5785</v>
      </c>
      <c r="AE262" s="3" t="s">
        <v>5272</v>
      </c>
    </row>
    <row r="263" spans="1:31" s="4" customFormat="1" ht="12" customHeight="1" x14ac:dyDescent="0.6">
      <c r="A263" s="2">
        <v>261</v>
      </c>
      <c r="B263" s="3" t="s">
        <v>4714</v>
      </c>
      <c r="C263" s="2" t="s">
        <v>3242</v>
      </c>
      <c r="D263" s="2" t="s">
        <v>4877</v>
      </c>
      <c r="E263" s="69">
        <v>81.5</v>
      </c>
      <c r="F263" s="69">
        <v>42.1</v>
      </c>
      <c r="G263" s="2" t="s">
        <v>6803</v>
      </c>
      <c r="H263" s="2" t="s">
        <v>6802</v>
      </c>
      <c r="I263" s="11">
        <v>290</v>
      </c>
      <c r="J263" s="16">
        <v>290</v>
      </c>
      <c r="K263" s="1">
        <v>3.01</v>
      </c>
      <c r="L263" s="1">
        <v>19.5</v>
      </c>
      <c r="M263" s="42">
        <v>9.6000000000000002E-2</v>
      </c>
      <c r="N263" s="6">
        <v>0.512262</v>
      </c>
      <c r="O263" s="2"/>
      <c r="P263" s="1">
        <f t="shared" si="60"/>
        <v>-0.51194712760549055</v>
      </c>
      <c r="Q263" s="1">
        <f t="shared" si="66"/>
        <v>-7.3346103878380031</v>
      </c>
      <c r="R263" s="1">
        <v>-3.54</v>
      </c>
      <c r="S263" s="1">
        <f t="shared" si="61"/>
        <v>-3.6081472459976371</v>
      </c>
      <c r="T263" s="29">
        <f t="shared" si="62"/>
        <v>-3.6081472459976371</v>
      </c>
      <c r="U263" s="29">
        <f t="shared" si="63"/>
        <v>1.3472416399329736</v>
      </c>
      <c r="V263" s="1">
        <f t="shared" si="64"/>
        <v>1.1492793180213521</v>
      </c>
      <c r="W263" s="1">
        <f t="shared" si="65"/>
        <v>1.3472416399329736</v>
      </c>
      <c r="X263" s="1">
        <v>1.149</v>
      </c>
      <c r="Y263" s="1"/>
      <c r="Z263" s="11">
        <f t="shared" si="53"/>
        <v>1057.2416399329736</v>
      </c>
      <c r="AA263" s="2" t="s">
        <v>4865</v>
      </c>
      <c r="AB263" s="2">
        <v>2014</v>
      </c>
      <c r="AC263" s="2" t="s">
        <v>6404</v>
      </c>
      <c r="AD263" s="61" t="s">
        <v>5785</v>
      </c>
      <c r="AE263" s="3" t="s">
        <v>5272</v>
      </c>
    </row>
    <row r="264" spans="1:31" s="4" customFormat="1" ht="12" customHeight="1" x14ac:dyDescent="0.6">
      <c r="A264" s="2">
        <v>262</v>
      </c>
      <c r="B264" s="3" t="s">
        <v>4715</v>
      </c>
      <c r="C264" s="2" t="s">
        <v>3242</v>
      </c>
      <c r="D264" s="2" t="s">
        <v>4877</v>
      </c>
      <c r="E264" s="69">
        <v>81.5</v>
      </c>
      <c r="F264" s="69">
        <v>42.1</v>
      </c>
      <c r="G264" s="2" t="s">
        <v>6803</v>
      </c>
      <c r="H264" s="2" t="s">
        <v>6802</v>
      </c>
      <c r="I264" s="11">
        <v>290</v>
      </c>
      <c r="J264" s="16">
        <v>290</v>
      </c>
      <c r="K264" s="1">
        <v>4.97</v>
      </c>
      <c r="L264" s="1">
        <v>25.5</v>
      </c>
      <c r="M264" s="42">
        <v>0.1164</v>
      </c>
      <c r="N264" s="6">
        <v>0.51228899999999999</v>
      </c>
      <c r="O264" s="2"/>
      <c r="P264" s="1">
        <f t="shared" si="60"/>
        <v>-0.40823589222165735</v>
      </c>
      <c r="Q264" s="1">
        <f t="shared" si="66"/>
        <v>-6.8079229397755014</v>
      </c>
      <c r="R264" s="1">
        <v>-3.79</v>
      </c>
      <c r="S264" s="1">
        <f t="shared" si="61"/>
        <v>-3.8363738802940572</v>
      </c>
      <c r="T264" s="29">
        <f t="shared" si="62"/>
        <v>-3.8363738802940572</v>
      </c>
      <c r="U264" s="29">
        <f t="shared" si="63"/>
        <v>1.3650113588105297</v>
      </c>
      <c r="V264" s="1">
        <f t="shared" si="64"/>
        <v>1.3470945883589704</v>
      </c>
      <c r="W264" s="1">
        <f t="shared" si="65"/>
        <v>1.3650113588105297</v>
      </c>
      <c r="X264" s="1">
        <v>1.347</v>
      </c>
      <c r="Y264" s="1"/>
      <c r="Z264" s="11">
        <f t="shared" si="53"/>
        <v>1075.0113588105296</v>
      </c>
      <c r="AA264" s="2" t="s">
        <v>4865</v>
      </c>
      <c r="AB264" s="2">
        <v>2014</v>
      </c>
      <c r="AC264" s="2" t="s">
        <v>6404</v>
      </c>
      <c r="AD264" s="61" t="s">
        <v>5785</v>
      </c>
      <c r="AE264" s="3" t="s">
        <v>5272</v>
      </c>
    </row>
    <row r="265" spans="1:31" s="4" customFormat="1" ht="12" customHeight="1" x14ac:dyDescent="0.6">
      <c r="A265" s="2">
        <v>263</v>
      </c>
      <c r="B265" s="3" t="s">
        <v>4717</v>
      </c>
      <c r="C265" s="2" t="s">
        <v>3242</v>
      </c>
      <c r="D265" s="2" t="s">
        <v>4877</v>
      </c>
      <c r="E265" s="69">
        <v>81.5</v>
      </c>
      <c r="F265" s="69">
        <v>42.1</v>
      </c>
      <c r="G265" s="2" t="s">
        <v>6803</v>
      </c>
      <c r="H265" s="2" t="s">
        <v>6802</v>
      </c>
      <c r="I265" s="11">
        <v>290</v>
      </c>
      <c r="J265" s="16">
        <v>290</v>
      </c>
      <c r="K265" s="1">
        <v>9.02</v>
      </c>
      <c r="L265" s="1">
        <v>49.6</v>
      </c>
      <c r="M265" s="42">
        <v>9.9599999999999994E-2</v>
      </c>
      <c r="N265" s="6">
        <v>0.51212999999999997</v>
      </c>
      <c r="O265" s="2"/>
      <c r="P265" s="1">
        <f t="shared" si="60"/>
        <v>-0.49364514489069655</v>
      </c>
      <c r="Q265" s="1">
        <f t="shared" si="66"/>
        <v>-9.909526800589985</v>
      </c>
      <c r="R265" s="1">
        <v>-6.26</v>
      </c>
      <c r="S265" s="1">
        <f t="shared" si="61"/>
        <v>-6.3162837909306049</v>
      </c>
      <c r="T265" s="29">
        <f t="shared" si="62"/>
        <v>-6.3162837909306049</v>
      </c>
      <c r="U265" s="29">
        <f t="shared" si="63"/>
        <v>1.5671932646704192</v>
      </c>
      <c r="V265" s="1">
        <f t="shared" si="64"/>
        <v>1.3608265613276229</v>
      </c>
      <c r="W265" s="1">
        <f t="shared" si="65"/>
        <v>1.5671932646704192</v>
      </c>
      <c r="X265" s="1">
        <v>1.361</v>
      </c>
      <c r="Y265" s="1"/>
      <c r="Z265" s="11">
        <f t="shared" si="53"/>
        <v>1277.1932646704192</v>
      </c>
      <c r="AA265" s="2" t="s">
        <v>4865</v>
      </c>
      <c r="AB265" s="2">
        <v>2014</v>
      </c>
      <c r="AC265" s="2" t="s">
        <v>6404</v>
      </c>
      <c r="AD265" s="61" t="s">
        <v>5785</v>
      </c>
      <c r="AE265" s="3" t="s">
        <v>5272</v>
      </c>
    </row>
    <row r="266" spans="1:31" s="4" customFormat="1" ht="12" customHeight="1" x14ac:dyDescent="0.6">
      <c r="A266" s="2">
        <v>264</v>
      </c>
      <c r="B266" s="3" t="s">
        <v>4713</v>
      </c>
      <c r="C266" s="2" t="s">
        <v>3242</v>
      </c>
      <c r="D266" s="2" t="s">
        <v>4877</v>
      </c>
      <c r="E266" s="69">
        <v>81.5</v>
      </c>
      <c r="F266" s="69">
        <v>42.1</v>
      </c>
      <c r="G266" s="2" t="s">
        <v>6803</v>
      </c>
      <c r="H266" s="2" t="s">
        <v>6802</v>
      </c>
      <c r="I266" s="11">
        <v>290</v>
      </c>
      <c r="J266" s="16">
        <v>290</v>
      </c>
      <c r="K266" s="1">
        <v>14.3</v>
      </c>
      <c r="L266" s="1">
        <v>73.400000000000006</v>
      </c>
      <c r="M266" s="42">
        <v>0.1087</v>
      </c>
      <c r="N266" s="6">
        <v>0.51214300000000001</v>
      </c>
      <c r="O266" s="2"/>
      <c r="P266" s="1">
        <f t="shared" si="60"/>
        <v>-0.44738179969496694</v>
      </c>
      <c r="Q266" s="1">
        <f t="shared" si="66"/>
        <v>-9.6559365478177117</v>
      </c>
      <c r="R266" s="1">
        <v>-6.35</v>
      </c>
      <c r="S266" s="1">
        <f t="shared" si="61"/>
        <v>-6.3994444278380476</v>
      </c>
      <c r="T266" s="29">
        <f t="shared" si="62"/>
        <v>-6.3994444278380476</v>
      </c>
      <c r="U266" s="29">
        <f t="shared" si="63"/>
        <v>1.5734785029840055</v>
      </c>
      <c r="V266" s="1">
        <f t="shared" si="64"/>
        <v>1.4594464082564653</v>
      </c>
      <c r="W266" s="1">
        <f t="shared" si="65"/>
        <v>1.5734785029840055</v>
      </c>
      <c r="X266" s="1">
        <v>1.4590000000000001</v>
      </c>
      <c r="Y266" s="1"/>
      <c r="Z266" s="11">
        <f t="shared" si="53"/>
        <v>1283.4785029840054</v>
      </c>
      <c r="AA266" s="2" t="s">
        <v>4865</v>
      </c>
      <c r="AB266" s="2">
        <v>2014</v>
      </c>
      <c r="AC266" s="2" t="s">
        <v>6404</v>
      </c>
      <c r="AD266" s="61" t="s">
        <v>5785</v>
      </c>
      <c r="AE266" s="3" t="s">
        <v>5272</v>
      </c>
    </row>
    <row r="267" spans="1:31" s="4" customFormat="1" ht="12" customHeight="1" x14ac:dyDescent="0.6">
      <c r="A267" s="2">
        <v>265</v>
      </c>
      <c r="B267" s="3" t="s">
        <v>4016</v>
      </c>
      <c r="C267" s="2" t="s">
        <v>3244</v>
      </c>
      <c r="D267" s="2" t="s">
        <v>6021</v>
      </c>
      <c r="E267" s="69">
        <v>124.5</v>
      </c>
      <c r="F267" s="69">
        <v>42</v>
      </c>
      <c r="G267" s="2" t="s">
        <v>6163</v>
      </c>
      <c r="H267" s="2"/>
      <c r="I267" s="11">
        <v>123</v>
      </c>
      <c r="J267" s="16">
        <v>150</v>
      </c>
      <c r="K267" s="1">
        <v>7.07</v>
      </c>
      <c r="L267" s="1">
        <v>50.46</v>
      </c>
      <c r="M267" s="42">
        <v>8.5300000000000001E-2</v>
      </c>
      <c r="N267" s="6">
        <v>0.51176999999999995</v>
      </c>
      <c r="O267" s="2"/>
      <c r="P267" s="1">
        <f t="shared" si="60"/>
        <v>-0.56634468734112864</v>
      </c>
      <c r="Q267" s="1">
        <f t="shared" si="66"/>
        <v>-16.932026108094078</v>
      </c>
      <c r="R267" s="46">
        <v>-15.4</v>
      </c>
      <c r="S267" s="46">
        <f t="shared" si="61"/>
        <v>-14.799738360254729</v>
      </c>
      <c r="T267" s="45">
        <f t="shared" si="62"/>
        <v>-14.799738360254729</v>
      </c>
      <c r="U267" s="29">
        <f t="shared" si="63"/>
        <v>2.1428291478803416</v>
      </c>
      <c r="V267" s="1">
        <f t="shared" si="64"/>
        <v>1.6346051891685105</v>
      </c>
      <c r="W267" s="1">
        <f t="shared" si="65"/>
        <v>2.1428291478803416</v>
      </c>
      <c r="X267" s="1">
        <v>1.643</v>
      </c>
      <c r="Y267" s="1"/>
      <c r="Z267" s="11">
        <f t="shared" si="53"/>
        <v>1992.8291478803417</v>
      </c>
      <c r="AA267" s="2" t="s">
        <v>4806</v>
      </c>
      <c r="AB267" s="2">
        <v>2015</v>
      </c>
      <c r="AC267" s="2" t="s">
        <v>2875</v>
      </c>
      <c r="AD267" s="62">
        <v>227</v>
      </c>
      <c r="AE267" s="3" t="s">
        <v>5784</v>
      </c>
    </row>
    <row r="268" spans="1:31" s="4" customFormat="1" ht="12" customHeight="1" x14ac:dyDescent="0.6">
      <c r="A268" s="2">
        <v>266</v>
      </c>
      <c r="B268" s="3" t="s">
        <v>4540</v>
      </c>
      <c r="C268" s="2" t="s">
        <v>3242</v>
      </c>
      <c r="D268" s="2" t="s">
        <v>6017</v>
      </c>
      <c r="E268" s="69">
        <v>75.8947222222222</v>
      </c>
      <c r="F268" s="69">
        <v>42.30555555555555</v>
      </c>
      <c r="G268" s="2" t="s">
        <v>3430</v>
      </c>
      <c r="H268" s="2"/>
      <c r="I268" s="11">
        <v>440</v>
      </c>
      <c r="J268" s="16">
        <v>440</v>
      </c>
      <c r="K268" s="1">
        <v>6.31</v>
      </c>
      <c r="L268" s="1">
        <v>30.61</v>
      </c>
      <c r="M268" s="42">
        <v>0.1246</v>
      </c>
      <c r="N268" s="6">
        <v>0.51228200000000002</v>
      </c>
      <c r="O268" s="2"/>
      <c r="P268" s="1">
        <f t="shared" si="60"/>
        <v>-0.36654804270462638</v>
      </c>
      <c r="Q268" s="1">
        <f t="shared" si="66"/>
        <v>-6.9444715374200605</v>
      </c>
      <c r="R268" s="1">
        <v>-2.9</v>
      </c>
      <c r="S268" s="1">
        <f t="shared" si="61"/>
        <v>-2.8963149537901662</v>
      </c>
      <c r="T268" s="29">
        <f t="shared" si="62"/>
        <v>-2.8963149537901662</v>
      </c>
      <c r="U268" s="29">
        <f t="shared" si="63"/>
        <v>1.4106130817980289</v>
      </c>
      <c r="V268" s="1">
        <f t="shared" si="64"/>
        <v>1.4823726411440457</v>
      </c>
      <c r="W268" s="1">
        <f t="shared" si="65"/>
        <v>1.4106130817980289</v>
      </c>
      <c r="X268" s="47">
        <v>1.29</v>
      </c>
      <c r="Y268" s="1"/>
      <c r="Z268" s="11">
        <f t="shared" si="53"/>
        <v>970.61308179802882</v>
      </c>
      <c r="AA268" s="2" t="s">
        <v>4853</v>
      </c>
      <c r="AB268" s="2">
        <v>2014</v>
      </c>
      <c r="AC268" s="2" t="s">
        <v>2587</v>
      </c>
      <c r="AD268" s="61" t="s">
        <v>5782</v>
      </c>
      <c r="AE268" s="3" t="s">
        <v>5783</v>
      </c>
    </row>
    <row r="269" spans="1:31" s="4" customFormat="1" ht="12" customHeight="1" x14ac:dyDescent="0.6">
      <c r="A269" s="2">
        <v>267</v>
      </c>
      <c r="B269" s="3" t="s">
        <v>4536</v>
      </c>
      <c r="C269" s="2" t="s">
        <v>3242</v>
      </c>
      <c r="D269" s="2" t="s">
        <v>6017</v>
      </c>
      <c r="E269" s="69">
        <v>72.337999999999994</v>
      </c>
      <c r="F269" s="69">
        <v>41.344000000000001</v>
      </c>
      <c r="G269" s="2" t="s">
        <v>2928</v>
      </c>
      <c r="H269" s="2"/>
      <c r="I269" s="11">
        <v>445</v>
      </c>
      <c r="J269" s="16">
        <v>445</v>
      </c>
      <c r="K269" s="1">
        <v>6.5</v>
      </c>
      <c r="L269" s="1">
        <v>33.4</v>
      </c>
      <c r="M269" s="42">
        <v>0.1177</v>
      </c>
      <c r="N269" s="6">
        <v>0.51227599999999995</v>
      </c>
      <c r="O269" s="2"/>
      <c r="P269" s="1">
        <f t="shared" si="60"/>
        <v>-0.40162684290798178</v>
      </c>
      <c r="Q269" s="1">
        <f t="shared" si="66"/>
        <v>-7.0615131925466645</v>
      </c>
      <c r="R269" s="1">
        <v>-2.6</v>
      </c>
      <c r="S269" s="1">
        <f t="shared" si="61"/>
        <v>-2.5755421706859618</v>
      </c>
      <c r="T269" s="29">
        <f t="shared" si="62"/>
        <v>-2.5755421706859618</v>
      </c>
      <c r="U269" s="29">
        <f t="shared" si="63"/>
        <v>1.388925459392464</v>
      </c>
      <c r="V269" s="1">
        <f t="shared" si="64"/>
        <v>1.3857757754972371</v>
      </c>
      <c r="W269" s="1">
        <f t="shared" si="65"/>
        <v>1.388925459392464</v>
      </c>
      <c r="X269" s="47">
        <v>1.21</v>
      </c>
      <c r="Y269" s="1"/>
      <c r="Z269" s="11">
        <f t="shared" si="53"/>
        <v>943.92545939246406</v>
      </c>
      <c r="AA269" s="2" t="s">
        <v>4853</v>
      </c>
      <c r="AB269" s="2">
        <v>2014</v>
      </c>
      <c r="AC269" s="2" t="s">
        <v>2587</v>
      </c>
      <c r="AD269" s="61" t="s">
        <v>5782</v>
      </c>
      <c r="AE269" s="3" t="s">
        <v>5783</v>
      </c>
    </row>
    <row r="270" spans="1:31" s="4" customFormat="1" ht="12" customHeight="1" x14ac:dyDescent="0.6">
      <c r="A270" s="2">
        <v>268</v>
      </c>
      <c r="B270" s="3" t="s">
        <v>4533</v>
      </c>
      <c r="C270" s="2" t="s">
        <v>3242</v>
      </c>
      <c r="D270" s="2" t="s">
        <v>6017</v>
      </c>
      <c r="E270" s="69">
        <v>72.042000000000002</v>
      </c>
      <c r="F270" s="69">
        <v>41.390999999999998</v>
      </c>
      <c r="G270" s="2" t="s">
        <v>2928</v>
      </c>
      <c r="H270" s="2"/>
      <c r="I270" s="11">
        <v>467</v>
      </c>
      <c r="J270" s="16">
        <v>467</v>
      </c>
      <c r="K270" s="1">
        <v>4.0910000000000002</v>
      </c>
      <c r="L270" s="1">
        <v>22.45</v>
      </c>
      <c r="M270" s="42">
        <v>0.11020000000000001</v>
      </c>
      <c r="N270" s="6">
        <v>0.51224400000000003</v>
      </c>
      <c r="O270" s="2"/>
      <c r="P270" s="1">
        <f t="shared" si="60"/>
        <v>-0.4397559735638028</v>
      </c>
      <c r="Q270" s="1">
        <f t="shared" si="66"/>
        <v>-7.6857353532122641</v>
      </c>
      <c r="R270" s="1">
        <v>-2.5</v>
      </c>
      <c r="S270" s="1">
        <f t="shared" si="61"/>
        <v>-2.5310477578894357</v>
      </c>
      <c r="T270" s="29">
        <f t="shared" si="62"/>
        <v>-2.5310477578894357</v>
      </c>
      <c r="U270" s="29">
        <f t="shared" si="63"/>
        <v>1.4034741428932087</v>
      </c>
      <c r="V270" s="1">
        <f t="shared" si="64"/>
        <v>1.3326502073504736</v>
      </c>
      <c r="W270" s="1">
        <f t="shared" si="65"/>
        <v>1.4034741428932087</v>
      </c>
      <c r="X270" s="47">
        <v>1.17</v>
      </c>
      <c r="Y270" s="1"/>
      <c r="Z270" s="11">
        <f t="shared" si="53"/>
        <v>936.47414289320864</v>
      </c>
      <c r="AA270" s="2" t="s">
        <v>4853</v>
      </c>
      <c r="AB270" s="2">
        <v>2014</v>
      </c>
      <c r="AC270" s="2" t="s">
        <v>2587</v>
      </c>
      <c r="AD270" s="61" t="s">
        <v>5782</v>
      </c>
      <c r="AE270" s="3" t="s">
        <v>5783</v>
      </c>
    </row>
    <row r="271" spans="1:31" s="4" customFormat="1" ht="12" customHeight="1" x14ac:dyDescent="0.6">
      <c r="A271" s="2">
        <v>269</v>
      </c>
      <c r="B271" s="3" t="s">
        <v>4532</v>
      </c>
      <c r="C271" s="2" t="s">
        <v>3242</v>
      </c>
      <c r="D271" s="2" t="s">
        <v>6017</v>
      </c>
      <c r="E271" s="69">
        <v>71.397283333333334</v>
      </c>
      <c r="F271" s="69">
        <v>42.674750000000003</v>
      </c>
      <c r="G271" s="2" t="s">
        <v>2928</v>
      </c>
      <c r="H271" s="2"/>
      <c r="I271" s="11">
        <v>456</v>
      </c>
      <c r="J271" s="16">
        <v>456</v>
      </c>
      <c r="K271" s="1">
        <v>9.9580000000000002</v>
      </c>
      <c r="L271" s="1">
        <v>61.94</v>
      </c>
      <c r="M271" s="42">
        <v>9.7210000000000005E-2</v>
      </c>
      <c r="N271" s="6">
        <v>0.51205699999999998</v>
      </c>
      <c r="O271" s="2"/>
      <c r="P271" s="1">
        <f t="shared" si="60"/>
        <v>-0.50579562785968479</v>
      </c>
      <c r="Q271" s="1">
        <f t="shared" si="66"/>
        <v>-11.333533604610535</v>
      </c>
      <c r="R271" s="1">
        <v>-5.5</v>
      </c>
      <c r="S271" s="1">
        <f t="shared" si="61"/>
        <v>-5.5443991663797263</v>
      </c>
      <c r="T271" s="29">
        <f t="shared" si="62"/>
        <v>-5.5443991663797263</v>
      </c>
      <c r="U271" s="29">
        <f t="shared" si="63"/>
        <v>1.6396102237020771</v>
      </c>
      <c r="V271" s="1">
        <f t="shared" si="64"/>
        <v>1.4279869694529985</v>
      </c>
      <c r="W271" s="1">
        <f t="shared" si="65"/>
        <v>1.6396102237020771</v>
      </c>
      <c r="X271" s="47">
        <v>1.28</v>
      </c>
      <c r="Y271" s="1"/>
      <c r="Z271" s="11">
        <f t="shared" si="53"/>
        <v>1183.6102237020771</v>
      </c>
      <c r="AA271" s="2" t="s">
        <v>4853</v>
      </c>
      <c r="AB271" s="2">
        <v>2014</v>
      </c>
      <c r="AC271" s="2" t="s">
        <v>2587</v>
      </c>
      <c r="AD271" s="61" t="s">
        <v>5782</v>
      </c>
      <c r="AE271" s="3" t="s">
        <v>5783</v>
      </c>
    </row>
    <row r="272" spans="1:31" s="4" customFormat="1" ht="12" customHeight="1" x14ac:dyDescent="0.6">
      <c r="A272" s="2">
        <v>270</v>
      </c>
      <c r="B272" s="3" t="s">
        <v>4531</v>
      </c>
      <c r="C272" s="2" t="s">
        <v>3242</v>
      </c>
      <c r="D272" s="2" t="s">
        <v>6017</v>
      </c>
      <c r="E272" s="69">
        <v>75.28158333333333</v>
      </c>
      <c r="F272" s="69">
        <v>41.961483333333334</v>
      </c>
      <c r="G272" s="2" t="s">
        <v>2928</v>
      </c>
      <c r="H272" s="2"/>
      <c r="I272" s="11">
        <v>451</v>
      </c>
      <c r="J272" s="16">
        <v>451</v>
      </c>
      <c r="K272" s="1">
        <v>4.8579999999999997</v>
      </c>
      <c r="L272" s="1">
        <v>26.38</v>
      </c>
      <c r="M272" s="42">
        <v>0.1113</v>
      </c>
      <c r="N272" s="6">
        <v>0.51213600000000004</v>
      </c>
      <c r="O272" s="2"/>
      <c r="P272" s="1">
        <f t="shared" si="60"/>
        <v>-0.4341637010676157</v>
      </c>
      <c r="Q272" s="1">
        <f t="shared" si="66"/>
        <v>-9.792485145463381</v>
      </c>
      <c r="R272" s="1">
        <v>-4.9000000000000004</v>
      </c>
      <c r="S272" s="1">
        <f t="shared" si="61"/>
        <v>-4.8777086330078649</v>
      </c>
      <c r="T272" s="29">
        <f t="shared" si="62"/>
        <v>-4.8777086330078649</v>
      </c>
      <c r="U272" s="29">
        <f t="shared" si="63"/>
        <v>1.5808937177092535</v>
      </c>
      <c r="V272" s="1">
        <f t="shared" si="64"/>
        <v>1.5066722969441806</v>
      </c>
      <c r="W272" s="1">
        <f t="shared" si="65"/>
        <v>1.5808937177092535</v>
      </c>
      <c r="X272" s="47">
        <v>1.34</v>
      </c>
      <c r="Y272" s="1"/>
      <c r="Z272" s="11">
        <f t="shared" si="53"/>
        <v>1129.8937177092535</v>
      </c>
      <c r="AA272" s="2" t="s">
        <v>4853</v>
      </c>
      <c r="AB272" s="2">
        <v>2014</v>
      </c>
      <c r="AC272" s="2" t="s">
        <v>2587</v>
      </c>
      <c r="AD272" s="61" t="s">
        <v>5782</v>
      </c>
      <c r="AE272" s="3" t="s">
        <v>5783</v>
      </c>
    </row>
    <row r="273" spans="1:31" s="4" customFormat="1" ht="12" customHeight="1" x14ac:dyDescent="0.6">
      <c r="A273" s="2">
        <v>271</v>
      </c>
      <c r="B273" s="3" t="s">
        <v>4530</v>
      </c>
      <c r="C273" s="2" t="s">
        <v>3242</v>
      </c>
      <c r="D273" s="2" t="s">
        <v>6017</v>
      </c>
      <c r="E273" s="69">
        <v>75.533249999999995</v>
      </c>
      <c r="F273" s="69">
        <v>41.917016666666669</v>
      </c>
      <c r="G273" s="2" t="s">
        <v>2928</v>
      </c>
      <c r="H273" s="2"/>
      <c r="I273" s="11">
        <v>490</v>
      </c>
      <c r="J273" s="16">
        <v>490</v>
      </c>
      <c r="K273" s="1">
        <v>2.3940000000000001</v>
      </c>
      <c r="L273" s="1">
        <v>12.86</v>
      </c>
      <c r="M273" s="42">
        <v>0.1125</v>
      </c>
      <c r="N273" s="6">
        <v>0.51229999999999998</v>
      </c>
      <c r="O273" s="2"/>
      <c r="P273" s="1">
        <f t="shared" si="60"/>
        <v>-0.42806304016268437</v>
      </c>
      <c r="Q273" s="1">
        <f t="shared" si="66"/>
        <v>-6.5933465720457995</v>
      </c>
      <c r="R273" s="1">
        <v>-1.3</v>
      </c>
      <c r="S273" s="1">
        <f t="shared" si="61"/>
        <v>-1.3285992410849436</v>
      </c>
      <c r="T273" s="29">
        <f t="shared" si="62"/>
        <v>-1.3285992410849436</v>
      </c>
      <c r="U273" s="29">
        <f t="shared" si="63"/>
        <v>1.3244813023579165</v>
      </c>
      <c r="V273" s="1">
        <f t="shared" si="64"/>
        <v>1.2789193275976849</v>
      </c>
      <c r="W273" s="1">
        <f t="shared" si="65"/>
        <v>1.3244813023579165</v>
      </c>
      <c r="X273" s="47">
        <v>1.1200000000000001</v>
      </c>
      <c r="Y273" s="1"/>
      <c r="Z273" s="11">
        <f t="shared" si="53"/>
        <v>834.48130235791655</v>
      </c>
      <c r="AA273" s="2" t="s">
        <v>4853</v>
      </c>
      <c r="AB273" s="2">
        <v>2014</v>
      </c>
      <c r="AC273" s="2" t="s">
        <v>2587</v>
      </c>
      <c r="AD273" s="61" t="s">
        <v>5782</v>
      </c>
      <c r="AE273" s="3" t="s">
        <v>5783</v>
      </c>
    </row>
    <row r="274" spans="1:31" s="4" customFormat="1" ht="12" customHeight="1" x14ac:dyDescent="0.6">
      <c r="A274" s="2">
        <v>272</v>
      </c>
      <c r="B274" s="3" t="s">
        <v>4538</v>
      </c>
      <c r="C274" s="2" t="s">
        <v>3242</v>
      </c>
      <c r="D274" s="2" t="s">
        <v>6017</v>
      </c>
      <c r="E274" s="69">
        <v>76.825000000000003</v>
      </c>
      <c r="F274" s="69">
        <v>41.558999999999997</v>
      </c>
      <c r="G274" s="2" t="s">
        <v>2928</v>
      </c>
      <c r="H274" s="2"/>
      <c r="I274" s="11">
        <v>764</v>
      </c>
      <c r="J274" s="16">
        <v>600</v>
      </c>
      <c r="K274" s="1">
        <v>12.84</v>
      </c>
      <c r="L274" s="1">
        <v>59.89</v>
      </c>
      <c r="M274" s="42">
        <v>0.12959999999999999</v>
      </c>
      <c r="N274" s="6">
        <v>0.51219499999999996</v>
      </c>
      <c r="O274" s="2"/>
      <c r="P274" s="1">
        <f t="shared" si="60"/>
        <v>-0.34112862226741236</v>
      </c>
      <c r="Q274" s="1">
        <f t="shared" si="66"/>
        <v>-8.6415755367352798</v>
      </c>
      <c r="R274" s="1">
        <v>-2.1</v>
      </c>
      <c r="S274" s="1">
        <f t="shared" si="61"/>
        <v>-3.5041784853880493</v>
      </c>
      <c r="T274" s="29">
        <f t="shared" si="62"/>
        <v>-3.5041784853880493</v>
      </c>
      <c r="U274" s="29">
        <f t="shared" si="63"/>
        <v>1.5900502790836279</v>
      </c>
      <c r="V274" s="1">
        <f t="shared" si="64"/>
        <v>1.7265350279272582</v>
      </c>
      <c r="W274" s="1">
        <f t="shared" si="65"/>
        <v>1.5900502790836279</v>
      </c>
      <c r="X274" s="47">
        <v>1.53</v>
      </c>
      <c r="Y274" s="1"/>
      <c r="Z274" s="11">
        <f t="shared" si="53"/>
        <v>990.05027908362786</v>
      </c>
      <c r="AA274" s="2" t="s">
        <v>4853</v>
      </c>
      <c r="AB274" s="2">
        <v>2014</v>
      </c>
      <c r="AC274" s="2" t="s">
        <v>2587</v>
      </c>
      <c r="AD274" s="61" t="s">
        <v>5782</v>
      </c>
      <c r="AE274" s="3" t="s">
        <v>5783</v>
      </c>
    </row>
    <row r="275" spans="1:31" s="4" customFormat="1" ht="12" customHeight="1" x14ac:dyDescent="0.6">
      <c r="A275" s="2">
        <v>273</v>
      </c>
      <c r="B275" s="3" t="s">
        <v>4539</v>
      </c>
      <c r="C275" s="2" t="s">
        <v>3242</v>
      </c>
      <c r="D275" s="2" t="s">
        <v>6017</v>
      </c>
      <c r="E275" s="69">
        <v>76.147000000000006</v>
      </c>
      <c r="F275" s="69">
        <v>42.131999999999998</v>
      </c>
      <c r="G275" s="2" t="s">
        <v>3430</v>
      </c>
      <c r="H275" s="2"/>
      <c r="I275" s="11">
        <v>483</v>
      </c>
      <c r="J275" s="16">
        <v>483</v>
      </c>
      <c r="K275" s="1">
        <v>4.1059999999999999</v>
      </c>
      <c r="L275" s="1">
        <v>21.71</v>
      </c>
      <c r="M275" s="42">
        <v>0.1143</v>
      </c>
      <c r="N275" s="6">
        <v>0.51225500000000002</v>
      </c>
      <c r="O275" s="2"/>
      <c r="P275" s="1">
        <f t="shared" si="60"/>
        <v>-0.41891204880528732</v>
      </c>
      <c r="Q275" s="1">
        <f t="shared" si="66"/>
        <v>-7.4711589854836724</v>
      </c>
      <c r="R275" s="1">
        <v>-2.4</v>
      </c>
      <c r="S275" s="1">
        <f t="shared" si="61"/>
        <v>-2.3925625442025327</v>
      </c>
      <c r="T275" s="29">
        <f t="shared" si="62"/>
        <v>-2.3925625442025327</v>
      </c>
      <c r="U275" s="29">
        <f t="shared" si="63"/>
        <v>1.4051463612993071</v>
      </c>
      <c r="V275" s="1">
        <f t="shared" si="64"/>
        <v>1.3706008584300211</v>
      </c>
      <c r="W275" s="1">
        <f t="shared" si="65"/>
        <v>1.4051463612993071</v>
      </c>
      <c r="X275" s="47">
        <v>1.2</v>
      </c>
      <c r="Y275" s="1"/>
      <c r="Z275" s="11">
        <f t="shared" si="53"/>
        <v>922.14636129930705</v>
      </c>
      <c r="AA275" s="2" t="s">
        <v>4853</v>
      </c>
      <c r="AB275" s="2">
        <v>2014</v>
      </c>
      <c r="AC275" s="2" t="s">
        <v>2587</v>
      </c>
      <c r="AD275" s="61" t="s">
        <v>5782</v>
      </c>
      <c r="AE275" s="3" t="s">
        <v>5783</v>
      </c>
    </row>
    <row r="276" spans="1:31" s="4" customFormat="1" ht="12" customHeight="1" x14ac:dyDescent="0.6">
      <c r="A276" s="2">
        <v>274</v>
      </c>
      <c r="B276" s="3" t="s">
        <v>4537</v>
      </c>
      <c r="C276" s="2" t="s">
        <v>3242</v>
      </c>
      <c r="D276" s="2" t="s">
        <v>6017</v>
      </c>
      <c r="E276" s="69">
        <v>79.39</v>
      </c>
      <c r="F276" s="69">
        <v>42.396999999999998</v>
      </c>
      <c r="G276" s="2" t="s">
        <v>2928</v>
      </c>
      <c r="H276" s="2"/>
      <c r="I276" s="11">
        <v>746</v>
      </c>
      <c r="J276" s="16">
        <v>600</v>
      </c>
      <c r="K276" s="1">
        <v>11.2</v>
      </c>
      <c r="L276" s="1">
        <v>58.21</v>
      </c>
      <c r="M276" s="42">
        <v>0.1164</v>
      </c>
      <c r="N276" s="6">
        <v>0.51229999999999998</v>
      </c>
      <c r="O276" s="2"/>
      <c r="P276" s="1">
        <f t="shared" si="60"/>
        <v>-0.40823589222165735</v>
      </c>
      <c r="Q276" s="1">
        <f t="shared" si="66"/>
        <v>-6.5933465720457995</v>
      </c>
      <c r="R276" s="1">
        <v>1.1000000000000001</v>
      </c>
      <c r="S276" s="1">
        <f t="shared" si="61"/>
        <v>-0.44531403518763923</v>
      </c>
      <c r="T276" s="29">
        <f t="shared" si="62"/>
        <v>-0.44531403518763923</v>
      </c>
      <c r="U276" s="29">
        <f t="shared" si="63"/>
        <v>1.3423310751448063</v>
      </c>
      <c r="V276" s="1">
        <f t="shared" si="64"/>
        <v>1.329958949619412</v>
      </c>
      <c r="W276" s="1">
        <f t="shared" si="65"/>
        <v>1.3423310751448063</v>
      </c>
      <c r="X276" s="47">
        <v>1.1599999999999999</v>
      </c>
      <c r="Y276" s="1"/>
      <c r="Z276" s="11">
        <f t="shared" ref="Z276:Z339" si="67">U276*1000-J276</f>
        <v>742.33107514480639</v>
      </c>
      <c r="AA276" s="2" t="s">
        <v>4853</v>
      </c>
      <c r="AB276" s="2">
        <v>2014</v>
      </c>
      <c r="AC276" s="2" t="s">
        <v>2587</v>
      </c>
      <c r="AD276" s="61" t="s">
        <v>5782</v>
      </c>
      <c r="AE276" s="3" t="s">
        <v>5783</v>
      </c>
    </row>
    <row r="277" spans="1:31" s="4" customFormat="1" ht="12" customHeight="1" x14ac:dyDescent="0.6">
      <c r="A277" s="2">
        <v>275</v>
      </c>
      <c r="B277" s="3" t="s">
        <v>4535</v>
      </c>
      <c r="C277" s="2" t="s">
        <v>3242</v>
      </c>
      <c r="D277" s="2" t="s">
        <v>6017</v>
      </c>
      <c r="E277" s="69">
        <v>75.68138888888889</v>
      </c>
      <c r="F277" s="69">
        <v>42.692777777777778</v>
      </c>
      <c r="G277" s="2" t="s">
        <v>2928</v>
      </c>
      <c r="H277" s="2"/>
      <c r="I277" s="11">
        <v>466</v>
      </c>
      <c r="J277" s="16">
        <v>466</v>
      </c>
      <c r="K277" s="1">
        <v>2.2269999999999999</v>
      </c>
      <c r="L277" s="1">
        <v>13.34</v>
      </c>
      <c r="M277" s="42">
        <v>0.1009</v>
      </c>
      <c r="N277" s="6">
        <v>0.51199300000000003</v>
      </c>
      <c r="O277" s="2"/>
      <c r="P277" s="1">
        <f t="shared" ref="P277:P308" si="68">(M277/0.1967)-1</f>
        <v>-0.48703609557702088</v>
      </c>
      <c r="Q277" s="1">
        <f t="shared" si="66"/>
        <v>-12.581977925943955</v>
      </c>
      <c r="R277" s="1">
        <v>-6.9</v>
      </c>
      <c r="S277" s="1">
        <f t="shared" ref="S277:S308" si="69">Q277-25.1*P277*0.001*J277</f>
        <v>-6.8853115304177717</v>
      </c>
      <c r="T277" s="29">
        <f t="shared" ref="T277:T308" si="70">Q277-25.1*P277*0.001*J277</f>
        <v>-6.8853115304177717</v>
      </c>
      <c r="U277" s="29">
        <f t="shared" ref="U277:U308" si="71">W277</f>
        <v>1.7563938651180548</v>
      </c>
      <c r="V277" s="1">
        <f t="shared" ref="V277:V308" si="72">(1/0.00654)*LN(1+(N277-0.51315)/(M277-0.2137))</f>
        <v>1.5603738827085671</v>
      </c>
      <c r="W277" s="1">
        <f t="shared" ref="W277:W308" si="73">V277-(V277-J277/1000)*(-0.4-P277)/(-0.4-0.08592)</f>
        <v>1.7563938651180548</v>
      </c>
      <c r="X277" s="47">
        <v>1.41</v>
      </c>
      <c r="Y277" s="1"/>
      <c r="Z277" s="11">
        <f t="shared" si="67"/>
        <v>1290.3938651180549</v>
      </c>
      <c r="AA277" s="2" t="s">
        <v>4853</v>
      </c>
      <c r="AB277" s="2">
        <v>2014</v>
      </c>
      <c r="AC277" s="2" t="s">
        <v>2587</v>
      </c>
      <c r="AD277" s="61" t="s">
        <v>5782</v>
      </c>
      <c r="AE277" s="3" t="s">
        <v>5783</v>
      </c>
    </row>
    <row r="278" spans="1:31" s="4" customFormat="1" ht="12" customHeight="1" x14ac:dyDescent="0.6">
      <c r="A278" s="2">
        <v>276</v>
      </c>
      <c r="B278" s="3" t="s">
        <v>4534</v>
      </c>
      <c r="C278" s="2" t="s">
        <v>3242</v>
      </c>
      <c r="D278" s="2" t="s">
        <v>6017</v>
      </c>
      <c r="E278" s="69">
        <v>71.302000000000007</v>
      </c>
      <c r="F278" s="69">
        <v>41.018000000000001</v>
      </c>
      <c r="G278" s="2" t="s">
        <v>2928</v>
      </c>
      <c r="H278" s="2"/>
      <c r="I278" s="11">
        <v>420</v>
      </c>
      <c r="J278" s="16">
        <v>420</v>
      </c>
      <c r="K278" s="1">
        <v>6.19</v>
      </c>
      <c r="L278" s="1">
        <v>30.21</v>
      </c>
      <c r="M278" s="42">
        <v>0.1239</v>
      </c>
      <c r="N278" s="6">
        <v>0.512378</v>
      </c>
      <c r="O278" s="2"/>
      <c r="P278" s="1">
        <f t="shared" si="68"/>
        <v>-0.37010676156583633</v>
      </c>
      <c r="Q278" s="1">
        <f t="shared" si="66"/>
        <v>-5.0718050554199312</v>
      </c>
      <c r="R278" s="1">
        <v>-1.2</v>
      </c>
      <c r="S278" s="1">
        <f t="shared" si="69"/>
        <v>-1.1701395749928842</v>
      </c>
      <c r="T278" s="29">
        <f t="shared" si="70"/>
        <v>-1.1701395749928842</v>
      </c>
      <c r="U278" s="29">
        <f t="shared" si="71"/>
        <v>1.2542063109477919</v>
      </c>
      <c r="V278" s="1">
        <f t="shared" si="72"/>
        <v>1.3088897862570503</v>
      </c>
      <c r="W278" s="1">
        <f t="shared" si="73"/>
        <v>1.2542063109477919</v>
      </c>
      <c r="X278" s="47">
        <v>1.1299999999999999</v>
      </c>
      <c r="Y278" s="1"/>
      <c r="Z278" s="11">
        <f t="shared" si="67"/>
        <v>834.20631094779196</v>
      </c>
      <c r="AA278" s="2" t="s">
        <v>4853</v>
      </c>
      <c r="AB278" s="2">
        <v>2014</v>
      </c>
      <c r="AC278" s="2" t="s">
        <v>2587</v>
      </c>
      <c r="AD278" s="61" t="s">
        <v>5782</v>
      </c>
      <c r="AE278" s="3" t="s">
        <v>5783</v>
      </c>
    </row>
    <row r="279" spans="1:31" s="4" customFormat="1" ht="12" customHeight="1" x14ac:dyDescent="0.6">
      <c r="A279" s="2">
        <v>277</v>
      </c>
      <c r="B279" s="3" t="s">
        <v>3825</v>
      </c>
      <c r="C279" s="2" t="s">
        <v>3244</v>
      </c>
      <c r="D279" s="2" t="s">
        <v>6021</v>
      </c>
      <c r="E279" s="69">
        <v>121.85</v>
      </c>
      <c r="F279" s="69">
        <v>42.3</v>
      </c>
      <c r="G279" s="2" t="s">
        <v>6163</v>
      </c>
      <c r="H279" s="2"/>
      <c r="I279" s="11">
        <v>138</v>
      </c>
      <c r="J279" s="16">
        <v>150</v>
      </c>
      <c r="K279" s="1">
        <v>4.8600000000000003</v>
      </c>
      <c r="L279" s="1">
        <v>25.52</v>
      </c>
      <c r="M279" s="42">
        <v>0.115</v>
      </c>
      <c r="N279" s="6">
        <v>0.51210500000000003</v>
      </c>
      <c r="O279" s="2"/>
      <c r="P279" s="1">
        <f t="shared" si="68"/>
        <v>-0.41535332994407725</v>
      </c>
      <c r="Q279" s="1">
        <f t="shared" si="66"/>
        <v>-10.397200363609915</v>
      </c>
      <c r="R279" s="1">
        <v>-9</v>
      </c>
      <c r="S279" s="1">
        <f t="shared" si="69"/>
        <v>-8.8333950763704649</v>
      </c>
      <c r="T279" s="29">
        <f t="shared" si="70"/>
        <v>-8.8333950763704649</v>
      </c>
      <c r="U279" s="29">
        <f t="shared" si="71"/>
        <v>1.6565381613558172</v>
      </c>
      <c r="V279" s="1">
        <f t="shared" si="72"/>
        <v>1.6103949175745855</v>
      </c>
      <c r="W279" s="1">
        <f t="shared" si="73"/>
        <v>1.6565381613558172</v>
      </c>
      <c r="X279" s="1"/>
      <c r="Y279" s="1"/>
      <c r="Z279" s="11">
        <f t="shared" si="67"/>
        <v>1506.5381613558172</v>
      </c>
      <c r="AA279" s="2" t="s">
        <v>4785</v>
      </c>
      <c r="AB279" s="2">
        <v>2003</v>
      </c>
      <c r="AC279" s="2" t="s">
        <v>4786</v>
      </c>
      <c r="AD279" s="61" t="s">
        <v>5780</v>
      </c>
      <c r="AE279" s="3" t="s">
        <v>5781</v>
      </c>
    </row>
    <row r="280" spans="1:31" s="4" customFormat="1" ht="12" customHeight="1" x14ac:dyDescent="0.6">
      <c r="A280" s="2">
        <v>278</v>
      </c>
      <c r="B280" s="3" t="s">
        <v>3824</v>
      </c>
      <c r="C280" s="2" t="s">
        <v>3244</v>
      </c>
      <c r="D280" s="2" t="s">
        <v>6021</v>
      </c>
      <c r="E280" s="69">
        <v>121.85</v>
      </c>
      <c r="F280" s="69">
        <v>42.3</v>
      </c>
      <c r="G280" s="2" t="s">
        <v>6163</v>
      </c>
      <c r="H280" s="2"/>
      <c r="I280" s="11">
        <v>138</v>
      </c>
      <c r="J280" s="16">
        <v>150</v>
      </c>
      <c r="K280" s="1">
        <v>4.38</v>
      </c>
      <c r="L280" s="1">
        <v>24.38</v>
      </c>
      <c r="M280" s="42">
        <v>0.1086</v>
      </c>
      <c r="N280" s="6">
        <v>0.51211300000000004</v>
      </c>
      <c r="O280" s="2"/>
      <c r="P280" s="1">
        <f t="shared" si="68"/>
        <v>-0.44789018810371128</v>
      </c>
      <c r="Q280" s="1">
        <f t="shared" si="66"/>
        <v>-10.24114482344296</v>
      </c>
      <c r="R280" s="1">
        <v>-8.73</v>
      </c>
      <c r="S280" s="1">
        <f t="shared" si="69"/>
        <v>-8.5548382652324868</v>
      </c>
      <c r="T280" s="29">
        <f t="shared" si="70"/>
        <v>-8.5548382652324868</v>
      </c>
      <c r="U280" s="29">
        <f t="shared" si="71"/>
        <v>1.63446699593892</v>
      </c>
      <c r="V280" s="1">
        <f t="shared" si="72"/>
        <v>1.5012896882486926</v>
      </c>
      <c r="W280" s="1">
        <f t="shared" si="73"/>
        <v>1.63446699593892</v>
      </c>
      <c r="X280" s="1"/>
      <c r="Y280" s="1"/>
      <c r="Z280" s="11">
        <f t="shared" si="67"/>
        <v>1484.46699593892</v>
      </c>
      <c r="AA280" s="2" t="s">
        <v>4785</v>
      </c>
      <c r="AB280" s="2">
        <v>2003</v>
      </c>
      <c r="AC280" s="2" t="s">
        <v>4786</v>
      </c>
      <c r="AD280" s="61" t="s">
        <v>5780</v>
      </c>
      <c r="AE280" s="3" t="s">
        <v>5781</v>
      </c>
    </row>
    <row r="281" spans="1:31" s="4" customFormat="1" ht="12" customHeight="1" x14ac:dyDescent="0.6">
      <c r="A281" s="2">
        <v>279</v>
      </c>
      <c r="B281" s="3" t="s">
        <v>3823</v>
      </c>
      <c r="C281" s="2" t="s">
        <v>3244</v>
      </c>
      <c r="D281" s="2" t="s">
        <v>6021</v>
      </c>
      <c r="E281" s="69">
        <v>121.85</v>
      </c>
      <c r="F281" s="69">
        <v>42.3</v>
      </c>
      <c r="G281" s="2" t="s">
        <v>6163</v>
      </c>
      <c r="H281" s="2"/>
      <c r="I281" s="11">
        <v>138</v>
      </c>
      <c r="J281" s="16">
        <v>150</v>
      </c>
      <c r="K281" s="1">
        <v>4.5999999999999996</v>
      </c>
      <c r="L281" s="1">
        <v>25.59</v>
      </c>
      <c r="M281" s="42">
        <v>0.10879999999999999</v>
      </c>
      <c r="N281" s="6">
        <v>0.51211499999999999</v>
      </c>
      <c r="O281" s="2"/>
      <c r="P281" s="1">
        <f t="shared" si="68"/>
        <v>-0.44687341128622271</v>
      </c>
      <c r="Q281" s="1">
        <f t="shared" si="66"/>
        <v>-10.202130938401499</v>
      </c>
      <c r="R281" s="1">
        <v>-8.69</v>
      </c>
      <c r="S281" s="1">
        <f t="shared" si="69"/>
        <v>-8.5196525449088707</v>
      </c>
      <c r="T281" s="29">
        <f t="shared" si="70"/>
        <v>-8.5196525449088707</v>
      </c>
      <c r="U281" s="29">
        <f t="shared" si="71"/>
        <v>1.6315972891922874</v>
      </c>
      <c r="V281" s="1">
        <f t="shared" si="72"/>
        <v>1.5012512345569482</v>
      </c>
      <c r="W281" s="1">
        <f t="shared" si="73"/>
        <v>1.6315972891922874</v>
      </c>
      <c r="X281" s="1"/>
      <c r="Y281" s="1"/>
      <c r="Z281" s="11">
        <f t="shared" si="67"/>
        <v>1481.5972891922875</v>
      </c>
      <c r="AA281" s="2" t="s">
        <v>4785</v>
      </c>
      <c r="AB281" s="2">
        <v>2003</v>
      </c>
      <c r="AC281" s="2" t="s">
        <v>4786</v>
      </c>
      <c r="AD281" s="61" t="s">
        <v>5780</v>
      </c>
      <c r="AE281" s="3" t="s">
        <v>5781</v>
      </c>
    </row>
    <row r="282" spans="1:31" s="4" customFormat="1" ht="12" customHeight="1" x14ac:dyDescent="0.6">
      <c r="A282" s="2">
        <v>280</v>
      </c>
      <c r="B282" s="3" t="s">
        <v>3822</v>
      </c>
      <c r="C282" s="2" t="s">
        <v>3244</v>
      </c>
      <c r="D282" s="2" t="s">
        <v>6021</v>
      </c>
      <c r="E282" s="69">
        <v>121.85</v>
      </c>
      <c r="F282" s="69">
        <v>42.3</v>
      </c>
      <c r="G282" s="2" t="s">
        <v>6163</v>
      </c>
      <c r="H282" s="2"/>
      <c r="I282" s="11">
        <v>138</v>
      </c>
      <c r="J282" s="16">
        <v>150</v>
      </c>
      <c r="K282" s="1">
        <v>4.9000000000000004</v>
      </c>
      <c r="L282" s="1">
        <v>25.52</v>
      </c>
      <c r="M282" s="42">
        <v>0.11609999999999999</v>
      </c>
      <c r="N282" s="6">
        <v>0.51211799999999996</v>
      </c>
      <c r="O282" s="2"/>
      <c r="P282" s="1">
        <f t="shared" si="68"/>
        <v>-0.40976105744789026</v>
      </c>
      <c r="Q282" s="1">
        <f t="shared" si="66"/>
        <v>-10.143610110839862</v>
      </c>
      <c r="R282" s="1">
        <v>-8.76</v>
      </c>
      <c r="S282" s="1">
        <f t="shared" si="69"/>
        <v>-8.6008597295485547</v>
      </c>
      <c r="T282" s="29">
        <f t="shared" si="70"/>
        <v>-8.6008597295485547</v>
      </c>
      <c r="U282" s="29">
        <f t="shared" si="71"/>
        <v>1.6375904552445253</v>
      </c>
      <c r="V282" s="1">
        <f t="shared" si="72"/>
        <v>1.6082965056888647</v>
      </c>
      <c r="W282" s="1">
        <f t="shared" si="73"/>
        <v>1.6375904552445253</v>
      </c>
      <c r="X282" s="1"/>
      <c r="Y282" s="1"/>
      <c r="Z282" s="11">
        <f t="shared" si="67"/>
        <v>1487.5904552445254</v>
      </c>
      <c r="AA282" s="2" t="s">
        <v>4785</v>
      </c>
      <c r="AB282" s="2">
        <v>2003</v>
      </c>
      <c r="AC282" s="2" t="s">
        <v>4786</v>
      </c>
      <c r="AD282" s="61" t="s">
        <v>5780</v>
      </c>
      <c r="AE282" s="3" t="s">
        <v>5781</v>
      </c>
    </row>
    <row r="283" spans="1:31" s="4" customFormat="1" ht="12" customHeight="1" x14ac:dyDescent="0.6">
      <c r="A283" s="2">
        <v>281</v>
      </c>
      <c r="B283" s="3" t="s">
        <v>3821</v>
      </c>
      <c r="C283" s="2" t="s">
        <v>3244</v>
      </c>
      <c r="D283" s="2" t="s">
        <v>6021</v>
      </c>
      <c r="E283" s="69">
        <v>121.85</v>
      </c>
      <c r="F283" s="69">
        <v>42.3</v>
      </c>
      <c r="G283" s="2" t="s">
        <v>6163</v>
      </c>
      <c r="H283" s="2"/>
      <c r="I283" s="11">
        <v>138</v>
      </c>
      <c r="J283" s="16">
        <v>150</v>
      </c>
      <c r="K283" s="1">
        <v>4.66</v>
      </c>
      <c r="L283" s="1">
        <v>25.29</v>
      </c>
      <c r="M283" s="42">
        <v>0.1115</v>
      </c>
      <c r="N283" s="6">
        <v>0.51213200000000003</v>
      </c>
      <c r="O283" s="2"/>
      <c r="P283" s="1">
        <f t="shared" si="68"/>
        <v>-0.43314692425012713</v>
      </c>
      <c r="Q283" s="1">
        <f t="shared" si="66"/>
        <v>-9.8705129155463034</v>
      </c>
      <c r="R283" s="1">
        <v>-8.41</v>
      </c>
      <c r="S283" s="1">
        <f t="shared" si="69"/>
        <v>-8.2397147457445747</v>
      </c>
      <c r="T283" s="29">
        <f t="shared" si="70"/>
        <v>-8.2397147457445747</v>
      </c>
      <c r="U283" s="29">
        <f t="shared" si="71"/>
        <v>1.6086813612461626</v>
      </c>
      <c r="V283" s="1">
        <f t="shared" si="72"/>
        <v>1.5155319072404982</v>
      </c>
      <c r="W283" s="1">
        <f t="shared" si="73"/>
        <v>1.6086813612461626</v>
      </c>
      <c r="X283" s="1"/>
      <c r="Y283" s="1"/>
      <c r="Z283" s="11">
        <f t="shared" si="67"/>
        <v>1458.6813612461626</v>
      </c>
      <c r="AA283" s="2" t="s">
        <v>4785</v>
      </c>
      <c r="AB283" s="2">
        <v>2003</v>
      </c>
      <c r="AC283" s="2" t="s">
        <v>4786</v>
      </c>
      <c r="AD283" s="61" t="s">
        <v>5780</v>
      </c>
      <c r="AE283" s="3" t="s">
        <v>5781</v>
      </c>
    </row>
    <row r="284" spans="1:31" s="4" customFormat="1" ht="12" customHeight="1" x14ac:dyDescent="0.6">
      <c r="A284" s="2">
        <v>282</v>
      </c>
      <c r="B284" s="3" t="s">
        <v>3820</v>
      </c>
      <c r="C284" s="2" t="s">
        <v>3244</v>
      </c>
      <c r="D284" s="2" t="s">
        <v>6021</v>
      </c>
      <c r="E284" s="69">
        <v>121.85</v>
      </c>
      <c r="F284" s="69">
        <v>42.3</v>
      </c>
      <c r="G284" s="2" t="s">
        <v>6163</v>
      </c>
      <c r="H284" s="2"/>
      <c r="I284" s="11">
        <v>138</v>
      </c>
      <c r="J284" s="16">
        <v>150</v>
      </c>
      <c r="K284" s="1">
        <v>4.59</v>
      </c>
      <c r="L284" s="1">
        <v>24.91</v>
      </c>
      <c r="M284" s="42">
        <v>0.1114</v>
      </c>
      <c r="N284" s="6">
        <v>0.51212800000000003</v>
      </c>
      <c r="O284" s="2"/>
      <c r="P284" s="1">
        <f t="shared" si="68"/>
        <v>-0.43365531265887147</v>
      </c>
      <c r="Q284" s="1">
        <f t="shared" si="66"/>
        <v>-9.948540685630336</v>
      </c>
      <c r="R284" s="1">
        <v>-8.49</v>
      </c>
      <c r="S284" s="1">
        <f t="shared" si="69"/>
        <v>-8.3158284334696848</v>
      </c>
      <c r="T284" s="29">
        <f t="shared" si="70"/>
        <v>-8.3158284334696848</v>
      </c>
      <c r="U284" s="29">
        <f t="shared" si="71"/>
        <v>1.6148634624382081</v>
      </c>
      <c r="V284" s="1">
        <f t="shared" si="72"/>
        <v>1.5199774341189927</v>
      </c>
      <c r="W284" s="1">
        <f t="shared" si="73"/>
        <v>1.6148634624382081</v>
      </c>
      <c r="X284" s="1"/>
      <c r="Y284" s="1"/>
      <c r="Z284" s="11">
        <f t="shared" si="67"/>
        <v>1464.8634624382082</v>
      </c>
      <c r="AA284" s="2" t="s">
        <v>4785</v>
      </c>
      <c r="AB284" s="2">
        <v>2003</v>
      </c>
      <c r="AC284" s="2" t="s">
        <v>4786</v>
      </c>
      <c r="AD284" s="61" t="s">
        <v>5780</v>
      </c>
      <c r="AE284" s="3" t="s">
        <v>5781</v>
      </c>
    </row>
    <row r="285" spans="1:31" s="4" customFormat="1" ht="12" customHeight="1" x14ac:dyDescent="0.6">
      <c r="A285" s="2">
        <v>283</v>
      </c>
      <c r="B285" s="3" t="s">
        <v>3980</v>
      </c>
      <c r="C285" s="2" t="s">
        <v>3242</v>
      </c>
      <c r="D285" s="2" t="s">
        <v>6111</v>
      </c>
      <c r="E285" s="69">
        <v>89</v>
      </c>
      <c r="F285" s="69">
        <v>46.8</v>
      </c>
      <c r="G285" s="2" t="s">
        <v>3112</v>
      </c>
      <c r="H285" s="2"/>
      <c r="I285" s="11">
        <v>389</v>
      </c>
      <c r="J285" s="16">
        <v>389</v>
      </c>
      <c r="K285" s="1">
        <v>7.21</v>
      </c>
      <c r="L285" s="1">
        <v>33.6</v>
      </c>
      <c r="M285" s="42">
        <v>0.12970000000000001</v>
      </c>
      <c r="N285" s="6">
        <v>0.512764</v>
      </c>
      <c r="O285" s="2"/>
      <c r="P285" s="1">
        <f t="shared" si="68"/>
        <v>-0.34062023385866802</v>
      </c>
      <c r="Q285" s="1">
        <f t="shared" si="66"/>
        <v>2.4578747576264881</v>
      </c>
      <c r="R285" s="1">
        <v>6</v>
      </c>
      <c r="S285" s="1">
        <f t="shared" si="69"/>
        <v>5.7836566589991367</v>
      </c>
      <c r="T285" s="29">
        <f t="shared" si="70"/>
        <v>5.7836566589991367</v>
      </c>
      <c r="U285" s="29">
        <f t="shared" si="71"/>
        <v>0.66289649600401856</v>
      </c>
      <c r="V285" s="1">
        <f t="shared" si="72"/>
        <v>0.70102633368080347</v>
      </c>
      <c r="W285" s="1">
        <f t="shared" si="73"/>
        <v>0.66289649600401856</v>
      </c>
      <c r="X285" s="1"/>
      <c r="Y285" s="1"/>
      <c r="Z285" s="11">
        <f t="shared" si="67"/>
        <v>273.89649600401856</v>
      </c>
      <c r="AA285" s="2" t="s">
        <v>4803</v>
      </c>
      <c r="AB285" s="2">
        <v>2014</v>
      </c>
      <c r="AC285" s="2" t="s">
        <v>2875</v>
      </c>
      <c r="AD285" s="61" t="s">
        <v>5777</v>
      </c>
      <c r="AE285" s="3" t="s">
        <v>5778</v>
      </c>
    </row>
    <row r="286" spans="1:31" s="4" customFormat="1" ht="12" customHeight="1" x14ac:dyDescent="0.6">
      <c r="A286" s="2">
        <v>284</v>
      </c>
      <c r="B286" s="3" t="s">
        <v>3979</v>
      </c>
      <c r="C286" s="2" t="s">
        <v>3242</v>
      </c>
      <c r="D286" s="2" t="s">
        <v>6111</v>
      </c>
      <c r="E286" s="69">
        <v>89</v>
      </c>
      <c r="F286" s="69">
        <v>46.8</v>
      </c>
      <c r="G286" s="2" t="s">
        <v>3112</v>
      </c>
      <c r="H286" s="2"/>
      <c r="I286" s="11">
        <v>389</v>
      </c>
      <c r="J286" s="16">
        <v>389</v>
      </c>
      <c r="K286" s="1">
        <v>4.58</v>
      </c>
      <c r="L286" s="1">
        <v>22.1</v>
      </c>
      <c r="M286" s="42">
        <v>0.12570000000000001</v>
      </c>
      <c r="N286" s="6">
        <v>0.51274299999999995</v>
      </c>
      <c r="O286" s="2"/>
      <c r="P286" s="1">
        <f t="shared" si="68"/>
        <v>-0.36095577020843927</v>
      </c>
      <c r="Q286" s="1">
        <f t="shared" si="66"/>
        <v>2.0482289646861496</v>
      </c>
      <c r="R286" s="1">
        <v>5.8</v>
      </c>
      <c r="S286" s="1">
        <f t="shared" si="69"/>
        <v>5.5725650094243298</v>
      </c>
      <c r="T286" s="29">
        <f t="shared" si="70"/>
        <v>5.5725650094243298</v>
      </c>
      <c r="U286" s="29">
        <f t="shared" si="71"/>
        <v>0.68012054633867591</v>
      </c>
      <c r="V286" s="1">
        <f t="shared" si="72"/>
        <v>0.70555620041987654</v>
      </c>
      <c r="W286" s="1">
        <f t="shared" si="73"/>
        <v>0.68012054633867591</v>
      </c>
      <c r="X286" s="1"/>
      <c r="Y286" s="1"/>
      <c r="Z286" s="11">
        <f t="shared" si="67"/>
        <v>291.12054633867592</v>
      </c>
      <c r="AA286" s="2" t="s">
        <v>4803</v>
      </c>
      <c r="AB286" s="2">
        <v>2014</v>
      </c>
      <c r="AC286" s="2" t="s">
        <v>2875</v>
      </c>
      <c r="AD286" s="61" t="s">
        <v>5777</v>
      </c>
      <c r="AE286" s="3" t="s">
        <v>5778</v>
      </c>
    </row>
    <row r="287" spans="1:31" s="4" customFormat="1" ht="12" customHeight="1" x14ac:dyDescent="0.6">
      <c r="A287" s="2">
        <v>285</v>
      </c>
      <c r="B287" s="3" t="s">
        <v>3975</v>
      </c>
      <c r="C287" s="2" t="s">
        <v>3242</v>
      </c>
      <c r="D287" s="2" t="s">
        <v>6111</v>
      </c>
      <c r="E287" s="69">
        <v>89</v>
      </c>
      <c r="F287" s="69">
        <v>46.8</v>
      </c>
      <c r="G287" s="2" t="s">
        <v>6221</v>
      </c>
      <c r="H287" s="2"/>
      <c r="I287" s="11">
        <v>389</v>
      </c>
      <c r="J287" s="16">
        <v>389</v>
      </c>
      <c r="K287" s="1">
        <v>4</v>
      </c>
      <c r="L287" s="1">
        <v>19.2</v>
      </c>
      <c r="M287" s="42">
        <v>0.1263</v>
      </c>
      <c r="N287" s="6">
        <v>0.51281500000000002</v>
      </c>
      <c r="O287" s="2"/>
      <c r="P287" s="1">
        <f t="shared" si="68"/>
        <v>-0.35790543975597366</v>
      </c>
      <c r="Q287" s="1">
        <f t="shared" si="66"/>
        <v>3.4527288261898548</v>
      </c>
      <c r="R287" s="1">
        <v>7.2</v>
      </c>
      <c r="S287" s="1">
        <f t="shared" si="69"/>
        <v>6.9472817494232064</v>
      </c>
      <c r="T287" s="29">
        <f t="shared" si="70"/>
        <v>6.9472817494232064</v>
      </c>
      <c r="U287" s="29">
        <f t="shared" si="71"/>
        <v>0.56798237802584284</v>
      </c>
      <c r="V287" s="1">
        <f t="shared" si="72"/>
        <v>0.58495793602578627</v>
      </c>
      <c r="W287" s="1">
        <f t="shared" si="73"/>
        <v>0.56798237802584284</v>
      </c>
      <c r="X287" s="1"/>
      <c r="Y287" s="1"/>
      <c r="Z287" s="11">
        <f t="shared" si="67"/>
        <v>178.98237802584288</v>
      </c>
      <c r="AA287" s="2" t="s">
        <v>4803</v>
      </c>
      <c r="AB287" s="2">
        <v>2014</v>
      </c>
      <c r="AC287" s="2" t="s">
        <v>2875</v>
      </c>
      <c r="AD287" s="61" t="s">
        <v>5777</v>
      </c>
      <c r="AE287" s="3" t="s">
        <v>5778</v>
      </c>
    </row>
    <row r="288" spans="1:31" s="4" customFormat="1" ht="12" customHeight="1" x14ac:dyDescent="0.6">
      <c r="A288" s="2">
        <v>286</v>
      </c>
      <c r="B288" s="3" t="s">
        <v>3978</v>
      </c>
      <c r="C288" s="2" t="s">
        <v>3242</v>
      </c>
      <c r="D288" s="2" t="s">
        <v>6111</v>
      </c>
      <c r="E288" s="69">
        <v>89</v>
      </c>
      <c r="F288" s="69">
        <v>46.8</v>
      </c>
      <c r="G288" s="2" t="s">
        <v>6221</v>
      </c>
      <c r="H288" s="2"/>
      <c r="I288" s="11">
        <v>389</v>
      </c>
      <c r="J288" s="16">
        <v>389</v>
      </c>
      <c r="K288" s="1">
        <v>4.3600000000000003</v>
      </c>
      <c r="L288" s="1">
        <v>21.3</v>
      </c>
      <c r="M288" s="42">
        <v>0.1237</v>
      </c>
      <c r="N288" s="6">
        <v>0.51272300000000004</v>
      </c>
      <c r="O288" s="2"/>
      <c r="P288" s="1">
        <f t="shared" si="68"/>
        <v>-0.3711235383833249</v>
      </c>
      <c r="Q288" s="1">
        <f t="shared" si="66"/>
        <v>1.6580901142715376</v>
      </c>
      <c r="R288" s="1">
        <v>5.5</v>
      </c>
      <c r="S288" s="1">
        <f t="shared" si="69"/>
        <v>5.281703230692484</v>
      </c>
      <c r="T288" s="29">
        <f t="shared" si="70"/>
        <v>5.281703230692484</v>
      </c>
      <c r="U288" s="29">
        <f t="shared" si="71"/>
        <v>0.7038426466669121</v>
      </c>
      <c r="V288" s="1">
        <f t="shared" si="72"/>
        <v>0.72373471566744652</v>
      </c>
      <c r="W288" s="1">
        <f t="shared" si="73"/>
        <v>0.7038426466669121</v>
      </c>
      <c r="X288" s="1"/>
      <c r="Y288" s="1"/>
      <c r="Z288" s="11">
        <f t="shared" si="67"/>
        <v>314.84264666691206</v>
      </c>
      <c r="AA288" s="2" t="s">
        <v>4803</v>
      </c>
      <c r="AB288" s="2">
        <v>2014</v>
      </c>
      <c r="AC288" s="2" t="s">
        <v>2875</v>
      </c>
      <c r="AD288" s="61" t="s">
        <v>5777</v>
      </c>
      <c r="AE288" s="3" t="s">
        <v>5778</v>
      </c>
    </row>
    <row r="289" spans="1:32" s="4" customFormat="1" ht="12" customHeight="1" x14ac:dyDescent="0.6">
      <c r="A289" s="2">
        <v>287</v>
      </c>
      <c r="B289" s="3" t="s">
        <v>3977</v>
      </c>
      <c r="C289" s="2" t="s">
        <v>3242</v>
      </c>
      <c r="D289" s="2" t="s">
        <v>6111</v>
      </c>
      <c r="E289" s="69">
        <v>89</v>
      </c>
      <c r="F289" s="69">
        <v>46.8</v>
      </c>
      <c r="G289" s="2" t="s">
        <v>6221</v>
      </c>
      <c r="H289" s="2"/>
      <c r="I289" s="11">
        <v>389</v>
      </c>
      <c r="J289" s="16">
        <v>389</v>
      </c>
      <c r="K289" s="1">
        <v>4.03</v>
      </c>
      <c r="L289" s="1">
        <v>20.100000000000001</v>
      </c>
      <c r="M289" s="42">
        <v>0.1215</v>
      </c>
      <c r="N289" s="6">
        <v>0.51273599999999997</v>
      </c>
      <c r="O289" s="2"/>
      <c r="P289" s="1">
        <f t="shared" si="68"/>
        <v>-0.3823080833756991</v>
      </c>
      <c r="Q289" s="1">
        <f t="shared" si="66"/>
        <v>1.9116803670415905</v>
      </c>
      <c r="R289" s="1">
        <v>5.9</v>
      </c>
      <c r="S289" s="1">
        <f t="shared" si="69"/>
        <v>5.6444982623135793</v>
      </c>
      <c r="T289" s="29">
        <f t="shared" si="70"/>
        <v>5.6444982623135793</v>
      </c>
      <c r="U289" s="29">
        <f t="shared" si="71"/>
        <v>0.67426527182215579</v>
      </c>
      <c r="V289" s="1">
        <f t="shared" si="72"/>
        <v>0.68504397046086296</v>
      </c>
      <c r="W289" s="1">
        <f t="shared" si="73"/>
        <v>0.67426527182215579</v>
      </c>
      <c r="X289" s="1"/>
      <c r="Y289" s="1"/>
      <c r="Z289" s="11">
        <f t="shared" si="67"/>
        <v>285.2652718221558</v>
      </c>
      <c r="AA289" s="2" t="s">
        <v>4803</v>
      </c>
      <c r="AB289" s="2">
        <v>2014</v>
      </c>
      <c r="AC289" s="2" t="s">
        <v>2875</v>
      </c>
      <c r="AD289" s="61" t="s">
        <v>5777</v>
      </c>
      <c r="AE289" s="3" t="s">
        <v>5778</v>
      </c>
    </row>
    <row r="290" spans="1:32" s="4" customFormat="1" ht="12" customHeight="1" x14ac:dyDescent="0.6">
      <c r="A290" s="2">
        <v>288</v>
      </c>
      <c r="B290" s="3" t="s">
        <v>3976</v>
      </c>
      <c r="C290" s="2" t="s">
        <v>3242</v>
      </c>
      <c r="D290" s="2" t="s">
        <v>6111</v>
      </c>
      <c r="E290" s="69">
        <v>89</v>
      </c>
      <c r="F290" s="69">
        <v>46.8</v>
      </c>
      <c r="G290" s="2" t="s">
        <v>6221</v>
      </c>
      <c r="H290" s="2"/>
      <c r="I290" s="11">
        <v>389</v>
      </c>
      <c r="J290" s="16">
        <v>389</v>
      </c>
      <c r="K290" s="1">
        <v>4.18</v>
      </c>
      <c r="L290" s="1">
        <v>19.5</v>
      </c>
      <c r="M290" s="42">
        <v>0.1298</v>
      </c>
      <c r="N290" s="6">
        <v>0.51277099999999998</v>
      </c>
      <c r="O290" s="2"/>
      <c r="P290" s="1">
        <f t="shared" si="68"/>
        <v>-0.34011184544992379</v>
      </c>
      <c r="Q290" s="1">
        <f t="shared" si="66"/>
        <v>2.5944233552710472</v>
      </c>
      <c r="R290" s="1">
        <v>6.1</v>
      </c>
      <c r="S290" s="1">
        <f t="shared" si="69"/>
        <v>5.915241403059559</v>
      </c>
      <c r="T290" s="29">
        <f t="shared" si="70"/>
        <v>5.915241403059559</v>
      </c>
      <c r="U290" s="29">
        <f t="shared" si="71"/>
        <v>0.65216670449721847</v>
      </c>
      <c r="V290" s="1">
        <f t="shared" si="72"/>
        <v>0.68916057817048637</v>
      </c>
      <c r="W290" s="1">
        <f t="shared" si="73"/>
        <v>0.65216670449721847</v>
      </c>
      <c r="X290" s="1"/>
      <c r="Y290" s="1"/>
      <c r="Z290" s="11">
        <f t="shared" si="67"/>
        <v>263.16670449721846</v>
      </c>
      <c r="AA290" s="2" t="s">
        <v>4803</v>
      </c>
      <c r="AB290" s="2">
        <v>2014</v>
      </c>
      <c r="AC290" s="2" t="s">
        <v>2875</v>
      </c>
      <c r="AD290" s="61" t="s">
        <v>5777</v>
      </c>
      <c r="AE290" s="3" t="s">
        <v>5778</v>
      </c>
    </row>
    <row r="291" spans="1:32" s="4" customFormat="1" ht="12" customHeight="1" x14ac:dyDescent="0.6">
      <c r="A291" s="2">
        <v>289</v>
      </c>
      <c r="B291" s="3" t="s">
        <v>3949</v>
      </c>
      <c r="C291" s="2" t="s">
        <v>3242</v>
      </c>
      <c r="D291" s="2" t="s">
        <v>207</v>
      </c>
      <c r="E291" s="69">
        <v>101.08500000000001</v>
      </c>
      <c r="F291" s="69">
        <v>43.1</v>
      </c>
      <c r="G291" s="2" t="s">
        <v>6163</v>
      </c>
      <c r="H291" s="2"/>
      <c r="I291" s="11">
        <v>318</v>
      </c>
      <c r="J291" s="16">
        <v>318</v>
      </c>
      <c r="K291" s="1">
        <v>4.16</v>
      </c>
      <c r="L291" s="1">
        <v>18.88</v>
      </c>
      <c r="M291" s="42">
        <v>0.13189999999999999</v>
      </c>
      <c r="N291" s="6">
        <v>0.51275899999999996</v>
      </c>
      <c r="O291" s="2"/>
      <c r="P291" s="1">
        <f t="shared" si="68"/>
        <v>-0.32943568886629393</v>
      </c>
      <c r="Q291" s="1">
        <f t="shared" si="66"/>
        <v>2.3603400450200596</v>
      </c>
      <c r="R291" s="1">
        <v>4.99</v>
      </c>
      <c r="S291" s="1">
        <f t="shared" si="69"/>
        <v>4.989829826413045</v>
      </c>
      <c r="T291" s="29">
        <f t="shared" si="70"/>
        <v>4.989829826413045</v>
      </c>
      <c r="U291" s="29">
        <f t="shared" si="71"/>
        <v>0.6694334944114646</v>
      </c>
      <c r="V291" s="1">
        <f t="shared" si="72"/>
        <v>0.72913813577593867</v>
      </c>
      <c r="W291" s="1">
        <f t="shared" si="73"/>
        <v>0.6694334944114646</v>
      </c>
      <c r="X291" s="1"/>
      <c r="Y291" s="1"/>
      <c r="Z291" s="11">
        <f t="shared" si="67"/>
        <v>351.43349441146461</v>
      </c>
      <c r="AA291" s="2" t="s">
        <v>4799</v>
      </c>
      <c r="AB291" s="2">
        <v>2006</v>
      </c>
      <c r="AC291" s="2" t="s">
        <v>3176</v>
      </c>
      <c r="AD291" s="61" t="s">
        <v>5775</v>
      </c>
      <c r="AE291" s="3" t="s">
        <v>5776</v>
      </c>
    </row>
    <row r="292" spans="1:32" s="4" customFormat="1" ht="12" customHeight="1" x14ac:dyDescent="0.6">
      <c r="A292" s="2">
        <v>290</v>
      </c>
      <c r="B292" s="3" t="s">
        <v>3950</v>
      </c>
      <c r="C292" s="2" t="s">
        <v>3242</v>
      </c>
      <c r="D292" s="2" t="s">
        <v>207</v>
      </c>
      <c r="E292" s="69">
        <v>101.08500000000001</v>
      </c>
      <c r="F292" s="69">
        <v>43.1</v>
      </c>
      <c r="G292" s="2" t="s">
        <v>2973</v>
      </c>
      <c r="H292" s="2"/>
      <c r="I292" s="11">
        <v>318</v>
      </c>
      <c r="J292" s="16">
        <v>318</v>
      </c>
      <c r="K292" s="1">
        <v>2.2200000000000002</v>
      </c>
      <c r="L292" s="1">
        <v>13.16</v>
      </c>
      <c r="M292" s="42">
        <v>0.1009</v>
      </c>
      <c r="N292" s="6">
        <v>0.51267799999999997</v>
      </c>
      <c r="O292" s="2"/>
      <c r="P292" s="1">
        <f t="shared" si="68"/>
        <v>-0.48703609557702088</v>
      </c>
      <c r="Q292" s="1">
        <f t="shared" si="66"/>
        <v>0.78027770083144432</v>
      </c>
      <c r="R292" s="1">
        <v>4.68</v>
      </c>
      <c r="S292" s="1">
        <f t="shared" si="69"/>
        <v>4.6677024085081102</v>
      </c>
      <c r="T292" s="29">
        <f t="shared" si="70"/>
        <v>4.6677024085081102</v>
      </c>
      <c r="U292" s="29">
        <f t="shared" si="71"/>
        <v>0.69588451953229025</v>
      </c>
      <c r="V292" s="1">
        <f t="shared" si="72"/>
        <v>0.63848118023110678</v>
      </c>
      <c r="W292" s="1">
        <f t="shared" si="73"/>
        <v>0.69588451953229025</v>
      </c>
      <c r="X292" s="1"/>
      <c r="Y292" s="1"/>
      <c r="Z292" s="11">
        <f t="shared" si="67"/>
        <v>377.88451953229026</v>
      </c>
      <c r="AA292" s="2" t="s">
        <v>4799</v>
      </c>
      <c r="AB292" s="2">
        <v>2006</v>
      </c>
      <c r="AC292" s="2" t="s">
        <v>3176</v>
      </c>
      <c r="AD292" s="61" t="s">
        <v>5775</v>
      </c>
      <c r="AE292" s="3" t="s">
        <v>5776</v>
      </c>
    </row>
    <row r="293" spans="1:32" s="4" customFormat="1" ht="12" customHeight="1" x14ac:dyDescent="0.6">
      <c r="A293" s="2">
        <v>291</v>
      </c>
      <c r="B293" s="3" t="s">
        <v>4595</v>
      </c>
      <c r="C293" s="2" t="s">
        <v>3242</v>
      </c>
      <c r="D293" s="2" t="s">
        <v>6107</v>
      </c>
      <c r="E293" s="69">
        <v>105.10483333333333</v>
      </c>
      <c r="F293" s="69">
        <v>46.993833333333335</v>
      </c>
      <c r="G293" s="2" t="s">
        <v>1243</v>
      </c>
      <c r="H293" s="2"/>
      <c r="I293" s="11">
        <v>120</v>
      </c>
      <c r="J293" s="16">
        <v>150</v>
      </c>
      <c r="K293" s="1">
        <v>0.67</v>
      </c>
      <c r="L293" s="1">
        <v>3.3</v>
      </c>
      <c r="M293" s="42">
        <v>0.12330000000000001</v>
      </c>
      <c r="N293" s="6">
        <v>0.51254</v>
      </c>
      <c r="O293" s="2"/>
      <c r="P293" s="1">
        <f t="shared" si="68"/>
        <v>-0.37315709201830194</v>
      </c>
      <c r="Q293" s="1">
        <f t="shared" si="66"/>
        <v>-1.9116803670438109</v>
      </c>
      <c r="R293" s="1">
        <v>-0.8</v>
      </c>
      <c r="S293" s="1">
        <f t="shared" si="69"/>
        <v>-0.50674391559490384</v>
      </c>
      <c r="T293" s="29">
        <f t="shared" si="70"/>
        <v>-0.50674391559490384</v>
      </c>
      <c r="U293" s="29">
        <f t="shared" si="71"/>
        <v>0.97978741632897792</v>
      </c>
      <c r="V293" s="1">
        <f t="shared" si="72"/>
        <v>1.0283062983384548</v>
      </c>
      <c r="W293" s="1">
        <f t="shared" si="73"/>
        <v>0.97978741632897792</v>
      </c>
      <c r="X293" s="1">
        <v>1.028</v>
      </c>
      <c r="Y293" s="1">
        <v>0.98399999999999999</v>
      </c>
      <c r="Z293" s="11">
        <f t="shared" si="67"/>
        <v>829.78741632897788</v>
      </c>
      <c r="AA293" s="2" t="s">
        <v>3198</v>
      </c>
      <c r="AB293" s="2">
        <v>2004</v>
      </c>
      <c r="AC293" s="2" t="s">
        <v>2585</v>
      </c>
      <c r="AD293" s="61" t="s">
        <v>5773</v>
      </c>
      <c r="AE293" s="3" t="s">
        <v>5774</v>
      </c>
    </row>
    <row r="294" spans="1:32" s="4" customFormat="1" ht="12" customHeight="1" x14ac:dyDescent="0.6">
      <c r="A294" s="2">
        <v>292</v>
      </c>
      <c r="B294" s="3" t="s">
        <v>4653</v>
      </c>
      <c r="C294" s="2" t="s">
        <v>3242</v>
      </c>
      <c r="D294" s="2" t="s">
        <v>2582</v>
      </c>
      <c r="E294" s="69">
        <v>125.87416666666665</v>
      </c>
      <c r="F294" s="69">
        <v>50.25416666666667</v>
      </c>
      <c r="G294" s="2" t="s">
        <v>2973</v>
      </c>
      <c r="H294" s="2" t="s">
        <v>623</v>
      </c>
      <c r="I294" s="11">
        <v>244</v>
      </c>
      <c r="J294" s="16">
        <v>244</v>
      </c>
      <c r="K294" s="1">
        <v>3.43</v>
      </c>
      <c r="L294" s="1">
        <v>20.8</v>
      </c>
      <c r="M294" s="42">
        <v>0.103815</v>
      </c>
      <c r="N294" s="6">
        <v>0.51273599999999997</v>
      </c>
      <c r="O294" s="2"/>
      <c r="P294" s="1">
        <f t="shared" si="68"/>
        <v>-0.47221657346212509</v>
      </c>
      <c r="Q294" s="1">
        <f t="shared" si="66"/>
        <v>1.9116803670415905</v>
      </c>
      <c r="R294" s="1">
        <v>4.95</v>
      </c>
      <c r="S294" s="1">
        <f t="shared" si="69"/>
        <v>4.8037235495530304</v>
      </c>
      <c r="T294" s="29">
        <f t="shared" si="70"/>
        <v>4.8037235495530304</v>
      </c>
      <c r="U294" s="29">
        <f t="shared" si="71"/>
        <v>0.62419187351787087</v>
      </c>
      <c r="V294" s="1">
        <f t="shared" si="72"/>
        <v>0.57499933594002395</v>
      </c>
      <c r="W294" s="1">
        <f t="shared" si="73"/>
        <v>0.62419187351787087</v>
      </c>
      <c r="X294" s="1">
        <v>0.55300000000000005</v>
      </c>
      <c r="Y294" s="1">
        <v>0.61299999999999999</v>
      </c>
      <c r="Z294" s="11">
        <f t="shared" si="67"/>
        <v>380.19187351787082</v>
      </c>
      <c r="AA294" s="2" t="s">
        <v>4886</v>
      </c>
      <c r="AB294" s="2">
        <v>2019</v>
      </c>
      <c r="AC294" s="2" t="s">
        <v>2875</v>
      </c>
      <c r="AD294" s="61" t="s">
        <v>5771</v>
      </c>
      <c r="AE294" s="3" t="s">
        <v>5772</v>
      </c>
    </row>
    <row r="295" spans="1:32" s="4" customFormat="1" ht="12" customHeight="1" x14ac:dyDescent="0.6">
      <c r="A295" s="2">
        <v>293</v>
      </c>
      <c r="B295" s="3" t="s">
        <v>4652</v>
      </c>
      <c r="C295" s="2" t="s">
        <v>3242</v>
      </c>
      <c r="D295" s="2" t="s">
        <v>2582</v>
      </c>
      <c r="E295" s="69">
        <v>125.78749999999999</v>
      </c>
      <c r="F295" s="69">
        <v>50.249166666666667</v>
      </c>
      <c r="G295" s="2" t="s">
        <v>2973</v>
      </c>
      <c r="H295" s="2" t="s">
        <v>623</v>
      </c>
      <c r="I295" s="11">
        <v>223</v>
      </c>
      <c r="J295" s="16">
        <v>223</v>
      </c>
      <c r="K295" s="1">
        <v>4.54</v>
      </c>
      <c r="L295" s="1">
        <v>28.69</v>
      </c>
      <c r="M295" s="42">
        <v>9.9725999999999995E-2</v>
      </c>
      <c r="N295" s="6">
        <v>0.51271</v>
      </c>
      <c r="O295" s="2"/>
      <c r="P295" s="1">
        <f t="shared" si="68"/>
        <v>-0.49300457549567878</v>
      </c>
      <c r="Q295" s="1">
        <f t="shared" si="66"/>
        <v>1.4044998614992643</v>
      </c>
      <c r="R295" s="1">
        <v>4.29</v>
      </c>
      <c r="S295" s="1">
        <f t="shared" si="69"/>
        <v>4.1639943719212269</v>
      </c>
      <c r="T295" s="29">
        <f t="shared" si="70"/>
        <v>4.1639943719212269</v>
      </c>
      <c r="U295" s="29">
        <f t="shared" si="71"/>
        <v>0.65924090234481691</v>
      </c>
      <c r="V295" s="1">
        <f t="shared" si="72"/>
        <v>0.58915854334028994</v>
      </c>
      <c r="W295" s="1">
        <f t="shared" si="73"/>
        <v>0.65924090234481691</v>
      </c>
      <c r="X295" s="1">
        <v>0.56899999999999995</v>
      </c>
      <c r="Y295" s="1">
        <v>0.64900000000000002</v>
      </c>
      <c r="Z295" s="11">
        <f t="shared" si="67"/>
        <v>436.24090234481696</v>
      </c>
      <c r="AA295" s="2" t="s">
        <v>4886</v>
      </c>
      <c r="AB295" s="2">
        <v>2019</v>
      </c>
      <c r="AC295" s="2" t="s">
        <v>2875</v>
      </c>
      <c r="AD295" s="61" t="s">
        <v>5771</v>
      </c>
      <c r="AE295" s="3" t="s">
        <v>5772</v>
      </c>
    </row>
    <row r="296" spans="1:32" s="4" customFormat="1" ht="12" customHeight="1" x14ac:dyDescent="0.6">
      <c r="A296" s="2">
        <v>294</v>
      </c>
      <c r="B296" s="3" t="s">
        <v>3960</v>
      </c>
      <c r="C296" s="2" t="s">
        <v>3242</v>
      </c>
      <c r="D296" s="2" t="s">
        <v>3441</v>
      </c>
      <c r="E296" s="69">
        <v>91.804699999999997</v>
      </c>
      <c r="F296" s="69">
        <v>44.601100000000002</v>
      </c>
      <c r="G296" s="2" t="s">
        <v>3112</v>
      </c>
      <c r="H296" s="2" t="s">
        <v>6795</v>
      </c>
      <c r="I296" s="11">
        <v>398</v>
      </c>
      <c r="J296" s="16">
        <v>398</v>
      </c>
      <c r="K296" s="1">
        <v>7.58</v>
      </c>
      <c r="L296" s="1">
        <v>31.99</v>
      </c>
      <c r="M296" s="42">
        <v>0.14323900000000001</v>
      </c>
      <c r="N296" s="6">
        <v>0.51268199999999997</v>
      </c>
      <c r="O296" s="2"/>
      <c r="P296" s="1">
        <f t="shared" si="68"/>
        <v>-0.27178952719877991</v>
      </c>
      <c r="Q296" s="1">
        <f t="shared" si="66"/>
        <v>0.85830547091658715</v>
      </c>
      <c r="R296" s="1">
        <v>3.58</v>
      </c>
      <c r="S296" s="1">
        <f t="shared" si="69"/>
        <v>3.5734284897269588</v>
      </c>
      <c r="T296" s="29">
        <f t="shared" si="70"/>
        <v>3.5734284897269588</v>
      </c>
      <c r="U296" s="29">
        <f t="shared" si="71"/>
        <v>0.85016787354798018</v>
      </c>
      <c r="V296" s="1">
        <f t="shared" si="72"/>
        <v>1.0122341660146421</v>
      </c>
      <c r="W296" s="1">
        <f t="shared" si="73"/>
        <v>0.85016787354798018</v>
      </c>
      <c r="X296" s="1">
        <v>1.0109999999999999</v>
      </c>
      <c r="Y296" s="1"/>
      <c r="Z296" s="11">
        <f t="shared" si="67"/>
        <v>452.16787354798021</v>
      </c>
      <c r="AA296" s="2" t="s">
        <v>4885</v>
      </c>
      <c r="AB296" s="2">
        <v>2013</v>
      </c>
      <c r="AC296" s="2" t="s">
        <v>2587</v>
      </c>
      <c r="AD296" s="61" t="s">
        <v>5769</v>
      </c>
      <c r="AE296" s="3" t="s">
        <v>5770</v>
      </c>
      <c r="AF296" s="10"/>
    </row>
    <row r="297" spans="1:32" s="4" customFormat="1" ht="12" customHeight="1" x14ac:dyDescent="0.6">
      <c r="A297" s="2">
        <v>295</v>
      </c>
      <c r="B297" s="3" t="s">
        <v>3951</v>
      </c>
      <c r="C297" s="2" t="s">
        <v>3242</v>
      </c>
      <c r="D297" s="2" t="s">
        <v>3441</v>
      </c>
      <c r="E297" s="69">
        <v>91.796999999999997</v>
      </c>
      <c r="F297" s="69">
        <v>44.612699999999997</v>
      </c>
      <c r="G297" s="2" t="s">
        <v>6163</v>
      </c>
      <c r="H297" s="2" t="s">
        <v>6795</v>
      </c>
      <c r="I297" s="11">
        <v>390</v>
      </c>
      <c r="J297" s="16">
        <v>390</v>
      </c>
      <c r="K297" s="1">
        <v>4.7009999999999996</v>
      </c>
      <c r="L297" s="1">
        <v>17.63</v>
      </c>
      <c r="M297" s="42">
        <v>0.16123999999999999</v>
      </c>
      <c r="N297" s="6">
        <v>0.51292700000000002</v>
      </c>
      <c r="O297" s="2"/>
      <c r="P297" s="1">
        <f t="shared" si="68"/>
        <v>-0.180274529740722</v>
      </c>
      <c r="Q297" s="1">
        <f t="shared" si="66"/>
        <v>5.6375063885227839</v>
      </c>
      <c r="R297" s="1">
        <v>7.42</v>
      </c>
      <c r="S297" s="1">
        <f t="shared" si="69"/>
        <v>7.4022137601547122</v>
      </c>
      <c r="T297" s="29">
        <f t="shared" si="70"/>
        <v>7.4022137601547122</v>
      </c>
      <c r="U297" s="29">
        <f t="shared" si="71"/>
        <v>0.53166547049362745</v>
      </c>
      <c r="V297" s="1">
        <f t="shared" si="72"/>
        <v>0.6486006763148473</v>
      </c>
      <c r="W297" s="1">
        <f t="shared" si="73"/>
        <v>0.53166547049362745</v>
      </c>
      <c r="X297" s="1">
        <v>0.64800000000000002</v>
      </c>
      <c r="Y297" s="1"/>
      <c r="Z297" s="11">
        <f t="shared" si="67"/>
        <v>141.66547049362748</v>
      </c>
      <c r="AA297" s="2" t="s">
        <v>4885</v>
      </c>
      <c r="AB297" s="2">
        <v>2013</v>
      </c>
      <c r="AC297" s="2" t="s">
        <v>2587</v>
      </c>
      <c r="AD297" s="61" t="s">
        <v>5769</v>
      </c>
      <c r="AE297" s="3" t="s">
        <v>5770</v>
      </c>
      <c r="AF297" s="10"/>
    </row>
    <row r="298" spans="1:32" s="4" customFormat="1" ht="12" customHeight="1" x14ac:dyDescent="0.6">
      <c r="A298" s="2">
        <v>296</v>
      </c>
      <c r="B298" s="3" t="s">
        <v>3958</v>
      </c>
      <c r="C298" s="2" t="s">
        <v>3242</v>
      </c>
      <c r="D298" s="2" t="s">
        <v>3441</v>
      </c>
      <c r="E298" s="69">
        <v>91.799300000000002</v>
      </c>
      <c r="F298" s="69">
        <v>44.6021</v>
      </c>
      <c r="G298" s="2" t="s">
        <v>2973</v>
      </c>
      <c r="H298" s="2" t="s">
        <v>6795</v>
      </c>
      <c r="I298" s="11">
        <v>455</v>
      </c>
      <c r="J298" s="16">
        <v>455</v>
      </c>
      <c r="K298" s="1">
        <v>6.32</v>
      </c>
      <c r="L298" s="1">
        <v>32.799999999999997</v>
      </c>
      <c r="M298" s="42">
        <v>0.116483</v>
      </c>
      <c r="N298" s="6">
        <v>0.51268899999999995</v>
      </c>
      <c r="O298" s="2"/>
      <c r="P298" s="1">
        <f t="shared" si="68"/>
        <v>-0.40781392984239961</v>
      </c>
      <c r="Q298" s="1">
        <f t="shared" si="66"/>
        <v>0.99485406856114622</v>
      </c>
      <c r="R298" s="1">
        <v>5.67</v>
      </c>
      <c r="S298" s="1">
        <f t="shared" si="69"/>
        <v>5.6522930543262708</v>
      </c>
      <c r="T298" s="29">
        <f t="shared" si="70"/>
        <v>5.6522930543262708</v>
      </c>
      <c r="U298" s="29">
        <f t="shared" si="71"/>
        <v>0.72767337601904869</v>
      </c>
      <c r="V298" s="1">
        <f t="shared" si="72"/>
        <v>0.72335799378314847</v>
      </c>
      <c r="W298" s="1">
        <f t="shared" si="73"/>
        <v>0.72767337601904869</v>
      </c>
      <c r="X298" s="1">
        <v>0.72299999999999998</v>
      </c>
      <c r="Y298" s="1"/>
      <c r="Z298" s="11">
        <f t="shared" si="67"/>
        <v>272.67337601904865</v>
      </c>
      <c r="AA298" s="2" t="s">
        <v>4885</v>
      </c>
      <c r="AB298" s="2">
        <v>2013</v>
      </c>
      <c r="AC298" s="2" t="s">
        <v>2587</v>
      </c>
      <c r="AD298" s="61" t="s">
        <v>5769</v>
      </c>
      <c r="AE298" s="3" t="s">
        <v>5770</v>
      </c>
      <c r="AF298" s="10"/>
    </row>
    <row r="299" spans="1:32" s="4" customFormat="1" ht="12" customHeight="1" x14ac:dyDescent="0.6">
      <c r="A299" s="2">
        <v>297</v>
      </c>
      <c r="B299" s="3" t="s">
        <v>3954</v>
      </c>
      <c r="C299" s="2" t="s">
        <v>3242</v>
      </c>
      <c r="D299" s="2" t="s">
        <v>3441</v>
      </c>
      <c r="E299" s="69">
        <v>91.794700000000006</v>
      </c>
      <c r="F299" s="69">
        <v>44.599499999999999</v>
      </c>
      <c r="G299" s="2" t="s">
        <v>3430</v>
      </c>
      <c r="H299" s="2" t="s">
        <v>6795</v>
      </c>
      <c r="I299" s="11">
        <v>432</v>
      </c>
      <c r="J299" s="16">
        <v>432</v>
      </c>
      <c r="K299" s="1">
        <v>3.21</v>
      </c>
      <c r="L299" s="1">
        <v>12.57</v>
      </c>
      <c r="M299" s="42">
        <v>0.126725</v>
      </c>
      <c r="N299" s="6">
        <v>0.51281699999999997</v>
      </c>
      <c r="O299" s="2"/>
      <c r="P299" s="1">
        <f t="shared" si="68"/>
        <v>-0.35574478901881035</v>
      </c>
      <c r="Q299" s="1">
        <f t="shared" si="66"/>
        <v>3.4917427112302057</v>
      </c>
      <c r="R299" s="1">
        <v>7.37</v>
      </c>
      <c r="S299" s="1">
        <f t="shared" si="69"/>
        <v>7.3491546075189706</v>
      </c>
      <c r="T299" s="29">
        <f t="shared" si="70"/>
        <v>7.3491546075189706</v>
      </c>
      <c r="U299" s="29">
        <f t="shared" si="71"/>
        <v>0.57043671746363167</v>
      </c>
      <c r="V299" s="1">
        <f t="shared" si="72"/>
        <v>0.58430820165531228</v>
      </c>
      <c r="W299" s="1">
        <f t="shared" si="73"/>
        <v>0.57043671746363167</v>
      </c>
      <c r="X299" s="1">
        <v>0.58299999999999996</v>
      </c>
      <c r="Y299" s="1"/>
      <c r="Z299" s="11">
        <f t="shared" si="67"/>
        <v>138.43671746363168</v>
      </c>
      <c r="AA299" s="2" t="s">
        <v>4885</v>
      </c>
      <c r="AB299" s="2">
        <v>2013</v>
      </c>
      <c r="AC299" s="2" t="s">
        <v>2587</v>
      </c>
      <c r="AD299" s="61" t="s">
        <v>5769</v>
      </c>
      <c r="AE299" s="3" t="s">
        <v>5770</v>
      </c>
    </row>
    <row r="300" spans="1:32" s="4" customFormat="1" ht="12" customHeight="1" x14ac:dyDescent="0.6">
      <c r="A300" s="2">
        <v>298</v>
      </c>
      <c r="B300" s="3" t="s">
        <v>3957</v>
      </c>
      <c r="C300" s="2" t="s">
        <v>3242</v>
      </c>
      <c r="D300" s="2" t="s">
        <v>3441</v>
      </c>
      <c r="E300" s="69">
        <v>91.8001</v>
      </c>
      <c r="F300" s="69">
        <v>44.601399999999998</v>
      </c>
      <c r="G300" s="2" t="s">
        <v>2973</v>
      </c>
      <c r="H300" s="2" t="s">
        <v>6795</v>
      </c>
      <c r="I300" s="11">
        <v>432</v>
      </c>
      <c r="J300" s="16">
        <v>432</v>
      </c>
      <c r="K300" s="1">
        <v>4.96</v>
      </c>
      <c r="L300" s="1">
        <v>24.22</v>
      </c>
      <c r="M300" s="42">
        <v>0.124</v>
      </c>
      <c r="N300" s="6">
        <v>0.51267099999999999</v>
      </c>
      <c r="O300" s="2"/>
      <c r="P300" s="1">
        <f t="shared" si="68"/>
        <v>-0.3695983731570921</v>
      </c>
      <c r="Q300" s="1">
        <f t="shared" si="66"/>
        <v>0.64372910318688525</v>
      </c>
      <c r="R300" s="1">
        <v>4.66</v>
      </c>
      <c r="S300" s="1">
        <f t="shared" si="69"/>
        <v>4.6513581830038664</v>
      </c>
      <c r="T300" s="29">
        <f t="shared" si="70"/>
        <v>4.6513581830038664</v>
      </c>
      <c r="U300" s="29">
        <f t="shared" si="71"/>
        <v>0.79042335611566983</v>
      </c>
      <c r="V300" s="1">
        <f t="shared" si="72"/>
        <v>0.81434479104899449</v>
      </c>
      <c r="W300" s="1">
        <f t="shared" si="73"/>
        <v>0.79042335611566983</v>
      </c>
      <c r="X300" s="1">
        <v>0.81399999999999995</v>
      </c>
      <c r="Y300" s="1"/>
      <c r="Z300" s="11">
        <f t="shared" si="67"/>
        <v>358.42335611566978</v>
      </c>
      <c r="AA300" s="2" t="s">
        <v>4885</v>
      </c>
      <c r="AB300" s="2">
        <v>2013</v>
      </c>
      <c r="AC300" s="2" t="s">
        <v>2587</v>
      </c>
      <c r="AD300" s="61" t="s">
        <v>5769</v>
      </c>
      <c r="AE300" s="3" t="s">
        <v>5770</v>
      </c>
    </row>
    <row r="301" spans="1:32" s="4" customFormat="1" ht="12" customHeight="1" x14ac:dyDescent="0.6">
      <c r="A301" s="2">
        <v>299</v>
      </c>
      <c r="B301" s="3" t="s">
        <v>3956</v>
      </c>
      <c r="C301" s="2" t="s">
        <v>3242</v>
      </c>
      <c r="D301" s="2" t="s">
        <v>3441</v>
      </c>
      <c r="E301" s="69">
        <v>91.798400000000001</v>
      </c>
      <c r="F301" s="69">
        <v>44.601999999999997</v>
      </c>
      <c r="G301" s="2" t="s">
        <v>2973</v>
      </c>
      <c r="H301" s="2" t="s">
        <v>6795</v>
      </c>
      <c r="I301" s="11">
        <v>443</v>
      </c>
      <c r="J301" s="16">
        <v>443</v>
      </c>
      <c r="K301" s="1">
        <v>5.33</v>
      </c>
      <c r="L301" s="1">
        <v>26.17</v>
      </c>
      <c r="M301" s="42">
        <v>0.11559999999999999</v>
      </c>
      <c r="N301" s="6">
        <v>0.51266400000000001</v>
      </c>
      <c r="O301" s="2"/>
      <c r="P301" s="1">
        <f t="shared" si="68"/>
        <v>-0.41230299949161164</v>
      </c>
      <c r="Q301" s="1">
        <f t="shared" si="66"/>
        <v>0.50718050554232619</v>
      </c>
      <c r="R301" s="1">
        <v>5.0999999999999996</v>
      </c>
      <c r="S301" s="1">
        <f t="shared" si="69"/>
        <v>5.0917012477894037</v>
      </c>
      <c r="T301" s="29">
        <f t="shared" si="70"/>
        <v>5.0917012477894037</v>
      </c>
      <c r="U301" s="29">
        <f t="shared" si="71"/>
        <v>0.76355753345166033</v>
      </c>
      <c r="V301" s="1">
        <f t="shared" si="72"/>
        <v>0.75564176245130033</v>
      </c>
      <c r="W301" s="1">
        <f t="shared" si="73"/>
        <v>0.76355753345166033</v>
      </c>
      <c r="X301" s="1">
        <v>0.75600000000000001</v>
      </c>
      <c r="Y301" s="1"/>
      <c r="Z301" s="11">
        <f t="shared" si="67"/>
        <v>320.55753345166033</v>
      </c>
      <c r="AA301" s="2" t="s">
        <v>4885</v>
      </c>
      <c r="AB301" s="2">
        <v>2013</v>
      </c>
      <c r="AC301" s="2" t="s">
        <v>2587</v>
      </c>
      <c r="AD301" s="61" t="s">
        <v>5769</v>
      </c>
      <c r="AE301" s="3" t="s">
        <v>5770</v>
      </c>
    </row>
    <row r="302" spans="1:32" s="4" customFormat="1" ht="12" customHeight="1" x14ac:dyDescent="0.6">
      <c r="A302" s="2">
        <v>300</v>
      </c>
      <c r="B302" s="3" t="s">
        <v>3955</v>
      </c>
      <c r="C302" s="2" t="s">
        <v>3242</v>
      </c>
      <c r="D302" s="2" t="s">
        <v>3441</v>
      </c>
      <c r="E302" s="69">
        <v>91.790400000000005</v>
      </c>
      <c r="F302" s="69">
        <v>44.607300000000002</v>
      </c>
      <c r="G302" s="2" t="s">
        <v>2973</v>
      </c>
      <c r="H302" s="2" t="s">
        <v>6795</v>
      </c>
      <c r="I302" s="11">
        <v>390</v>
      </c>
      <c r="J302" s="16">
        <v>390</v>
      </c>
      <c r="K302" s="1">
        <v>3.1179999999999999</v>
      </c>
      <c r="L302" s="1">
        <v>11.16</v>
      </c>
      <c r="M302" s="42">
        <v>0.143932</v>
      </c>
      <c r="N302" s="6">
        <v>0.512818</v>
      </c>
      <c r="O302" s="2"/>
      <c r="P302" s="1">
        <f t="shared" si="68"/>
        <v>-0.26826639552618203</v>
      </c>
      <c r="Q302" s="1">
        <f t="shared" si="66"/>
        <v>3.5112496537514915</v>
      </c>
      <c r="R302" s="1">
        <v>6.53</v>
      </c>
      <c r="S302" s="1">
        <f t="shared" si="69"/>
        <v>6.1373093995572878</v>
      </c>
      <c r="T302" s="29">
        <f t="shared" si="70"/>
        <v>6.1373093995572878</v>
      </c>
      <c r="U302" s="29">
        <f t="shared" si="71"/>
        <v>0.63483214032442192</v>
      </c>
      <c r="V302" s="1">
        <f t="shared" si="72"/>
        <v>0.72589328988681823</v>
      </c>
      <c r="W302" s="1">
        <f t="shared" si="73"/>
        <v>0.63483214032442192</v>
      </c>
      <c r="X302" s="1">
        <v>0.72599999999999998</v>
      </c>
      <c r="Y302" s="1"/>
      <c r="Z302" s="11">
        <f t="shared" si="67"/>
        <v>244.83214032442197</v>
      </c>
      <c r="AA302" s="2" t="s">
        <v>4885</v>
      </c>
      <c r="AB302" s="2">
        <v>2013</v>
      </c>
      <c r="AC302" s="2" t="s">
        <v>2587</v>
      </c>
      <c r="AD302" s="61" t="s">
        <v>5769</v>
      </c>
      <c r="AE302" s="3" t="s">
        <v>5770</v>
      </c>
    </row>
    <row r="303" spans="1:32" s="4" customFormat="1" ht="12" customHeight="1" x14ac:dyDescent="0.6">
      <c r="A303" s="2">
        <v>301</v>
      </c>
      <c r="B303" s="3" t="s">
        <v>3953</v>
      </c>
      <c r="C303" s="2" t="s">
        <v>3242</v>
      </c>
      <c r="D303" s="2" t="s">
        <v>3441</v>
      </c>
      <c r="E303" s="69">
        <v>91.774600000000007</v>
      </c>
      <c r="F303" s="69">
        <v>44.6096</v>
      </c>
      <c r="G303" s="2" t="s">
        <v>3430</v>
      </c>
      <c r="H303" s="2" t="s">
        <v>6795</v>
      </c>
      <c r="I303" s="11">
        <v>432</v>
      </c>
      <c r="J303" s="16">
        <v>432</v>
      </c>
      <c r="K303" s="1">
        <v>1.9490000000000001</v>
      </c>
      <c r="L303" s="1">
        <v>9.8260000000000005</v>
      </c>
      <c r="M303" s="42">
        <v>0.119935</v>
      </c>
      <c r="N303" s="6">
        <v>0.51274699999999995</v>
      </c>
      <c r="O303" s="2"/>
      <c r="P303" s="1">
        <f t="shared" si="68"/>
        <v>-0.3902643619725471</v>
      </c>
      <c r="Q303" s="1">
        <f t="shared" si="66"/>
        <v>2.1262567347712924</v>
      </c>
      <c r="R303" s="1">
        <v>6.36</v>
      </c>
      <c r="S303" s="1">
        <f t="shared" si="69"/>
        <v>6.3579712645120159</v>
      </c>
      <c r="T303" s="29">
        <f t="shared" si="70"/>
        <v>6.3579712645120159</v>
      </c>
      <c r="U303" s="29">
        <f t="shared" si="71"/>
        <v>0.65129164523056882</v>
      </c>
      <c r="V303" s="1">
        <f t="shared" si="72"/>
        <v>0.6557750853661618</v>
      </c>
      <c r="W303" s="1">
        <f t="shared" si="73"/>
        <v>0.65129164523056882</v>
      </c>
      <c r="X303" s="1">
        <v>0.65600000000000003</v>
      </c>
      <c r="Y303" s="1"/>
      <c r="Z303" s="11">
        <f t="shared" si="67"/>
        <v>219.29164523056886</v>
      </c>
      <c r="AA303" s="2" t="s">
        <v>4885</v>
      </c>
      <c r="AB303" s="2">
        <v>2013</v>
      </c>
      <c r="AC303" s="2" t="s">
        <v>2587</v>
      </c>
      <c r="AD303" s="61" t="s">
        <v>5769</v>
      </c>
      <c r="AE303" s="3" t="s">
        <v>5770</v>
      </c>
    </row>
    <row r="304" spans="1:32" s="4" customFormat="1" ht="12" customHeight="1" x14ac:dyDescent="0.6">
      <c r="A304" s="2">
        <v>302</v>
      </c>
      <c r="B304" s="3" t="s">
        <v>3952</v>
      </c>
      <c r="C304" s="2" t="s">
        <v>3242</v>
      </c>
      <c r="D304" s="2" t="s">
        <v>3441</v>
      </c>
      <c r="E304" s="69">
        <v>91.796300000000002</v>
      </c>
      <c r="F304" s="69">
        <v>44.601500000000001</v>
      </c>
      <c r="G304" s="2" t="s">
        <v>6179</v>
      </c>
      <c r="H304" s="2" t="s">
        <v>6795</v>
      </c>
      <c r="I304" s="11">
        <v>453</v>
      </c>
      <c r="J304" s="16">
        <v>453</v>
      </c>
      <c r="K304" s="1">
        <v>5.48</v>
      </c>
      <c r="L304" s="1">
        <v>26.99</v>
      </c>
      <c r="M304" s="42">
        <v>0.123</v>
      </c>
      <c r="N304" s="6">
        <v>0.51267200000000002</v>
      </c>
      <c r="O304" s="2"/>
      <c r="P304" s="1">
        <f t="shared" si="68"/>
        <v>-0.37468225724453486</v>
      </c>
      <c r="Q304" s="1">
        <f t="shared" si="66"/>
        <v>0.66323604570817096</v>
      </c>
      <c r="R304" s="1">
        <v>4.93</v>
      </c>
      <c r="S304" s="1">
        <f t="shared" si="69"/>
        <v>4.9234857152557066</v>
      </c>
      <c r="T304" s="29">
        <f t="shared" si="70"/>
        <v>4.9234857152557066</v>
      </c>
      <c r="U304" s="29">
        <f t="shared" si="71"/>
        <v>0.7854398731588087</v>
      </c>
      <c r="V304" s="1">
        <f t="shared" si="72"/>
        <v>0.80371296465567854</v>
      </c>
      <c r="W304" s="1">
        <f t="shared" si="73"/>
        <v>0.7854398731588087</v>
      </c>
      <c r="X304" s="1">
        <v>0.80400000000000005</v>
      </c>
      <c r="Y304" s="1"/>
      <c r="Z304" s="11">
        <f t="shared" si="67"/>
        <v>332.43987315880872</v>
      </c>
      <c r="AA304" s="2" t="s">
        <v>4885</v>
      </c>
      <c r="AB304" s="2">
        <v>2013</v>
      </c>
      <c r="AC304" s="2" t="s">
        <v>2587</v>
      </c>
      <c r="AD304" s="61" t="s">
        <v>5769</v>
      </c>
      <c r="AE304" s="3" t="s">
        <v>5770</v>
      </c>
    </row>
    <row r="305" spans="1:31" s="4" customFormat="1" ht="12" customHeight="1" x14ac:dyDescent="0.6">
      <c r="A305" s="2">
        <v>303</v>
      </c>
      <c r="B305" s="3" t="s">
        <v>3959</v>
      </c>
      <c r="C305" s="2" t="s">
        <v>3242</v>
      </c>
      <c r="D305" s="2" t="s">
        <v>3441</v>
      </c>
      <c r="E305" s="69">
        <v>91.796300000000002</v>
      </c>
      <c r="F305" s="69">
        <v>44.601500000000001</v>
      </c>
      <c r="G305" s="2" t="s">
        <v>3112</v>
      </c>
      <c r="H305" s="2" t="s">
        <v>6795</v>
      </c>
      <c r="I305" s="11">
        <v>454</v>
      </c>
      <c r="J305" s="16">
        <v>454</v>
      </c>
      <c r="K305" s="1">
        <v>5.37</v>
      </c>
      <c r="L305" s="1">
        <v>27.84</v>
      </c>
      <c r="M305" s="42">
        <v>0.1167</v>
      </c>
      <c r="N305" s="6">
        <v>0.51266800000000001</v>
      </c>
      <c r="O305" s="2"/>
      <c r="P305" s="1">
        <f t="shared" si="68"/>
        <v>-0.40671072699542454</v>
      </c>
      <c r="Q305" s="1">
        <f t="shared" si="66"/>
        <v>0.58520827562524858</v>
      </c>
      <c r="R305" s="1">
        <v>5.23</v>
      </c>
      <c r="S305" s="1">
        <f t="shared" si="69"/>
        <v>5.2198396940289102</v>
      </c>
      <c r="T305" s="29">
        <f t="shared" si="70"/>
        <v>5.2198396940289102</v>
      </c>
      <c r="U305" s="29">
        <f t="shared" si="71"/>
        <v>0.76211263435252141</v>
      </c>
      <c r="V305" s="1">
        <f t="shared" si="72"/>
        <v>0.75791545447786846</v>
      </c>
      <c r="W305" s="1">
        <f t="shared" si="73"/>
        <v>0.76211263435252141</v>
      </c>
      <c r="X305" s="1">
        <v>0.75800000000000001</v>
      </c>
      <c r="Y305" s="1"/>
      <c r="Z305" s="11">
        <f t="shared" si="67"/>
        <v>308.11263435252147</v>
      </c>
      <c r="AA305" s="2" t="s">
        <v>4885</v>
      </c>
      <c r="AB305" s="2">
        <v>2013</v>
      </c>
      <c r="AC305" s="2" t="s">
        <v>2587</v>
      </c>
      <c r="AD305" s="61" t="s">
        <v>5769</v>
      </c>
      <c r="AE305" s="3" t="s">
        <v>5770</v>
      </c>
    </row>
    <row r="306" spans="1:31" s="4" customFormat="1" ht="12" customHeight="1" x14ac:dyDescent="0.6">
      <c r="A306" s="2">
        <v>304</v>
      </c>
      <c r="B306" s="3" t="s">
        <v>1680</v>
      </c>
      <c r="C306" s="2" t="s">
        <v>3242</v>
      </c>
      <c r="D306" s="2" t="s">
        <v>6052</v>
      </c>
      <c r="E306" s="69">
        <v>81.10593333333334</v>
      </c>
      <c r="F306" s="69">
        <v>43.238799999999998</v>
      </c>
      <c r="G306" s="2" t="s">
        <v>2973</v>
      </c>
      <c r="H306" s="2"/>
      <c r="I306" s="11">
        <v>348</v>
      </c>
      <c r="J306" s="16">
        <v>348</v>
      </c>
      <c r="K306" s="1">
        <v>3.49</v>
      </c>
      <c r="L306" s="1">
        <v>19.399999999999999</v>
      </c>
      <c r="M306" s="42">
        <v>0.10879999999999999</v>
      </c>
      <c r="N306" s="6">
        <v>0.51232900000000003</v>
      </c>
      <c r="O306" s="2"/>
      <c r="P306" s="1">
        <f t="shared" si="68"/>
        <v>-0.44687341128622271</v>
      </c>
      <c r="Q306" s="1">
        <f t="shared" si="66"/>
        <v>-6.0276452389407265</v>
      </c>
      <c r="R306" s="1">
        <v>-2.12</v>
      </c>
      <c r="S306" s="1">
        <f t="shared" si="69"/>
        <v>-2.1242953660378285</v>
      </c>
      <c r="T306" s="29">
        <f t="shared" si="70"/>
        <v>-2.1242953660378285</v>
      </c>
      <c r="U306" s="29">
        <f t="shared" si="71"/>
        <v>1.2734741855951439</v>
      </c>
      <c r="V306" s="1">
        <f t="shared" si="72"/>
        <v>1.1920540118143559</v>
      </c>
      <c r="W306" s="1">
        <f t="shared" si="73"/>
        <v>1.2734741855951439</v>
      </c>
      <c r="X306" s="1"/>
      <c r="Y306" s="1">
        <v>1.1919999999999999</v>
      </c>
      <c r="Z306" s="11">
        <f t="shared" si="67"/>
        <v>925.47418559514381</v>
      </c>
      <c r="AA306" s="2" t="s">
        <v>4884</v>
      </c>
      <c r="AB306" s="2">
        <v>2006</v>
      </c>
      <c r="AC306" s="2" t="s">
        <v>3064</v>
      </c>
      <c r="AD306" s="61" t="s">
        <v>5768</v>
      </c>
      <c r="AE306" s="3" t="s">
        <v>5256</v>
      </c>
    </row>
    <row r="307" spans="1:31" s="4" customFormat="1" ht="12" customHeight="1" x14ac:dyDescent="0.6">
      <c r="A307" s="2">
        <v>305</v>
      </c>
      <c r="B307" s="3" t="s">
        <v>6409</v>
      </c>
      <c r="C307" s="2" t="s">
        <v>3242</v>
      </c>
      <c r="D307" s="2" t="s">
        <v>6052</v>
      </c>
      <c r="E307" s="69">
        <v>84.452200000000005</v>
      </c>
      <c r="F307" s="69">
        <v>43.706133333333334</v>
      </c>
      <c r="G307" s="2" t="s">
        <v>2973</v>
      </c>
      <c r="H307" s="2"/>
      <c r="I307" s="11">
        <v>287</v>
      </c>
      <c r="J307" s="16">
        <v>287</v>
      </c>
      <c r="K307" s="1">
        <v>1.63</v>
      </c>
      <c r="L307" s="1">
        <v>5.2</v>
      </c>
      <c r="M307" s="42">
        <v>0.18959999999999999</v>
      </c>
      <c r="N307" s="6">
        <v>0.51251400000000003</v>
      </c>
      <c r="O307" s="2"/>
      <c r="P307" s="1">
        <f t="shared" si="68"/>
        <v>-3.6095577020844094E-2</v>
      </c>
      <c r="Q307" s="1">
        <f t="shared" si="66"/>
        <v>-2.4188608725850269</v>
      </c>
      <c r="R307" s="1">
        <v>-2.16</v>
      </c>
      <c r="S307" s="1">
        <f t="shared" si="69"/>
        <v>-2.1588391643999723</v>
      </c>
      <c r="T307" s="29">
        <f t="shared" si="70"/>
        <v>-2.1588391643999723</v>
      </c>
      <c r="U307" s="29">
        <f t="shared" si="71"/>
        <v>1.2150357631417288</v>
      </c>
      <c r="V307" s="1">
        <f t="shared" si="72"/>
        <v>3.9828489156576481</v>
      </c>
      <c r="W307" s="1">
        <f t="shared" si="73"/>
        <v>1.2150357631417288</v>
      </c>
      <c r="X307" s="1"/>
      <c r="Y307" s="1">
        <v>1.2450000000000001</v>
      </c>
      <c r="Z307" s="11">
        <f t="shared" si="67"/>
        <v>928.03576314172869</v>
      </c>
      <c r="AA307" s="2" t="s">
        <v>4884</v>
      </c>
      <c r="AB307" s="2">
        <v>2006</v>
      </c>
      <c r="AC307" s="2" t="s">
        <v>3064</v>
      </c>
      <c r="AD307" s="61" t="s">
        <v>5768</v>
      </c>
      <c r="AE307" s="3" t="s">
        <v>5256</v>
      </c>
    </row>
    <row r="308" spans="1:31" s="4" customFormat="1" ht="12" customHeight="1" x14ac:dyDescent="0.6">
      <c r="A308" s="2">
        <v>306</v>
      </c>
      <c r="B308" s="3" t="s">
        <v>1791</v>
      </c>
      <c r="C308" s="2" t="s">
        <v>3242</v>
      </c>
      <c r="D308" s="2" t="s">
        <v>6052</v>
      </c>
      <c r="E308" s="69">
        <v>83.265233333333327</v>
      </c>
      <c r="F308" s="69">
        <v>42.298333333333332</v>
      </c>
      <c r="G308" s="2" t="s">
        <v>2973</v>
      </c>
      <c r="H308" s="2"/>
      <c r="I308" s="11">
        <v>425</v>
      </c>
      <c r="J308" s="16">
        <v>425</v>
      </c>
      <c r="K308" s="1">
        <v>3.21</v>
      </c>
      <c r="L308" s="1">
        <v>14.1</v>
      </c>
      <c r="M308" s="42">
        <v>0.1578</v>
      </c>
      <c r="N308" s="6">
        <v>0.51238700000000004</v>
      </c>
      <c r="O308" s="2"/>
      <c r="P308" s="1">
        <f t="shared" si="68"/>
        <v>-0.19776309100152523</v>
      </c>
      <c r="Q308" s="1">
        <f t="shared" si="66"/>
        <v>-4.8962425727316905</v>
      </c>
      <c r="R308" s="1">
        <v>-2.81</v>
      </c>
      <c r="S308" s="1">
        <f t="shared" si="69"/>
        <v>-2.7866047994729199</v>
      </c>
      <c r="T308" s="29">
        <f t="shared" si="70"/>
        <v>-2.7866047994729199</v>
      </c>
      <c r="U308" s="29">
        <f t="shared" si="71"/>
        <v>1.3870804433337285</v>
      </c>
      <c r="V308" s="1">
        <f t="shared" si="72"/>
        <v>2.0729449916252212</v>
      </c>
      <c r="W308" s="1">
        <f t="shared" si="73"/>
        <v>1.3870804433337285</v>
      </c>
      <c r="X308" s="1"/>
      <c r="Y308" s="1">
        <v>1.411</v>
      </c>
      <c r="Z308" s="11">
        <f t="shared" si="67"/>
        <v>962.08044333372845</v>
      </c>
      <c r="AA308" s="2" t="s">
        <v>4884</v>
      </c>
      <c r="AB308" s="2">
        <v>2006</v>
      </c>
      <c r="AC308" s="2" t="s">
        <v>3064</v>
      </c>
      <c r="AD308" s="61" t="s">
        <v>5768</v>
      </c>
      <c r="AE308" s="3" t="s">
        <v>5256</v>
      </c>
    </row>
    <row r="309" spans="1:31" s="4" customFormat="1" ht="12" customHeight="1" x14ac:dyDescent="0.6">
      <c r="A309" s="2">
        <v>307</v>
      </c>
      <c r="B309" s="3" t="s">
        <v>1790</v>
      </c>
      <c r="C309" s="2" t="s">
        <v>3242</v>
      </c>
      <c r="D309" s="2" t="s">
        <v>6052</v>
      </c>
      <c r="E309" s="69">
        <v>83.261700000000005</v>
      </c>
      <c r="F309" s="69">
        <v>42.300183333333337</v>
      </c>
      <c r="G309" s="2" t="s">
        <v>3430</v>
      </c>
      <c r="H309" s="2"/>
      <c r="I309" s="11">
        <v>426</v>
      </c>
      <c r="J309" s="16">
        <v>426</v>
      </c>
      <c r="K309" s="1">
        <v>5.89</v>
      </c>
      <c r="L309" s="1">
        <v>25.9</v>
      </c>
      <c r="M309" s="42">
        <v>0.13750000000000001</v>
      </c>
      <c r="N309" s="6">
        <v>0.51239400000000002</v>
      </c>
      <c r="O309" s="2"/>
      <c r="P309" s="1">
        <f t="shared" ref="P309:P340" si="74">(M309/0.1967)-1</f>
        <v>-0.30096593797661408</v>
      </c>
      <c r="Q309" s="1">
        <f t="shared" si="66"/>
        <v>-4.7596939750860212</v>
      </c>
      <c r="R309" s="1">
        <v>-1.54</v>
      </c>
      <c r="S309" s="1">
        <f t="shared" ref="S309:S340" si="75">Q309-25.1*P309*0.001*J309</f>
        <v>-1.5415855866772774</v>
      </c>
      <c r="T309" s="29">
        <f t="shared" ref="T309:T340" si="76">Q309-25.1*P309*0.001*J309</f>
        <v>-1.5415855866772774</v>
      </c>
      <c r="U309" s="29">
        <f t="shared" ref="U309:U340" si="77">W309</f>
        <v>1.2887036332784365</v>
      </c>
      <c r="V309" s="1">
        <f t="shared" ref="V309:V340" si="78">(1/0.00654)*LN(1+(N309-0.51315)/(M309-0.2137))</f>
        <v>1.5095362786124249</v>
      </c>
      <c r="W309" s="1">
        <f t="shared" ref="W309:W340" si="79">V309-(V309-J309/1000)*(-0.4-P309)/(-0.4-0.08592)</f>
        <v>1.2887036332784365</v>
      </c>
      <c r="X309" s="1"/>
      <c r="Y309" s="1">
        <v>1.5089999999999999</v>
      </c>
      <c r="Z309" s="11">
        <f t="shared" si="67"/>
        <v>862.70363327843643</v>
      </c>
      <c r="AA309" s="2" t="s">
        <v>4884</v>
      </c>
      <c r="AB309" s="2">
        <v>2006</v>
      </c>
      <c r="AC309" s="2" t="s">
        <v>3064</v>
      </c>
      <c r="AD309" s="61" t="s">
        <v>5768</v>
      </c>
      <c r="AE309" s="3" t="s">
        <v>5256</v>
      </c>
    </row>
    <row r="310" spans="1:31" s="4" customFormat="1" ht="12" customHeight="1" x14ac:dyDescent="0.6">
      <c r="A310" s="2">
        <v>308</v>
      </c>
      <c r="B310" s="3" t="s">
        <v>3843</v>
      </c>
      <c r="C310" s="2" t="s">
        <v>3242</v>
      </c>
      <c r="D310" s="2" t="s">
        <v>2582</v>
      </c>
      <c r="E310" s="69">
        <v>129.69999999999999</v>
      </c>
      <c r="F310" s="69">
        <v>43.5</v>
      </c>
      <c r="G310" s="2" t="s">
        <v>3112</v>
      </c>
      <c r="H310" s="2"/>
      <c r="I310" s="11">
        <v>226.5</v>
      </c>
      <c r="J310" s="16">
        <v>226.5</v>
      </c>
      <c r="K310" s="1">
        <v>11.3</v>
      </c>
      <c r="L310" s="1">
        <v>54.8</v>
      </c>
      <c r="M310" s="42">
        <v>0.1245</v>
      </c>
      <c r="N310" s="6">
        <v>0.51272799999999996</v>
      </c>
      <c r="O310" s="2"/>
      <c r="P310" s="1">
        <f t="shared" si="74"/>
        <v>-0.36705643111337061</v>
      </c>
      <c r="Q310" s="1">
        <f t="shared" si="66"/>
        <v>1.7556248268735253</v>
      </c>
      <c r="R310" s="1">
        <v>3.6</v>
      </c>
      <c r="S310" s="1">
        <f t="shared" si="75"/>
        <v>3.8423956962177046</v>
      </c>
      <c r="T310" s="29">
        <f t="shared" si="76"/>
        <v>3.8423956962177046</v>
      </c>
      <c r="U310" s="29">
        <f t="shared" si="77"/>
        <v>0.68810846226336009</v>
      </c>
      <c r="V310" s="1">
        <f t="shared" si="78"/>
        <v>0.7216798119643737</v>
      </c>
      <c r="W310" s="1">
        <f t="shared" si="79"/>
        <v>0.68810846226336009</v>
      </c>
      <c r="X310" s="1">
        <v>0.72199999999999998</v>
      </c>
      <c r="Y310" s="1">
        <v>0.68</v>
      </c>
      <c r="Z310" s="11">
        <f t="shared" si="67"/>
        <v>461.60846226336014</v>
      </c>
      <c r="AA310" s="2" t="s">
        <v>4788</v>
      </c>
      <c r="AB310" s="2">
        <v>2009</v>
      </c>
      <c r="AC310" s="2" t="s">
        <v>2885</v>
      </c>
      <c r="AD310" s="61" t="s">
        <v>5394</v>
      </c>
      <c r="AE310" s="3" t="s">
        <v>5863</v>
      </c>
    </row>
    <row r="311" spans="1:31" s="4" customFormat="1" ht="12" customHeight="1" x14ac:dyDescent="0.6">
      <c r="A311" s="2">
        <v>309</v>
      </c>
      <c r="B311" s="3" t="s">
        <v>3842</v>
      </c>
      <c r="C311" s="2" t="s">
        <v>3242</v>
      </c>
      <c r="D311" s="2" t="s">
        <v>2582</v>
      </c>
      <c r="E311" s="69">
        <v>129.69999999999999</v>
      </c>
      <c r="F311" s="69">
        <v>43.5</v>
      </c>
      <c r="G311" s="2" t="s">
        <v>3112</v>
      </c>
      <c r="H311" s="2"/>
      <c r="I311" s="11">
        <v>226.5</v>
      </c>
      <c r="J311" s="16">
        <v>226.5</v>
      </c>
      <c r="K311" s="1">
        <v>9.09</v>
      </c>
      <c r="L311" s="1">
        <v>44.6</v>
      </c>
      <c r="M311" s="42">
        <v>0.1232</v>
      </c>
      <c r="N311" s="6">
        <v>0.51273100000000005</v>
      </c>
      <c r="O311" s="2"/>
      <c r="P311" s="1">
        <f t="shared" si="74"/>
        <v>-0.37366548042704628</v>
      </c>
      <c r="Q311" s="1">
        <f t="shared" si="66"/>
        <v>1.8141456544396029</v>
      </c>
      <c r="R311" s="1">
        <v>3.7</v>
      </c>
      <c r="S311" s="1">
        <f t="shared" si="75"/>
        <v>3.9384899604894255</v>
      </c>
      <c r="T311" s="29">
        <f t="shared" si="76"/>
        <v>3.9384899604894255</v>
      </c>
      <c r="U311" s="29">
        <f t="shared" si="77"/>
        <v>0.68028956789890838</v>
      </c>
      <c r="V311" s="1">
        <f t="shared" si="78"/>
        <v>0.70629197825950507</v>
      </c>
      <c r="W311" s="1">
        <f t="shared" si="79"/>
        <v>0.68028956789890838</v>
      </c>
      <c r="X311" s="1">
        <v>0.70599999999999996</v>
      </c>
      <c r="Y311" s="1">
        <v>0.67300000000000004</v>
      </c>
      <c r="Z311" s="11">
        <f t="shared" si="67"/>
        <v>453.78956789890833</v>
      </c>
      <c r="AA311" s="2" t="s">
        <v>4788</v>
      </c>
      <c r="AB311" s="2">
        <v>2009</v>
      </c>
      <c r="AC311" s="2" t="s">
        <v>2885</v>
      </c>
      <c r="AD311" s="61" t="s">
        <v>5394</v>
      </c>
      <c r="AE311" s="3" t="s">
        <v>5863</v>
      </c>
    </row>
    <row r="312" spans="1:31" s="4" customFormat="1" ht="12" customHeight="1" x14ac:dyDescent="0.6">
      <c r="A312" s="2">
        <v>310</v>
      </c>
      <c r="B312" s="3" t="s">
        <v>3841</v>
      </c>
      <c r="C312" s="2" t="s">
        <v>3242</v>
      </c>
      <c r="D312" s="2" t="s">
        <v>2582</v>
      </c>
      <c r="E312" s="69">
        <v>129.69999999999999</v>
      </c>
      <c r="F312" s="69">
        <v>43.5</v>
      </c>
      <c r="G312" s="2" t="s">
        <v>3112</v>
      </c>
      <c r="H312" s="2"/>
      <c r="I312" s="11">
        <v>226.5</v>
      </c>
      <c r="J312" s="16">
        <v>226.5</v>
      </c>
      <c r="K312" s="1">
        <v>3.88</v>
      </c>
      <c r="L312" s="1">
        <v>17.899999999999999</v>
      </c>
      <c r="M312" s="42">
        <v>0.13109999999999999</v>
      </c>
      <c r="N312" s="6">
        <v>0.51272799999999996</v>
      </c>
      <c r="O312" s="2"/>
      <c r="P312" s="1">
        <f t="shared" si="74"/>
        <v>-0.33350279613624811</v>
      </c>
      <c r="Q312" s="1">
        <f t="shared" si="66"/>
        <v>1.7556248268735253</v>
      </c>
      <c r="R312" s="1">
        <v>3.4</v>
      </c>
      <c r="S312" s="1">
        <f t="shared" si="75"/>
        <v>3.6516382483275165</v>
      </c>
      <c r="T312" s="29">
        <f t="shared" si="76"/>
        <v>3.6516382483275165</v>
      </c>
      <c r="U312" s="29">
        <f t="shared" si="77"/>
        <v>0.70356202300919657</v>
      </c>
      <c r="V312" s="1">
        <f t="shared" si="78"/>
        <v>0.77919761290067024</v>
      </c>
      <c r="W312" s="1">
        <f t="shared" si="79"/>
        <v>0.70356202300919657</v>
      </c>
      <c r="X312" s="1">
        <v>0.77900000000000003</v>
      </c>
      <c r="Y312" s="1">
        <v>0.68600000000000005</v>
      </c>
      <c r="Z312" s="11">
        <f t="shared" si="67"/>
        <v>477.06202300919654</v>
      </c>
      <c r="AA312" s="2" t="s">
        <v>4788</v>
      </c>
      <c r="AB312" s="2">
        <v>2009</v>
      </c>
      <c r="AC312" s="2" t="s">
        <v>2885</v>
      </c>
      <c r="AD312" s="61" t="s">
        <v>5394</v>
      </c>
      <c r="AE312" s="3" t="s">
        <v>5863</v>
      </c>
    </row>
    <row r="313" spans="1:31" s="4" customFormat="1" ht="12" customHeight="1" x14ac:dyDescent="0.6">
      <c r="A313" s="2">
        <v>311</v>
      </c>
      <c r="B313" s="3" t="s">
        <v>3836</v>
      </c>
      <c r="C313" s="2" t="s">
        <v>3242</v>
      </c>
      <c r="D313" s="2" t="s">
        <v>2582</v>
      </c>
      <c r="E313" s="69">
        <v>131.125</v>
      </c>
      <c r="F313" s="69">
        <v>44.3</v>
      </c>
      <c r="G313" s="2" t="s">
        <v>6179</v>
      </c>
      <c r="H313" s="2"/>
      <c r="I313" s="11">
        <v>226.5</v>
      </c>
      <c r="J313" s="16">
        <v>226.5</v>
      </c>
      <c r="K313" s="1">
        <v>7.04</v>
      </c>
      <c r="L313" s="1">
        <v>32.200000000000003</v>
      </c>
      <c r="M313" s="42">
        <v>0.13220000000000001</v>
      </c>
      <c r="N313" s="6">
        <v>0.51275099999999996</v>
      </c>
      <c r="O313" s="2"/>
      <c r="P313" s="1">
        <f t="shared" si="74"/>
        <v>-0.32791052364006101</v>
      </c>
      <c r="Q313" s="1">
        <f t="shared" si="66"/>
        <v>2.2042845048542148</v>
      </c>
      <c r="R313" s="1">
        <v>3.9</v>
      </c>
      <c r="S313" s="1">
        <f t="shared" si="75"/>
        <v>4.0685050183265083</v>
      </c>
      <c r="T313" s="29">
        <f t="shared" si="76"/>
        <v>4.0685050183265083</v>
      </c>
      <c r="U313" s="29">
        <f t="shared" si="77"/>
        <v>0.66956946066309642</v>
      </c>
      <c r="V313" s="1">
        <f t="shared" si="78"/>
        <v>0.74675237392269045</v>
      </c>
      <c r="W313" s="1">
        <f t="shared" si="79"/>
        <v>0.66956946066309642</v>
      </c>
      <c r="X313" s="1">
        <v>0.747</v>
      </c>
      <c r="Y313" s="1">
        <v>0.65100000000000002</v>
      </c>
      <c r="Z313" s="11">
        <f t="shared" si="67"/>
        <v>443.06946066309638</v>
      </c>
      <c r="AA313" s="2" t="s">
        <v>4788</v>
      </c>
      <c r="AB313" s="2">
        <v>2009</v>
      </c>
      <c r="AC313" s="2" t="s">
        <v>2885</v>
      </c>
      <c r="AD313" s="61" t="s">
        <v>5394</v>
      </c>
      <c r="AE313" s="3" t="s">
        <v>5863</v>
      </c>
    </row>
    <row r="314" spans="1:31" s="4" customFormat="1" ht="12" customHeight="1" x14ac:dyDescent="0.6">
      <c r="A314" s="2">
        <v>312</v>
      </c>
      <c r="B314" s="3" t="s">
        <v>3837</v>
      </c>
      <c r="C314" s="2" t="s">
        <v>3242</v>
      </c>
      <c r="D314" s="2" t="s">
        <v>2582</v>
      </c>
      <c r="E314" s="69">
        <v>131.125</v>
      </c>
      <c r="F314" s="69">
        <v>44.3</v>
      </c>
      <c r="G314" s="2" t="s">
        <v>6179</v>
      </c>
      <c r="H314" s="2"/>
      <c r="I314" s="11">
        <v>226.5</v>
      </c>
      <c r="J314" s="16">
        <v>226.5</v>
      </c>
      <c r="K314" s="1">
        <v>6.51</v>
      </c>
      <c r="L314" s="1">
        <v>30.3</v>
      </c>
      <c r="M314" s="42">
        <v>0.13</v>
      </c>
      <c r="N314" s="6">
        <v>0.51267399999999996</v>
      </c>
      <c r="O314" s="2"/>
      <c r="P314" s="1">
        <f t="shared" si="74"/>
        <v>-0.33909506863243521</v>
      </c>
      <c r="Q314" s="1">
        <f t="shared" si="66"/>
        <v>0.70224993074852193</v>
      </c>
      <c r="R314" s="1">
        <v>2.5</v>
      </c>
      <c r="S314" s="1">
        <f t="shared" si="75"/>
        <v>2.6300562601842117</v>
      </c>
      <c r="T314" s="29">
        <f t="shared" si="76"/>
        <v>2.6300562601842117</v>
      </c>
      <c r="U314" s="29">
        <f t="shared" si="77"/>
        <v>0.78681204638092894</v>
      </c>
      <c r="V314" s="1">
        <f t="shared" si="78"/>
        <v>0.86710512125720629</v>
      </c>
      <c r="W314" s="1">
        <f t="shared" si="79"/>
        <v>0.78681204638092894</v>
      </c>
      <c r="X314" s="1">
        <v>0.86699999999999999</v>
      </c>
      <c r="Y314" s="1">
        <v>0.77100000000000002</v>
      </c>
      <c r="Z314" s="11">
        <f t="shared" si="67"/>
        <v>560.3120463809289</v>
      </c>
      <c r="AA314" s="2" t="s">
        <v>4788</v>
      </c>
      <c r="AB314" s="2">
        <v>2009</v>
      </c>
      <c r="AC314" s="2" t="s">
        <v>2885</v>
      </c>
      <c r="AD314" s="61" t="s">
        <v>5394</v>
      </c>
      <c r="AE314" s="3" t="s">
        <v>5863</v>
      </c>
    </row>
    <row r="315" spans="1:31" s="4" customFormat="1" ht="12" customHeight="1" x14ac:dyDescent="0.6">
      <c r="A315" s="2">
        <v>313</v>
      </c>
      <c r="B315" s="3" t="s">
        <v>3840</v>
      </c>
      <c r="C315" s="2" t="s">
        <v>3242</v>
      </c>
      <c r="D315" s="2" t="s">
        <v>2582</v>
      </c>
      <c r="E315" s="69">
        <v>131.125</v>
      </c>
      <c r="F315" s="69">
        <v>44.3</v>
      </c>
      <c r="G315" s="2" t="s">
        <v>3112</v>
      </c>
      <c r="H315" s="2"/>
      <c r="I315" s="11">
        <v>226.5</v>
      </c>
      <c r="J315" s="16">
        <v>226.5</v>
      </c>
      <c r="K315" s="1">
        <v>6.22</v>
      </c>
      <c r="L315" s="1">
        <v>28.8</v>
      </c>
      <c r="M315" s="42">
        <v>0.13070000000000001</v>
      </c>
      <c r="N315" s="6">
        <v>0.51264299999999996</v>
      </c>
      <c r="O315" s="2"/>
      <c r="P315" s="1">
        <f t="shared" si="74"/>
        <v>-0.33553634977122526</v>
      </c>
      <c r="Q315" s="1">
        <f t="shared" si="66"/>
        <v>9.753471260198765E-2</v>
      </c>
      <c r="R315" s="1">
        <v>1.9</v>
      </c>
      <c r="S315" s="1">
        <f t="shared" si="75"/>
        <v>2.0051091915038692</v>
      </c>
      <c r="T315" s="29">
        <f t="shared" si="76"/>
        <v>2.0051091915038692</v>
      </c>
      <c r="U315" s="29">
        <f t="shared" si="77"/>
        <v>0.83768644161196293</v>
      </c>
      <c r="V315" s="1">
        <f t="shared" si="78"/>
        <v>0.93117016541403586</v>
      </c>
      <c r="W315" s="1">
        <f t="shared" si="79"/>
        <v>0.83768644161196293</v>
      </c>
      <c r="X315" s="1">
        <v>0.93100000000000005</v>
      </c>
      <c r="Y315" s="1">
        <v>0.82099999999999995</v>
      </c>
      <c r="Z315" s="11">
        <f t="shared" si="67"/>
        <v>611.18644161196289</v>
      </c>
      <c r="AA315" s="2" t="s">
        <v>4788</v>
      </c>
      <c r="AB315" s="2">
        <v>2009</v>
      </c>
      <c r="AC315" s="2" t="s">
        <v>2885</v>
      </c>
      <c r="AD315" s="61" t="s">
        <v>5394</v>
      </c>
      <c r="AE315" s="3" t="s">
        <v>5863</v>
      </c>
    </row>
    <row r="316" spans="1:31" s="4" customFormat="1" ht="12" customHeight="1" x14ac:dyDescent="0.6">
      <c r="A316" s="2">
        <v>314</v>
      </c>
      <c r="B316" s="3" t="s">
        <v>3839</v>
      </c>
      <c r="C316" s="2" t="s">
        <v>3242</v>
      </c>
      <c r="D316" s="2" t="s">
        <v>2582</v>
      </c>
      <c r="E316" s="69">
        <v>131.125</v>
      </c>
      <c r="F316" s="69">
        <v>44.3</v>
      </c>
      <c r="G316" s="2" t="s">
        <v>3112</v>
      </c>
      <c r="H316" s="2"/>
      <c r="I316" s="11">
        <v>226.5</v>
      </c>
      <c r="J316" s="16">
        <v>226.5</v>
      </c>
      <c r="K316" s="1">
        <v>2.29</v>
      </c>
      <c r="L316" s="1">
        <v>12.4</v>
      </c>
      <c r="M316" s="42">
        <v>0.1119</v>
      </c>
      <c r="N316" s="6">
        <v>0.51267600000000002</v>
      </c>
      <c r="O316" s="2"/>
      <c r="P316" s="1">
        <f t="shared" si="74"/>
        <v>-0.43111337061514998</v>
      </c>
      <c r="Q316" s="1">
        <f t="shared" si="66"/>
        <v>0.74126381579109335</v>
      </c>
      <c r="R316" s="1">
        <v>3</v>
      </c>
      <c r="S316" s="1">
        <f t="shared" si="75"/>
        <v>3.1922079947438133</v>
      </c>
      <c r="T316" s="29">
        <f t="shared" si="76"/>
        <v>3.1922079947438133</v>
      </c>
      <c r="U316" s="29">
        <f t="shared" si="77"/>
        <v>0.74128089607153025</v>
      </c>
      <c r="V316" s="1">
        <f t="shared" si="78"/>
        <v>0.71030307197863563</v>
      </c>
      <c r="W316" s="1">
        <f t="shared" si="79"/>
        <v>0.74128089607153025</v>
      </c>
      <c r="X316" s="1">
        <v>0.71</v>
      </c>
      <c r="Y316" s="1">
        <v>0.749</v>
      </c>
      <c r="Z316" s="11">
        <f t="shared" si="67"/>
        <v>514.78089607153026</v>
      </c>
      <c r="AA316" s="2" t="s">
        <v>4788</v>
      </c>
      <c r="AB316" s="2">
        <v>2009</v>
      </c>
      <c r="AC316" s="2" t="s">
        <v>2885</v>
      </c>
      <c r="AD316" s="61" t="s">
        <v>5394</v>
      </c>
      <c r="AE316" s="3" t="s">
        <v>5863</v>
      </c>
    </row>
    <row r="317" spans="1:31" s="4" customFormat="1" ht="12" customHeight="1" x14ac:dyDescent="0.6">
      <c r="A317" s="2">
        <v>315</v>
      </c>
      <c r="B317" s="3" t="s">
        <v>3838</v>
      </c>
      <c r="C317" s="2" t="s">
        <v>3242</v>
      </c>
      <c r="D317" s="2" t="s">
        <v>2582</v>
      </c>
      <c r="E317" s="69">
        <v>131.125</v>
      </c>
      <c r="F317" s="69">
        <v>44.3</v>
      </c>
      <c r="G317" s="2" t="s">
        <v>6179</v>
      </c>
      <c r="H317" s="2"/>
      <c r="I317" s="11">
        <v>226.5</v>
      </c>
      <c r="J317" s="16">
        <v>226.5</v>
      </c>
      <c r="K317" s="1">
        <v>6.58</v>
      </c>
      <c r="L317" s="1">
        <v>29.4</v>
      </c>
      <c r="M317" s="42">
        <v>0.1356</v>
      </c>
      <c r="N317" s="6">
        <v>0.51266299999999998</v>
      </c>
      <c r="O317" s="2"/>
      <c r="P317" s="1">
        <f t="shared" si="74"/>
        <v>-0.31062531774275548</v>
      </c>
      <c r="Q317" s="1">
        <f t="shared" si="66"/>
        <v>0.48767356302104048</v>
      </c>
      <c r="R317" s="1">
        <v>2.2000000000000002</v>
      </c>
      <c r="S317" s="1">
        <f t="shared" si="75"/>
        <v>2.2536250881862667</v>
      </c>
      <c r="T317" s="29">
        <f t="shared" si="76"/>
        <v>2.2536250881862667</v>
      </c>
      <c r="U317" s="29">
        <f t="shared" si="77"/>
        <v>0.81733112044996381</v>
      </c>
      <c r="V317" s="1">
        <f t="shared" si="78"/>
        <v>0.95049457313801911</v>
      </c>
      <c r="W317" s="1">
        <f t="shared" si="79"/>
        <v>0.81733112044996381</v>
      </c>
      <c r="X317" s="1">
        <v>0.95</v>
      </c>
      <c r="Y317" s="1">
        <v>0.79400000000000004</v>
      </c>
      <c r="Z317" s="11">
        <f t="shared" si="67"/>
        <v>590.83112044996381</v>
      </c>
      <c r="AA317" s="2" t="s">
        <v>4788</v>
      </c>
      <c r="AB317" s="2">
        <v>2009</v>
      </c>
      <c r="AC317" s="2" t="s">
        <v>2885</v>
      </c>
      <c r="AD317" s="61" t="s">
        <v>5394</v>
      </c>
      <c r="AE317" s="3" t="s">
        <v>5863</v>
      </c>
    </row>
    <row r="318" spans="1:31" s="4" customFormat="1" ht="12" customHeight="1" x14ac:dyDescent="0.6">
      <c r="A318" s="2">
        <v>316</v>
      </c>
      <c r="B318" s="3" t="s">
        <v>4018</v>
      </c>
      <c r="C318" s="2" t="s">
        <v>3242</v>
      </c>
      <c r="D318" s="2" t="s">
        <v>6052</v>
      </c>
      <c r="E318" s="69">
        <v>85</v>
      </c>
      <c r="F318" s="69">
        <v>45</v>
      </c>
      <c r="G318" s="2" t="s">
        <v>3112</v>
      </c>
      <c r="H318" s="2"/>
      <c r="I318" s="11">
        <v>329</v>
      </c>
      <c r="J318" s="16">
        <v>329</v>
      </c>
      <c r="K318" s="1">
        <v>2.94</v>
      </c>
      <c r="L318" s="1">
        <v>14.5</v>
      </c>
      <c r="M318" s="42">
        <v>0.1221</v>
      </c>
      <c r="N318" s="6">
        <v>0.51259999999999994</v>
      </c>
      <c r="O318" s="2"/>
      <c r="P318" s="1">
        <f t="shared" si="74"/>
        <v>-0.37925775292323338</v>
      </c>
      <c r="Q318" s="1">
        <f t="shared" si="66"/>
        <v>-0.7412638157933138</v>
      </c>
      <c r="R318" s="1">
        <v>2.6</v>
      </c>
      <c r="S318" s="1">
        <f t="shared" si="75"/>
        <v>2.390608782071455</v>
      </c>
      <c r="T318" s="29">
        <f t="shared" si="76"/>
        <v>2.390608782071455</v>
      </c>
      <c r="U318" s="29">
        <f t="shared" si="77"/>
        <v>0.89032417345798909</v>
      </c>
      <c r="V318" s="1">
        <f t="shared" si="78"/>
        <v>0.91535358344774165</v>
      </c>
      <c r="W318" s="1">
        <f t="shared" si="79"/>
        <v>0.89032417345798909</v>
      </c>
      <c r="X318" s="1"/>
      <c r="Y318" s="1"/>
      <c r="Z318" s="11">
        <f t="shared" si="67"/>
        <v>561.3241734579891</v>
      </c>
      <c r="AA318" s="2" t="s">
        <v>4807</v>
      </c>
      <c r="AB318" s="2">
        <v>2015</v>
      </c>
      <c r="AC318" s="2" t="s">
        <v>2875</v>
      </c>
      <c r="AD318" s="61" t="s">
        <v>5766</v>
      </c>
      <c r="AE318" s="3" t="s">
        <v>5767</v>
      </c>
    </row>
    <row r="319" spans="1:31" s="4" customFormat="1" ht="12" customHeight="1" x14ac:dyDescent="0.6">
      <c r="A319" s="2">
        <v>317</v>
      </c>
      <c r="B319" s="3" t="s">
        <v>4019</v>
      </c>
      <c r="C319" s="2" t="s">
        <v>3242</v>
      </c>
      <c r="D319" s="2" t="s">
        <v>6052</v>
      </c>
      <c r="E319" s="69">
        <v>85</v>
      </c>
      <c r="F319" s="69">
        <v>45</v>
      </c>
      <c r="G319" s="2" t="s">
        <v>3112</v>
      </c>
      <c r="H319" s="2"/>
      <c r="I319" s="11">
        <v>329</v>
      </c>
      <c r="J319" s="16">
        <v>329</v>
      </c>
      <c r="K319" s="1">
        <v>2.8</v>
      </c>
      <c r="L319" s="1">
        <v>14.4</v>
      </c>
      <c r="M319" s="42">
        <v>0.1173</v>
      </c>
      <c r="N319" s="6">
        <v>0.51259999999999994</v>
      </c>
      <c r="O319" s="2"/>
      <c r="P319" s="1">
        <f t="shared" si="74"/>
        <v>-0.40366039654295882</v>
      </c>
      <c r="Q319" s="1">
        <f t="shared" si="66"/>
        <v>-0.7412638157933138</v>
      </c>
      <c r="R319" s="1">
        <v>3.4</v>
      </c>
      <c r="S319" s="1">
        <f t="shared" si="75"/>
        <v>2.592123372818786</v>
      </c>
      <c r="T319" s="29">
        <f t="shared" si="76"/>
        <v>2.592123372818786</v>
      </c>
      <c r="U319" s="29">
        <f t="shared" si="77"/>
        <v>0.87397980554664212</v>
      </c>
      <c r="V319" s="1">
        <f t="shared" si="78"/>
        <v>0.86990520981059682</v>
      </c>
      <c r="W319" s="1">
        <f t="shared" si="79"/>
        <v>0.87397980554664212</v>
      </c>
      <c r="X319" s="1"/>
      <c r="Y319" s="1"/>
      <c r="Z319" s="11">
        <f t="shared" si="67"/>
        <v>544.97980554664207</v>
      </c>
      <c r="AA319" s="2" t="s">
        <v>4807</v>
      </c>
      <c r="AB319" s="2">
        <v>2015</v>
      </c>
      <c r="AC319" s="2" t="s">
        <v>2875</v>
      </c>
      <c r="AD319" s="61" t="s">
        <v>5766</v>
      </c>
      <c r="AE319" s="3" t="s">
        <v>5767</v>
      </c>
    </row>
    <row r="320" spans="1:31" s="4" customFormat="1" ht="12" customHeight="1" x14ac:dyDescent="0.6">
      <c r="A320" s="2">
        <v>318</v>
      </c>
      <c r="B320" s="3" t="s">
        <v>4020</v>
      </c>
      <c r="C320" s="2" t="s">
        <v>3242</v>
      </c>
      <c r="D320" s="2" t="s">
        <v>6052</v>
      </c>
      <c r="E320" s="69">
        <v>85</v>
      </c>
      <c r="F320" s="69">
        <v>45</v>
      </c>
      <c r="G320" s="2" t="s">
        <v>3112</v>
      </c>
      <c r="H320" s="2"/>
      <c r="I320" s="11">
        <v>329</v>
      </c>
      <c r="J320" s="16">
        <v>329</v>
      </c>
      <c r="K320" s="1">
        <v>2.88</v>
      </c>
      <c r="L320" s="1">
        <v>15.1</v>
      </c>
      <c r="M320" s="42">
        <v>0.11559999999999999</v>
      </c>
      <c r="N320" s="6">
        <v>0.51259999999999994</v>
      </c>
      <c r="O320" s="2"/>
      <c r="P320" s="1">
        <f t="shared" si="74"/>
        <v>-0.41230299949161164</v>
      </c>
      <c r="Q320" s="1">
        <f t="shared" si="66"/>
        <v>-0.7412638157933138</v>
      </c>
      <c r="R320" s="1">
        <v>3.2</v>
      </c>
      <c r="S320" s="1">
        <f t="shared" si="75"/>
        <v>2.663493123708466</v>
      </c>
      <c r="T320" s="29">
        <f t="shared" si="76"/>
        <v>2.663493123708466</v>
      </c>
      <c r="U320" s="29">
        <f t="shared" si="77"/>
        <v>0.86818701648381513</v>
      </c>
      <c r="V320" s="1">
        <f t="shared" si="78"/>
        <v>0.85487246136200634</v>
      </c>
      <c r="W320" s="1">
        <f t="shared" si="79"/>
        <v>0.86818701648381513</v>
      </c>
      <c r="X320" s="1"/>
      <c r="Y320" s="1"/>
      <c r="Z320" s="11">
        <f t="shared" si="67"/>
        <v>539.18701648381511</v>
      </c>
      <c r="AA320" s="2" t="s">
        <v>4807</v>
      </c>
      <c r="AB320" s="2">
        <v>2015</v>
      </c>
      <c r="AC320" s="2" t="s">
        <v>2875</v>
      </c>
      <c r="AD320" s="61" t="s">
        <v>5766</v>
      </c>
      <c r="AE320" s="3" t="s">
        <v>5767</v>
      </c>
    </row>
    <row r="321" spans="1:32" s="4" customFormat="1" ht="12" customHeight="1" x14ac:dyDescent="0.6">
      <c r="A321" s="2">
        <v>319</v>
      </c>
      <c r="B321" s="3" t="s">
        <v>4017</v>
      </c>
      <c r="C321" s="2" t="s">
        <v>3242</v>
      </c>
      <c r="D321" s="2" t="s">
        <v>6052</v>
      </c>
      <c r="E321" s="69">
        <v>85</v>
      </c>
      <c r="F321" s="69">
        <v>45</v>
      </c>
      <c r="G321" s="2" t="s">
        <v>6163</v>
      </c>
      <c r="H321" s="2"/>
      <c r="I321" s="11">
        <v>329</v>
      </c>
      <c r="J321" s="16">
        <v>329</v>
      </c>
      <c r="K321" s="1">
        <v>6.13</v>
      </c>
      <c r="L321" s="1">
        <v>28</v>
      </c>
      <c r="M321" s="42">
        <v>0.13239999999999999</v>
      </c>
      <c r="N321" s="6">
        <v>0.51270000000000004</v>
      </c>
      <c r="O321" s="2"/>
      <c r="P321" s="1">
        <f t="shared" si="74"/>
        <v>-0.32689374682257255</v>
      </c>
      <c r="Q321" s="1">
        <f t="shared" si="66"/>
        <v>1.2094304362930686</v>
      </c>
      <c r="R321" s="1">
        <v>3.5</v>
      </c>
      <c r="S321" s="1">
        <f t="shared" si="75"/>
        <v>3.9088863081791905</v>
      </c>
      <c r="T321" s="29">
        <f t="shared" si="76"/>
        <v>3.9088863081791905</v>
      </c>
      <c r="U321" s="29">
        <f t="shared" si="77"/>
        <v>0.76652300117824546</v>
      </c>
      <c r="V321" s="1">
        <f t="shared" si="78"/>
        <v>0.84400508006074004</v>
      </c>
      <c r="W321" s="1">
        <f t="shared" si="79"/>
        <v>0.76652300117824546</v>
      </c>
      <c r="X321" s="1"/>
      <c r="Y321" s="1"/>
      <c r="Z321" s="11">
        <f t="shared" si="67"/>
        <v>437.52300117824541</v>
      </c>
      <c r="AA321" s="2" t="s">
        <v>4807</v>
      </c>
      <c r="AB321" s="2">
        <v>2015</v>
      </c>
      <c r="AC321" s="2" t="s">
        <v>2875</v>
      </c>
      <c r="AD321" s="61" t="s">
        <v>5766</v>
      </c>
      <c r="AE321" s="3" t="s">
        <v>5767</v>
      </c>
    </row>
    <row r="322" spans="1:32" s="4" customFormat="1" ht="12" customHeight="1" x14ac:dyDescent="0.6">
      <c r="A322" s="2">
        <v>320</v>
      </c>
      <c r="B322" s="3" t="s">
        <v>6801</v>
      </c>
      <c r="C322" s="2" t="s">
        <v>3242</v>
      </c>
      <c r="D322" s="2" t="s">
        <v>2582</v>
      </c>
      <c r="E322" s="69">
        <v>120.1275</v>
      </c>
      <c r="F322" s="69">
        <v>44.0486</v>
      </c>
      <c r="G322" s="2" t="s">
        <v>3112</v>
      </c>
      <c r="H322" s="2"/>
      <c r="I322" s="11">
        <v>173</v>
      </c>
      <c r="J322" s="16">
        <v>173</v>
      </c>
      <c r="K322" s="1">
        <v>11.2</v>
      </c>
      <c r="L322" s="1">
        <v>68.2</v>
      </c>
      <c r="M322" s="42">
        <v>0.10419</v>
      </c>
      <c r="N322" s="6">
        <v>0.51243000000000005</v>
      </c>
      <c r="O322" s="2"/>
      <c r="P322" s="1">
        <f t="shared" si="74"/>
        <v>-0.470310116929334</v>
      </c>
      <c r="Q322" s="1">
        <f t="shared" si="66"/>
        <v>-4.0574440443352788</v>
      </c>
      <c r="R322" s="1">
        <v>-2.1</v>
      </c>
      <c r="S322" s="1">
        <f t="shared" si="75"/>
        <v>-2.0152164235930314</v>
      </c>
      <c r="T322" s="29">
        <f t="shared" si="76"/>
        <v>-2.0152164235930314</v>
      </c>
      <c r="U322" s="29">
        <f t="shared" si="77"/>
        <v>1.1219769974049958</v>
      </c>
      <c r="V322" s="1">
        <f t="shared" si="78"/>
        <v>1.0020218176690696</v>
      </c>
      <c r="W322" s="1">
        <f t="shared" si="79"/>
        <v>1.1219769974049958</v>
      </c>
      <c r="X322" s="1">
        <v>0.999</v>
      </c>
      <c r="Y322" s="1"/>
      <c r="Z322" s="11">
        <f t="shared" si="67"/>
        <v>948.9769974049957</v>
      </c>
      <c r="AA322" s="2" t="s">
        <v>4832</v>
      </c>
      <c r="AB322" s="2">
        <v>2018</v>
      </c>
      <c r="AC322" s="2" t="s">
        <v>2875</v>
      </c>
      <c r="AD322" s="61" t="s">
        <v>5752</v>
      </c>
      <c r="AE322" s="3" t="s">
        <v>5765</v>
      </c>
    </row>
    <row r="323" spans="1:32" s="4" customFormat="1" ht="12" customHeight="1" x14ac:dyDescent="0.6">
      <c r="A323" s="2">
        <v>321</v>
      </c>
      <c r="B323" s="3" t="s">
        <v>4241</v>
      </c>
      <c r="C323" s="2" t="s">
        <v>3242</v>
      </c>
      <c r="D323" s="2" t="s">
        <v>2582</v>
      </c>
      <c r="E323" s="69">
        <v>120.13079999999999</v>
      </c>
      <c r="F323" s="69">
        <v>44.044199999999996</v>
      </c>
      <c r="G323" s="2" t="s">
        <v>3112</v>
      </c>
      <c r="H323" s="2"/>
      <c r="I323" s="11">
        <v>173</v>
      </c>
      <c r="J323" s="16">
        <v>173</v>
      </c>
      <c r="K323" s="1">
        <v>10.7</v>
      </c>
      <c r="L323" s="1">
        <v>55.2</v>
      </c>
      <c r="M323" s="42">
        <v>0.12298000000000001</v>
      </c>
      <c r="N323" s="6">
        <v>0.51243000000000005</v>
      </c>
      <c r="O323" s="2"/>
      <c r="P323" s="1">
        <f t="shared" si="74"/>
        <v>-0.3747839349262837</v>
      </c>
      <c r="Q323" s="1">
        <f t="shared" ref="Q323:Q386" si="80">((N323/0.512638)-1)*10000</f>
        <v>-4.0574440443352788</v>
      </c>
      <c r="R323" s="1">
        <v>-2.9</v>
      </c>
      <c r="S323" s="1">
        <f t="shared" si="75"/>
        <v>-2.4300197637048768</v>
      </c>
      <c r="T323" s="29">
        <f t="shared" si="76"/>
        <v>-2.4300197637048768</v>
      </c>
      <c r="U323" s="29">
        <f t="shared" si="77"/>
        <v>1.1549947643598135</v>
      </c>
      <c r="V323" s="1">
        <f t="shared" si="78"/>
        <v>1.2087430439010072</v>
      </c>
      <c r="W323" s="1">
        <f t="shared" si="79"/>
        <v>1.1549947643598135</v>
      </c>
      <c r="X323" s="1">
        <v>1.212</v>
      </c>
      <c r="Y323" s="1"/>
      <c r="Z323" s="11">
        <f t="shared" si="67"/>
        <v>981.99476435981342</v>
      </c>
      <c r="AA323" s="2" t="s">
        <v>4832</v>
      </c>
      <c r="AB323" s="2">
        <v>2018</v>
      </c>
      <c r="AC323" s="2" t="s">
        <v>2875</v>
      </c>
      <c r="AD323" s="61" t="s">
        <v>5752</v>
      </c>
      <c r="AE323" s="3" t="s">
        <v>5765</v>
      </c>
    </row>
    <row r="324" spans="1:32" s="4" customFormat="1" ht="12" customHeight="1" x14ac:dyDescent="0.6">
      <c r="A324" s="2">
        <v>322</v>
      </c>
      <c r="B324" s="3" t="s">
        <v>4242</v>
      </c>
      <c r="C324" s="2" t="s">
        <v>3242</v>
      </c>
      <c r="D324" s="2" t="s">
        <v>2582</v>
      </c>
      <c r="E324" s="69">
        <v>120.9414</v>
      </c>
      <c r="F324" s="69">
        <v>46.362499999999997</v>
      </c>
      <c r="G324" s="2" t="s">
        <v>3112</v>
      </c>
      <c r="H324" s="2"/>
      <c r="I324" s="11">
        <v>105.5</v>
      </c>
      <c r="J324" s="16">
        <v>150</v>
      </c>
      <c r="K324" s="1">
        <v>6.09</v>
      </c>
      <c r="L324" s="1">
        <v>31.8</v>
      </c>
      <c r="M324" s="42">
        <v>0.1215</v>
      </c>
      <c r="N324" s="6">
        <v>0.51270000000000004</v>
      </c>
      <c r="O324" s="2"/>
      <c r="P324" s="1">
        <f t="shared" si="74"/>
        <v>-0.3823080833756991</v>
      </c>
      <c r="Q324" s="1">
        <f t="shared" si="80"/>
        <v>1.2094304362930686</v>
      </c>
      <c r="R324" s="1">
        <v>2.5</v>
      </c>
      <c r="S324" s="1">
        <f t="shared" si="75"/>
        <v>2.6488203702025759</v>
      </c>
      <c r="T324" s="29">
        <f t="shared" si="76"/>
        <v>2.6488203702025759</v>
      </c>
      <c r="U324" s="29">
        <f t="shared" si="77"/>
        <v>0.72282416034686503</v>
      </c>
      <c r="V324" s="1">
        <f t="shared" si="78"/>
        <v>0.74446822153212777</v>
      </c>
      <c r="W324" s="1">
        <f t="shared" si="79"/>
        <v>0.72282416034686503</v>
      </c>
      <c r="X324" s="1">
        <v>0.74299999999999999</v>
      </c>
      <c r="Y324" s="1"/>
      <c r="Z324" s="11">
        <f t="shared" si="67"/>
        <v>572.82416034686503</v>
      </c>
      <c r="AA324" s="2" t="s">
        <v>4832</v>
      </c>
      <c r="AB324" s="2">
        <v>2018</v>
      </c>
      <c r="AC324" s="2" t="s">
        <v>2875</v>
      </c>
      <c r="AD324" s="61" t="s">
        <v>5752</v>
      </c>
      <c r="AE324" s="3" t="s">
        <v>5765</v>
      </c>
    </row>
    <row r="325" spans="1:32" s="4" customFormat="1" ht="12" customHeight="1" x14ac:dyDescent="0.6">
      <c r="A325" s="2">
        <v>323</v>
      </c>
      <c r="B325" s="3" t="s">
        <v>4240</v>
      </c>
      <c r="C325" s="2" t="s">
        <v>3242</v>
      </c>
      <c r="D325" s="2" t="s">
        <v>2582</v>
      </c>
      <c r="E325" s="69">
        <v>121.3428</v>
      </c>
      <c r="F325" s="69">
        <v>46.285299999999999</v>
      </c>
      <c r="G325" s="2" t="s">
        <v>6179</v>
      </c>
      <c r="H325" s="2"/>
      <c r="I325" s="11">
        <v>105.5</v>
      </c>
      <c r="J325" s="16">
        <v>150</v>
      </c>
      <c r="K325" s="1">
        <v>6.72</v>
      </c>
      <c r="L325" s="1">
        <v>32.4</v>
      </c>
      <c r="M325" s="42">
        <v>0.13159000000000001</v>
      </c>
      <c r="N325" s="6">
        <v>0.51261999999999996</v>
      </c>
      <c r="O325" s="2"/>
      <c r="P325" s="1">
        <f t="shared" si="74"/>
        <v>-0.33101169293340105</v>
      </c>
      <c r="Q325" s="1">
        <f t="shared" si="80"/>
        <v>-0.35112496537648141</v>
      </c>
      <c r="R325" s="1">
        <v>0.6</v>
      </c>
      <c r="S325" s="1">
        <f t="shared" si="75"/>
        <v>0.89513405851777383</v>
      </c>
      <c r="T325" s="29">
        <f t="shared" si="76"/>
        <v>0.89513405851777383</v>
      </c>
      <c r="U325" s="29">
        <f t="shared" si="77"/>
        <v>0.86541645756357</v>
      </c>
      <c r="V325" s="1">
        <f t="shared" si="78"/>
        <v>0.98379405056362501</v>
      </c>
      <c r="W325" s="1">
        <f t="shared" si="79"/>
        <v>0.86541645756357</v>
      </c>
      <c r="X325" s="1">
        <v>0.97599999999999998</v>
      </c>
      <c r="Y325" s="1"/>
      <c r="Z325" s="11">
        <f t="shared" si="67"/>
        <v>715.41645756357002</v>
      </c>
      <c r="AA325" s="2" t="s">
        <v>4832</v>
      </c>
      <c r="AB325" s="2">
        <v>2018</v>
      </c>
      <c r="AC325" s="2" t="s">
        <v>2875</v>
      </c>
      <c r="AD325" s="61" t="s">
        <v>5752</v>
      </c>
      <c r="AE325" s="3" t="s">
        <v>5765</v>
      </c>
    </row>
    <row r="326" spans="1:32" s="4" customFormat="1" ht="12" customHeight="1" x14ac:dyDescent="0.6">
      <c r="A326" s="2">
        <v>324</v>
      </c>
      <c r="B326" s="3" t="s">
        <v>2363</v>
      </c>
      <c r="C326" s="2" t="s">
        <v>3242</v>
      </c>
      <c r="D326" s="2" t="s">
        <v>3450</v>
      </c>
      <c r="E326" s="69">
        <v>111.583333333333</v>
      </c>
      <c r="F326" s="69">
        <v>54.2</v>
      </c>
      <c r="G326" s="2" t="s">
        <v>2343</v>
      </c>
      <c r="H326" s="2" t="s">
        <v>2362</v>
      </c>
      <c r="I326" s="11">
        <v>300</v>
      </c>
      <c r="J326" s="2">
        <v>300</v>
      </c>
      <c r="K326" s="1">
        <v>4.49</v>
      </c>
      <c r="L326" s="1">
        <v>24.6</v>
      </c>
      <c r="M326" s="42">
        <v>0.1105</v>
      </c>
      <c r="N326" s="7">
        <v>0.51255700000000004</v>
      </c>
      <c r="O326" s="2"/>
      <c r="P326" s="1">
        <f t="shared" si="74"/>
        <v>-0.43823080833756989</v>
      </c>
      <c r="Q326" s="1">
        <f t="shared" si="80"/>
        <v>-1.5800623441886152</v>
      </c>
      <c r="R326" s="1">
        <v>1.71981564259329</v>
      </c>
      <c r="S326" s="1">
        <f t="shared" si="75"/>
        <v>1.7198156425932862</v>
      </c>
      <c r="T326" s="29">
        <f t="shared" si="76"/>
        <v>1.7198156425932862</v>
      </c>
      <c r="U326" s="29">
        <f t="shared" si="77"/>
        <v>0.92142328124252482</v>
      </c>
      <c r="V326" s="1">
        <f t="shared" si="78"/>
        <v>0.87609755821819602</v>
      </c>
      <c r="W326" s="1">
        <f t="shared" si="79"/>
        <v>0.92142328124252482</v>
      </c>
      <c r="X326" s="1">
        <v>0.87609755821819602</v>
      </c>
      <c r="Y326" s="1">
        <v>0.92137855191059304</v>
      </c>
      <c r="Z326" s="11">
        <f t="shared" si="67"/>
        <v>621.42328124252481</v>
      </c>
      <c r="AA326" s="2" t="s">
        <v>3195</v>
      </c>
      <c r="AB326" s="2">
        <v>2012</v>
      </c>
      <c r="AC326" s="48" t="s">
        <v>2883</v>
      </c>
      <c r="AD326" s="61" t="s">
        <v>5909</v>
      </c>
      <c r="AE326" s="3" t="s">
        <v>5910</v>
      </c>
      <c r="AF326" s="4">
        <v>1</v>
      </c>
    </row>
    <row r="327" spans="1:32" s="4" customFormat="1" ht="12" customHeight="1" x14ac:dyDescent="0.6">
      <c r="A327" s="2">
        <v>325</v>
      </c>
      <c r="B327" s="3" t="s">
        <v>2355</v>
      </c>
      <c r="C327" s="2" t="s">
        <v>3242</v>
      </c>
      <c r="D327" s="2" t="s">
        <v>3450</v>
      </c>
      <c r="E327" s="69">
        <v>111.833333333333</v>
      </c>
      <c r="F327" s="69">
        <v>54.133333333333297</v>
      </c>
      <c r="G327" s="2" t="s">
        <v>2343</v>
      </c>
      <c r="H327" s="2" t="s">
        <v>2356</v>
      </c>
      <c r="I327" s="11">
        <v>300</v>
      </c>
      <c r="J327" s="2">
        <v>300</v>
      </c>
      <c r="K327" s="1">
        <v>4.3099999999999996</v>
      </c>
      <c r="L327" s="1">
        <v>25.6</v>
      </c>
      <c r="M327" s="42">
        <v>0.1017</v>
      </c>
      <c r="N327" s="7">
        <v>0.51253099999999996</v>
      </c>
      <c r="O327" s="2"/>
      <c r="P327" s="1">
        <f t="shared" si="74"/>
        <v>-0.48296898830706669</v>
      </c>
      <c r="Q327" s="1">
        <f t="shared" si="80"/>
        <v>-2.0872428497320517</v>
      </c>
      <c r="R327" s="1">
        <v>1.5495136322201599</v>
      </c>
      <c r="S327" s="1">
        <f t="shared" si="75"/>
        <v>1.5495136322201608</v>
      </c>
      <c r="T327" s="29">
        <f t="shared" si="76"/>
        <v>1.5495136322201608</v>
      </c>
      <c r="U327" s="29">
        <f t="shared" si="77"/>
        <v>0.93541964336117178</v>
      </c>
      <c r="V327" s="1">
        <f t="shared" si="78"/>
        <v>0.84274756489995706</v>
      </c>
      <c r="W327" s="1">
        <f t="shared" si="79"/>
        <v>0.93541964336117178</v>
      </c>
      <c r="X327" s="1">
        <v>0.84274756489995695</v>
      </c>
      <c r="Y327" s="1">
        <v>0.93532819065216399</v>
      </c>
      <c r="Z327" s="11">
        <f t="shared" si="67"/>
        <v>635.41964336117178</v>
      </c>
      <c r="AA327" s="2" t="s">
        <v>3195</v>
      </c>
      <c r="AB327" s="2">
        <v>2012</v>
      </c>
      <c r="AC327" s="48" t="s">
        <v>2883</v>
      </c>
      <c r="AD327" s="61" t="s">
        <v>5909</v>
      </c>
      <c r="AE327" s="3" t="s">
        <v>5910</v>
      </c>
      <c r="AF327" s="4">
        <v>1</v>
      </c>
    </row>
    <row r="328" spans="1:32" s="4" customFormat="1" ht="12" customHeight="1" x14ac:dyDescent="0.6">
      <c r="A328" s="2">
        <v>326</v>
      </c>
      <c r="B328" s="3" t="s">
        <v>2357</v>
      </c>
      <c r="C328" s="2" t="s">
        <v>3242</v>
      </c>
      <c r="D328" s="2" t="s">
        <v>3450</v>
      </c>
      <c r="E328" s="69">
        <v>111.833333333333</v>
      </c>
      <c r="F328" s="69">
        <v>54.133333333333297</v>
      </c>
      <c r="G328" s="2" t="s">
        <v>2346</v>
      </c>
      <c r="H328" s="2" t="s">
        <v>2356</v>
      </c>
      <c r="I328" s="11">
        <v>300</v>
      </c>
      <c r="J328" s="2">
        <v>300</v>
      </c>
      <c r="K328" s="1">
        <v>6.13</v>
      </c>
      <c r="L328" s="1">
        <v>29.7</v>
      </c>
      <c r="M328" s="42">
        <v>0.12470000000000001</v>
      </c>
      <c r="N328" s="7">
        <v>0.51258499999999996</v>
      </c>
      <c r="O328" s="2"/>
      <c r="P328" s="1">
        <f t="shared" si="74"/>
        <v>-0.36603965429588203</v>
      </c>
      <c r="Q328" s="1">
        <f t="shared" si="80"/>
        <v>-1.0338679536059381</v>
      </c>
      <c r="R328" s="1">
        <v>1.7224106432420501</v>
      </c>
      <c r="S328" s="1">
        <f t="shared" si="75"/>
        <v>1.7224106432420538</v>
      </c>
      <c r="T328" s="29">
        <f t="shared" si="76"/>
        <v>1.7224106432420538</v>
      </c>
      <c r="U328" s="29">
        <f t="shared" si="77"/>
        <v>0.92096287706428748</v>
      </c>
      <c r="V328" s="1">
        <f t="shared" si="78"/>
        <v>0.96762216130367507</v>
      </c>
      <c r="W328" s="1">
        <f t="shared" si="79"/>
        <v>0.92096287706428748</v>
      </c>
      <c r="X328" s="1">
        <v>0.96762216130367507</v>
      </c>
      <c r="Y328" s="1">
        <v>0.92100892241057597</v>
      </c>
      <c r="Z328" s="11">
        <f t="shared" si="67"/>
        <v>620.96287706428745</v>
      </c>
      <c r="AA328" s="2" t="s">
        <v>3195</v>
      </c>
      <c r="AB328" s="2">
        <v>2012</v>
      </c>
      <c r="AC328" s="48" t="s">
        <v>2883</v>
      </c>
      <c r="AD328" s="61" t="s">
        <v>5909</v>
      </c>
      <c r="AE328" s="3" t="s">
        <v>5910</v>
      </c>
      <c r="AF328" s="4">
        <v>1</v>
      </c>
    </row>
    <row r="329" spans="1:32" s="4" customFormat="1" ht="12" customHeight="1" x14ac:dyDescent="0.6">
      <c r="A329" s="2">
        <v>327</v>
      </c>
      <c r="B329" s="3" t="s">
        <v>2347</v>
      </c>
      <c r="C329" s="2" t="s">
        <v>3242</v>
      </c>
      <c r="D329" s="2" t="s">
        <v>3450</v>
      </c>
      <c r="E329" s="69">
        <v>111.866666666667</v>
      </c>
      <c r="F329" s="69">
        <v>54.133333333333297</v>
      </c>
      <c r="G329" s="2" t="s">
        <v>2348</v>
      </c>
      <c r="H329" s="2" t="s">
        <v>2349</v>
      </c>
      <c r="I329" s="11">
        <v>300</v>
      </c>
      <c r="J329" s="2">
        <v>300</v>
      </c>
      <c r="K329" s="1">
        <v>4.75</v>
      </c>
      <c r="L329" s="1">
        <v>20.5</v>
      </c>
      <c r="M329" s="42">
        <v>0.14030000000000001</v>
      </c>
      <c r="N329" s="7">
        <v>0.51254500000000003</v>
      </c>
      <c r="O329" s="2"/>
      <c r="P329" s="1">
        <f t="shared" si="74"/>
        <v>-0.28673106253177427</v>
      </c>
      <c r="Q329" s="1">
        <f t="shared" si="80"/>
        <v>-1.8141456544384926</v>
      </c>
      <c r="R329" s="1">
        <v>0.34493924642576801</v>
      </c>
      <c r="S329" s="1">
        <f t="shared" si="75"/>
        <v>0.3449392464257679</v>
      </c>
      <c r="T329" s="29">
        <f t="shared" si="76"/>
        <v>0.3449392464257679</v>
      </c>
      <c r="U329" s="29">
        <f t="shared" si="77"/>
        <v>1.032507507545755</v>
      </c>
      <c r="V329" s="1">
        <f t="shared" si="78"/>
        <v>1.2551564019391033</v>
      </c>
      <c r="W329" s="1">
        <f t="shared" si="79"/>
        <v>1.032507507545755</v>
      </c>
      <c r="X329" s="1">
        <v>1.2551564019391002</v>
      </c>
      <c r="Y329" s="1">
        <v>1.0327272268494301</v>
      </c>
      <c r="Z329" s="11">
        <f t="shared" si="67"/>
        <v>732.50750754575506</v>
      </c>
      <c r="AA329" s="2" t="s">
        <v>3195</v>
      </c>
      <c r="AB329" s="2">
        <v>2012</v>
      </c>
      <c r="AC329" s="48" t="s">
        <v>2883</v>
      </c>
      <c r="AD329" s="61" t="s">
        <v>5909</v>
      </c>
      <c r="AE329" s="3" t="s">
        <v>5910</v>
      </c>
      <c r="AF329" s="4">
        <v>1</v>
      </c>
    </row>
    <row r="330" spans="1:32" s="4" customFormat="1" ht="12" customHeight="1" x14ac:dyDescent="0.6">
      <c r="A330" s="2">
        <v>328</v>
      </c>
      <c r="B330" s="3" t="s">
        <v>2350</v>
      </c>
      <c r="C330" s="2" t="s">
        <v>3242</v>
      </c>
      <c r="D330" s="2" t="s">
        <v>3450</v>
      </c>
      <c r="E330" s="69">
        <v>111.866666666667</v>
      </c>
      <c r="F330" s="69">
        <v>54.133333333333297</v>
      </c>
      <c r="G330" s="2" t="s">
        <v>2351</v>
      </c>
      <c r="H330" s="2" t="s">
        <v>2349</v>
      </c>
      <c r="I330" s="11">
        <v>300</v>
      </c>
      <c r="J330" s="2">
        <v>300</v>
      </c>
      <c r="K330" s="1">
        <v>103</v>
      </c>
      <c r="L330" s="1">
        <v>585</v>
      </c>
      <c r="M330" s="42">
        <v>0.10580000000000001</v>
      </c>
      <c r="N330" s="7">
        <v>0.51249599999999995</v>
      </c>
      <c r="O330" s="2"/>
      <c r="P330" s="1">
        <f t="shared" si="74"/>
        <v>-0.4621250635485511</v>
      </c>
      <c r="Q330" s="1">
        <f t="shared" si="80"/>
        <v>-2.7699858379615083</v>
      </c>
      <c r="R330" s="1">
        <v>0.70981589055908101</v>
      </c>
      <c r="S330" s="1">
        <f t="shared" si="75"/>
        <v>0.70981589055908145</v>
      </c>
      <c r="T330" s="29">
        <f t="shared" si="76"/>
        <v>0.70981589055908145</v>
      </c>
      <c r="U330" s="29">
        <f t="shared" si="77"/>
        <v>1.0037636009823789</v>
      </c>
      <c r="V330" s="1">
        <f t="shared" si="78"/>
        <v>0.92398666046749711</v>
      </c>
      <c r="W330" s="1">
        <f t="shared" si="79"/>
        <v>1.0037636009823789</v>
      </c>
      <c r="X330" s="1">
        <v>0.923986660467497</v>
      </c>
      <c r="Y330" s="1">
        <v>1.0036848737384501</v>
      </c>
      <c r="Z330" s="11">
        <f t="shared" si="67"/>
        <v>703.76360098237899</v>
      </c>
      <c r="AA330" s="2" t="s">
        <v>3195</v>
      </c>
      <c r="AB330" s="2">
        <v>2012</v>
      </c>
      <c r="AC330" s="48" t="s">
        <v>2883</v>
      </c>
      <c r="AD330" s="61" t="s">
        <v>5909</v>
      </c>
      <c r="AE330" s="3" t="s">
        <v>5910</v>
      </c>
      <c r="AF330" s="4">
        <v>1</v>
      </c>
    </row>
    <row r="331" spans="1:32" s="4" customFormat="1" ht="12" customHeight="1" x14ac:dyDescent="0.6">
      <c r="A331" s="2">
        <v>329</v>
      </c>
      <c r="B331" s="3" t="s">
        <v>2342</v>
      </c>
      <c r="C331" s="2" t="s">
        <v>3242</v>
      </c>
      <c r="D331" s="2" t="s">
        <v>3450</v>
      </c>
      <c r="E331" s="69">
        <v>111.5</v>
      </c>
      <c r="F331" s="69">
        <v>54.0833333333333</v>
      </c>
      <c r="G331" s="2" t="s">
        <v>2343</v>
      </c>
      <c r="H331" s="2" t="s">
        <v>2344</v>
      </c>
      <c r="I331" s="11">
        <v>480</v>
      </c>
      <c r="J331" s="2">
        <v>480</v>
      </c>
      <c r="K331" s="1">
        <v>25.8</v>
      </c>
      <c r="L331" s="1">
        <v>150</v>
      </c>
      <c r="M331" s="42">
        <v>9.98E-2</v>
      </c>
      <c r="N331" s="7">
        <v>0.51223700000000005</v>
      </c>
      <c r="O331" s="2"/>
      <c r="P331" s="1">
        <f t="shared" si="74"/>
        <v>-0.49262836807320798</v>
      </c>
      <c r="Q331" s="1">
        <f t="shared" si="80"/>
        <v>-7.8222839508579334</v>
      </c>
      <c r="R331" s="1">
        <v>-1.88709737231192</v>
      </c>
      <c r="S331" s="1">
        <f t="shared" si="75"/>
        <v>-1.8870973723119224</v>
      </c>
      <c r="T331" s="29">
        <f t="shared" si="76"/>
        <v>-1.8870973723119224</v>
      </c>
      <c r="U331" s="29">
        <f t="shared" si="77"/>
        <v>1.3619811990860506</v>
      </c>
      <c r="V331" s="1">
        <f t="shared" si="78"/>
        <v>1.2207717796996074</v>
      </c>
      <c r="W331" s="1">
        <f t="shared" si="79"/>
        <v>1.3619811990860506</v>
      </c>
      <c r="X331" s="1">
        <v>1.22077177969961</v>
      </c>
      <c r="Y331" s="1">
        <v>1.36184184768534</v>
      </c>
      <c r="Z331" s="11">
        <f t="shared" si="67"/>
        <v>881.98119908605054</v>
      </c>
      <c r="AA331" s="2" t="s">
        <v>3195</v>
      </c>
      <c r="AB331" s="2">
        <v>2012</v>
      </c>
      <c r="AC331" s="48" t="s">
        <v>2883</v>
      </c>
      <c r="AD331" s="61" t="s">
        <v>5909</v>
      </c>
      <c r="AE331" s="3" t="s">
        <v>5910</v>
      </c>
      <c r="AF331" s="4">
        <v>1</v>
      </c>
    </row>
    <row r="332" spans="1:32" s="4" customFormat="1" ht="12" customHeight="1" x14ac:dyDescent="0.6">
      <c r="A332" s="2">
        <v>330</v>
      </c>
      <c r="B332" s="3" t="s">
        <v>2353</v>
      </c>
      <c r="C332" s="2" t="s">
        <v>3242</v>
      </c>
      <c r="D332" s="2" t="s">
        <v>3450</v>
      </c>
      <c r="E332" s="69">
        <v>111.866666666667</v>
      </c>
      <c r="F332" s="69">
        <v>54.133333333333297</v>
      </c>
      <c r="G332" s="2" t="s">
        <v>2354</v>
      </c>
      <c r="H332" s="2" t="s">
        <v>2349</v>
      </c>
      <c r="I332" s="11">
        <v>300</v>
      </c>
      <c r="J332" s="2">
        <v>300</v>
      </c>
      <c r="K332" s="1">
        <v>2.19</v>
      </c>
      <c r="L332" s="1">
        <v>9.36</v>
      </c>
      <c r="M332" s="42">
        <v>0.14149999999999999</v>
      </c>
      <c r="N332" s="7">
        <v>0.51264200000000004</v>
      </c>
      <c r="O332" s="2"/>
      <c r="P332" s="1">
        <f t="shared" si="74"/>
        <v>-0.28063040162684305</v>
      </c>
      <c r="Q332" s="1">
        <f t="shared" si="80"/>
        <v>7.8027770082922387E-2</v>
      </c>
      <c r="R332" s="1">
        <v>2.1911746943330499</v>
      </c>
      <c r="S332" s="1">
        <f t="shared" si="75"/>
        <v>2.1911746943330508</v>
      </c>
      <c r="T332" s="29">
        <f t="shared" si="76"/>
        <v>2.1911746943330508</v>
      </c>
      <c r="U332" s="29">
        <f t="shared" si="77"/>
        <v>0.88240983950264695</v>
      </c>
      <c r="V332" s="1">
        <f t="shared" si="78"/>
        <v>1.0720755125491079</v>
      </c>
      <c r="W332" s="1">
        <f t="shared" si="79"/>
        <v>0.88240983950264695</v>
      </c>
      <c r="X332" s="1">
        <v>1.0720755125491102</v>
      </c>
      <c r="Y332" s="1">
        <v>0.88259700957473208</v>
      </c>
      <c r="Z332" s="11">
        <f t="shared" si="67"/>
        <v>582.40983950264695</v>
      </c>
      <c r="AA332" s="2" t="s">
        <v>3195</v>
      </c>
      <c r="AB332" s="2">
        <v>2012</v>
      </c>
      <c r="AC332" s="48" t="s">
        <v>2883</v>
      </c>
      <c r="AD332" s="61" t="s">
        <v>5909</v>
      </c>
      <c r="AE332" s="3" t="s">
        <v>5910</v>
      </c>
      <c r="AF332" s="4">
        <v>1</v>
      </c>
    </row>
    <row r="333" spans="1:32" s="4" customFormat="1" ht="12" customHeight="1" x14ac:dyDescent="0.6">
      <c r="A333" s="2">
        <v>331</v>
      </c>
      <c r="B333" s="3" t="s">
        <v>2352</v>
      </c>
      <c r="C333" s="2" t="s">
        <v>3242</v>
      </c>
      <c r="D333" s="2" t="s">
        <v>3450</v>
      </c>
      <c r="E333" s="69">
        <v>111.866666666667</v>
      </c>
      <c r="F333" s="69">
        <v>54.133333333333297</v>
      </c>
      <c r="G333" s="2" t="s">
        <v>2346</v>
      </c>
      <c r="H333" s="2" t="s">
        <v>2349</v>
      </c>
      <c r="I333" s="11">
        <v>300</v>
      </c>
      <c r="J333" s="2">
        <v>300</v>
      </c>
      <c r="K333" s="1">
        <v>0.79</v>
      </c>
      <c r="L333" s="1">
        <v>4.47</v>
      </c>
      <c r="M333" s="42">
        <v>0.10730000000000001</v>
      </c>
      <c r="N333" s="7">
        <v>0.51249100000000003</v>
      </c>
      <c r="O333" s="2"/>
      <c r="P333" s="1">
        <f t="shared" si="74"/>
        <v>-0.45449923741738685</v>
      </c>
      <c r="Q333" s="1">
        <f t="shared" si="80"/>
        <v>-2.8675205505646062</v>
      </c>
      <c r="R333" s="1">
        <v>0.55485870718831698</v>
      </c>
      <c r="S333" s="1">
        <f t="shared" si="75"/>
        <v>0.55485870718831709</v>
      </c>
      <c r="T333" s="29">
        <f t="shared" si="76"/>
        <v>0.55485870718831709</v>
      </c>
      <c r="U333" s="29">
        <f t="shared" si="77"/>
        <v>1.0163560945733965</v>
      </c>
      <c r="V333" s="1">
        <f t="shared" si="78"/>
        <v>0.94411429011780357</v>
      </c>
      <c r="W333" s="1">
        <f t="shared" si="79"/>
        <v>1.0163560945733965</v>
      </c>
      <c r="X333" s="1">
        <v>0.94411429011780401</v>
      </c>
      <c r="Y333" s="1">
        <v>1.016284803319</v>
      </c>
      <c r="Z333" s="11">
        <f t="shared" si="67"/>
        <v>716.35609457339649</v>
      </c>
      <c r="AA333" s="2" t="s">
        <v>3195</v>
      </c>
      <c r="AB333" s="2">
        <v>2012</v>
      </c>
      <c r="AC333" s="48" t="s">
        <v>2883</v>
      </c>
      <c r="AD333" s="61" t="s">
        <v>5909</v>
      </c>
      <c r="AE333" s="3" t="s">
        <v>5910</v>
      </c>
      <c r="AF333" s="4">
        <v>1</v>
      </c>
    </row>
    <row r="334" spans="1:32" s="4" customFormat="1" ht="12" customHeight="1" x14ac:dyDescent="0.6">
      <c r="A334" s="2">
        <v>332</v>
      </c>
      <c r="B334" s="3">
        <v>8099</v>
      </c>
      <c r="C334" s="2" t="s">
        <v>3242</v>
      </c>
      <c r="D334" s="2" t="s">
        <v>3450</v>
      </c>
      <c r="E334" s="69">
        <v>111.5</v>
      </c>
      <c r="F334" s="69">
        <v>54.0833333333333</v>
      </c>
      <c r="G334" s="2" t="s">
        <v>2345</v>
      </c>
      <c r="H334" s="2" t="s">
        <v>2344</v>
      </c>
      <c r="I334" s="11">
        <v>480</v>
      </c>
      <c r="J334" s="2">
        <v>480</v>
      </c>
      <c r="K334" s="1">
        <v>357</v>
      </c>
      <c r="L334" s="1">
        <v>2202</v>
      </c>
      <c r="M334" s="42">
        <v>9.8100000000000007E-2</v>
      </c>
      <c r="N334" s="7">
        <v>0.51226000000000005</v>
      </c>
      <c r="O334" s="2"/>
      <c r="P334" s="1">
        <f t="shared" si="74"/>
        <v>-0.50127097102186069</v>
      </c>
      <c r="Q334" s="1">
        <f t="shared" si="80"/>
        <v>-7.3736242728783541</v>
      </c>
      <c r="R334" s="1">
        <v>-1.33431161400698</v>
      </c>
      <c r="S334" s="1">
        <f t="shared" si="75"/>
        <v>-1.3343116140069764</v>
      </c>
      <c r="T334" s="29">
        <f t="shared" si="76"/>
        <v>-1.3343116140069764</v>
      </c>
      <c r="U334" s="29">
        <f t="shared" si="77"/>
        <v>1.3170695120969669</v>
      </c>
      <c r="V334" s="1">
        <f t="shared" si="78"/>
        <v>1.1727027788085918</v>
      </c>
      <c r="W334" s="1">
        <f t="shared" si="79"/>
        <v>1.3170695120969669</v>
      </c>
      <c r="X334" s="1">
        <v>1.17270277880859</v>
      </c>
      <c r="Y334" s="1">
        <v>1.31692704492596</v>
      </c>
      <c r="Z334" s="11">
        <f t="shared" si="67"/>
        <v>837.06951209696695</v>
      </c>
      <c r="AA334" s="2" t="s">
        <v>3195</v>
      </c>
      <c r="AB334" s="2">
        <v>2012</v>
      </c>
      <c r="AC334" s="48" t="s">
        <v>2883</v>
      </c>
      <c r="AD334" s="61" t="s">
        <v>5909</v>
      </c>
      <c r="AE334" s="3" t="s">
        <v>5910</v>
      </c>
      <c r="AF334" s="4">
        <v>1</v>
      </c>
    </row>
    <row r="335" spans="1:32" s="4" customFormat="1" ht="12" customHeight="1" x14ac:dyDescent="0.6">
      <c r="A335" s="2">
        <v>333</v>
      </c>
      <c r="B335" s="3">
        <v>7931</v>
      </c>
      <c r="C335" s="2" t="s">
        <v>3242</v>
      </c>
      <c r="D335" s="2" t="s">
        <v>3450</v>
      </c>
      <c r="E335" s="69">
        <v>111.85</v>
      </c>
      <c r="F335" s="69">
        <v>54.116666666666703</v>
      </c>
      <c r="G335" s="2" t="s">
        <v>2346</v>
      </c>
      <c r="H335" s="2" t="s">
        <v>2360</v>
      </c>
      <c r="I335" s="11">
        <v>500</v>
      </c>
      <c r="J335" s="2">
        <v>500</v>
      </c>
      <c r="K335" s="1">
        <v>2.27</v>
      </c>
      <c r="L335" s="1">
        <v>14.7</v>
      </c>
      <c r="M335" s="42">
        <v>9.35E-2</v>
      </c>
      <c r="N335" s="7">
        <v>0.51249500000000003</v>
      </c>
      <c r="O335" s="2"/>
      <c r="P335" s="1">
        <f t="shared" si="74"/>
        <v>-0.52465683782409767</v>
      </c>
      <c r="Q335" s="1">
        <f t="shared" si="80"/>
        <v>-2.7894927804805736</v>
      </c>
      <c r="R335" s="1">
        <v>3.7949505342118499</v>
      </c>
      <c r="S335" s="1">
        <f t="shared" si="75"/>
        <v>3.7949505342118526</v>
      </c>
      <c r="T335" s="29">
        <f t="shared" si="76"/>
        <v>3.7949505342118526</v>
      </c>
      <c r="U335" s="29">
        <f t="shared" si="77"/>
        <v>0.91585978487038555</v>
      </c>
      <c r="V335" s="1">
        <f t="shared" si="78"/>
        <v>0.8309568495659736</v>
      </c>
      <c r="W335" s="1">
        <f t="shared" si="79"/>
        <v>0.91585978487038555</v>
      </c>
      <c r="X335" s="1">
        <v>0.83095684956597404</v>
      </c>
      <c r="Y335" s="1">
        <v>0.9157759990789669</v>
      </c>
      <c r="Z335" s="11">
        <f t="shared" si="67"/>
        <v>415.85978487038551</v>
      </c>
      <c r="AA335" s="2" t="s">
        <v>3195</v>
      </c>
      <c r="AB335" s="2">
        <v>2012</v>
      </c>
      <c r="AC335" s="48" t="s">
        <v>2883</v>
      </c>
      <c r="AD335" s="61" t="s">
        <v>5909</v>
      </c>
      <c r="AE335" s="3" t="s">
        <v>5910</v>
      </c>
      <c r="AF335" s="4">
        <v>1</v>
      </c>
    </row>
    <row r="336" spans="1:32" s="4" customFormat="1" ht="12" customHeight="1" x14ac:dyDescent="0.6">
      <c r="A336" s="2">
        <v>334</v>
      </c>
      <c r="B336" s="3">
        <v>7922</v>
      </c>
      <c r="C336" s="2" t="s">
        <v>3242</v>
      </c>
      <c r="D336" s="2" t="s">
        <v>3450</v>
      </c>
      <c r="E336" s="69">
        <v>111.85</v>
      </c>
      <c r="F336" s="69">
        <v>54.116666666666703</v>
      </c>
      <c r="G336" s="2" t="s">
        <v>2358</v>
      </c>
      <c r="H336" s="2" t="s">
        <v>2360</v>
      </c>
      <c r="I336" s="11">
        <v>500</v>
      </c>
      <c r="J336" s="2">
        <v>500</v>
      </c>
      <c r="K336" s="1">
        <v>8.5399999999999991</v>
      </c>
      <c r="L336" s="1">
        <v>37.5</v>
      </c>
      <c r="M336" s="42">
        <v>0.13750000000000001</v>
      </c>
      <c r="N336" s="7">
        <v>0.51264299999999996</v>
      </c>
      <c r="O336" s="2"/>
      <c r="P336" s="1">
        <f t="shared" si="74"/>
        <v>-0.30096593797661408</v>
      </c>
      <c r="Q336" s="1">
        <f t="shared" si="80"/>
        <v>9.753471260198765E-2</v>
      </c>
      <c r="R336" s="1">
        <v>3.87465723420849</v>
      </c>
      <c r="S336" s="1">
        <f t="shared" si="75"/>
        <v>3.8746572342084948</v>
      </c>
      <c r="T336" s="29">
        <f t="shared" si="76"/>
        <v>3.8746572342084948</v>
      </c>
      <c r="U336" s="29">
        <f t="shared" si="77"/>
        <v>0.90923647621166892</v>
      </c>
      <c r="V336" s="1">
        <f t="shared" si="78"/>
        <v>1.0139917712201634</v>
      </c>
      <c r="W336" s="1">
        <f t="shared" si="79"/>
        <v>0.90923647621166892</v>
      </c>
      <c r="X336" s="1">
        <v>1.01399177122016</v>
      </c>
      <c r="Y336" s="1">
        <v>0.90933985314753207</v>
      </c>
      <c r="Z336" s="11">
        <f t="shared" si="67"/>
        <v>409.2364762116689</v>
      </c>
      <c r="AA336" s="2" t="s">
        <v>3195</v>
      </c>
      <c r="AB336" s="2">
        <v>2012</v>
      </c>
      <c r="AC336" s="48" t="s">
        <v>2883</v>
      </c>
      <c r="AD336" s="61" t="s">
        <v>5909</v>
      </c>
      <c r="AE336" s="3" t="s">
        <v>5910</v>
      </c>
      <c r="AF336" s="4">
        <v>1</v>
      </c>
    </row>
    <row r="337" spans="1:32" s="4" customFormat="1" ht="12" customHeight="1" x14ac:dyDescent="0.6">
      <c r="A337" s="2">
        <v>335</v>
      </c>
      <c r="B337" s="3">
        <v>7892</v>
      </c>
      <c r="C337" s="2" t="s">
        <v>3242</v>
      </c>
      <c r="D337" s="2" t="s">
        <v>3450</v>
      </c>
      <c r="E337" s="69">
        <v>111.85</v>
      </c>
      <c r="F337" s="69">
        <v>54.116666666666703</v>
      </c>
      <c r="G337" s="2" t="s">
        <v>3425</v>
      </c>
      <c r="H337" s="2" t="s">
        <v>2360</v>
      </c>
      <c r="I337" s="11">
        <v>500</v>
      </c>
      <c r="J337" s="2">
        <v>500</v>
      </c>
      <c r="K337" s="1">
        <v>4.7699999999999996</v>
      </c>
      <c r="L337" s="1">
        <v>23.3</v>
      </c>
      <c r="M337" s="42">
        <v>0.1237</v>
      </c>
      <c r="N337" s="7">
        <v>0.51264699999999996</v>
      </c>
      <c r="O337" s="2"/>
      <c r="P337" s="1">
        <f t="shared" si="74"/>
        <v>-0.3711235383833249</v>
      </c>
      <c r="Q337" s="1">
        <f t="shared" si="80"/>
        <v>0.17556248268713048</v>
      </c>
      <c r="R337" s="1">
        <v>4.83316288939786</v>
      </c>
      <c r="S337" s="1">
        <f t="shared" si="75"/>
        <v>4.8331628893978582</v>
      </c>
      <c r="T337" s="29">
        <f t="shared" si="76"/>
        <v>4.8331628893978582</v>
      </c>
      <c r="U337" s="29">
        <f t="shared" si="77"/>
        <v>0.83126154689205867</v>
      </c>
      <c r="V337" s="1">
        <f t="shared" si="78"/>
        <v>0.85219097820563783</v>
      </c>
      <c r="W337" s="1">
        <f t="shared" si="79"/>
        <v>0.83126154689205867</v>
      </c>
      <c r="X337" s="1">
        <v>0.85219097820563794</v>
      </c>
      <c r="Y337" s="1">
        <v>0.83128220093611804</v>
      </c>
      <c r="Z337" s="11">
        <f t="shared" si="67"/>
        <v>331.26154689205862</v>
      </c>
      <c r="AA337" s="2" t="s">
        <v>3195</v>
      </c>
      <c r="AB337" s="2">
        <v>2012</v>
      </c>
      <c r="AC337" s="48" t="s">
        <v>2883</v>
      </c>
      <c r="AD337" s="61" t="s">
        <v>5909</v>
      </c>
      <c r="AE337" s="3" t="s">
        <v>5910</v>
      </c>
      <c r="AF337" s="4">
        <v>1</v>
      </c>
    </row>
    <row r="338" spans="1:32" s="4" customFormat="1" ht="12" customHeight="1" x14ac:dyDescent="0.6">
      <c r="A338" s="2">
        <v>336</v>
      </c>
      <c r="B338" s="3">
        <v>7871</v>
      </c>
      <c r="C338" s="2" t="s">
        <v>3242</v>
      </c>
      <c r="D338" s="2" t="s">
        <v>3450</v>
      </c>
      <c r="E338" s="69">
        <v>111.85</v>
      </c>
      <c r="F338" s="69">
        <v>54.116666666666703</v>
      </c>
      <c r="G338" s="2" t="s">
        <v>2358</v>
      </c>
      <c r="H338" s="2" t="s">
        <v>2360</v>
      </c>
      <c r="I338" s="11">
        <v>500</v>
      </c>
      <c r="J338" s="2">
        <v>500</v>
      </c>
      <c r="K338" s="1">
        <v>8.77</v>
      </c>
      <c r="L338" s="1">
        <v>41</v>
      </c>
      <c r="M338" s="42">
        <v>0.1293</v>
      </c>
      <c r="N338" s="7">
        <v>0.51246100000000006</v>
      </c>
      <c r="O338" s="2"/>
      <c r="P338" s="1">
        <f t="shared" si="74"/>
        <v>-0.34265378749364517</v>
      </c>
      <c r="Q338" s="1">
        <f t="shared" si="80"/>
        <v>-3.4527288261887445</v>
      </c>
      <c r="R338" s="1">
        <v>0.84757620685650303</v>
      </c>
      <c r="S338" s="1">
        <f t="shared" si="75"/>
        <v>0.8475762068565027</v>
      </c>
      <c r="T338" s="29">
        <f t="shared" si="76"/>
        <v>0.8475762068565027</v>
      </c>
      <c r="U338" s="29">
        <f t="shared" si="77"/>
        <v>1.1554688387207934</v>
      </c>
      <c r="V338" s="1">
        <f t="shared" si="78"/>
        <v>1.2431752183769071</v>
      </c>
      <c r="W338" s="1">
        <f t="shared" si="79"/>
        <v>1.1554688387207934</v>
      </c>
      <c r="X338" s="1">
        <v>1.24317521837691</v>
      </c>
      <c r="Y338" s="1">
        <v>1.1555553910691398</v>
      </c>
      <c r="Z338" s="11">
        <f t="shared" si="67"/>
        <v>655.46883872079343</v>
      </c>
      <c r="AA338" s="2" t="s">
        <v>3195</v>
      </c>
      <c r="AB338" s="2">
        <v>2012</v>
      </c>
      <c r="AC338" s="48" t="s">
        <v>2883</v>
      </c>
      <c r="AD338" s="61" t="s">
        <v>5909</v>
      </c>
      <c r="AE338" s="3" t="s">
        <v>5910</v>
      </c>
      <c r="AF338" s="4">
        <v>1</v>
      </c>
    </row>
    <row r="339" spans="1:32" s="4" customFormat="1" ht="12" customHeight="1" x14ac:dyDescent="0.6">
      <c r="A339" s="2">
        <v>337</v>
      </c>
      <c r="B339" s="3">
        <v>509</v>
      </c>
      <c r="C339" s="2" t="s">
        <v>3242</v>
      </c>
      <c r="D339" s="2" t="s">
        <v>3450</v>
      </c>
      <c r="E339" s="69">
        <v>111.583333333333</v>
      </c>
      <c r="F339" s="69">
        <v>54.2</v>
      </c>
      <c r="G339" s="2" t="s">
        <v>2354</v>
      </c>
      <c r="H339" s="2" t="s">
        <v>2362</v>
      </c>
      <c r="I339" s="11">
        <v>300</v>
      </c>
      <c r="J339" s="2">
        <v>300</v>
      </c>
      <c r="K339" s="1">
        <v>7.32</v>
      </c>
      <c r="L339" s="1">
        <v>42.8</v>
      </c>
      <c r="M339" s="42">
        <v>0.10349999999999999</v>
      </c>
      <c r="N339" s="7">
        <v>0.51256100000000004</v>
      </c>
      <c r="O339" s="2"/>
      <c r="P339" s="1">
        <f t="shared" si="74"/>
        <v>-0.47381799694966964</v>
      </c>
      <c r="Q339" s="1">
        <f t="shared" si="80"/>
        <v>-1.5020345741045826</v>
      </c>
      <c r="R339" s="1">
        <v>2.0658149429264299</v>
      </c>
      <c r="S339" s="1">
        <f t="shared" si="75"/>
        <v>2.0658149429264303</v>
      </c>
      <c r="T339" s="29">
        <f t="shared" si="76"/>
        <v>2.0658149429264303</v>
      </c>
      <c r="U339" s="29">
        <f t="shared" si="77"/>
        <v>0.89332278396893061</v>
      </c>
      <c r="V339" s="1">
        <f t="shared" si="78"/>
        <v>0.81507564031267066</v>
      </c>
      <c r="W339" s="1">
        <f t="shared" si="79"/>
        <v>0.89332278396893061</v>
      </c>
      <c r="X339" s="1">
        <v>0.81507564031267099</v>
      </c>
      <c r="Y339" s="1">
        <v>0.89324556639295394</v>
      </c>
      <c r="Z339" s="11">
        <f t="shared" si="67"/>
        <v>593.32278396893059</v>
      </c>
      <c r="AA339" s="2" t="s">
        <v>3195</v>
      </c>
      <c r="AB339" s="2">
        <v>2012</v>
      </c>
      <c r="AC339" s="48" t="s">
        <v>2883</v>
      </c>
      <c r="AD339" s="61" t="s">
        <v>5909</v>
      </c>
      <c r="AE339" s="3" t="s">
        <v>5910</v>
      </c>
      <c r="AF339" s="4">
        <v>1</v>
      </c>
    </row>
    <row r="340" spans="1:32" s="4" customFormat="1" ht="12" customHeight="1" x14ac:dyDescent="0.6">
      <c r="A340" s="2">
        <v>338</v>
      </c>
      <c r="B340" s="3">
        <v>506</v>
      </c>
      <c r="C340" s="2" t="s">
        <v>3242</v>
      </c>
      <c r="D340" s="2" t="s">
        <v>3450</v>
      </c>
      <c r="E340" s="69">
        <v>111.583333333333</v>
      </c>
      <c r="F340" s="69">
        <v>54.2</v>
      </c>
      <c r="G340" s="2" t="s">
        <v>2361</v>
      </c>
      <c r="H340" s="2" t="s">
        <v>2362</v>
      </c>
      <c r="I340" s="11">
        <v>300</v>
      </c>
      <c r="J340" s="2">
        <v>300</v>
      </c>
      <c r="K340" s="1">
        <v>2.66</v>
      </c>
      <c r="L340" s="1">
        <v>14.7</v>
      </c>
      <c r="M340" s="42">
        <v>0.1095</v>
      </c>
      <c r="N340" s="7">
        <v>0.51257299999999995</v>
      </c>
      <c r="O340" s="2"/>
      <c r="P340" s="1">
        <f t="shared" si="74"/>
        <v>-0.44331469242501276</v>
      </c>
      <c r="Q340" s="1">
        <f t="shared" si="80"/>
        <v>-1.2679512638569257</v>
      </c>
      <c r="R340" s="1">
        <v>2.07020837010342</v>
      </c>
      <c r="S340" s="1">
        <f t="shared" si="75"/>
        <v>2.0702083701034204</v>
      </c>
      <c r="T340" s="29">
        <f t="shared" si="76"/>
        <v>2.0702083701034204</v>
      </c>
      <c r="U340" s="29">
        <f t="shared" si="77"/>
        <v>0.89289040839770617</v>
      </c>
      <c r="V340" s="1">
        <f t="shared" si="78"/>
        <v>0.84436587656134032</v>
      </c>
      <c r="W340" s="1">
        <f t="shared" si="79"/>
        <v>0.89289040839770617</v>
      </c>
      <c r="X340" s="1">
        <v>0.84436587656133999</v>
      </c>
      <c r="Y340" s="1">
        <v>0.89284252234655193</v>
      </c>
      <c r="Z340" s="11">
        <f t="shared" ref="Z340:Z396" si="81">U340*1000-J340</f>
        <v>592.89040839770621</v>
      </c>
      <c r="AA340" s="2" t="s">
        <v>3195</v>
      </c>
      <c r="AB340" s="2">
        <v>2012</v>
      </c>
      <c r="AC340" s="48" t="s">
        <v>2883</v>
      </c>
      <c r="AD340" s="61" t="s">
        <v>5909</v>
      </c>
      <c r="AE340" s="3" t="s">
        <v>5910</v>
      </c>
      <c r="AF340" s="4">
        <v>1</v>
      </c>
    </row>
    <row r="341" spans="1:32" s="4" customFormat="1" ht="12" customHeight="1" x14ac:dyDescent="0.6">
      <c r="A341" s="2">
        <v>339</v>
      </c>
      <c r="B341" s="3">
        <v>369</v>
      </c>
      <c r="C341" s="2" t="s">
        <v>3242</v>
      </c>
      <c r="D341" s="2" t="s">
        <v>3450</v>
      </c>
      <c r="E341" s="69">
        <v>111.8</v>
      </c>
      <c r="F341" s="69">
        <v>54.0833333333333</v>
      </c>
      <c r="G341" s="2" t="s">
        <v>2354</v>
      </c>
      <c r="H341" s="2" t="s">
        <v>2359</v>
      </c>
      <c r="I341" s="11">
        <v>500</v>
      </c>
      <c r="J341" s="2">
        <v>500</v>
      </c>
      <c r="K341" s="1">
        <v>3.13</v>
      </c>
      <c r="L341" s="1">
        <v>12</v>
      </c>
      <c r="M341" s="42">
        <v>0.15770000000000001</v>
      </c>
      <c r="N341" s="7">
        <v>0.51265799999999995</v>
      </c>
      <c r="O341" s="2"/>
      <c r="P341" s="1">
        <f t="shared" ref="P341:P372" si="82">(M341/0.1967)-1</f>
        <v>-0.19827147941026946</v>
      </c>
      <c r="Q341" s="1">
        <f t="shared" si="80"/>
        <v>0.39013885041461194</v>
      </c>
      <c r="R341" s="1">
        <v>2.8784459170134902</v>
      </c>
      <c r="S341" s="1">
        <f t="shared" ref="S341:S372" si="83">Q341-25.1*P341*0.001*J341</f>
        <v>2.8784459170134937</v>
      </c>
      <c r="T341" s="29">
        <f t="shared" ref="T341:T372" si="84">Q341-25.1*P341*0.001*J341</f>
        <v>2.8784459170134937</v>
      </c>
      <c r="U341" s="29">
        <f t="shared" ref="U341:U372" si="85">W341</f>
        <v>0.98982233538752551</v>
      </c>
      <c r="V341" s="1">
        <f t="shared" ref="V341:V372" si="86">(1/0.00654)*LN(1+(N341-0.51315)/(M341-0.2137))</f>
        <v>1.3375144452093153</v>
      </c>
      <c r="W341" s="1">
        <f t="shared" ref="W341:W372" si="87">V341-(V341-J341/1000)*(-0.4-P341)/(-0.4-0.08592)</f>
        <v>0.98982233538752551</v>
      </c>
      <c r="X341" s="1">
        <v>1.3375144452093199</v>
      </c>
      <c r="Y341" s="1">
        <v>0.99016545260116506</v>
      </c>
      <c r="Z341" s="11">
        <f t="shared" si="81"/>
        <v>489.82233538752553</v>
      </c>
      <c r="AA341" s="2" t="s">
        <v>3195</v>
      </c>
      <c r="AB341" s="2">
        <v>2012</v>
      </c>
      <c r="AC341" s="48" t="s">
        <v>2883</v>
      </c>
      <c r="AD341" s="61" t="s">
        <v>5909</v>
      </c>
      <c r="AE341" s="3" t="s">
        <v>5910</v>
      </c>
      <c r="AF341" s="4">
        <v>1</v>
      </c>
    </row>
    <row r="342" spans="1:32" s="4" customFormat="1" ht="12" customHeight="1" x14ac:dyDescent="0.6">
      <c r="A342" s="2">
        <v>340</v>
      </c>
      <c r="B342" s="3">
        <v>367</v>
      </c>
      <c r="C342" s="2" t="s">
        <v>3242</v>
      </c>
      <c r="D342" s="2" t="s">
        <v>3450</v>
      </c>
      <c r="E342" s="69">
        <v>111.8</v>
      </c>
      <c r="F342" s="69">
        <v>54.0833333333333</v>
      </c>
      <c r="G342" s="2" t="s">
        <v>2358</v>
      </c>
      <c r="H342" s="2" t="s">
        <v>2359</v>
      </c>
      <c r="I342" s="11">
        <v>500</v>
      </c>
      <c r="J342" s="2">
        <v>500</v>
      </c>
      <c r="K342" s="1">
        <v>3.34</v>
      </c>
      <c r="L342" s="1">
        <v>13.6</v>
      </c>
      <c r="M342" s="42">
        <v>0.14879999999999999</v>
      </c>
      <c r="N342" s="7">
        <v>0.51264200000000004</v>
      </c>
      <c r="O342" s="2"/>
      <c r="P342" s="1">
        <f t="shared" si="82"/>
        <v>-0.24351804778851049</v>
      </c>
      <c r="Q342" s="1">
        <f t="shared" si="80"/>
        <v>7.8027770082922387E-2</v>
      </c>
      <c r="R342" s="1">
        <v>3.1341792698287301</v>
      </c>
      <c r="S342" s="1">
        <f t="shared" si="83"/>
        <v>3.1341792698287292</v>
      </c>
      <c r="T342" s="29">
        <f t="shared" si="84"/>
        <v>3.1341792698287292</v>
      </c>
      <c r="U342" s="29">
        <f t="shared" si="85"/>
        <v>0.96928542682678964</v>
      </c>
      <c r="V342" s="1">
        <f t="shared" si="86"/>
        <v>1.1921944084311278</v>
      </c>
      <c r="W342" s="1">
        <f t="shared" si="87"/>
        <v>0.96928542682678964</v>
      </c>
      <c r="X342" s="1">
        <v>1.1921944084311298</v>
      </c>
      <c r="Y342" s="1">
        <v>0.96950540279547792</v>
      </c>
      <c r="Z342" s="11">
        <f t="shared" si="81"/>
        <v>469.2854268267896</v>
      </c>
      <c r="AA342" s="2" t="s">
        <v>3195</v>
      </c>
      <c r="AB342" s="2">
        <v>2012</v>
      </c>
      <c r="AC342" s="48" t="s">
        <v>2883</v>
      </c>
      <c r="AD342" s="61" t="s">
        <v>5909</v>
      </c>
      <c r="AE342" s="3" t="s">
        <v>5910</v>
      </c>
      <c r="AF342" s="4">
        <v>1</v>
      </c>
    </row>
    <row r="343" spans="1:32" s="4" customFormat="1" ht="12" customHeight="1" x14ac:dyDescent="0.6">
      <c r="A343" s="2">
        <v>341</v>
      </c>
      <c r="B343" s="3">
        <v>178</v>
      </c>
      <c r="C343" s="2" t="s">
        <v>3242</v>
      </c>
      <c r="D343" s="2" t="s">
        <v>3450</v>
      </c>
      <c r="E343" s="69">
        <v>111.5</v>
      </c>
      <c r="F343" s="69">
        <v>54.0833333333333</v>
      </c>
      <c r="G343" s="2" t="s">
        <v>2346</v>
      </c>
      <c r="H343" s="2" t="s">
        <v>2344</v>
      </c>
      <c r="I343" s="11">
        <v>480</v>
      </c>
      <c r="J343" s="2">
        <v>480</v>
      </c>
      <c r="K343" s="1">
        <v>7.8</v>
      </c>
      <c r="L343" s="1">
        <v>45.9</v>
      </c>
      <c r="M343" s="42">
        <v>0.1027</v>
      </c>
      <c r="N343" s="7">
        <v>0.51224400000000003</v>
      </c>
      <c r="O343" s="2"/>
      <c r="P343" s="1">
        <f t="shared" si="82"/>
        <v>-0.47788510421962382</v>
      </c>
      <c r="Q343" s="1">
        <f t="shared" si="80"/>
        <v>-7.6857353532122641</v>
      </c>
      <c r="R343" s="1">
        <v>-1.9281756175742399</v>
      </c>
      <c r="S343" s="1">
        <f t="shared" si="83"/>
        <v>-1.9281756175742348</v>
      </c>
      <c r="T343" s="29">
        <f t="shared" si="84"/>
        <v>-1.9281756175742348</v>
      </c>
      <c r="U343" s="29">
        <f t="shared" si="85"/>
        <v>1.3652631629893264</v>
      </c>
      <c r="V343" s="1">
        <f t="shared" si="86"/>
        <v>1.2429712341025683</v>
      </c>
      <c r="W343" s="1">
        <f t="shared" si="87"/>
        <v>1.3652631629893264</v>
      </c>
      <c r="X343" s="1">
        <v>1.24297123410257</v>
      </c>
      <c r="Y343" s="1">
        <v>1.36514248016477</v>
      </c>
      <c r="Z343" s="11">
        <f t="shared" si="81"/>
        <v>885.26316298932647</v>
      </c>
      <c r="AA343" s="2" t="s">
        <v>3195</v>
      </c>
      <c r="AB343" s="2">
        <v>2012</v>
      </c>
      <c r="AC343" s="48" t="s">
        <v>2883</v>
      </c>
      <c r="AD343" s="61" t="s">
        <v>5909</v>
      </c>
      <c r="AE343" s="3" t="s">
        <v>5910</v>
      </c>
      <c r="AF343" s="4">
        <v>1</v>
      </c>
    </row>
    <row r="344" spans="1:32" s="4" customFormat="1" ht="12" customHeight="1" x14ac:dyDescent="0.6">
      <c r="A344" s="2">
        <v>342</v>
      </c>
      <c r="B344" s="3">
        <v>175</v>
      </c>
      <c r="C344" s="2" t="s">
        <v>3242</v>
      </c>
      <c r="D344" s="2" t="s">
        <v>3450</v>
      </c>
      <c r="E344" s="69">
        <v>111.85</v>
      </c>
      <c r="F344" s="69">
        <v>54.116666666666703</v>
      </c>
      <c r="G344" s="2" t="s">
        <v>2354</v>
      </c>
      <c r="H344" s="2" t="s">
        <v>2360</v>
      </c>
      <c r="I344" s="11">
        <v>500</v>
      </c>
      <c r="J344" s="2">
        <v>500</v>
      </c>
      <c r="K344" s="1">
        <v>2.37</v>
      </c>
      <c r="L344" s="1">
        <v>13.8</v>
      </c>
      <c r="M344" s="42">
        <v>0.104</v>
      </c>
      <c r="N344" s="7">
        <v>0.51234299999999999</v>
      </c>
      <c r="O344" s="2"/>
      <c r="P344" s="1">
        <f t="shared" si="82"/>
        <v>-0.47127605490594826</v>
      </c>
      <c r="Q344" s="1">
        <f t="shared" si="80"/>
        <v>-5.7545480436493879</v>
      </c>
      <c r="R344" s="1">
        <v>0.159966445420263</v>
      </c>
      <c r="S344" s="1">
        <f t="shared" si="83"/>
        <v>0.15996644542026317</v>
      </c>
      <c r="T344" s="29">
        <f t="shared" si="84"/>
        <v>0.15996644542026317</v>
      </c>
      <c r="U344" s="29">
        <f t="shared" si="85"/>
        <v>1.2117673543500458</v>
      </c>
      <c r="V344" s="1">
        <f t="shared" si="86"/>
        <v>1.1207186676584671</v>
      </c>
      <c r="W344" s="1">
        <f t="shared" si="87"/>
        <v>1.2117673543500458</v>
      </c>
      <c r="X344" s="1">
        <v>1.1207186676584699</v>
      </c>
      <c r="Y344" s="1">
        <v>1.2116775036723899</v>
      </c>
      <c r="Z344" s="11">
        <f t="shared" si="81"/>
        <v>711.76735435004571</v>
      </c>
      <c r="AA344" s="2" t="s">
        <v>3195</v>
      </c>
      <c r="AB344" s="2">
        <v>2012</v>
      </c>
      <c r="AC344" s="48" t="s">
        <v>2883</v>
      </c>
      <c r="AD344" s="61" t="s">
        <v>5909</v>
      </c>
      <c r="AE344" s="3" t="s">
        <v>5910</v>
      </c>
      <c r="AF344" s="4">
        <v>1</v>
      </c>
    </row>
    <row r="345" spans="1:32" s="4" customFormat="1" ht="12" customHeight="1" x14ac:dyDescent="0.6">
      <c r="A345" s="2">
        <v>343</v>
      </c>
      <c r="B345" s="3" t="s">
        <v>2837</v>
      </c>
      <c r="C345" s="2" t="s">
        <v>3242</v>
      </c>
      <c r="D345" s="2" t="s">
        <v>3440</v>
      </c>
      <c r="E345" s="69">
        <v>72.681388888888904</v>
      </c>
      <c r="F345" s="69">
        <v>42.591388888888901</v>
      </c>
      <c r="G345" s="2" t="s">
        <v>100</v>
      </c>
      <c r="H345" s="2" t="s">
        <v>3451</v>
      </c>
      <c r="I345" s="11">
        <v>1131</v>
      </c>
      <c r="J345" s="2">
        <v>600</v>
      </c>
      <c r="K345" s="1">
        <v>5.92</v>
      </c>
      <c r="L345" s="1">
        <v>44.46</v>
      </c>
      <c r="M345" s="42">
        <v>8.0500000000000002E-2</v>
      </c>
      <c r="N345" s="7">
        <v>0.51145600000000002</v>
      </c>
      <c r="O345" s="2">
        <v>9</v>
      </c>
      <c r="P345" s="1">
        <f t="shared" si="82"/>
        <v>-0.59074733096085419</v>
      </c>
      <c r="Q345" s="1">
        <f t="shared" si="80"/>
        <v>-23.05720605963679</v>
      </c>
      <c r="R345" s="1">
        <v>-6.3</v>
      </c>
      <c r="S345" s="1">
        <f t="shared" si="83"/>
        <v>-14.160551255366327</v>
      </c>
      <c r="T345" s="29">
        <f t="shared" si="84"/>
        <v>-14.160551255366327</v>
      </c>
      <c r="U345" s="29">
        <f t="shared" si="85"/>
        <v>2.4553534422392689</v>
      </c>
      <c r="V345" s="1">
        <f t="shared" si="86"/>
        <v>1.9323435363322738</v>
      </c>
      <c r="W345" s="1">
        <f t="shared" si="87"/>
        <v>2.4553534422392689</v>
      </c>
      <c r="X345" s="1"/>
      <c r="Y345" s="1"/>
      <c r="Z345" s="11">
        <f t="shared" si="81"/>
        <v>1855.353442239269</v>
      </c>
      <c r="AA345" s="2" t="s">
        <v>2964</v>
      </c>
      <c r="AB345" s="2">
        <v>2013</v>
      </c>
      <c r="AC345" s="2" t="s">
        <v>2587</v>
      </c>
      <c r="AD345" s="61" t="s">
        <v>5281</v>
      </c>
      <c r="AE345" s="3" t="s">
        <v>5408</v>
      </c>
    </row>
    <row r="346" spans="1:32" s="4" customFormat="1" ht="12" customHeight="1" x14ac:dyDescent="0.6">
      <c r="A346" s="2">
        <v>344</v>
      </c>
      <c r="B346" s="3" t="s">
        <v>2722</v>
      </c>
      <c r="C346" s="2" t="s">
        <v>3242</v>
      </c>
      <c r="D346" s="2" t="s">
        <v>3440</v>
      </c>
      <c r="E346" s="69">
        <v>75.681388888888904</v>
      </c>
      <c r="F346" s="69">
        <v>42.058055555555597</v>
      </c>
      <c r="G346" s="2" t="s">
        <v>100</v>
      </c>
      <c r="H346" s="2" t="s">
        <v>3452</v>
      </c>
      <c r="I346" s="11">
        <v>441</v>
      </c>
      <c r="J346" s="2">
        <v>441</v>
      </c>
      <c r="K346" s="1">
        <v>4.649</v>
      </c>
      <c r="L346" s="1">
        <v>27.07</v>
      </c>
      <c r="M346" s="42">
        <v>0.1038</v>
      </c>
      <c r="N346" s="7">
        <v>0.51219899999999996</v>
      </c>
      <c r="O346" s="2">
        <v>8</v>
      </c>
      <c r="P346" s="1">
        <f t="shared" si="82"/>
        <v>-0.47229283172343672</v>
      </c>
      <c r="Q346" s="1">
        <f t="shared" si="80"/>
        <v>-8.5635477666512472</v>
      </c>
      <c r="R346" s="1">
        <v>-3.3</v>
      </c>
      <c r="S346" s="1">
        <f t="shared" si="83"/>
        <v>-3.3356911830213534</v>
      </c>
      <c r="T346" s="29">
        <f t="shared" si="84"/>
        <v>-3.3356911830213534</v>
      </c>
      <c r="U346" s="29">
        <f t="shared" si="85"/>
        <v>1.4478392240664477</v>
      </c>
      <c r="V346" s="1">
        <f t="shared" si="86"/>
        <v>1.3174458427941711</v>
      </c>
      <c r="W346" s="1">
        <f t="shared" si="87"/>
        <v>1.4478392240664477</v>
      </c>
      <c r="X346" s="1"/>
      <c r="Y346" s="1"/>
      <c r="Z346" s="11">
        <f t="shared" si="81"/>
        <v>1006.8392240664477</v>
      </c>
      <c r="AA346" s="2" t="s">
        <v>2964</v>
      </c>
      <c r="AB346" s="2">
        <v>2013</v>
      </c>
      <c r="AC346" s="2" t="s">
        <v>2587</v>
      </c>
      <c r="AD346" s="61" t="s">
        <v>5281</v>
      </c>
      <c r="AE346" s="3" t="s">
        <v>5408</v>
      </c>
    </row>
    <row r="347" spans="1:32" s="4" customFormat="1" ht="12" customHeight="1" x14ac:dyDescent="0.6">
      <c r="A347" s="2">
        <v>345</v>
      </c>
      <c r="B347" s="3" t="s">
        <v>2721</v>
      </c>
      <c r="C347" s="2" t="s">
        <v>3242</v>
      </c>
      <c r="D347" s="2" t="s">
        <v>3440</v>
      </c>
      <c r="E347" s="69">
        <v>75.875833333333304</v>
      </c>
      <c r="F347" s="69">
        <v>42.296944444444399</v>
      </c>
      <c r="G347" s="2" t="s">
        <v>120</v>
      </c>
      <c r="H347" s="2" t="s">
        <v>3452</v>
      </c>
      <c r="I347" s="11">
        <v>451</v>
      </c>
      <c r="J347" s="2">
        <v>451</v>
      </c>
      <c r="K347" s="1">
        <v>6.6360000000000001</v>
      </c>
      <c r="L347" s="1">
        <v>32.14</v>
      </c>
      <c r="M347" s="42">
        <v>0.12479999999999999</v>
      </c>
      <c r="N347" s="7">
        <v>0.51222400000000001</v>
      </c>
      <c r="O347" s="2">
        <v>11</v>
      </c>
      <c r="P347" s="1">
        <f t="shared" si="82"/>
        <v>-0.3655312658871378</v>
      </c>
      <c r="Q347" s="1">
        <f t="shared" si="80"/>
        <v>-8.0758742036290965</v>
      </c>
      <c r="R347" s="1">
        <v>-3.9</v>
      </c>
      <c r="S347" s="1">
        <f t="shared" si="83"/>
        <v>-3.9380237206601079</v>
      </c>
      <c r="T347" s="29">
        <f t="shared" si="84"/>
        <v>-3.9380237206601079</v>
      </c>
      <c r="U347" s="29">
        <f t="shared" si="85"/>
        <v>1.5040515929507232</v>
      </c>
      <c r="V347" s="1">
        <f t="shared" si="86"/>
        <v>1.5844530849992997</v>
      </c>
      <c r="W347" s="1">
        <f t="shared" si="87"/>
        <v>1.5040515929507232</v>
      </c>
      <c r="X347" s="1"/>
      <c r="Y347" s="1"/>
      <c r="Z347" s="11">
        <f t="shared" si="81"/>
        <v>1053.0515929507233</v>
      </c>
      <c r="AA347" s="2" t="s">
        <v>2964</v>
      </c>
      <c r="AB347" s="2">
        <v>2013</v>
      </c>
      <c r="AC347" s="2" t="s">
        <v>2587</v>
      </c>
      <c r="AD347" s="61" t="s">
        <v>5281</v>
      </c>
      <c r="AE347" s="3" t="s">
        <v>5408</v>
      </c>
    </row>
    <row r="348" spans="1:32" s="4" customFormat="1" ht="12" customHeight="1" x14ac:dyDescent="0.6">
      <c r="A348" s="2">
        <v>346</v>
      </c>
      <c r="B348" s="3" t="s">
        <v>2719</v>
      </c>
      <c r="C348" s="2" t="s">
        <v>3242</v>
      </c>
      <c r="D348" s="2" t="s">
        <v>3440</v>
      </c>
      <c r="E348" s="69">
        <v>75.8819444444444</v>
      </c>
      <c r="F348" s="69">
        <v>42.302777777777798</v>
      </c>
      <c r="G348" s="2" t="s">
        <v>2720</v>
      </c>
      <c r="H348" s="2" t="s">
        <v>3452</v>
      </c>
      <c r="I348" s="11">
        <v>1153</v>
      </c>
      <c r="J348" s="2">
        <v>600</v>
      </c>
      <c r="K348" s="1">
        <v>10.93</v>
      </c>
      <c r="L348" s="1">
        <v>70.58</v>
      </c>
      <c r="M348" s="42">
        <v>9.3579999999999997E-2</v>
      </c>
      <c r="N348" s="7">
        <v>0.51143499999999997</v>
      </c>
      <c r="O348" s="2">
        <v>11</v>
      </c>
      <c r="P348" s="1">
        <f t="shared" si="82"/>
        <v>-0.52425012709710228</v>
      </c>
      <c r="Q348" s="1">
        <f t="shared" si="80"/>
        <v>-23.466851852576021</v>
      </c>
      <c r="R348" s="1">
        <v>-8.3000000000000007</v>
      </c>
      <c r="S348" s="1">
        <f t="shared" si="83"/>
        <v>-15.571644938493659</v>
      </c>
      <c r="T348" s="29">
        <f t="shared" si="84"/>
        <v>-15.571644938493659</v>
      </c>
      <c r="U348" s="29">
        <f t="shared" si="85"/>
        <v>2.5684986120045723</v>
      </c>
      <c r="V348" s="1">
        <f t="shared" si="86"/>
        <v>2.1676494195086011</v>
      </c>
      <c r="W348" s="1">
        <f t="shared" si="87"/>
        <v>2.5684986120045723</v>
      </c>
      <c r="X348" s="1"/>
      <c r="Y348" s="1"/>
      <c r="Z348" s="11">
        <f t="shared" si="81"/>
        <v>1968.4986120045724</v>
      </c>
      <c r="AA348" s="2" t="s">
        <v>2964</v>
      </c>
      <c r="AB348" s="2">
        <v>2013</v>
      </c>
      <c r="AC348" s="2" t="s">
        <v>2587</v>
      </c>
      <c r="AD348" s="61" t="s">
        <v>5281</v>
      </c>
      <c r="AE348" s="3" t="s">
        <v>5408</v>
      </c>
    </row>
    <row r="349" spans="1:32" s="4" customFormat="1" ht="12" customHeight="1" x14ac:dyDescent="0.6">
      <c r="A349" s="2">
        <v>347</v>
      </c>
      <c r="B349" s="3" t="s">
        <v>2717</v>
      </c>
      <c r="C349" s="2" t="s">
        <v>3242</v>
      </c>
      <c r="D349" s="2" t="s">
        <v>3440</v>
      </c>
      <c r="E349" s="69">
        <v>75.8819444444444</v>
      </c>
      <c r="F349" s="69">
        <v>42.302777777777798</v>
      </c>
      <c r="G349" s="2" t="s">
        <v>120</v>
      </c>
      <c r="H349" s="2" t="s">
        <v>3452</v>
      </c>
      <c r="I349" s="11">
        <v>461</v>
      </c>
      <c r="J349" s="2">
        <v>461</v>
      </c>
      <c r="K349" s="1">
        <v>5.7149999999999999</v>
      </c>
      <c r="L349" s="1">
        <v>29.56</v>
      </c>
      <c r="M349" s="42">
        <v>0.1169</v>
      </c>
      <c r="N349" s="7">
        <v>0.51217699999999999</v>
      </c>
      <c r="O349" s="2">
        <v>10</v>
      </c>
      <c r="P349" s="1">
        <f t="shared" si="82"/>
        <v>-0.40569395017793597</v>
      </c>
      <c r="Q349" s="1">
        <f t="shared" si="80"/>
        <v>-8.9927005021095407</v>
      </c>
      <c r="R349" s="1">
        <v>-4.3</v>
      </c>
      <c r="S349" s="1">
        <f t="shared" si="83"/>
        <v>-4.2983752352056257</v>
      </c>
      <c r="T349" s="29">
        <f t="shared" si="84"/>
        <v>-4.2983752352056257</v>
      </c>
      <c r="U349" s="29">
        <f t="shared" si="85"/>
        <v>1.5417948510140977</v>
      </c>
      <c r="V349" s="1">
        <f t="shared" si="86"/>
        <v>1.5292769148733178</v>
      </c>
      <c r="W349" s="1">
        <f t="shared" si="87"/>
        <v>1.5417948510140977</v>
      </c>
      <c r="X349" s="1"/>
      <c r="Y349" s="1"/>
      <c r="Z349" s="11">
        <f t="shared" si="81"/>
        <v>1080.7948510140977</v>
      </c>
      <c r="AA349" s="2" t="s">
        <v>2964</v>
      </c>
      <c r="AB349" s="2">
        <v>2013</v>
      </c>
      <c r="AC349" s="2" t="s">
        <v>2587</v>
      </c>
      <c r="AD349" s="61" t="s">
        <v>5281</v>
      </c>
      <c r="AE349" s="3" t="s">
        <v>5408</v>
      </c>
    </row>
    <row r="350" spans="1:32" s="4" customFormat="1" ht="12" customHeight="1" x14ac:dyDescent="0.6">
      <c r="A350" s="2">
        <v>348</v>
      </c>
      <c r="B350" s="3" t="s">
        <v>994</v>
      </c>
      <c r="C350" s="2" t="s">
        <v>3242</v>
      </c>
      <c r="D350" s="2" t="s">
        <v>6105</v>
      </c>
      <c r="E350" s="69">
        <v>119.030277777778</v>
      </c>
      <c r="F350" s="69">
        <v>43.514166666666704</v>
      </c>
      <c r="G350" s="2" t="s">
        <v>484</v>
      </c>
      <c r="H350" s="2" t="s">
        <v>984</v>
      </c>
      <c r="I350" s="11">
        <v>132</v>
      </c>
      <c r="J350" s="2">
        <v>150</v>
      </c>
      <c r="K350" s="1"/>
      <c r="L350" s="1"/>
      <c r="M350" s="42">
        <v>9.5100000000000004E-2</v>
      </c>
      <c r="N350" s="7">
        <v>0.51236400000000004</v>
      </c>
      <c r="O350" s="2"/>
      <c r="P350" s="1">
        <f t="shared" si="82"/>
        <v>-0.51652262328418908</v>
      </c>
      <c r="Q350" s="1">
        <f t="shared" si="80"/>
        <v>-5.3449022507112698</v>
      </c>
      <c r="R350" s="1">
        <v>-3.63</v>
      </c>
      <c r="S350" s="1">
        <f t="shared" si="83"/>
        <v>-3.400194574046298</v>
      </c>
      <c r="T350" s="29">
        <f t="shared" si="84"/>
        <v>-3.400194574046298</v>
      </c>
      <c r="U350" s="29">
        <f t="shared" si="85"/>
        <v>1.2162365915539612</v>
      </c>
      <c r="V350" s="1">
        <f t="shared" si="86"/>
        <v>1.0100083469251742</v>
      </c>
      <c r="W350" s="1">
        <f t="shared" si="87"/>
        <v>1.2162365915539612</v>
      </c>
      <c r="X350" s="1">
        <v>1.012</v>
      </c>
      <c r="Y350" s="1">
        <v>1.222</v>
      </c>
      <c r="Z350" s="11">
        <f t="shared" si="81"/>
        <v>1066.2365915539613</v>
      </c>
      <c r="AA350" s="2" t="s">
        <v>3161</v>
      </c>
      <c r="AB350" s="2">
        <v>2014</v>
      </c>
      <c r="AC350" s="2" t="s">
        <v>3164</v>
      </c>
      <c r="AD350" s="61" t="s">
        <v>5708</v>
      </c>
      <c r="AE350" s="3" t="s">
        <v>5709</v>
      </c>
    </row>
    <row r="351" spans="1:32" s="4" customFormat="1" ht="12" customHeight="1" x14ac:dyDescent="0.6">
      <c r="A351" s="2">
        <v>349</v>
      </c>
      <c r="B351" s="3" t="s">
        <v>986</v>
      </c>
      <c r="C351" s="2" t="s">
        <v>3242</v>
      </c>
      <c r="D351" s="2" t="s">
        <v>6105</v>
      </c>
      <c r="E351" s="69">
        <v>119.030277777778</v>
      </c>
      <c r="F351" s="69">
        <v>43.514166666666704</v>
      </c>
      <c r="G351" s="2" t="s">
        <v>42</v>
      </c>
      <c r="H351" s="2" t="s">
        <v>984</v>
      </c>
      <c r="I351" s="11">
        <v>138</v>
      </c>
      <c r="J351" s="2">
        <v>150</v>
      </c>
      <c r="K351" s="1"/>
      <c r="L351" s="1"/>
      <c r="M351" s="42">
        <v>0.1007</v>
      </c>
      <c r="N351" s="7">
        <v>0.51246100000000006</v>
      </c>
      <c r="O351" s="2"/>
      <c r="P351" s="1">
        <f t="shared" si="82"/>
        <v>-0.48805287239450945</v>
      </c>
      <c r="Q351" s="1">
        <f t="shared" si="80"/>
        <v>-3.4527288261887445</v>
      </c>
      <c r="R351" s="1">
        <v>-1.76</v>
      </c>
      <c r="S351" s="1">
        <f t="shared" si="83"/>
        <v>-1.6152097616234162</v>
      </c>
      <c r="T351" s="29">
        <f t="shared" si="84"/>
        <v>-1.6152097616234162</v>
      </c>
      <c r="U351" s="29">
        <f t="shared" si="85"/>
        <v>1.0707343039733426</v>
      </c>
      <c r="V351" s="1">
        <f t="shared" si="86"/>
        <v>0.92948494520349467</v>
      </c>
      <c r="W351" s="1">
        <f t="shared" si="87"/>
        <v>1.0707343039733426</v>
      </c>
      <c r="X351" s="1">
        <v>0.93200000000000005</v>
      </c>
      <c r="Y351" s="1">
        <v>1.075</v>
      </c>
      <c r="Z351" s="11">
        <f t="shared" si="81"/>
        <v>920.73430397334255</v>
      </c>
      <c r="AA351" s="2" t="s">
        <v>3161</v>
      </c>
      <c r="AB351" s="2">
        <v>2014</v>
      </c>
      <c r="AC351" s="2" t="s">
        <v>3164</v>
      </c>
      <c r="AD351" s="61" t="s">
        <v>5708</v>
      </c>
      <c r="AE351" s="3" t="s">
        <v>5709</v>
      </c>
    </row>
    <row r="352" spans="1:32" s="4" customFormat="1" ht="12" customHeight="1" x14ac:dyDescent="0.6">
      <c r="A352" s="2">
        <v>350</v>
      </c>
      <c r="B352" s="3" t="s">
        <v>985</v>
      </c>
      <c r="C352" s="2" t="s">
        <v>3242</v>
      </c>
      <c r="D352" s="2" t="s">
        <v>6105</v>
      </c>
      <c r="E352" s="69">
        <v>119.030277777778</v>
      </c>
      <c r="F352" s="69">
        <v>43.514166666666704</v>
      </c>
      <c r="G352" s="2" t="s">
        <v>42</v>
      </c>
      <c r="H352" s="2" t="s">
        <v>3162</v>
      </c>
      <c r="I352" s="11">
        <v>138</v>
      </c>
      <c r="J352" s="2">
        <v>150</v>
      </c>
      <c r="K352" s="1"/>
      <c r="L352" s="1"/>
      <c r="M352" s="42">
        <v>0.1007</v>
      </c>
      <c r="N352" s="7">
        <v>0.51247600000000004</v>
      </c>
      <c r="O352" s="2"/>
      <c r="P352" s="1">
        <f t="shared" si="82"/>
        <v>-0.48805287239450945</v>
      </c>
      <c r="Q352" s="1">
        <f t="shared" si="80"/>
        <v>-3.1601246883761203</v>
      </c>
      <c r="R352" s="1">
        <v>-1.47</v>
      </c>
      <c r="S352" s="1">
        <f t="shared" si="83"/>
        <v>-1.3226056238107919</v>
      </c>
      <c r="T352" s="29">
        <f t="shared" si="84"/>
        <v>-1.3226056238107919</v>
      </c>
      <c r="U352" s="29">
        <f t="shared" si="85"/>
        <v>1.0469028627011703</v>
      </c>
      <c r="V352" s="1">
        <f t="shared" si="86"/>
        <v>0.9093094726333999</v>
      </c>
      <c r="W352" s="1">
        <f t="shared" si="87"/>
        <v>1.0469028627011703</v>
      </c>
      <c r="X352" s="1">
        <v>0.91100000000000003</v>
      </c>
      <c r="Y352" s="1">
        <v>1.0509999999999999</v>
      </c>
      <c r="Z352" s="11">
        <f t="shared" si="81"/>
        <v>896.90286270117031</v>
      </c>
      <c r="AA352" s="2" t="s">
        <v>3161</v>
      </c>
      <c r="AB352" s="2">
        <v>2014</v>
      </c>
      <c r="AC352" s="2" t="s">
        <v>3164</v>
      </c>
      <c r="AD352" s="61" t="s">
        <v>5708</v>
      </c>
      <c r="AE352" s="3" t="s">
        <v>5709</v>
      </c>
    </row>
    <row r="353" spans="1:32" s="4" customFormat="1" ht="12" customHeight="1" x14ac:dyDescent="0.6">
      <c r="A353" s="2">
        <v>351</v>
      </c>
      <c r="B353" s="3" t="s">
        <v>993</v>
      </c>
      <c r="C353" s="2" t="s">
        <v>3242</v>
      </c>
      <c r="D353" s="2" t="s">
        <v>6105</v>
      </c>
      <c r="E353" s="69">
        <v>119.030277777778</v>
      </c>
      <c r="F353" s="69">
        <v>43.514166666666704</v>
      </c>
      <c r="G353" s="2" t="s">
        <v>42</v>
      </c>
      <c r="H353" s="2" t="s">
        <v>984</v>
      </c>
      <c r="I353" s="11">
        <v>138</v>
      </c>
      <c r="J353" s="2">
        <v>150</v>
      </c>
      <c r="K353" s="1"/>
      <c r="L353" s="1"/>
      <c r="M353" s="42">
        <v>0.10059999999999999</v>
      </c>
      <c r="N353" s="7">
        <v>0.51246000000000003</v>
      </c>
      <c r="O353" s="2"/>
      <c r="P353" s="1">
        <f t="shared" si="82"/>
        <v>-0.48856126080325379</v>
      </c>
      <c r="Q353" s="1">
        <f t="shared" si="80"/>
        <v>-3.4722357687100303</v>
      </c>
      <c r="R353" s="1">
        <v>-1.78</v>
      </c>
      <c r="S353" s="1">
        <f t="shared" si="83"/>
        <v>-1.6328026217857796</v>
      </c>
      <c r="T353" s="29">
        <f t="shared" si="84"/>
        <v>-1.6328026217857796</v>
      </c>
      <c r="U353" s="29">
        <f t="shared" si="85"/>
        <v>1.0721698292329838</v>
      </c>
      <c r="V353" s="1">
        <f t="shared" si="86"/>
        <v>0.93000936496056641</v>
      </c>
      <c r="W353" s="1">
        <f t="shared" si="87"/>
        <v>1.0721698292329838</v>
      </c>
      <c r="X353" s="1">
        <v>0.93200000000000005</v>
      </c>
      <c r="Y353" s="1">
        <v>1.0760000000000001</v>
      </c>
      <c r="Z353" s="11">
        <f t="shared" si="81"/>
        <v>922.16982923298383</v>
      </c>
      <c r="AA353" s="2" t="s">
        <v>3161</v>
      </c>
      <c r="AB353" s="2">
        <v>2014</v>
      </c>
      <c r="AC353" s="2" t="s">
        <v>3164</v>
      </c>
      <c r="AD353" s="61" t="s">
        <v>5708</v>
      </c>
      <c r="AE353" s="3" t="s">
        <v>5709</v>
      </c>
    </row>
    <row r="354" spans="1:32" s="4" customFormat="1" ht="12" customHeight="1" x14ac:dyDescent="0.6">
      <c r="A354" s="2">
        <v>352</v>
      </c>
      <c r="B354" s="3" t="s">
        <v>992</v>
      </c>
      <c r="C354" s="2" t="s">
        <v>3242</v>
      </c>
      <c r="D354" s="2" t="s">
        <v>6105</v>
      </c>
      <c r="E354" s="69">
        <v>119.030277777778</v>
      </c>
      <c r="F354" s="69">
        <v>43.514166666666704</v>
      </c>
      <c r="G354" s="2" t="s">
        <v>42</v>
      </c>
      <c r="H354" s="2" t="s">
        <v>984</v>
      </c>
      <c r="I354" s="11">
        <v>138</v>
      </c>
      <c r="J354" s="2">
        <v>150</v>
      </c>
      <c r="K354" s="1"/>
      <c r="L354" s="1"/>
      <c r="M354" s="42">
        <v>0.1021</v>
      </c>
      <c r="N354" s="7">
        <v>0.51245200000000002</v>
      </c>
      <c r="O354" s="2"/>
      <c r="P354" s="1">
        <f t="shared" si="82"/>
        <v>-0.48093543467208955</v>
      </c>
      <c r="Q354" s="1">
        <f t="shared" si="80"/>
        <v>-3.6282913088769853</v>
      </c>
      <c r="R354" s="1">
        <v>-1.96</v>
      </c>
      <c r="S354" s="1">
        <f t="shared" si="83"/>
        <v>-1.8175693973365681</v>
      </c>
      <c r="T354" s="29">
        <f t="shared" si="84"/>
        <v>-1.8175693973365681</v>
      </c>
      <c r="U354" s="29">
        <f t="shared" si="85"/>
        <v>1.0871735913976837</v>
      </c>
      <c r="V354" s="1">
        <f t="shared" si="86"/>
        <v>0.95336425070246344</v>
      </c>
      <c r="W354" s="1">
        <f t="shared" si="87"/>
        <v>1.0871735913976837</v>
      </c>
      <c r="X354" s="1">
        <v>0.95599999999999996</v>
      </c>
      <c r="Y354" s="1">
        <v>1.091</v>
      </c>
      <c r="Z354" s="11">
        <f t="shared" si="81"/>
        <v>937.17359139768359</v>
      </c>
      <c r="AA354" s="2" t="s">
        <v>3161</v>
      </c>
      <c r="AB354" s="2">
        <v>2014</v>
      </c>
      <c r="AC354" s="2" t="s">
        <v>3164</v>
      </c>
      <c r="AD354" s="61" t="s">
        <v>5708</v>
      </c>
      <c r="AE354" s="3" t="s">
        <v>5709</v>
      </c>
    </row>
    <row r="355" spans="1:32" s="4" customFormat="1" ht="12" customHeight="1" x14ac:dyDescent="0.6">
      <c r="A355" s="2">
        <v>353</v>
      </c>
      <c r="B355" s="3" t="s">
        <v>991</v>
      </c>
      <c r="C355" s="2" t="s">
        <v>3242</v>
      </c>
      <c r="D355" s="2" t="s">
        <v>6105</v>
      </c>
      <c r="E355" s="69">
        <v>119.030277777778</v>
      </c>
      <c r="F355" s="69">
        <v>43.514166666666704</v>
      </c>
      <c r="G355" s="2" t="s">
        <v>42</v>
      </c>
      <c r="H355" s="2" t="s">
        <v>984</v>
      </c>
      <c r="I355" s="11">
        <v>138</v>
      </c>
      <c r="J355" s="2">
        <v>150</v>
      </c>
      <c r="K355" s="1"/>
      <c r="L355" s="1"/>
      <c r="M355" s="42">
        <v>9.9000000000000005E-2</v>
      </c>
      <c r="N355" s="7">
        <v>0.51245399999999997</v>
      </c>
      <c r="O355" s="2"/>
      <c r="P355" s="1">
        <f t="shared" si="82"/>
        <v>-0.49669547534316216</v>
      </c>
      <c r="Q355" s="1">
        <f t="shared" si="80"/>
        <v>-3.5892774238366343</v>
      </c>
      <c r="R355" s="1">
        <v>-1.86</v>
      </c>
      <c r="S355" s="1">
        <f t="shared" si="83"/>
        <v>-1.7192189591696285</v>
      </c>
      <c r="T355" s="29">
        <f t="shared" si="84"/>
        <v>-1.7192189591696285</v>
      </c>
      <c r="U355" s="29">
        <f t="shared" si="85"/>
        <v>1.0792515160222262</v>
      </c>
      <c r="V355" s="1">
        <f t="shared" si="86"/>
        <v>0.92502557994972712</v>
      </c>
      <c r="W355" s="1">
        <f t="shared" si="87"/>
        <v>1.0792515160222262</v>
      </c>
      <c r="X355" s="1">
        <v>0.92700000000000005</v>
      </c>
      <c r="Y355" s="1">
        <v>1.0840000000000001</v>
      </c>
      <c r="Z355" s="11">
        <f t="shared" si="81"/>
        <v>929.25151602222627</v>
      </c>
      <c r="AA355" s="2" t="s">
        <v>3161</v>
      </c>
      <c r="AB355" s="2">
        <v>2014</v>
      </c>
      <c r="AC355" s="2" t="s">
        <v>3164</v>
      </c>
      <c r="AD355" s="61" t="s">
        <v>5708</v>
      </c>
      <c r="AE355" s="3" t="s">
        <v>5709</v>
      </c>
    </row>
    <row r="356" spans="1:32" s="4" customFormat="1" ht="12" customHeight="1" x14ac:dyDescent="0.6">
      <c r="A356" s="2">
        <v>354</v>
      </c>
      <c r="B356" s="3" t="s">
        <v>990</v>
      </c>
      <c r="C356" s="2" t="s">
        <v>3242</v>
      </c>
      <c r="D356" s="2" t="s">
        <v>6105</v>
      </c>
      <c r="E356" s="69">
        <v>119.030277777778</v>
      </c>
      <c r="F356" s="69">
        <v>43.514166666666704</v>
      </c>
      <c r="G356" s="2" t="s">
        <v>42</v>
      </c>
      <c r="H356" s="2" t="s">
        <v>984</v>
      </c>
      <c r="I356" s="11">
        <v>138</v>
      </c>
      <c r="J356" s="2">
        <v>150</v>
      </c>
      <c r="K356" s="1"/>
      <c r="L356" s="1"/>
      <c r="M356" s="42">
        <v>9.98E-2</v>
      </c>
      <c r="N356" s="7">
        <v>0.51244699999999999</v>
      </c>
      <c r="O356" s="2"/>
      <c r="P356" s="1">
        <f t="shared" si="82"/>
        <v>-0.49262836807320798</v>
      </c>
      <c r="Q356" s="1">
        <f t="shared" si="80"/>
        <v>-3.7258260214823036</v>
      </c>
      <c r="R356" s="1">
        <v>-2.02</v>
      </c>
      <c r="S356" s="1">
        <f t="shared" si="83"/>
        <v>-1.8710802156866753</v>
      </c>
      <c r="T356" s="29">
        <f t="shared" si="84"/>
        <v>-1.8710802156866753</v>
      </c>
      <c r="U356" s="29">
        <f t="shared" si="85"/>
        <v>1.0915969181821286</v>
      </c>
      <c r="V356" s="1">
        <f t="shared" si="86"/>
        <v>0.94084273628987913</v>
      </c>
      <c r="W356" s="1">
        <f t="shared" si="87"/>
        <v>1.0915969181821286</v>
      </c>
      <c r="X356" s="1">
        <v>0.94299999999999995</v>
      </c>
      <c r="Y356" s="1">
        <v>1.0960000000000001</v>
      </c>
      <c r="Z356" s="11">
        <f t="shared" si="81"/>
        <v>941.59691818212855</v>
      </c>
      <c r="AA356" s="2" t="s">
        <v>3161</v>
      </c>
      <c r="AB356" s="2">
        <v>2014</v>
      </c>
      <c r="AC356" s="2" t="s">
        <v>3164</v>
      </c>
      <c r="AD356" s="61" t="s">
        <v>5708</v>
      </c>
      <c r="AE356" s="3" t="s">
        <v>5709</v>
      </c>
    </row>
    <row r="357" spans="1:32" s="4" customFormat="1" ht="12" customHeight="1" x14ac:dyDescent="0.6">
      <c r="A357" s="2">
        <v>355</v>
      </c>
      <c r="B357" s="3" t="s">
        <v>989</v>
      </c>
      <c r="C357" s="2" t="s">
        <v>3242</v>
      </c>
      <c r="D357" s="2" t="s">
        <v>6105</v>
      </c>
      <c r="E357" s="69">
        <v>119.030277777778</v>
      </c>
      <c r="F357" s="69">
        <v>43.514166666666704</v>
      </c>
      <c r="G357" s="2" t="s">
        <v>42</v>
      </c>
      <c r="H357" s="2" t="s">
        <v>984</v>
      </c>
      <c r="I357" s="11">
        <v>138</v>
      </c>
      <c r="J357" s="2">
        <v>150</v>
      </c>
      <c r="K357" s="1"/>
      <c r="L357" s="1"/>
      <c r="M357" s="42">
        <v>9.9900000000000003E-2</v>
      </c>
      <c r="N357" s="7">
        <v>0.51245700000000005</v>
      </c>
      <c r="O357" s="2"/>
      <c r="P357" s="1">
        <f t="shared" si="82"/>
        <v>-0.49211997966446364</v>
      </c>
      <c r="Q357" s="1">
        <f t="shared" si="80"/>
        <v>-3.5307565962727772</v>
      </c>
      <c r="R357" s="1">
        <v>-1.82</v>
      </c>
      <c r="S357" s="1">
        <f t="shared" si="83"/>
        <v>-1.6779248728360714</v>
      </c>
      <c r="T357" s="29">
        <f t="shared" si="84"/>
        <v>-1.6779248728360714</v>
      </c>
      <c r="U357" s="29">
        <f t="shared" si="85"/>
        <v>1.0758638649416901</v>
      </c>
      <c r="V357" s="1">
        <f t="shared" si="86"/>
        <v>0.92831254771273475</v>
      </c>
      <c r="W357" s="1">
        <f t="shared" si="87"/>
        <v>1.0758638649416901</v>
      </c>
      <c r="X357" s="1">
        <v>0.93</v>
      </c>
      <c r="Y357" s="1">
        <v>1.08</v>
      </c>
      <c r="Z357" s="11">
        <f t="shared" si="81"/>
        <v>925.86386494169005</v>
      </c>
      <c r="AA357" s="2" t="s">
        <v>3161</v>
      </c>
      <c r="AB357" s="2">
        <v>2014</v>
      </c>
      <c r="AC357" s="2" t="s">
        <v>3164</v>
      </c>
      <c r="AD357" s="61" t="s">
        <v>5708</v>
      </c>
      <c r="AE357" s="3" t="s">
        <v>5709</v>
      </c>
    </row>
    <row r="358" spans="1:32" s="4" customFormat="1" ht="12" customHeight="1" x14ac:dyDescent="0.6">
      <c r="A358" s="2">
        <v>356</v>
      </c>
      <c r="B358" s="3" t="s">
        <v>988</v>
      </c>
      <c r="C358" s="2" t="s">
        <v>3242</v>
      </c>
      <c r="D358" s="2" t="s">
        <v>6105</v>
      </c>
      <c r="E358" s="69">
        <v>119.030277777778</v>
      </c>
      <c r="F358" s="69">
        <v>43.514166666666704</v>
      </c>
      <c r="G358" s="2" t="s">
        <v>42</v>
      </c>
      <c r="H358" s="2" t="s">
        <v>984</v>
      </c>
      <c r="I358" s="11">
        <v>138</v>
      </c>
      <c r="J358" s="2">
        <v>150</v>
      </c>
      <c r="K358" s="1"/>
      <c r="L358" s="1"/>
      <c r="M358" s="42">
        <v>9.64E-2</v>
      </c>
      <c r="N358" s="7">
        <v>0.51245700000000005</v>
      </c>
      <c r="O358" s="2"/>
      <c r="P358" s="1">
        <f t="shared" si="82"/>
        <v>-0.50991357397051351</v>
      </c>
      <c r="Q358" s="1">
        <f t="shared" si="80"/>
        <v>-3.5307565962727772</v>
      </c>
      <c r="R358" s="1">
        <v>-1.76</v>
      </c>
      <c r="S358" s="1">
        <f t="shared" si="83"/>
        <v>-1.6109319902737935</v>
      </c>
      <c r="T358" s="29">
        <f t="shared" si="84"/>
        <v>-1.6109319902737935</v>
      </c>
      <c r="U358" s="29">
        <f t="shared" si="85"/>
        <v>1.0704997914026597</v>
      </c>
      <c r="V358" s="1">
        <f t="shared" si="86"/>
        <v>0.90069495607260919</v>
      </c>
      <c r="W358" s="1">
        <f t="shared" si="87"/>
        <v>1.0704997914026597</v>
      </c>
      <c r="X358" s="1">
        <v>0.90300000000000002</v>
      </c>
      <c r="Y358" s="1">
        <v>1.075</v>
      </c>
      <c r="Z358" s="11">
        <f t="shared" si="81"/>
        <v>920.49979140265964</v>
      </c>
      <c r="AA358" s="2" t="s">
        <v>3161</v>
      </c>
      <c r="AB358" s="2">
        <v>2014</v>
      </c>
      <c r="AC358" s="2" t="s">
        <v>3164</v>
      </c>
      <c r="AD358" s="61" t="s">
        <v>5708</v>
      </c>
      <c r="AE358" s="3" t="s">
        <v>5709</v>
      </c>
    </row>
    <row r="359" spans="1:32" s="4" customFormat="1" ht="12" customHeight="1" x14ac:dyDescent="0.6">
      <c r="A359" s="2">
        <v>357</v>
      </c>
      <c r="B359" s="3" t="s">
        <v>987</v>
      </c>
      <c r="C359" s="2" t="s">
        <v>3242</v>
      </c>
      <c r="D359" s="2" t="s">
        <v>6105</v>
      </c>
      <c r="E359" s="69">
        <v>119.030277777778</v>
      </c>
      <c r="F359" s="69">
        <v>43.514166666666704</v>
      </c>
      <c r="G359" s="2" t="s">
        <v>42</v>
      </c>
      <c r="H359" s="2" t="s">
        <v>984</v>
      </c>
      <c r="I359" s="11">
        <v>138</v>
      </c>
      <c r="J359" s="2">
        <v>150</v>
      </c>
      <c r="K359" s="1"/>
      <c r="L359" s="1"/>
      <c r="M359" s="42">
        <v>0.10100000000000001</v>
      </c>
      <c r="N359" s="7">
        <v>0.51245300000000005</v>
      </c>
      <c r="O359" s="2"/>
      <c r="P359" s="1">
        <f t="shared" si="82"/>
        <v>-0.48652770716827654</v>
      </c>
      <c r="Q359" s="1">
        <f t="shared" si="80"/>
        <v>-3.6087843663556995</v>
      </c>
      <c r="R359" s="1">
        <v>-1.92</v>
      </c>
      <c r="S359" s="1">
        <f t="shared" si="83"/>
        <v>-1.7770075488671384</v>
      </c>
      <c r="T359" s="29">
        <f t="shared" si="84"/>
        <v>-1.7770075488671384</v>
      </c>
      <c r="U359" s="29">
        <f t="shared" si="85"/>
        <v>1.0839022503623705</v>
      </c>
      <c r="V359" s="1">
        <f t="shared" si="86"/>
        <v>0.94273927699160776</v>
      </c>
      <c r="W359" s="1">
        <f t="shared" si="87"/>
        <v>1.0839022503623705</v>
      </c>
      <c r="X359" s="1">
        <v>0.94499999999999995</v>
      </c>
      <c r="Y359" s="1">
        <v>1.0880000000000001</v>
      </c>
      <c r="Z359" s="11">
        <f t="shared" si="81"/>
        <v>933.90225036237052</v>
      </c>
      <c r="AA359" s="2" t="s">
        <v>3161</v>
      </c>
      <c r="AB359" s="2">
        <v>2014</v>
      </c>
      <c r="AC359" s="2" t="s">
        <v>3164</v>
      </c>
      <c r="AD359" s="61" t="s">
        <v>5708</v>
      </c>
      <c r="AE359" s="3" t="s">
        <v>5709</v>
      </c>
    </row>
    <row r="360" spans="1:32" s="4" customFormat="1" ht="12" customHeight="1" x14ac:dyDescent="0.6">
      <c r="A360" s="2">
        <v>358</v>
      </c>
      <c r="B360" s="3" t="s">
        <v>233</v>
      </c>
      <c r="C360" s="2" t="s">
        <v>3242</v>
      </c>
      <c r="D360" s="2" t="s">
        <v>6044</v>
      </c>
      <c r="E360" s="69">
        <v>106.845</v>
      </c>
      <c r="F360" s="69">
        <v>43.05</v>
      </c>
      <c r="G360" s="2" t="s">
        <v>6363</v>
      </c>
      <c r="H360" s="2" t="s">
        <v>3169</v>
      </c>
      <c r="I360" s="11">
        <v>366</v>
      </c>
      <c r="J360" s="2">
        <v>362</v>
      </c>
      <c r="K360" s="1">
        <v>3.16</v>
      </c>
      <c r="L360" s="1">
        <v>15.8</v>
      </c>
      <c r="M360" s="42">
        <v>0.12091</v>
      </c>
      <c r="N360" s="7">
        <v>0.51263499999999995</v>
      </c>
      <c r="O360" s="2">
        <v>6.9999999999999999E-6</v>
      </c>
      <c r="P360" s="1">
        <f t="shared" si="82"/>
        <v>-0.38530757498729029</v>
      </c>
      <c r="Q360" s="1">
        <f t="shared" si="80"/>
        <v>-5.8520827563857125E-2</v>
      </c>
      <c r="R360" s="1">
        <v>9.7536234708872599E-2</v>
      </c>
      <c r="S360" s="1">
        <f t="shared" si="83"/>
        <v>3.4424608602856597</v>
      </c>
      <c r="T360" s="29">
        <f t="shared" si="84"/>
        <v>3.4424608602856597</v>
      </c>
      <c r="U360" s="29">
        <f t="shared" si="85"/>
        <v>0.83165946714295502</v>
      </c>
      <c r="V360" s="1">
        <f t="shared" si="86"/>
        <v>0.84630300005312731</v>
      </c>
      <c r="W360" s="1">
        <f t="shared" si="87"/>
        <v>0.83165946714295502</v>
      </c>
      <c r="X360" s="1">
        <v>0.84630300005312697</v>
      </c>
      <c r="Y360" s="1">
        <v>0.816890426364002</v>
      </c>
      <c r="Z360" s="11">
        <f t="shared" si="81"/>
        <v>469.65946714295501</v>
      </c>
      <c r="AA360" s="2" t="s">
        <v>3170</v>
      </c>
      <c r="AB360" s="2">
        <v>2011</v>
      </c>
      <c r="AC360" s="2" t="s">
        <v>2587</v>
      </c>
      <c r="AD360" s="61" t="s">
        <v>5693</v>
      </c>
      <c r="AE360" s="3" t="s">
        <v>5666</v>
      </c>
      <c r="AF360" s="4">
        <v>1</v>
      </c>
    </row>
    <row r="361" spans="1:32" s="4" customFormat="1" ht="12" customHeight="1" x14ac:dyDescent="0.6">
      <c r="A361" s="2">
        <v>359</v>
      </c>
      <c r="B361" s="3" t="s">
        <v>242</v>
      </c>
      <c r="C361" s="2" t="s">
        <v>3242</v>
      </c>
      <c r="D361" s="2" t="s">
        <v>6044</v>
      </c>
      <c r="E361" s="69">
        <v>106.845</v>
      </c>
      <c r="F361" s="69">
        <v>43.05</v>
      </c>
      <c r="G361" s="2" t="s">
        <v>3454</v>
      </c>
      <c r="H361" s="2" t="s">
        <v>3169</v>
      </c>
      <c r="I361" s="11">
        <v>390</v>
      </c>
      <c r="J361" s="2">
        <v>362</v>
      </c>
      <c r="K361" s="1">
        <v>4.25</v>
      </c>
      <c r="L361" s="1">
        <v>13.8</v>
      </c>
      <c r="M361" s="42">
        <v>0.1862</v>
      </c>
      <c r="N361" s="7">
        <v>0.51284099999999999</v>
      </c>
      <c r="O361" s="2">
        <v>1.0000000000000001E-5</v>
      </c>
      <c r="P361" s="1">
        <f t="shared" si="82"/>
        <v>-5.3380782918149516E-2</v>
      </c>
      <c r="Q361" s="1">
        <f t="shared" si="80"/>
        <v>3.9599093317299605</v>
      </c>
      <c r="R361" s="1">
        <v>4.1160291048125703</v>
      </c>
      <c r="S361" s="1">
        <f t="shared" si="83"/>
        <v>4.4449378014808509</v>
      </c>
      <c r="T361" s="29">
        <f t="shared" si="84"/>
        <v>4.4449378014808509</v>
      </c>
      <c r="U361" s="29">
        <f t="shared" si="85"/>
        <v>0.74801198958036441</v>
      </c>
      <c r="V361" s="1">
        <f t="shared" si="86"/>
        <v>1.7085175288146359</v>
      </c>
      <c r="W361" s="1">
        <f t="shared" si="87"/>
        <v>0.74801198958036441</v>
      </c>
      <c r="X361" s="1">
        <v>1.7085175288146399</v>
      </c>
      <c r="Y361" s="1">
        <v>0.47790110000923103</v>
      </c>
      <c r="Z361" s="11">
        <f t="shared" si="81"/>
        <v>386.01198958036446</v>
      </c>
      <c r="AA361" s="2" t="s">
        <v>3170</v>
      </c>
      <c r="AB361" s="2">
        <v>2011</v>
      </c>
      <c r="AC361" s="2" t="s">
        <v>2587</v>
      </c>
      <c r="AD361" s="61" t="s">
        <v>5693</v>
      </c>
      <c r="AE361" s="3" t="s">
        <v>5666</v>
      </c>
      <c r="AF361" s="4">
        <v>1</v>
      </c>
    </row>
    <row r="362" spans="1:32" s="4" customFormat="1" ht="12" customHeight="1" x14ac:dyDescent="0.6">
      <c r="A362" s="2">
        <v>360</v>
      </c>
      <c r="B362" s="3" t="s">
        <v>241</v>
      </c>
      <c r="C362" s="2" t="s">
        <v>3242</v>
      </c>
      <c r="D362" s="2" t="s">
        <v>6044</v>
      </c>
      <c r="E362" s="69">
        <v>106.845</v>
      </c>
      <c r="F362" s="69">
        <v>43.05</v>
      </c>
      <c r="G362" s="2" t="s">
        <v>3454</v>
      </c>
      <c r="H362" s="2" t="s">
        <v>3169</v>
      </c>
      <c r="I362" s="11">
        <v>390</v>
      </c>
      <c r="J362" s="2">
        <v>362</v>
      </c>
      <c r="K362" s="1">
        <v>3</v>
      </c>
      <c r="L362" s="1">
        <v>9.1</v>
      </c>
      <c r="M362" s="42">
        <v>0.19932</v>
      </c>
      <c r="N362" s="7">
        <v>0.51294799999999996</v>
      </c>
      <c r="O362" s="2">
        <v>6.0000000000000002E-6</v>
      </c>
      <c r="P362" s="1">
        <f t="shared" si="82"/>
        <v>1.3319776309099973E-2</v>
      </c>
      <c r="Q362" s="1">
        <f t="shared" si="80"/>
        <v>6.0471521814609019</v>
      </c>
      <c r="R362" s="1">
        <v>6.2033045276299603</v>
      </c>
      <c r="S362" s="1">
        <f t="shared" si="83"/>
        <v>5.926126029961158</v>
      </c>
      <c r="T362" s="29">
        <f t="shared" si="84"/>
        <v>5.926126029961158</v>
      </c>
      <c r="U362" s="29">
        <f t="shared" si="85"/>
        <v>0.62659474358565204</v>
      </c>
      <c r="V362" s="1">
        <f t="shared" si="86"/>
        <v>2.1329570476055668</v>
      </c>
      <c r="W362" s="1">
        <f t="shared" si="87"/>
        <v>0.62659474358565204</v>
      </c>
      <c r="X362" s="1">
        <v>2.1329570476055699</v>
      </c>
      <c r="Y362" s="1">
        <v>0.30279467593013698</v>
      </c>
      <c r="Z362" s="11">
        <f t="shared" si="81"/>
        <v>264.59474358565205</v>
      </c>
      <c r="AA362" s="2" t="s">
        <v>3170</v>
      </c>
      <c r="AB362" s="2">
        <v>2011</v>
      </c>
      <c r="AC362" s="2" t="s">
        <v>2587</v>
      </c>
      <c r="AD362" s="61" t="s">
        <v>5693</v>
      </c>
      <c r="AE362" s="3" t="s">
        <v>5666</v>
      </c>
      <c r="AF362" s="4">
        <v>1</v>
      </c>
    </row>
    <row r="363" spans="1:32" s="4" customFormat="1" ht="12" customHeight="1" x14ac:dyDescent="0.6">
      <c r="A363" s="2">
        <v>361</v>
      </c>
      <c r="B363" s="3" t="s">
        <v>240</v>
      </c>
      <c r="C363" s="2" t="s">
        <v>3242</v>
      </c>
      <c r="D363" s="2" t="s">
        <v>6044</v>
      </c>
      <c r="E363" s="69">
        <v>106.845</v>
      </c>
      <c r="F363" s="69">
        <v>43.05</v>
      </c>
      <c r="G363" s="2" t="s">
        <v>3454</v>
      </c>
      <c r="H363" s="2" t="s">
        <v>3169</v>
      </c>
      <c r="I363" s="11">
        <v>390</v>
      </c>
      <c r="J363" s="2">
        <v>362</v>
      </c>
      <c r="K363" s="1">
        <v>3</v>
      </c>
      <c r="L363" s="1">
        <v>9.1</v>
      </c>
      <c r="M363" s="42">
        <v>0.19932</v>
      </c>
      <c r="N363" s="7">
        <v>0.51294899999999999</v>
      </c>
      <c r="O363" s="2">
        <v>6.9999999999999999E-6</v>
      </c>
      <c r="P363" s="1">
        <f t="shared" si="82"/>
        <v>1.3319776309099973E-2</v>
      </c>
      <c r="Q363" s="1">
        <f t="shared" si="80"/>
        <v>6.0666591239821877</v>
      </c>
      <c r="R363" s="1">
        <v>6.2228117745744003</v>
      </c>
      <c r="S363" s="1">
        <f t="shared" si="83"/>
        <v>5.9456329724824437</v>
      </c>
      <c r="T363" s="29">
        <f t="shared" si="84"/>
        <v>5.9456329724824437</v>
      </c>
      <c r="U363" s="29">
        <f t="shared" si="85"/>
        <v>0.62502801692451415</v>
      </c>
      <c r="V363" s="1">
        <f t="shared" si="86"/>
        <v>2.1224708014140741</v>
      </c>
      <c r="W363" s="1">
        <f t="shared" si="87"/>
        <v>0.62502801692451415</v>
      </c>
      <c r="X363" s="1">
        <v>2.1224708014140701</v>
      </c>
      <c r="Y363" s="1">
        <v>0.30130604796135496</v>
      </c>
      <c r="Z363" s="11">
        <f t="shared" si="81"/>
        <v>263.02801692451419</v>
      </c>
      <c r="AA363" s="2" t="s">
        <v>3170</v>
      </c>
      <c r="AB363" s="2">
        <v>2011</v>
      </c>
      <c r="AC363" s="2" t="s">
        <v>2587</v>
      </c>
      <c r="AD363" s="61" t="s">
        <v>5693</v>
      </c>
      <c r="AE363" s="3" t="s">
        <v>5666</v>
      </c>
      <c r="AF363" s="4">
        <v>1</v>
      </c>
    </row>
    <row r="364" spans="1:32" s="4" customFormat="1" ht="12" customHeight="1" x14ac:dyDescent="0.6">
      <c r="A364" s="2">
        <v>362</v>
      </c>
      <c r="B364" s="3" t="s">
        <v>226</v>
      </c>
      <c r="C364" s="2" t="s">
        <v>3242</v>
      </c>
      <c r="D364" s="2" t="s">
        <v>6044</v>
      </c>
      <c r="E364" s="69">
        <v>106.845</v>
      </c>
      <c r="F364" s="69">
        <v>43.05</v>
      </c>
      <c r="G364" s="2" t="s">
        <v>6358</v>
      </c>
      <c r="H364" s="2" t="s">
        <v>3169</v>
      </c>
      <c r="I364" s="11">
        <v>345</v>
      </c>
      <c r="J364" s="2">
        <v>362</v>
      </c>
      <c r="K364" s="1">
        <v>4.4000000000000004</v>
      </c>
      <c r="L364" s="1">
        <v>20.5</v>
      </c>
      <c r="M364" s="42">
        <v>0.12975999999999999</v>
      </c>
      <c r="N364" s="7">
        <v>0.51280499999999996</v>
      </c>
      <c r="O364" s="2">
        <v>6.9999999999999999E-6</v>
      </c>
      <c r="P364" s="1">
        <f t="shared" si="82"/>
        <v>-0.34031520081342159</v>
      </c>
      <c r="Q364" s="1">
        <f t="shared" si="80"/>
        <v>3.2576594009792181</v>
      </c>
      <c r="R364" s="1">
        <v>3.4137682148904802</v>
      </c>
      <c r="S364" s="1">
        <f t="shared" si="83"/>
        <v>6.3498313786101299</v>
      </c>
      <c r="T364" s="29">
        <f t="shared" si="84"/>
        <v>6.3498313786101299</v>
      </c>
      <c r="U364" s="29">
        <f t="shared" si="85"/>
        <v>0.59459468865759357</v>
      </c>
      <c r="V364" s="1">
        <f t="shared" si="86"/>
        <v>0.62716442306221398</v>
      </c>
      <c r="W364" s="1">
        <f t="shared" si="87"/>
        <v>0.59459468865759357</v>
      </c>
      <c r="X364" s="1">
        <v>0.62716442306221398</v>
      </c>
      <c r="Y364" s="1">
        <v>0.547089940065553</v>
      </c>
      <c r="Z364" s="11">
        <f t="shared" si="81"/>
        <v>232.59468865759357</v>
      </c>
      <c r="AA364" s="2" t="s">
        <v>3170</v>
      </c>
      <c r="AB364" s="2">
        <v>2011</v>
      </c>
      <c r="AC364" s="2" t="s">
        <v>2587</v>
      </c>
      <c r="AD364" s="61" t="s">
        <v>5693</v>
      </c>
      <c r="AE364" s="3" t="s">
        <v>5666</v>
      </c>
      <c r="AF364" s="4">
        <v>1</v>
      </c>
    </row>
    <row r="365" spans="1:32" s="4" customFormat="1" ht="12" customHeight="1" x14ac:dyDescent="0.6">
      <c r="A365" s="2">
        <v>363</v>
      </c>
      <c r="B365" s="3" t="s">
        <v>221</v>
      </c>
      <c r="C365" s="2" t="s">
        <v>3242</v>
      </c>
      <c r="D365" s="2" t="s">
        <v>6044</v>
      </c>
      <c r="E365" s="69">
        <v>106.845</v>
      </c>
      <c r="F365" s="69">
        <v>43.05</v>
      </c>
      <c r="G365" s="2" t="s">
        <v>100</v>
      </c>
      <c r="H365" s="2" t="s">
        <v>3169</v>
      </c>
      <c r="I365" s="11">
        <v>321</v>
      </c>
      <c r="J365" s="2">
        <v>362</v>
      </c>
      <c r="K365" s="1">
        <v>4.7</v>
      </c>
      <c r="L365" s="1">
        <v>23.9</v>
      </c>
      <c r="M365" s="42">
        <v>0.11889</v>
      </c>
      <c r="N365" s="7">
        <v>0.51281100000000002</v>
      </c>
      <c r="O365" s="2">
        <v>6.0000000000000002E-6</v>
      </c>
      <c r="P365" s="1">
        <f t="shared" si="82"/>
        <v>-0.39557702084392488</v>
      </c>
      <c r="Q365" s="1">
        <f t="shared" si="80"/>
        <v>3.3747010561047119</v>
      </c>
      <c r="R365" s="1">
        <v>3.5308116965460101</v>
      </c>
      <c r="S365" s="1">
        <f t="shared" si="83"/>
        <v>6.9689929828967827</v>
      </c>
      <c r="T365" s="29">
        <f t="shared" si="84"/>
        <v>6.9689929828967827</v>
      </c>
      <c r="U365" s="29">
        <f t="shared" si="85"/>
        <v>0.54407594658570546</v>
      </c>
      <c r="V365" s="1">
        <f t="shared" si="86"/>
        <v>0.54574847638694857</v>
      </c>
      <c r="W365" s="1">
        <f t="shared" si="87"/>
        <v>0.54407594658570546</v>
      </c>
      <c r="X365" s="1">
        <v>0.54574847638694901</v>
      </c>
      <c r="Y365" s="1">
        <v>0.53835648595118402</v>
      </c>
      <c r="Z365" s="11">
        <f t="shared" si="81"/>
        <v>182.07594658570542</v>
      </c>
      <c r="AA365" s="2" t="s">
        <v>3170</v>
      </c>
      <c r="AB365" s="2">
        <v>2011</v>
      </c>
      <c r="AC365" s="2" t="s">
        <v>2587</v>
      </c>
      <c r="AD365" s="61" t="s">
        <v>5693</v>
      </c>
      <c r="AE365" s="3" t="s">
        <v>5666</v>
      </c>
      <c r="AF365" s="4">
        <v>1</v>
      </c>
    </row>
    <row r="366" spans="1:32" s="4" customFormat="1" ht="12" customHeight="1" x14ac:dyDescent="0.6">
      <c r="A366" s="2">
        <v>364</v>
      </c>
      <c r="B366" s="3" t="s">
        <v>229</v>
      </c>
      <c r="C366" s="2" t="s">
        <v>3242</v>
      </c>
      <c r="D366" s="2" t="s">
        <v>6044</v>
      </c>
      <c r="E366" s="69">
        <v>106.845</v>
      </c>
      <c r="F366" s="69">
        <v>43.05</v>
      </c>
      <c r="G366" s="2" t="s">
        <v>3453</v>
      </c>
      <c r="H366" s="2" t="s">
        <v>3169</v>
      </c>
      <c r="I366" s="11">
        <v>347</v>
      </c>
      <c r="J366" s="2">
        <v>362</v>
      </c>
      <c r="K366" s="1">
        <v>5</v>
      </c>
      <c r="L366" s="1">
        <v>24.5</v>
      </c>
      <c r="M366" s="42">
        <v>0.12338</v>
      </c>
      <c r="N366" s="7">
        <v>0.51281500000000002</v>
      </c>
      <c r="O366" s="2">
        <v>7.9999999999999996E-6</v>
      </c>
      <c r="P366" s="1">
        <f t="shared" si="82"/>
        <v>-0.37275038129130655</v>
      </c>
      <c r="Q366" s="1">
        <f t="shared" si="80"/>
        <v>3.4527288261898548</v>
      </c>
      <c r="R366" s="1">
        <v>3.6088406843148801</v>
      </c>
      <c r="S366" s="1">
        <f t="shared" si="83"/>
        <v>6.839613340678925</v>
      </c>
      <c r="T366" s="29">
        <f t="shared" si="84"/>
        <v>6.839613340678925</v>
      </c>
      <c r="U366" s="29">
        <f t="shared" si="85"/>
        <v>0.55463693873183062</v>
      </c>
      <c r="V366" s="1">
        <f t="shared" si="86"/>
        <v>0.56608150403136859</v>
      </c>
      <c r="W366" s="1">
        <f t="shared" si="87"/>
        <v>0.55463693873183062</v>
      </c>
      <c r="X366" s="1">
        <v>0.56608150403136903</v>
      </c>
      <c r="Y366" s="1">
        <v>0.53172682007712202</v>
      </c>
      <c r="Z366" s="11">
        <f t="shared" si="81"/>
        <v>192.63693873183058</v>
      </c>
      <c r="AA366" s="2" t="s">
        <v>3170</v>
      </c>
      <c r="AB366" s="2">
        <v>2011</v>
      </c>
      <c r="AC366" s="2" t="s">
        <v>2587</v>
      </c>
      <c r="AD366" s="61" t="s">
        <v>5693</v>
      </c>
      <c r="AE366" s="3" t="s">
        <v>5666</v>
      </c>
      <c r="AF366" s="4">
        <v>1</v>
      </c>
    </row>
    <row r="367" spans="1:32" s="4" customFormat="1" ht="12" customHeight="1" x14ac:dyDescent="0.6">
      <c r="A367" s="2">
        <v>365</v>
      </c>
      <c r="B367" s="3" t="s">
        <v>230</v>
      </c>
      <c r="C367" s="2" t="s">
        <v>3242</v>
      </c>
      <c r="D367" s="2" t="s">
        <v>6044</v>
      </c>
      <c r="E367" s="69">
        <v>106.845</v>
      </c>
      <c r="F367" s="69">
        <v>43.05</v>
      </c>
      <c r="G367" s="2" t="s">
        <v>59</v>
      </c>
      <c r="H367" s="2" t="s">
        <v>3169</v>
      </c>
      <c r="I367" s="11">
        <v>350</v>
      </c>
      <c r="J367" s="2">
        <v>362</v>
      </c>
      <c r="K367" s="1">
        <v>3.1</v>
      </c>
      <c r="L367" s="1">
        <v>15.9</v>
      </c>
      <c r="M367" s="42">
        <v>0.11787</v>
      </c>
      <c r="N367" s="7">
        <v>0.51275499999999996</v>
      </c>
      <c r="O367" s="2">
        <v>6.9999999999999999E-6</v>
      </c>
      <c r="P367" s="1">
        <f t="shared" si="82"/>
        <v>-0.40076258261311648</v>
      </c>
      <c r="Q367" s="1">
        <f t="shared" si="80"/>
        <v>2.2823122749371372</v>
      </c>
      <c r="R367" s="1">
        <v>2.4384058677795499</v>
      </c>
      <c r="S367" s="1">
        <f t="shared" si="83"/>
        <v>5.9237212530764367</v>
      </c>
      <c r="T367" s="29">
        <f t="shared" si="84"/>
        <v>5.9237212530764367</v>
      </c>
      <c r="U367" s="29">
        <f t="shared" si="85"/>
        <v>0.62938085707250346</v>
      </c>
      <c r="V367" s="1">
        <f t="shared" si="86"/>
        <v>0.62896189818642856</v>
      </c>
      <c r="W367" s="1">
        <f t="shared" si="87"/>
        <v>0.62938085707250346</v>
      </c>
      <c r="X367" s="1">
        <v>0.628961898186429</v>
      </c>
      <c r="Y367" s="1">
        <v>0.627178832857476</v>
      </c>
      <c r="Z367" s="11">
        <f t="shared" si="81"/>
        <v>267.38085707250343</v>
      </c>
      <c r="AA367" s="2" t="s">
        <v>3170</v>
      </c>
      <c r="AB367" s="2">
        <v>2011</v>
      </c>
      <c r="AC367" s="2" t="s">
        <v>2587</v>
      </c>
      <c r="AD367" s="61" t="s">
        <v>5693</v>
      </c>
      <c r="AE367" s="3" t="s">
        <v>5666</v>
      </c>
      <c r="AF367" s="4">
        <v>1</v>
      </c>
    </row>
    <row r="368" spans="1:32" s="4" customFormat="1" ht="12" customHeight="1" x14ac:dyDescent="0.6">
      <c r="A368" s="2">
        <v>366</v>
      </c>
      <c r="B368" s="3" t="s">
        <v>237</v>
      </c>
      <c r="C368" s="2" t="s">
        <v>3242</v>
      </c>
      <c r="D368" s="2" t="s">
        <v>6044</v>
      </c>
      <c r="E368" s="69">
        <v>106.845</v>
      </c>
      <c r="F368" s="69">
        <v>43.05</v>
      </c>
      <c r="G368" s="2" t="s">
        <v>6364</v>
      </c>
      <c r="H368" s="2" t="s">
        <v>3169</v>
      </c>
      <c r="I368" s="11">
        <v>372</v>
      </c>
      <c r="J368" s="2">
        <v>362</v>
      </c>
      <c r="K368" s="1">
        <v>5.3</v>
      </c>
      <c r="L368" s="1">
        <v>23.7</v>
      </c>
      <c r="M368" s="42">
        <v>0.13519999999999999</v>
      </c>
      <c r="N368" s="7">
        <v>0.51282099999999997</v>
      </c>
      <c r="O368" s="2">
        <v>1.0000000000000001E-5</v>
      </c>
      <c r="P368" s="1">
        <f t="shared" si="82"/>
        <v>-0.31265887137773274</v>
      </c>
      <c r="Q368" s="1">
        <f t="shared" si="80"/>
        <v>3.5697704813131281</v>
      </c>
      <c r="R368" s="1">
        <v>3.7258841659659798</v>
      </c>
      <c r="S368" s="1">
        <f t="shared" si="83"/>
        <v>6.4106515184254835</v>
      </c>
      <c r="T368" s="29">
        <f t="shared" si="84"/>
        <v>6.4106515184254835</v>
      </c>
      <c r="U368" s="29">
        <f t="shared" si="85"/>
        <v>0.58962041572492507</v>
      </c>
      <c r="V368" s="1">
        <f t="shared" si="86"/>
        <v>0.6394991861127407</v>
      </c>
      <c r="W368" s="1">
        <f t="shared" si="87"/>
        <v>0.58962041572492507</v>
      </c>
      <c r="X368" s="1">
        <v>0.63949918611274104</v>
      </c>
      <c r="Y368" s="1">
        <v>0.52132249712656098</v>
      </c>
      <c r="Z368" s="11">
        <f t="shared" si="81"/>
        <v>227.62041572492512</v>
      </c>
      <c r="AA368" s="2" t="s">
        <v>3170</v>
      </c>
      <c r="AB368" s="2">
        <v>2011</v>
      </c>
      <c r="AC368" s="2" t="s">
        <v>2587</v>
      </c>
      <c r="AD368" s="61" t="s">
        <v>5693</v>
      </c>
      <c r="AE368" s="3" t="s">
        <v>5666</v>
      </c>
      <c r="AF368" s="4">
        <v>1</v>
      </c>
    </row>
    <row r="369" spans="1:31" s="4" customFormat="1" ht="12" customHeight="1" x14ac:dyDescent="0.6">
      <c r="A369" s="2">
        <v>367</v>
      </c>
      <c r="B369" s="3" t="s">
        <v>3920</v>
      </c>
      <c r="C369" s="2" t="s">
        <v>3242</v>
      </c>
      <c r="D369" s="2" t="s">
        <v>2583</v>
      </c>
      <c r="E369" s="69">
        <v>85.715000000000003</v>
      </c>
      <c r="F369" s="69">
        <v>46.615000000000002</v>
      </c>
      <c r="G369" s="2" t="s">
        <v>100</v>
      </c>
      <c r="H369" s="2"/>
      <c r="I369" s="11">
        <v>431</v>
      </c>
      <c r="J369" s="16">
        <v>431</v>
      </c>
      <c r="K369" s="1">
        <v>3.19</v>
      </c>
      <c r="L369" s="1">
        <v>17.989999999999998</v>
      </c>
      <c r="M369" s="42">
        <v>0.10800173766004455</v>
      </c>
      <c r="N369" s="6">
        <v>0.51273100000000005</v>
      </c>
      <c r="O369" s="2"/>
      <c r="P369" s="1">
        <f t="shared" si="82"/>
        <v>-0.45093168449392707</v>
      </c>
      <c r="Q369" s="1">
        <f t="shared" si="80"/>
        <v>1.8141456544396029</v>
      </c>
      <c r="R369" s="1">
        <v>6.7053620473389586</v>
      </c>
      <c r="S369" s="1">
        <f t="shared" si="83"/>
        <v>6.692369710463355</v>
      </c>
      <c r="T369" s="29">
        <f t="shared" si="84"/>
        <v>6.692369710463355</v>
      </c>
      <c r="U369" s="29">
        <f t="shared" si="85"/>
        <v>0.62316650761610948</v>
      </c>
      <c r="V369" s="1">
        <f t="shared" si="86"/>
        <v>0.604935468729774</v>
      </c>
      <c r="W369" s="1">
        <f t="shared" si="87"/>
        <v>0.62316650761610948</v>
      </c>
      <c r="X369" s="1"/>
      <c r="Y369" s="1"/>
      <c r="Z369" s="11">
        <f t="shared" si="81"/>
        <v>192.16650761610947</v>
      </c>
      <c r="AA369" s="2" t="s">
        <v>2946</v>
      </c>
      <c r="AB369" s="2">
        <v>2015</v>
      </c>
      <c r="AC369" s="2" t="s">
        <v>2874</v>
      </c>
      <c r="AD369" s="61" t="s">
        <v>5600</v>
      </c>
      <c r="AE369" s="3" t="s">
        <v>5601</v>
      </c>
    </row>
    <row r="370" spans="1:31" s="4" customFormat="1" ht="12" customHeight="1" x14ac:dyDescent="0.6">
      <c r="A370" s="2">
        <v>368</v>
      </c>
      <c r="B370" s="3" t="s">
        <v>3923</v>
      </c>
      <c r="C370" s="2" t="s">
        <v>3242</v>
      </c>
      <c r="D370" s="2" t="s">
        <v>2583</v>
      </c>
      <c r="E370" s="69">
        <v>85.715000000000003</v>
      </c>
      <c r="F370" s="69">
        <v>46.615000000000002</v>
      </c>
      <c r="G370" s="2" t="s">
        <v>1849</v>
      </c>
      <c r="H370" s="2"/>
      <c r="I370" s="11">
        <v>431</v>
      </c>
      <c r="J370" s="16">
        <v>431</v>
      </c>
      <c r="K370" s="1">
        <v>2.97</v>
      </c>
      <c r="L370" s="1">
        <v>13.72</v>
      </c>
      <c r="M370" s="42">
        <v>0.13184800450792561</v>
      </c>
      <c r="N370" s="6">
        <v>0.51273299999999999</v>
      </c>
      <c r="O370" s="2"/>
      <c r="P370" s="1">
        <f t="shared" si="82"/>
        <v>-0.32970002792106967</v>
      </c>
      <c r="Q370" s="1">
        <f t="shared" si="80"/>
        <v>1.8531595394799538</v>
      </c>
      <c r="R370" s="1">
        <v>5.4299579190941749</v>
      </c>
      <c r="S370" s="1">
        <f t="shared" si="83"/>
        <v>5.4198874115328781</v>
      </c>
      <c r="T370" s="29">
        <f t="shared" si="84"/>
        <v>5.4198874115328781</v>
      </c>
      <c r="U370" s="29">
        <f t="shared" si="85"/>
        <v>0.72694906374568236</v>
      </c>
      <c r="V370" s="1">
        <f t="shared" si="86"/>
        <v>0.77700731291662506</v>
      </c>
      <c r="W370" s="1">
        <f t="shared" si="87"/>
        <v>0.72694906374568236</v>
      </c>
      <c r="X370" s="1"/>
      <c r="Y370" s="1"/>
      <c r="Z370" s="11">
        <f t="shared" si="81"/>
        <v>295.94906374568234</v>
      </c>
      <c r="AA370" s="2" t="s">
        <v>2946</v>
      </c>
      <c r="AB370" s="2">
        <v>2015</v>
      </c>
      <c r="AC370" s="2" t="s">
        <v>2874</v>
      </c>
      <c r="AD370" s="61" t="s">
        <v>5600</v>
      </c>
      <c r="AE370" s="3" t="s">
        <v>5601</v>
      </c>
    </row>
    <row r="371" spans="1:31" s="4" customFormat="1" ht="12" customHeight="1" x14ac:dyDescent="0.6">
      <c r="A371" s="2">
        <v>369</v>
      </c>
      <c r="B371" s="3" t="s">
        <v>3922</v>
      </c>
      <c r="C371" s="2" t="s">
        <v>3242</v>
      </c>
      <c r="D371" s="2" t="s">
        <v>2583</v>
      </c>
      <c r="E371" s="69">
        <v>85.715000000000003</v>
      </c>
      <c r="F371" s="69">
        <v>46.615000000000002</v>
      </c>
      <c r="G371" s="2" t="s">
        <v>1849</v>
      </c>
      <c r="H371" s="2"/>
      <c r="I371" s="11">
        <v>431</v>
      </c>
      <c r="J371" s="16">
        <v>431</v>
      </c>
      <c r="K371" s="1">
        <v>1.98</v>
      </c>
      <c r="L371" s="1">
        <v>10.93</v>
      </c>
      <c r="M371" s="42">
        <v>0.11033575003651963</v>
      </c>
      <c r="N371" s="6">
        <v>0.51265400000000005</v>
      </c>
      <c r="O371" s="2"/>
      <c r="P371" s="1">
        <f t="shared" si="82"/>
        <v>-0.43906583611327088</v>
      </c>
      <c r="Q371" s="1">
        <f t="shared" si="80"/>
        <v>0.31211108033391</v>
      </c>
      <c r="R371" s="1">
        <v>5.0730428287604212</v>
      </c>
      <c r="S371" s="1">
        <f t="shared" si="83"/>
        <v>5.0619692019908866</v>
      </c>
      <c r="T371" s="29">
        <f t="shared" si="84"/>
        <v>5.0619692019908866</v>
      </c>
      <c r="U371" s="29">
        <f t="shared" si="85"/>
        <v>0.7561673434429953</v>
      </c>
      <c r="V371" s="1">
        <f t="shared" si="86"/>
        <v>0.73197062559937154</v>
      </c>
      <c r="W371" s="1">
        <f t="shared" si="87"/>
        <v>0.7561673434429953</v>
      </c>
      <c r="X371" s="1"/>
      <c r="Y371" s="1"/>
      <c r="Z371" s="11">
        <f t="shared" si="81"/>
        <v>325.16734344299527</v>
      </c>
      <c r="AA371" s="2" t="s">
        <v>2946</v>
      </c>
      <c r="AB371" s="2">
        <v>2015</v>
      </c>
      <c r="AC371" s="2" t="s">
        <v>2874</v>
      </c>
      <c r="AD371" s="61" t="s">
        <v>5600</v>
      </c>
      <c r="AE371" s="3" t="s">
        <v>5601</v>
      </c>
    </row>
    <row r="372" spans="1:31" s="4" customFormat="1" ht="12" customHeight="1" x14ac:dyDescent="0.6">
      <c r="A372" s="2">
        <v>370</v>
      </c>
      <c r="B372" s="3" t="s">
        <v>3921</v>
      </c>
      <c r="C372" s="2" t="s">
        <v>3242</v>
      </c>
      <c r="D372" s="2" t="s">
        <v>2583</v>
      </c>
      <c r="E372" s="69">
        <v>85.715000000000003</v>
      </c>
      <c r="F372" s="69">
        <v>46.615000000000002</v>
      </c>
      <c r="G372" s="2" t="s">
        <v>1849</v>
      </c>
      <c r="H372" s="2"/>
      <c r="I372" s="11">
        <v>431</v>
      </c>
      <c r="J372" s="16">
        <v>431</v>
      </c>
      <c r="K372" s="1">
        <v>2.9</v>
      </c>
      <c r="L372" s="1">
        <v>14.36</v>
      </c>
      <c r="M372" s="42">
        <v>0.12300273869993679</v>
      </c>
      <c r="N372" s="6">
        <v>0.51271800000000001</v>
      </c>
      <c r="O372" s="2"/>
      <c r="P372" s="1">
        <f t="shared" si="82"/>
        <v>-0.3746683340115059</v>
      </c>
      <c r="Q372" s="1">
        <f t="shared" si="80"/>
        <v>1.5605554016673295</v>
      </c>
      <c r="R372" s="1">
        <v>5.6246076370314313</v>
      </c>
      <c r="S372" s="1">
        <f t="shared" si="83"/>
        <v>5.6137549058372009</v>
      </c>
      <c r="T372" s="29">
        <f t="shared" si="84"/>
        <v>5.6137549058372009</v>
      </c>
      <c r="U372" s="29">
        <f t="shared" si="85"/>
        <v>0.71116489278977124</v>
      </c>
      <c r="V372" s="1">
        <f t="shared" si="86"/>
        <v>0.72657354073367564</v>
      </c>
      <c r="W372" s="1">
        <f t="shared" si="87"/>
        <v>0.71116489278977124</v>
      </c>
      <c r="X372" s="1"/>
      <c r="Y372" s="1"/>
      <c r="Z372" s="11">
        <f t="shared" si="81"/>
        <v>280.16489278977122</v>
      </c>
      <c r="AA372" s="2" t="s">
        <v>2946</v>
      </c>
      <c r="AB372" s="2">
        <v>2015</v>
      </c>
      <c r="AC372" s="2" t="s">
        <v>2874</v>
      </c>
      <c r="AD372" s="61" t="s">
        <v>5600</v>
      </c>
      <c r="AE372" s="3" t="s">
        <v>5601</v>
      </c>
    </row>
    <row r="373" spans="1:31" s="4" customFormat="1" ht="12" customHeight="1" x14ac:dyDescent="0.6">
      <c r="A373" s="2">
        <v>371</v>
      </c>
      <c r="B373" s="3" t="s">
        <v>3924</v>
      </c>
      <c r="C373" s="2" t="s">
        <v>3242</v>
      </c>
      <c r="D373" s="2" t="s">
        <v>2583</v>
      </c>
      <c r="E373" s="69">
        <v>85.715000000000003</v>
      </c>
      <c r="F373" s="69">
        <v>46.615000000000002</v>
      </c>
      <c r="G373" s="2" t="s">
        <v>1849</v>
      </c>
      <c r="H373" s="2"/>
      <c r="I373" s="11">
        <v>431</v>
      </c>
      <c r="J373" s="16">
        <v>431</v>
      </c>
      <c r="K373" s="1">
        <v>1.62</v>
      </c>
      <c r="L373" s="1">
        <v>8.26</v>
      </c>
      <c r="M373" s="42">
        <v>0.1194555110179665</v>
      </c>
      <c r="N373" s="6">
        <v>0.51264799999999999</v>
      </c>
      <c r="O373" s="2"/>
      <c r="P373" s="1">
        <f t="shared" ref="P373:P414" si="88">(M373/0.1967)-1</f>
        <v>-0.39270202837841128</v>
      </c>
      <c r="Q373" s="1">
        <f t="shared" si="80"/>
        <v>0.19506942520841619</v>
      </c>
      <c r="R373" s="1">
        <v>4.453172360838753</v>
      </c>
      <c r="S373" s="1">
        <f t="shared" ref="S373:S414" si="89">Q373-25.1*P373*0.001*J373</f>
        <v>4.4433592384089078</v>
      </c>
      <c r="T373" s="29">
        <f t="shared" ref="T373:T396" si="90">Q373-25.1*P373*0.001*J373</f>
        <v>4.4433592384089078</v>
      </c>
      <c r="U373" s="29">
        <f t="shared" ref="U373:U396" si="91">W373</f>
        <v>0.80657230873502894</v>
      </c>
      <c r="V373" s="1">
        <f t="shared" ref="V373:V396" si="92">(1/0.00654)*LN(1+(N373-0.51315)/(M373-0.2137))</f>
        <v>0.81229899051833321</v>
      </c>
      <c r="W373" s="1">
        <f t="shared" ref="W373:W396" si="93">V373-(V373-J373/1000)*(-0.4-P373)/(-0.4-0.08592)</f>
        <v>0.80657230873502894</v>
      </c>
      <c r="X373" s="1"/>
      <c r="Y373" s="1"/>
      <c r="Z373" s="11">
        <f t="shared" si="81"/>
        <v>375.57230873502897</v>
      </c>
      <c r="AA373" s="2" t="s">
        <v>2946</v>
      </c>
      <c r="AB373" s="2">
        <v>2015</v>
      </c>
      <c r="AC373" s="2" t="s">
        <v>2874</v>
      </c>
      <c r="AD373" s="61" t="s">
        <v>5600</v>
      </c>
      <c r="AE373" s="3" t="s">
        <v>5601</v>
      </c>
    </row>
    <row r="374" spans="1:31" s="4" customFormat="1" ht="12" customHeight="1" x14ac:dyDescent="0.6">
      <c r="A374" s="2">
        <v>372</v>
      </c>
      <c r="B374" s="3" t="s">
        <v>3917</v>
      </c>
      <c r="C374" s="2" t="s">
        <v>3242</v>
      </c>
      <c r="D374" s="2" t="s">
        <v>2583</v>
      </c>
      <c r="E374" s="69">
        <v>85.715000000000003</v>
      </c>
      <c r="F374" s="69">
        <v>46.615000000000002</v>
      </c>
      <c r="G374" s="2" t="s">
        <v>2113</v>
      </c>
      <c r="H374" s="2"/>
      <c r="I374" s="11">
        <v>431</v>
      </c>
      <c r="J374" s="16">
        <v>431</v>
      </c>
      <c r="K374" s="1">
        <v>3.42</v>
      </c>
      <c r="L374" s="1">
        <v>16.93</v>
      </c>
      <c r="M374" s="42">
        <v>0.12303831396705169</v>
      </c>
      <c r="N374" s="6">
        <v>0.51268599999999998</v>
      </c>
      <c r="O374" s="2"/>
      <c r="P374" s="1">
        <f t="shared" si="88"/>
        <v>-0.37448747347711397</v>
      </c>
      <c r="Q374" s="1">
        <f t="shared" si="80"/>
        <v>0.93633324099950954</v>
      </c>
      <c r="R374" s="1">
        <v>4.9977476709450741</v>
      </c>
      <c r="S374" s="1">
        <f t="shared" si="89"/>
        <v>4.9875761778222767</v>
      </c>
      <c r="T374" s="29">
        <f t="shared" si="90"/>
        <v>4.9875761778222767</v>
      </c>
      <c r="U374" s="29">
        <f t="shared" si="91"/>
        <v>0.76220884625851859</v>
      </c>
      <c r="V374" s="1">
        <f t="shared" si="92"/>
        <v>0.78056209845698665</v>
      </c>
      <c r="W374" s="1">
        <f t="shared" si="93"/>
        <v>0.76220884625851859</v>
      </c>
      <c r="X374" s="1"/>
      <c r="Y374" s="1"/>
      <c r="Z374" s="11">
        <f t="shared" si="81"/>
        <v>331.20884625851863</v>
      </c>
      <c r="AA374" s="2" t="s">
        <v>2946</v>
      </c>
      <c r="AB374" s="2">
        <v>2015</v>
      </c>
      <c r="AC374" s="2" t="s">
        <v>2874</v>
      </c>
      <c r="AD374" s="61" t="s">
        <v>5600</v>
      </c>
      <c r="AE374" s="3" t="s">
        <v>5601</v>
      </c>
    </row>
    <row r="375" spans="1:31" s="4" customFormat="1" ht="12" customHeight="1" x14ac:dyDescent="0.6">
      <c r="A375" s="2">
        <v>373</v>
      </c>
      <c r="B375" s="3" t="s">
        <v>3916</v>
      </c>
      <c r="C375" s="2" t="s">
        <v>3242</v>
      </c>
      <c r="D375" s="2" t="s">
        <v>2583</v>
      </c>
      <c r="E375" s="69">
        <v>85.715000000000003</v>
      </c>
      <c r="F375" s="69">
        <v>46.615000000000002</v>
      </c>
      <c r="G375" s="2" t="s">
        <v>2113</v>
      </c>
      <c r="H375" s="2"/>
      <c r="I375" s="11">
        <v>431</v>
      </c>
      <c r="J375" s="16">
        <v>431</v>
      </c>
      <c r="K375" s="1">
        <v>4.83</v>
      </c>
      <c r="L375" s="1">
        <v>23.01</v>
      </c>
      <c r="M375" s="42">
        <v>0.12785029526804201</v>
      </c>
      <c r="N375" s="6">
        <v>0.51270400000000005</v>
      </c>
      <c r="O375" s="2"/>
      <c r="P375" s="1">
        <f t="shared" si="88"/>
        <v>-0.35002391831193691</v>
      </c>
      <c r="Q375" s="1">
        <f t="shared" si="80"/>
        <v>1.287458206375991</v>
      </c>
      <c r="R375" s="1">
        <v>5.0840060219758954</v>
      </c>
      <c r="S375" s="1">
        <f t="shared" si="89"/>
        <v>5.0740519570663558</v>
      </c>
      <c r="T375" s="29">
        <f t="shared" si="90"/>
        <v>5.0740519570663558</v>
      </c>
      <c r="U375" s="29">
        <f t="shared" si="91"/>
        <v>0.75514575319222244</v>
      </c>
      <c r="V375" s="1">
        <f t="shared" si="92"/>
        <v>0.79230542892092881</v>
      </c>
      <c r="W375" s="1">
        <f t="shared" si="93"/>
        <v>0.75514575319222244</v>
      </c>
      <c r="X375" s="1"/>
      <c r="Y375" s="1"/>
      <c r="Z375" s="11">
        <f t="shared" si="81"/>
        <v>324.1457531922224</v>
      </c>
      <c r="AA375" s="2" t="s">
        <v>2946</v>
      </c>
      <c r="AB375" s="2">
        <v>2015</v>
      </c>
      <c r="AC375" s="2" t="s">
        <v>2874</v>
      </c>
      <c r="AD375" s="61" t="s">
        <v>5600</v>
      </c>
      <c r="AE375" s="3" t="s">
        <v>5601</v>
      </c>
    </row>
    <row r="376" spans="1:31" s="4" customFormat="1" ht="12" customHeight="1" x14ac:dyDescent="0.6">
      <c r="A376" s="2">
        <v>374</v>
      </c>
      <c r="B376" s="3" t="s">
        <v>3919</v>
      </c>
      <c r="C376" s="2" t="s">
        <v>3242</v>
      </c>
      <c r="D376" s="2" t="s">
        <v>2583</v>
      </c>
      <c r="E376" s="69">
        <v>85.715000000000003</v>
      </c>
      <c r="F376" s="69">
        <v>46.615000000000002</v>
      </c>
      <c r="G376" s="2" t="s">
        <v>100</v>
      </c>
      <c r="H376" s="2"/>
      <c r="I376" s="11">
        <v>431</v>
      </c>
      <c r="J376" s="16">
        <v>431</v>
      </c>
      <c r="K376" s="1">
        <v>3.57</v>
      </c>
      <c r="L376" s="1">
        <v>18.690000000000001</v>
      </c>
      <c r="M376" s="42">
        <v>0.11634028892455857</v>
      </c>
      <c r="N376" s="6">
        <v>0.51271500000000003</v>
      </c>
      <c r="O376" s="2"/>
      <c r="P376" s="1">
        <f t="shared" si="88"/>
        <v>-0.40853945640793821</v>
      </c>
      <c r="Q376" s="1">
        <f t="shared" si="80"/>
        <v>1.5020345741056929</v>
      </c>
      <c r="R376" s="1">
        <v>5.9332727006644603</v>
      </c>
      <c r="S376" s="1">
        <f t="shared" si="89"/>
        <v>5.921655267472409</v>
      </c>
      <c r="T376" s="29">
        <f t="shared" si="90"/>
        <v>5.921655267472409</v>
      </c>
      <c r="U376" s="29">
        <f t="shared" si="91"/>
        <v>0.68605868427352756</v>
      </c>
      <c r="V376" s="1">
        <f t="shared" si="92"/>
        <v>0.68165374775629994</v>
      </c>
      <c r="W376" s="1">
        <f t="shared" si="93"/>
        <v>0.68605868427352756</v>
      </c>
      <c r="X376" s="1"/>
      <c r="Y376" s="1"/>
      <c r="Z376" s="11">
        <f t="shared" si="81"/>
        <v>255.05868427352755</v>
      </c>
      <c r="AA376" s="2" t="s">
        <v>2946</v>
      </c>
      <c r="AB376" s="2">
        <v>2015</v>
      </c>
      <c r="AC376" s="2" t="s">
        <v>2874</v>
      </c>
      <c r="AD376" s="61" t="s">
        <v>5600</v>
      </c>
      <c r="AE376" s="3" t="s">
        <v>5601</v>
      </c>
    </row>
    <row r="377" spans="1:31" s="4" customFormat="1" ht="12" customHeight="1" x14ac:dyDescent="0.6">
      <c r="A377" s="2">
        <v>375</v>
      </c>
      <c r="B377" s="3" t="s">
        <v>3918</v>
      </c>
      <c r="C377" s="2" t="s">
        <v>3242</v>
      </c>
      <c r="D377" s="2" t="s">
        <v>2583</v>
      </c>
      <c r="E377" s="69">
        <v>85.715000000000003</v>
      </c>
      <c r="F377" s="69">
        <v>46.615000000000002</v>
      </c>
      <c r="G377" s="2" t="s">
        <v>100</v>
      </c>
      <c r="H377" s="2"/>
      <c r="I377" s="11">
        <v>431</v>
      </c>
      <c r="J377" s="16">
        <v>431</v>
      </c>
      <c r="K377" s="1">
        <v>3.68</v>
      </c>
      <c r="L377" s="1">
        <v>18.989999999999998</v>
      </c>
      <c r="M377" s="42">
        <v>0.11803045388771623</v>
      </c>
      <c r="N377" s="6">
        <v>0.51273500000000005</v>
      </c>
      <c r="O377" s="2"/>
      <c r="P377" s="1">
        <f t="shared" si="88"/>
        <v>-0.39994685364658755</v>
      </c>
      <c r="Q377" s="1">
        <f t="shared" si="80"/>
        <v>1.8921734245225252</v>
      </c>
      <c r="R377" s="1">
        <v>6.2306688348612305</v>
      </c>
      <c r="S377" s="1">
        <f t="shared" si="89"/>
        <v>6.2188384819566744</v>
      </c>
      <c r="T377" s="29">
        <f t="shared" si="90"/>
        <v>6.2188384819566744</v>
      </c>
      <c r="U377" s="29">
        <f t="shared" si="91"/>
        <v>0.6618198872564055</v>
      </c>
      <c r="V377" s="1">
        <f t="shared" si="92"/>
        <v>0.66184513539838241</v>
      </c>
      <c r="W377" s="1">
        <f t="shared" si="93"/>
        <v>0.6618198872564055</v>
      </c>
      <c r="X377" s="1"/>
      <c r="Y377" s="1"/>
      <c r="Z377" s="11">
        <f t="shared" si="81"/>
        <v>230.81988725640554</v>
      </c>
      <c r="AA377" s="2" t="s">
        <v>2946</v>
      </c>
      <c r="AB377" s="2">
        <v>2015</v>
      </c>
      <c r="AC377" s="2" t="s">
        <v>2874</v>
      </c>
      <c r="AD377" s="61" t="s">
        <v>5600</v>
      </c>
      <c r="AE377" s="3" t="s">
        <v>5601</v>
      </c>
    </row>
    <row r="378" spans="1:31" s="4" customFormat="1" ht="12" customHeight="1" x14ac:dyDescent="0.6">
      <c r="A378" s="2">
        <v>376</v>
      </c>
      <c r="B378" s="3" t="s">
        <v>4015</v>
      </c>
      <c r="C378" s="2" t="s">
        <v>3242</v>
      </c>
      <c r="D378" s="2" t="s">
        <v>2583</v>
      </c>
      <c r="E378" s="69">
        <v>74</v>
      </c>
      <c r="F378" s="69">
        <v>52</v>
      </c>
      <c r="G378" s="2" t="s">
        <v>210</v>
      </c>
      <c r="H378" s="2"/>
      <c r="I378" s="11">
        <v>501</v>
      </c>
      <c r="J378" s="16">
        <v>501</v>
      </c>
      <c r="K378" s="1">
        <v>2.2400000000000002</v>
      </c>
      <c r="L378" s="1">
        <v>11.45</v>
      </c>
      <c r="M378" s="42">
        <v>0.11915540714102237</v>
      </c>
      <c r="N378" s="6">
        <v>0.51269799999999999</v>
      </c>
      <c r="O378" s="2"/>
      <c r="P378" s="1">
        <f t="shared" si="88"/>
        <v>-0.39422772170298748</v>
      </c>
      <c r="Q378" s="1">
        <f t="shared" si="80"/>
        <v>1.1704165512504972</v>
      </c>
      <c r="R378" s="1">
        <v>6.1425645059642875</v>
      </c>
      <c r="S378" s="1">
        <f t="shared" si="89"/>
        <v>6.1278695744377352</v>
      </c>
      <c r="T378" s="29">
        <f t="shared" si="90"/>
        <v>6.1278695744377352</v>
      </c>
      <c r="U378" s="29">
        <f t="shared" si="91"/>
        <v>0.72655764086115338</v>
      </c>
      <c r="V378" s="1">
        <f t="shared" si="92"/>
        <v>0.72926926775474832</v>
      </c>
      <c r="W378" s="1">
        <f t="shared" si="93"/>
        <v>0.72655764086115338</v>
      </c>
      <c r="X378" s="1"/>
      <c r="Y378" s="1"/>
      <c r="Z378" s="11">
        <f t="shared" si="81"/>
        <v>225.55764086115335</v>
      </c>
      <c r="AA378" s="2" t="s">
        <v>2946</v>
      </c>
      <c r="AB378" s="2">
        <v>2015</v>
      </c>
      <c r="AC378" s="2" t="s">
        <v>2883</v>
      </c>
      <c r="AD378" s="61" t="s">
        <v>5600</v>
      </c>
      <c r="AE378" s="3" t="s">
        <v>5601</v>
      </c>
    </row>
    <row r="379" spans="1:31" s="4" customFormat="1" ht="12" customHeight="1" x14ac:dyDescent="0.6">
      <c r="A379" s="2">
        <v>377</v>
      </c>
      <c r="B379" s="3" t="s">
        <v>4014</v>
      </c>
      <c r="C379" s="2" t="s">
        <v>3242</v>
      </c>
      <c r="D379" s="2" t="s">
        <v>2583</v>
      </c>
      <c r="E379" s="69">
        <v>74</v>
      </c>
      <c r="F379" s="69">
        <v>52</v>
      </c>
      <c r="G379" s="2" t="s">
        <v>2113</v>
      </c>
      <c r="H379" s="2"/>
      <c r="I379" s="11">
        <v>501</v>
      </c>
      <c r="J379" s="16">
        <v>501</v>
      </c>
      <c r="K379" s="1">
        <v>3.71</v>
      </c>
      <c r="L379" s="1">
        <v>15.47</v>
      </c>
      <c r="M379" s="42">
        <v>0.14606791132742689</v>
      </c>
      <c r="N379" s="6">
        <v>0.51277099999999998</v>
      </c>
      <c r="O379" s="2"/>
      <c r="P379" s="1">
        <f t="shared" si="88"/>
        <v>-0.25740766991648767</v>
      </c>
      <c r="Q379" s="1">
        <f t="shared" si="80"/>
        <v>2.5944233552710472</v>
      </c>
      <c r="R379" s="1">
        <v>5.8432531210605987</v>
      </c>
      <c r="S379" s="1">
        <f t="shared" si="89"/>
        <v>5.8313505452378713</v>
      </c>
      <c r="T379" s="29">
        <f t="shared" si="90"/>
        <v>5.8313505452378713</v>
      </c>
      <c r="U379" s="29">
        <f t="shared" si="91"/>
        <v>0.75074183958666241</v>
      </c>
      <c r="V379" s="1">
        <f t="shared" si="92"/>
        <v>0.85446569858895949</v>
      </c>
      <c r="W379" s="1">
        <f t="shared" si="93"/>
        <v>0.75074183958666241</v>
      </c>
      <c r="X379" s="1"/>
      <c r="Y379" s="1"/>
      <c r="Z379" s="11">
        <f t="shared" si="81"/>
        <v>249.74183958666242</v>
      </c>
      <c r="AA379" s="2" t="s">
        <v>2946</v>
      </c>
      <c r="AB379" s="2">
        <v>2015</v>
      </c>
      <c r="AC379" s="2" t="s">
        <v>2883</v>
      </c>
      <c r="AD379" s="61" t="s">
        <v>5600</v>
      </c>
      <c r="AE379" s="3" t="s">
        <v>5601</v>
      </c>
    </row>
    <row r="380" spans="1:31" s="4" customFormat="1" ht="12" customHeight="1" x14ac:dyDescent="0.6">
      <c r="A380" s="2">
        <v>378</v>
      </c>
      <c r="B380" s="3" t="s">
        <v>1827</v>
      </c>
      <c r="C380" s="2" t="s">
        <v>3242</v>
      </c>
      <c r="D380" s="2" t="s">
        <v>6063</v>
      </c>
      <c r="E380" s="69">
        <v>78.783333333333303</v>
      </c>
      <c r="F380" s="69">
        <v>39.766666666666701</v>
      </c>
      <c r="G380" s="2" t="s">
        <v>1202</v>
      </c>
      <c r="H380" s="2"/>
      <c r="I380" s="11">
        <v>282</v>
      </c>
      <c r="J380" s="2">
        <v>282</v>
      </c>
      <c r="K380" s="1"/>
      <c r="L380" s="1"/>
      <c r="M380" s="42">
        <v>0.1</v>
      </c>
      <c r="N380" s="7">
        <v>0.512629</v>
      </c>
      <c r="O380" s="2"/>
      <c r="P380" s="1">
        <f t="shared" si="88"/>
        <v>-0.4916115912557194</v>
      </c>
      <c r="Q380" s="1">
        <f t="shared" si="80"/>
        <v>-0.17556248268824071</v>
      </c>
      <c r="R380" s="1">
        <v>3.3088959628790899</v>
      </c>
      <c r="S380" s="1">
        <f t="shared" si="89"/>
        <v>3.3041626825379931</v>
      </c>
      <c r="T380" s="29">
        <f t="shared" si="90"/>
        <v>3.3041626825379931</v>
      </c>
      <c r="U380" s="29">
        <f t="shared" si="91"/>
        <v>0.77767382700858512</v>
      </c>
      <c r="V380" s="1">
        <f t="shared" si="92"/>
        <v>0.69904701468592856</v>
      </c>
      <c r="W380" s="1">
        <f t="shared" si="93"/>
        <v>0.77767382700858512</v>
      </c>
      <c r="X380" s="1">
        <v>0.70011753078805095</v>
      </c>
      <c r="Y380" s="1">
        <v>0.78100087858131306</v>
      </c>
      <c r="Z380" s="11">
        <f t="shared" si="81"/>
        <v>495.67382700858514</v>
      </c>
      <c r="AA380" s="2" t="s">
        <v>2948</v>
      </c>
      <c r="AB380" s="2">
        <v>2008</v>
      </c>
      <c r="AC380" s="2" t="s">
        <v>5128</v>
      </c>
      <c r="AD380" s="61" t="s">
        <v>5236</v>
      </c>
      <c r="AE380" s="3" t="s">
        <v>5237</v>
      </c>
    </row>
    <row r="381" spans="1:31" s="4" customFormat="1" ht="12" customHeight="1" x14ac:dyDescent="0.6">
      <c r="A381" s="2">
        <v>379</v>
      </c>
      <c r="B381" s="3" t="s">
        <v>1826</v>
      </c>
      <c r="C381" s="2" t="s">
        <v>3242</v>
      </c>
      <c r="D381" s="2" t="s">
        <v>6063</v>
      </c>
      <c r="E381" s="69">
        <v>78.783333333333303</v>
      </c>
      <c r="F381" s="69">
        <v>39.766666666666701</v>
      </c>
      <c r="G381" s="2" t="s">
        <v>1202</v>
      </c>
      <c r="H381" s="2"/>
      <c r="I381" s="11">
        <v>282</v>
      </c>
      <c r="J381" s="2">
        <v>282</v>
      </c>
      <c r="K381" s="1"/>
      <c r="L381" s="1"/>
      <c r="M381" s="42">
        <v>9.2899999999999996E-2</v>
      </c>
      <c r="N381" s="7">
        <v>0.51266400000000001</v>
      </c>
      <c r="O381" s="2"/>
      <c r="P381" s="1">
        <f t="shared" si="88"/>
        <v>-0.52770716827656328</v>
      </c>
      <c r="Q381" s="1">
        <f t="shared" si="80"/>
        <v>0.50718050554232619</v>
      </c>
      <c r="R381" s="1">
        <v>4.2479712663556803</v>
      </c>
      <c r="S381" s="1">
        <f t="shared" si="89"/>
        <v>4.2423973840374973</v>
      </c>
      <c r="T381" s="29">
        <f t="shared" si="90"/>
        <v>4.2423973840374973</v>
      </c>
      <c r="U381" s="29">
        <f t="shared" si="91"/>
        <v>0.70116727028713688</v>
      </c>
      <c r="V381" s="1">
        <f t="shared" si="92"/>
        <v>0.61393080506847064</v>
      </c>
      <c r="W381" s="1">
        <f t="shared" si="93"/>
        <v>0.70116727028713688</v>
      </c>
      <c r="X381" s="1">
        <v>0.61487097475463992</v>
      </c>
      <c r="Y381" s="1">
        <v>0.70408756873432199</v>
      </c>
      <c r="Z381" s="11">
        <f t="shared" si="81"/>
        <v>419.16727028713683</v>
      </c>
      <c r="AA381" s="2" t="s">
        <v>2948</v>
      </c>
      <c r="AB381" s="2">
        <v>2008</v>
      </c>
      <c r="AC381" s="2" t="s">
        <v>5128</v>
      </c>
      <c r="AD381" s="61" t="s">
        <v>5236</v>
      </c>
      <c r="AE381" s="3" t="s">
        <v>5237</v>
      </c>
    </row>
    <row r="382" spans="1:31" s="4" customFormat="1" ht="12" customHeight="1" x14ac:dyDescent="0.6">
      <c r="A382" s="2">
        <v>380</v>
      </c>
      <c r="B382" s="3" t="s">
        <v>1825</v>
      </c>
      <c r="C382" s="2" t="s">
        <v>3242</v>
      </c>
      <c r="D382" s="2" t="s">
        <v>6063</v>
      </c>
      <c r="E382" s="69">
        <v>78.783333333333303</v>
      </c>
      <c r="F382" s="69">
        <v>39.766666666666701</v>
      </c>
      <c r="G382" s="2" t="s">
        <v>1202</v>
      </c>
      <c r="H382" s="2"/>
      <c r="I382" s="11">
        <v>282</v>
      </c>
      <c r="J382" s="2">
        <v>282</v>
      </c>
      <c r="K382" s="1"/>
      <c r="L382" s="1"/>
      <c r="M382" s="42">
        <v>0.1017</v>
      </c>
      <c r="N382" s="7">
        <v>0.512652</v>
      </c>
      <c r="O382" s="2"/>
      <c r="P382" s="1">
        <f t="shared" si="88"/>
        <v>-0.48296898830706669</v>
      </c>
      <c r="Q382" s="1">
        <f t="shared" si="80"/>
        <v>0.27309719529133858</v>
      </c>
      <c r="R382" s="1">
        <v>3.6966141828620498</v>
      </c>
      <c r="S382" s="1">
        <f t="shared" si="89"/>
        <v>3.6916482883264181</v>
      </c>
      <c r="T382" s="29">
        <f t="shared" si="90"/>
        <v>3.6916482883264181</v>
      </c>
      <c r="U382" s="29">
        <f t="shared" si="91"/>
        <v>0.74605450531469841</v>
      </c>
      <c r="V382" s="1">
        <f t="shared" si="92"/>
        <v>0.6783749867853035</v>
      </c>
      <c r="W382" s="1">
        <f t="shared" si="93"/>
        <v>0.74605450531469841</v>
      </c>
      <c r="X382" s="1">
        <v>0.67941384587685794</v>
      </c>
      <c r="Y382" s="1">
        <v>0.74923611821631797</v>
      </c>
      <c r="Z382" s="11">
        <f t="shared" si="81"/>
        <v>464.05450531469842</v>
      </c>
      <c r="AA382" s="2" t="s">
        <v>2948</v>
      </c>
      <c r="AB382" s="2">
        <v>2008</v>
      </c>
      <c r="AC382" s="2" t="s">
        <v>5128</v>
      </c>
      <c r="AD382" s="61" t="s">
        <v>5236</v>
      </c>
      <c r="AE382" s="3" t="s">
        <v>5237</v>
      </c>
    </row>
    <row r="383" spans="1:31" s="4" customFormat="1" ht="12" customHeight="1" x14ac:dyDescent="0.6">
      <c r="A383" s="2">
        <v>381</v>
      </c>
      <c r="B383" s="3" t="s">
        <v>1824</v>
      </c>
      <c r="C383" s="2" t="s">
        <v>3242</v>
      </c>
      <c r="D383" s="2" t="s">
        <v>6063</v>
      </c>
      <c r="E383" s="69">
        <v>78.783333333333303</v>
      </c>
      <c r="F383" s="69">
        <v>39.766666666666701</v>
      </c>
      <c r="G383" s="2" t="s">
        <v>1202</v>
      </c>
      <c r="H383" s="2"/>
      <c r="I383" s="11">
        <v>282</v>
      </c>
      <c r="J383" s="2">
        <v>282</v>
      </c>
      <c r="K383" s="1"/>
      <c r="L383" s="1"/>
      <c r="M383" s="42">
        <v>9.8699999999999996E-2</v>
      </c>
      <c r="N383" s="7">
        <v>0.51264100000000001</v>
      </c>
      <c r="O383" s="2"/>
      <c r="P383" s="1">
        <f t="shared" si="88"/>
        <v>-0.49822064056939508</v>
      </c>
      <c r="Q383" s="1">
        <f t="shared" si="80"/>
        <v>5.8520827561636679E-2</v>
      </c>
      <c r="R383" s="1">
        <v>3.5899906715775001</v>
      </c>
      <c r="S383" s="1">
        <f t="shared" si="89"/>
        <v>3.5850261656399289</v>
      </c>
      <c r="T383" s="29">
        <f t="shared" si="90"/>
        <v>3.5850261656399289</v>
      </c>
      <c r="U383" s="29">
        <f t="shared" si="91"/>
        <v>0.75477306550624101</v>
      </c>
      <c r="V383" s="1">
        <f t="shared" si="92"/>
        <v>0.67527838543618857</v>
      </c>
      <c r="W383" s="1">
        <f t="shared" si="93"/>
        <v>0.75477306550624101</v>
      </c>
      <c r="X383" s="1">
        <v>0.67631250241235397</v>
      </c>
      <c r="Y383" s="1">
        <v>0.75797663947994598</v>
      </c>
      <c r="Z383" s="11">
        <f t="shared" si="81"/>
        <v>472.77306550624098</v>
      </c>
      <c r="AA383" s="2" t="s">
        <v>2948</v>
      </c>
      <c r="AB383" s="2">
        <v>2008</v>
      </c>
      <c r="AC383" s="2" t="s">
        <v>5128</v>
      </c>
      <c r="AD383" s="61" t="s">
        <v>5236</v>
      </c>
      <c r="AE383" s="3" t="s">
        <v>5237</v>
      </c>
    </row>
    <row r="384" spans="1:31" s="4" customFormat="1" ht="12" customHeight="1" x14ac:dyDescent="0.6">
      <c r="A384" s="2">
        <v>382</v>
      </c>
      <c r="B384" s="3" t="s">
        <v>1620</v>
      </c>
      <c r="C384" s="2" t="s">
        <v>3242</v>
      </c>
      <c r="D384" s="2" t="s">
        <v>3455</v>
      </c>
      <c r="E384" s="69">
        <v>80.783333333333303</v>
      </c>
      <c r="F384" s="69">
        <v>42.5</v>
      </c>
      <c r="G384" s="2" t="s">
        <v>6126</v>
      </c>
      <c r="H384" s="2" t="s">
        <v>3457</v>
      </c>
      <c r="I384" s="11">
        <v>294</v>
      </c>
      <c r="J384" s="2">
        <v>294</v>
      </c>
      <c r="K384" s="1">
        <v>8.3800000000000008</v>
      </c>
      <c r="L384" s="1">
        <v>50.02</v>
      </c>
      <c r="M384" s="42">
        <v>0.1014</v>
      </c>
      <c r="N384" s="7">
        <v>0.51215900000000003</v>
      </c>
      <c r="O384" s="2"/>
      <c r="P384" s="1">
        <f t="shared" si="88"/>
        <v>-0.4844941535332995</v>
      </c>
      <c r="Q384" s="1">
        <f t="shared" si="80"/>
        <v>-9.3438254674838017</v>
      </c>
      <c r="R384" s="1">
        <v>-5.7685493109001698</v>
      </c>
      <c r="S384" s="1">
        <f t="shared" si="89"/>
        <v>-5.7685493109001715</v>
      </c>
      <c r="T384" s="29">
        <f t="shared" si="90"/>
        <v>-5.7685493109001715</v>
      </c>
      <c r="U384" s="29">
        <f t="shared" si="91"/>
        <v>1.525880565314079</v>
      </c>
      <c r="V384" s="1">
        <f t="shared" si="92"/>
        <v>1.3434048939521495</v>
      </c>
      <c r="W384" s="1">
        <f t="shared" si="93"/>
        <v>1.525880565314079</v>
      </c>
      <c r="X384" s="1">
        <v>1.3434048939521499</v>
      </c>
      <c r="Y384" s="1">
        <v>1.52570049063839</v>
      </c>
      <c r="Z384" s="11">
        <f t="shared" si="81"/>
        <v>1231.8805653140789</v>
      </c>
      <c r="AA384" s="2" t="s">
        <v>2940</v>
      </c>
      <c r="AB384" s="2">
        <v>2012</v>
      </c>
      <c r="AC384" s="2" t="s">
        <v>2875</v>
      </c>
      <c r="AD384" s="61" t="s">
        <v>5409</v>
      </c>
      <c r="AE384" s="3" t="s">
        <v>5294</v>
      </c>
    </row>
    <row r="385" spans="1:32" s="4" customFormat="1" ht="12" customHeight="1" x14ac:dyDescent="0.6">
      <c r="A385" s="2">
        <v>383</v>
      </c>
      <c r="B385" s="3" t="s">
        <v>1624</v>
      </c>
      <c r="C385" s="2" t="s">
        <v>3242</v>
      </c>
      <c r="D385" s="2" t="s">
        <v>3455</v>
      </c>
      <c r="E385" s="69">
        <v>80.783333333333303</v>
      </c>
      <c r="F385" s="69">
        <v>42.5</v>
      </c>
      <c r="G385" s="2" t="s">
        <v>6126</v>
      </c>
      <c r="H385" s="2" t="s">
        <v>3457</v>
      </c>
      <c r="I385" s="11">
        <v>294</v>
      </c>
      <c r="J385" s="2">
        <v>294</v>
      </c>
      <c r="K385" s="1">
        <v>8.09</v>
      </c>
      <c r="L385" s="1">
        <v>47.15</v>
      </c>
      <c r="M385" s="42">
        <v>0.1038</v>
      </c>
      <c r="N385" s="7">
        <v>0.51230500000000001</v>
      </c>
      <c r="O385" s="2"/>
      <c r="P385" s="1">
        <f t="shared" si="88"/>
        <v>-0.47229283172343672</v>
      </c>
      <c r="Q385" s="1">
        <f t="shared" si="80"/>
        <v>-6.4958118594415915</v>
      </c>
      <c r="R385" s="1">
        <v>-3.0105741370216599</v>
      </c>
      <c r="S385" s="1">
        <f t="shared" si="89"/>
        <v>-3.0105741370216625</v>
      </c>
      <c r="T385" s="29">
        <f t="shared" si="90"/>
        <v>-3.0105741370216625</v>
      </c>
      <c r="U385" s="29">
        <f t="shared" si="91"/>
        <v>1.3016619785643033</v>
      </c>
      <c r="V385" s="1">
        <f t="shared" si="92"/>
        <v>1.1711620442909436</v>
      </c>
      <c r="W385" s="1">
        <f t="shared" si="93"/>
        <v>1.3016619785643033</v>
      </c>
      <c r="X385" s="1">
        <v>1.1711620442909401</v>
      </c>
      <c r="Y385" s="1">
        <v>1.3015331957344298</v>
      </c>
      <c r="Z385" s="11">
        <f t="shared" si="81"/>
        <v>1007.6619785643034</v>
      </c>
      <c r="AA385" s="2" t="s">
        <v>2940</v>
      </c>
      <c r="AB385" s="2">
        <v>2012</v>
      </c>
      <c r="AC385" s="2" t="s">
        <v>2875</v>
      </c>
      <c r="AD385" s="61" t="s">
        <v>5409</v>
      </c>
      <c r="AE385" s="3" t="s">
        <v>5294</v>
      </c>
    </row>
    <row r="386" spans="1:32" s="4" customFormat="1" ht="12" customHeight="1" x14ac:dyDescent="0.6">
      <c r="A386" s="2">
        <v>384</v>
      </c>
      <c r="B386" s="3" t="s">
        <v>1623</v>
      </c>
      <c r="C386" s="2" t="s">
        <v>3242</v>
      </c>
      <c r="D386" s="2" t="s">
        <v>3455</v>
      </c>
      <c r="E386" s="69">
        <v>80.783333333333303</v>
      </c>
      <c r="F386" s="69">
        <v>42.5</v>
      </c>
      <c r="G386" s="2" t="s">
        <v>6126</v>
      </c>
      <c r="H386" s="2" t="s">
        <v>3457</v>
      </c>
      <c r="I386" s="11">
        <v>294</v>
      </c>
      <c r="J386" s="2">
        <v>294</v>
      </c>
      <c r="K386" s="1">
        <v>6.56</v>
      </c>
      <c r="L386" s="1">
        <v>37.71</v>
      </c>
      <c r="M386" s="42">
        <v>0.1053</v>
      </c>
      <c r="N386" s="7">
        <v>0.512185</v>
      </c>
      <c r="O386" s="2"/>
      <c r="P386" s="1">
        <f t="shared" si="88"/>
        <v>-0.46466700559227248</v>
      </c>
      <c r="Q386" s="1">
        <f t="shared" si="80"/>
        <v>-8.8366449619425858</v>
      </c>
      <c r="R386" s="1">
        <v>-5.4076812608749698</v>
      </c>
      <c r="S386" s="1">
        <f t="shared" si="89"/>
        <v>-5.4076812608749698</v>
      </c>
      <c r="T386" s="29">
        <f t="shared" si="90"/>
        <v>-5.4076812608749698</v>
      </c>
      <c r="U386" s="29">
        <f t="shared" si="91"/>
        <v>1.4963941162562622</v>
      </c>
      <c r="V386" s="1">
        <f t="shared" si="92"/>
        <v>1.3551717004522112</v>
      </c>
      <c r="W386" s="1">
        <f t="shared" si="93"/>
        <v>1.4963941162562622</v>
      </c>
      <c r="X386" s="1">
        <v>1.3551717004522099</v>
      </c>
      <c r="Y386" s="1">
        <v>1.4962547520301401</v>
      </c>
      <c r="Z386" s="11">
        <f t="shared" si="81"/>
        <v>1202.3941162562621</v>
      </c>
      <c r="AA386" s="2" t="s">
        <v>2940</v>
      </c>
      <c r="AB386" s="2">
        <v>2012</v>
      </c>
      <c r="AC386" s="2" t="s">
        <v>2875</v>
      </c>
      <c r="AD386" s="61" t="s">
        <v>5409</v>
      </c>
      <c r="AE386" s="3" t="s">
        <v>5294</v>
      </c>
    </row>
    <row r="387" spans="1:32" s="4" customFormat="1" ht="12" customHeight="1" x14ac:dyDescent="0.6">
      <c r="A387" s="2">
        <v>385</v>
      </c>
      <c r="B387" s="3" t="s">
        <v>1617</v>
      </c>
      <c r="C387" s="2" t="s">
        <v>3242</v>
      </c>
      <c r="D387" s="2" t="s">
        <v>3455</v>
      </c>
      <c r="E387" s="69">
        <v>80.783333333333303</v>
      </c>
      <c r="F387" s="69">
        <v>42.5</v>
      </c>
      <c r="G387" s="2" t="s">
        <v>3458</v>
      </c>
      <c r="H387" s="2" t="s">
        <v>3456</v>
      </c>
      <c r="I387" s="11">
        <v>330</v>
      </c>
      <c r="J387" s="2">
        <v>330</v>
      </c>
      <c r="K387" s="1">
        <v>1.17</v>
      </c>
      <c r="L387" s="1">
        <v>5.1100000000000003</v>
      </c>
      <c r="M387" s="42">
        <v>0.13900000000000001</v>
      </c>
      <c r="N387" s="7">
        <v>0.51259399999999999</v>
      </c>
      <c r="O387" s="2"/>
      <c r="P387" s="1">
        <f t="shared" si="88"/>
        <v>-0.29334011184544995</v>
      </c>
      <c r="Q387" s="1">
        <f t="shared" ref="Q387:Q414" si="94">((N387/0.512638)-1)*10000</f>
        <v>-0.85830547091769738</v>
      </c>
      <c r="R387" s="1">
        <v>1.57143067549816</v>
      </c>
      <c r="S387" s="1">
        <f t="shared" si="89"/>
        <v>1.5714306754981644</v>
      </c>
      <c r="T387" s="29">
        <f t="shared" si="90"/>
        <v>1.5714306754981644</v>
      </c>
      <c r="U387" s="29">
        <f t="shared" si="91"/>
        <v>0.95742369978689545</v>
      </c>
      <c r="V387" s="1">
        <f t="shared" si="92"/>
        <v>1.1338750047215278</v>
      </c>
      <c r="W387" s="1">
        <f t="shared" si="93"/>
        <v>0.95742369978689545</v>
      </c>
      <c r="X387" s="1">
        <v>1.13387500472153</v>
      </c>
      <c r="Y387" s="1">
        <v>0.95759782936413396</v>
      </c>
      <c r="Z387" s="11">
        <f t="shared" si="81"/>
        <v>627.42369978689544</v>
      </c>
      <c r="AA387" s="2" t="s">
        <v>2940</v>
      </c>
      <c r="AB387" s="2">
        <v>2012</v>
      </c>
      <c r="AC387" s="2" t="s">
        <v>2875</v>
      </c>
      <c r="AD387" s="61" t="s">
        <v>5409</v>
      </c>
      <c r="AE387" s="3" t="s">
        <v>5294</v>
      </c>
    </row>
    <row r="388" spans="1:32" s="4" customFormat="1" ht="12" customHeight="1" x14ac:dyDescent="0.6">
      <c r="A388" s="2">
        <v>386</v>
      </c>
      <c r="B388" s="3" t="s">
        <v>1615</v>
      </c>
      <c r="C388" s="2" t="s">
        <v>3242</v>
      </c>
      <c r="D388" s="2" t="s">
        <v>3455</v>
      </c>
      <c r="E388" s="69">
        <v>80.783333333333303</v>
      </c>
      <c r="F388" s="69">
        <v>42.5</v>
      </c>
      <c r="G388" s="2" t="s">
        <v>3235</v>
      </c>
      <c r="H388" s="2" t="s">
        <v>3456</v>
      </c>
      <c r="I388" s="11">
        <v>330</v>
      </c>
      <c r="J388" s="2">
        <v>330</v>
      </c>
      <c r="K388" s="1">
        <v>2.0499999999999998</v>
      </c>
      <c r="L388" s="1">
        <v>8.4600000000000009</v>
      </c>
      <c r="M388" s="42">
        <v>0.1467</v>
      </c>
      <c r="N388" s="7">
        <v>0.51257699999999995</v>
      </c>
      <c r="O388" s="2"/>
      <c r="P388" s="1">
        <f t="shared" si="88"/>
        <v>-0.25419420437214035</v>
      </c>
      <c r="Q388" s="1">
        <f t="shared" si="94"/>
        <v>-1.1899234937728931</v>
      </c>
      <c r="R388" s="1">
        <v>0.91556710104154604</v>
      </c>
      <c r="S388" s="1">
        <f t="shared" si="89"/>
        <v>0.91556710104154559</v>
      </c>
      <c r="T388" s="29">
        <f t="shared" si="90"/>
        <v>0.91556710104154559</v>
      </c>
      <c r="U388" s="29">
        <f t="shared" si="91"/>
        <v>1.0104255462809575</v>
      </c>
      <c r="V388" s="1">
        <f t="shared" si="92"/>
        <v>1.3021216497240944</v>
      </c>
      <c r="W388" s="1">
        <f t="shared" si="93"/>
        <v>1.0104255462809575</v>
      </c>
      <c r="X388" s="1">
        <v>1.3021216497240899</v>
      </c>
      <c r="Y388" s="1">
        <v>1.0107134042777799</v>
      </c>
      <c r="Z388" s="11">
        <f t="shared" si="81"/>
        <v>680.42554628095752</v>
      </c>
      <c r="AA388" s="2" t="s">
        <v>2940</v>
      </c>
      <c r="AB388" s="2">
        <v>2012</v>
      </c>
      <c r="AC388" s="2" t="s">
        <v>2875</v>
      </c>
      <c r="AD388" s="61" t="s">
        <v>5409</v>
      </c>
      <c r="AE388" s="3" t="s">
        <v>5294</v>
      </c>
    </row>
    <row r="389" spans="1:32" s="4" customFormat="1" ht="12" customHeight="1" x14ac:dyDescent="0.6">
      <c r="A389" s="2">
        <v>387</v>
      </c>
      <c r="B389" s="3" t="s">
        <v>1619</v>
      </c>
      <c r="C389" s="2" t="s">
        <v>3242</v>
      </c>
      <c r="D389" s="2" t="s">
        <v>3455</v>
      </c>
      <c r="E389" s="69">
        <v>80.783333333333303</v>
      </c>
      <c r="F389" s="69">
        <v>42.5</v>
      </c>
      <c r="G389" s="2" t="s">
        <v>6126</v>
      </c>
      <c r="H389" s="2" t="s">
        <v>3457</v>
      </c>
      <c r="I389" s="11">
        <v>294</v>
      </c>
      <c r="J389" s="2">
        <v>294</v>
      </c>
      <c r="K389" s="1">
        <v>8.9600000000000009</v>
      </c>
      <c r="L389" s="1">
        <v>52.75</v>
      </c>
      <c r="M389" s="42">
        <v>0.1028</v>
      </c>
      <c r="N389" s="7">
        <v>0.51216799999999996</v>
      </c>
      <c r="O389" s="2"/>
      <c r="P389" s="1">
        <f t="shared" si="88"/>
        <v>-0.47737671581087948</v>
      </c>
      <c r="Q389" s="1">
        <f t="shared" si="94"/>
        <v>-9.1682629847977815</v>
      </c>
      <c r="R389" s="1">
        <v>-5.6455092481429796</v>
      </c>
      <c r="S389" s="1">
        <f t="shared" si="89"/>
        <v>-5.6455092481429769</v>
      </c>
      <c r="T389" s="29">
        <f t="shared" si="90"/>
        <v>-5.6455092481429769</v>
      </c>
      <c r="U389" s="29">
        <f t="shared" si="91"/>
        <v>1.5158240020727596</v>
      </c>
      <c r="V389" s="1">
        <f t="shared" si="92"/>
        <v>1.3479893140199426</v>
      </c>
      <c r="W389" s="1">
        <f t="shared" si="93"/>
        <v>1.5158240020727596</v>
      </c>
      <c r="X389" s="1">
        <v>1.3479893140199399</v>
      </c>
      <c r="Y389" s="1">
        <v>1.5156583757358701</v>
      </c>
      <c r="Z389" s="11">
        <f t="shared" si="81"/>
        <v>1221.8240020727596</v>
      </c>
      <c r="AA389" s="2" t="s">
        <v>2940</v>
      </c>
      <c r="AB389" s="2">
        <v>2012</v>
      </c>
      <c r="AC389" s="2" t="s">
        <v>2875</v>
      </c>
      <c r="AD389" s="61" t="s">
        <v>5409</v>
      </c>
      <c r="AE389" s="3" t="s">
        <v>5294</v>
      </c>
    </row>
    <row r="390" spans="1:32" s="4" customFormat="1" ht="12" customHeight="1" x14ac:dyDescent="0.6">
      <c r="A390" s="2">
        <v>388</v>
      </c>
      <c r="B390" s="3" t="s">
        <v>1625</v>
      </c>
      <c r="C390" s="2" t="s">
        <v>3242</v>
      </c>
      <c r="D390" s="2" t="s">
        <v>3455</v>
      </c>
      <c r="E390" s="69">
        <v>80.783333333333303</v>
      </c>
      <c r="F390" s="69">
        <v>42.5</v>
      </c>
      <c r="G390" s="2" t="s">
        <v>6126</v>
      </c>
      <c r="H390" s="2" t="s">
        <v>3457</v>
      </c>
      <c r="I390" s="11">
        <v>294</v>
      </c>
      <c r="J390" s="2">
        <v>294</v>
      </c>
      <c r="K390" s="1">
        <v>3.04</v>
      </c>
      <c r="L390" s="1">
        <v>16.760000000000002</v>
      </c>
      <c r="M390" s="42">
        <v>0.10970000000000001</v>
      </c>
      <c r="N390" s="7">
        <v>0.51216300000000003</v>
      </c>
      <c r="O390" s="2"/>
      <c r="P390" s="1">
        <f t="shared" si="88"/>
        <v>-0.44229791560752418</v>
      </c>
      <c r="Q390" s="1">
        <f t="shared" si="94"/>
        <v>-9.2657976974008793</v>
      </c>
      <c r="R390" s="1">
        <v>-6.0019044589667097</v>
      </c>
      <c r="S390" s="1">
        <f t="shared" si="89"/>
        <v>-6.001904458966715</v>
      </c>
      <c r="T390" s="29">
        <f t="shared" si="90"/>
        <v>-6.001904458966715</v>
      </c>
      <c r="U390" s="29">
        <f t="shared" si="91"/>
        <v>1.5444155969217204</v>
      </c>
      <c r="V390" s="1">
        <f t="shared" si="92"/>
        <v>1.4442865179371576</v>
      </c>
      <c r="W390" s="1">
        <f t="shared" si="93"/>
        <v>1.5444155969217204</v>
      </c>
      <c r="X390" s="1">
        <v>1.44428651793716</v>
      </c>
      <c r="Y390" s="1">
        <v>1.5443167853306199</v>
      </c>
      <c r="Z390" s="11">
        <f t="shared" si="81"/>
        <v>1250.4155969217204</v>
      </c>
      <c r="AA390" s="2" t="s">
        <v>2940</v>
      </c>
      <c r="AB390" s="2">
        <v>2012</v>
      </c>
      <c r="AC390" s="2" t="s">
        <v>2875</v>
      </c>
      <c r="AD390" s="61" t="s">
        <v>5409</v>
      </c>
      <c r="AE390" s="3" t="s">
        <v>5294</v>
      </c>
    </row>
    <row r="391" spans="1:32" s="4" customFormat="1" ht="12" customHeight="1" x14ac:dyDescent="0.6">
      <c r="A391" s="2">
        <v>389</v>
      </c>
      <c r="B391" s="3" t="s">
        <v>1622</v>
      </c>
      <c r="C391" s="2" t="s">
        <v>3242</v>
      </c>
      <c r="D391" s="2" t="s">
        <v>3455</v>
      </c>
      <c r="E391" s="69">
        <v>80.783333333333303</v>
      </c>
      <c r="F391" s="69">
        <v>42.5</v>
      </c>
      <c r="G391" s="2" t="s">
        <v>6126</v>
      </c>
      <c r="H391" s="2" t="s">
        <v>3457</v>
      </c>
      <c r="I391" s="11">
        <v>294</v>
      </c>
      <c r="J391" s="2">
        <v>294</v>
      </c>
      <c r="K391" s="1">
        <v>1.82</v>
      </c>
      <c r="L391" s="1">
        <v>11.03</v>
      </c>
      <c r="M391" s="42">
        <v>9.9599999999999994E-2</v>
      </c>
      <c r="N391" s="7">
        <v>0.51214800000000005</v>
      </c>
      <c r="O391" s="2"/>
      <c r="P391" s="1">
        <f t="shared" si="88"/>
        <v>-0.49364514489069655</v>
      </c>
      <c r="Q391" s="1">
        <f t="shared" si="94"/>
        <v>-9.5584018352135036</v>
      </c>
      <c r="R391" s="1">
        <v>-5.9155968530071004</v>
      </c>
      <c r="S391" s="1">
        <f t="shared" si="89"/>
        <v>-5.9155968530070968</v>
      </c>
      <c r="T391" s="29">
        <f t="shared" si="90"/>
        <v>-5.9155968530070968</v>
      </c>
      <c r="U391" s="29">
        <f t="shared" si="91"/>
        <v>1.5379046354749204</v>
      </c>
      <c r="V391" s="1">
        <f t="shared" si="92"/>
        <v>1.3369166519045375</v>
      </c>
      <c r="W391" s="1">
        <f t="shared" si="93"/>
        <v>1.5379046354749204</v>
      </c>
      <c r="X391" s="1">
        <v>1.3369166519045399</v>
      </c>
      <c r="Y391" s="1">
        <v>1.5377062920700801</v>
      </c>
      <c r="Z391" s="11">
        <f t="shared" si="81"/>
        <v>1243.9046354749205</v>
      </c>
      <c r="AA391" s="2" t="s">
        <v>2940</v>
      </c>
      <c r="AB391" s="2">
        <v>2012</v>
      </c>
      <c r="AC391" s="2" t="s">
        <v>2875</v>
      </c>
      <c r="AD391" s="61" t="s">
        <v>5409</v>
      </c>
      <c r="AE391" s="3" t="s">
        <v>5294</v>
      </c>
    </row>
    <row r="392" spans="1:32" s="4" customFormat="1" ht="12" customHeight="1" x14ac:dyDescent="0.6">
      <c r="A392" s="2">
        <v>390</v>
      </c>
      <c r="B392" s="3" t="s">
        <v>1614</v>
      </c>
      <c r="C392" s="2" t="s">
        <v>3242</v>
      </c>
      <c r="D392" s="2" t="s">
        <v>3455</v>
      </c>
      <c r="E392" s="69">
        <v>80.783333333333303</v>
      </c>
      <c r="F392" s="69">
        <v>42.5</v>
      </c>
      <c r="G392" s="2" t="s">
        <v>3235</v>
      </c>
      <c r="H392" s="2" t="s">
        <v>3456</v>
      </c>
      <c r="I392" s="11">
        <v>330</v>
      </c>
      <c r="J392" s="2">
        <v>330</v>
      </c>
      <c r="K392" s="1">
        <v>1.98</v>
      </c>
      <c r="L392" s="1">
        <v>8.8800000000000008</v>
      </c>
      <c r="M392" s="42">
        <v>0.1348</v>
      </c>
      <c r="N392" s="7">
        <v>0.51254599999999995</v>
      </c>
      <c r="O392" s="2"/>
      <c r="P392" s="1">
        <f t="shared" si="88"/>
        <v>-0.31469242501270978</v>
      </c>
      <c r="Q392" s="1">
        <f t="shared" si="94"/>
        <v>-1.7946387119194274</v>
      </c>
      <c r="R392" s="1">
        <v>0.81195864446084798</v>
      </c>
      <c r="S392" s="1">
        <f t="shared" si="89"/>
        <v>0.81195864446084798</v>
      </c>
      <c r="T392" s="29">
        <f t="shared" si="90"/>
        <v>0.81195864446084798</v>
      </c>
      <c r="U392" s="29">
        <f t="shared" si="91"/>
        <v>1.0192916410755812</v>
      </c>
      <c r="V392" s="1">
        <f t="shared" si="92"/>
        <v>1.1660714079719823</v>
      </c>
      <c r="W392" s="1">
        <f t="shared" si="93"/>
        <v>1.0192916410755812</v>
      </c>
      <c r="X392" s="1">
        <v>1.1660714079719801</v>
      </c>
      <c r="Y392" s="1">
        <v>1.0194364895297601</v>
      </c>
      <c r="Z392" s="11">
        <f t="shared" si="81"/>
        <v>689.2916410755812</v>
      </c>
      <c r="AA392" s="2" t="s">
        <v>2940</v>
      </c>
      <c r="AB392" s="2">
        <v>2012</v>
      </c>
      <c r="AC392" s="2" t="s">
        <v>2875</v>
      </c>
      <c r="AD392" s="61" t="s">
        <v>5409</v>
      </c>
      <c r="AE392" s="3" t="s">
        <v>5294</v>
      </c>
    </row>
    <row r="393" spans="1:32" s="4" customFormat="1" ht="12" customHeight="1" x14ac:dyDescent="0.6">
      <c r="A393" s="2">
        <v>391</v>
      </c>
      <c r="B393" s="3" t="s">
        <v>1612</v>
      </c>
      <c r="C393" s="2" t="s">
        <v>3242</v>
      </c>
      <c r="D393" s="2" t="s">
        <v>3455</v>
      </c>
      <c r="E393" s="69">
        <v>80.783333333333303</v>
      </c>
      <c r="F393" s="69">
        <v>42.5</v>
      </c>
      <c r="G393" s="2" t="s">
        <v>3235</v>
      </c>
      <c r="H393" s="2" t="s">
        <v>3456</v>
      </c>
      <c r="I393" s="11">
        <v>330</v>
      </c>
      <c r="J393" s="2">
        <v>330</v>
      </c>
      <c r="K393" s="1">
        <v>2.15</v>
      </c>
      <c r="L393" s="1">
        <v>9.3800000000000008</v>
      </c>
      <c r="M393" s="42">
        <v>0.1384</v>
      </c>
      <c r="N393" s="7">
        <v>0.51243399999999995</v>
      </c>
      <c r="O393" s="2"/>
      <c r="P393" s="1">
        <f t="shared" si="88"/>
        <v>-0.29639044229791567</v>
      </c>
      <c r="Q393" s="1">
        <f t="shared" si="94"/>
        <v>-3.9794162742534667</v>
      </c>
      <c r="R393" s="1">
        <v>-1.52441424069983</v>
      </c>
      <c r="S393" s="1">
        <f t="shared" si="89"/>
        <v>-1.5244142406998309</v>
      </c>
      <c r="T393" s="29">
        <f t="shared" si="90"/>
        <v>-1.5244142406998309</v>
      </c>
      <c r="U393" s="29">
        <f t="shared" si="91"/>
        <v>1.2088690192235516</v>
      </c>
      <c r="V393" s="1">
        <f t="shared" si="92"/>
        <v>1.4470504034737335</v>
      </c>
      <c r="W393" s="1">
        <f t="shared" si="93"/>
        <v>1.2088690192235516</v>
      </c>
      <c r="X393" s="1">
        <v>1.4470504034737302</v>
      </c>
      <c r="Y393" s="1">
        <v>1.2091040666422199</v>
      </c>
      <c r="Z393" s="11">
        <f t="shared" si="81"/>
        <v>878.8690192235515</v>
      </c>
      <c r="AA393" s="2" t="s">
        <v>2940</v>
      </c>
      <c r="AB393" s="2">
        <v>2012</v>
      </c>
      <c r="AC393" s="2" t="s">
        <v>2875</v>
      </c>
      <c r="AD393" s="61" t="s">
        <v>5409</v>
      </c>
      <c r="AE393" s="3" t="s">
        <v>5294</v>
      </c>
    </row>
    <row r="394" spans="1:32" s="4" customFormat="1" ht="12" customHeight="1" x14ac:dyDescent="0.6">
      <c r="A394" s="2">
        <v>392</v>
      </c>
      <c r="B394" s="3" t="s">
        <v>1616</v>
      </c>
      <c r="C394" s="2" t="s">
        <v>3242</v>
      </c>
      <c r="D394" s="2" t="s">
        <v>3455</v>
      </c>
      <c r="E394" s="69">
        <v>80.783333333333303</v>
      </c>
      <c r="F394" s="69">
        <v>42.5</v>
      </c>
      <c r="G394" s="2" t="s">
        <v>3458</v>
      </c>
      <c r="H394" s="2" t="s">
        <v>3456</v>
      </c>
      <c r="I394" s="11">
        <v>330</v>
      </c>
      <c r="J394" s="2">
        <v>330</v>
      </c>
      <c r="K394" s="1">
        <v>0.8</v>
      </c>
      <c r="L394" s="1">
        <v>3.61</v>
      </c>
      <c r="M394" s="42">
        <v>0.1338</v>
      </c>
      <c r="N394" s="7">
        <v>0.51250799999999996</v>
      </c>
      <c r="O394" s="2"/>
      <c r="P394" s="1">
        <f t="shared" si="88"/>
        <v>-0.31977630910015253</v>
      </c>
      <c r="Q394" s="1">
        <f t="shared" si="94"/>
        <v>-2.5359025277105207</v>
      </c>
      <c r="R394" s="1">
        <v>0.112804640566043</v>
      </c>
      <c r="S394" s="1">
        <f t="shared" si="89"/>
        <v>0.11280464056604345</v>
      </c>
      <c r="T394" s="29">
        <f t="shared" si="90"/>
        <v>0.11280464056604345</v>
      </c>
      <c r="U394" s="29">
        <f t="shared" si="91"/>
        <v>1.0761451807901026</v>
      </c>
      <c r="V394" s="1">
        <f t="shared" si="92"/>
        <v>1.2236903247991375</v>
      </c>
      <c r="W394" s="1">
        <f t="shared" si="93"/>
        <v>1.0761451807901026</v>
      </c>
      <c r="X394" s="1">
        <v>1.22369032479914</v>
      </c>
      <c r="Y394" s="1">
        <v>1.07629078455064</v>
      </c>
      <c r="Z394" s="11">
        <f t="shared" si="81"/>
        <v>746.14518079010259</v>
      </c>
      <c r="AA394" s="2" t="s">
        <v>2940</v>
      </c>
      <c r="AB394" s="2">
        <v>2012</v>
      </c>
      <c r="AC394" s="2" t="s">
        <v>2875</v>
      </c>
      <c r="AD394" s="61" t="s">
        <v>5409</v>
      </c>
      <c r="AE394" s="3" t="s">
        <v>5294</v>
      </c>
    </row>
    <row r="395" spans="1:32" s="4" customFormat="1" ht="12" customHeight="1" x14ac:dyDescent="0.6">
      <c r="A395" s="2">
        <v>393</v>
      </c>
      <c r="B395" s="3" t="s">
        <v>1618</v>
      </c>
      <c r="C395" s="2" t="s">
        <v>3242</v>
      </c>
      <c r="D395" s="2" t="s">
        <v>3455</v>
      </c>
      <c r="E395" s="69">
        <v>80.783333333333303</v>
      </c>
      <c r="F395" s="69">
        <v>42.5</v>
      </c>
      <c r="G395" s="2" t="s">
        <v>6126</v>
      </c>
      <c r="H395" s="2" t="s">
        <v>3457</v>
      </c>
      <c r="I395" s="11">
        <v>294</v>
      </c>
      <c r="J395" s="2">
        <v>294</v>
      </c>
      <c r="K395" s="1">
        <v>8.15</v>
      </c>
      <c r="L395" s="1">
        <v>49.11</v>
      </c>
      <c r="M395" s="42">
        <v>0.10050000000000001</v>
      </c>
      <c r="N395" s="7">
        <v>0.51214999999999999</v>
      </c>
      <c r="O395" s="2"/>
      <c r="P395" s="1">
        <f t="shared" si="88"/>
        <v>-0.48906964921199803</v>
      </c>
      <c r="Q395" s="1">
        <f t="shared" si="94"/>
        <v>-9.5193879501720424</v>
      </c>
      <c r="R395" s="1">
        <v>-5.9103473807770204</v>
      </c>
      <c r="S395" s="1">
        <f t="shared" si="89"/>
        <v>-5.9103473807770239</v>
      </c>
      <c r="T395" s="29">
        <f t="shared" si="90"/>
        <v>-5.9103473807770239</v>
      </c>
      <c r="U395" s="29">
        <f t="shared" si="91"/>
        <v>1.537437981420956</v>
      </c>
      <c r="V395" s="1">
        <f t="shared" si="92"/>
        <v>1.3448213230622852</v>
      </c>
      <c r="W395" s="1">
        <f t="shared" si="93"/>
        <v>1.537437981420956</v>
      </c>
      <c r="X395" s="1">
        <v>1.3448213230622901</v>
      </c>
      <c r="Y395" s="1">
        <v>1.53724789919231</v>
      </c>
      <c r="Z395" s="11">
        <f t="shared" si="81"/>
        <v>1243.437981420956</v>
      </c>
      <c r="AA395" s="2" t="s">
        <v>2940</v>
      </c>
      <c r="AB395" s="2">
        <v>2012</v>
      </c>
      <c r="AC395" s="2" t="s">
        <v>2875</v>
      </c>
      <c r="AD395" s="61" t="s">
        <v>5409</v>
      </c>
      <c r="AE395" s="3" t="s">
        <v>5294</v>
      </c>
    </row>
    <row r="396" spans="1:32" s="4" customFormat="1" ht="12" customHeight="1" x14ac:dyDescent="0.6">
      <c r="A396" s="2">
        <v>394</v>
      </c>
      <c r="B396" s="3" t="s">
        <v>1621</v>
      </c>
      <c r="C396" s="2" t="s">
        <v>3242</v>
      </c>
      <c r="D396" s="2" t="s">
        <v>3455</v>
      </c>
      <c r="E396" s="69">
        <v>80.783333333333303</v>
      </c>
      <c r="F396" s="69">
        <v>42.5</v>
      </c>
      <c r="G396" s="2" t="s">
        <v>6126</v>
      </c>
      <c r="H396" s="2" t="s">
        <v>3457</v>
      </c>
      <c r="I396" s="11">
        <v>294</v>
      </c>
      <c r="J396" s="2">
        <v>294</v>
      </c>
      <c r="K396" s="1">
        <v>6.95</v>
      </c>
      <c r="L396" s="1">
        <v>39.18</v>
      </c>
      <c r="M396" s="42">
        <v>0.10730000000000001</v>
      </c>
      <c r="N396" s="7">
        <v>0.51244000000000001</v>
      </c>
      <c r="O396" s="2"/>
      <c r="P396" s="1">
        <f t="shared" si="88"/>
        <v>-0.45449923741738685</v>
      </c>
      <c r="Q396" s="1">
        <f t="shared" si="94"/>
        <v>-3.8623746191279729</v>
      </c>
      <c r="R396" s="1">
        <v>-0.50844294653010802</v>
      </c>
      <c r="S396" s="1">
        <f t="shared" si="89"/>
        <v>-0.50844294653010813</v>
      </c>
      <c r="T396" s="29">
        <f t="shared" si="90"/>
        <v>-0.50844294653010813</v>
      </c>
      <c r="U396" s="29">
        <f t="shared" si="91"/>
        <v>1.0980191192689552</v>
      </c>
      <c r="V396" s="1">
        <f t="shared" si="92"/>
        <v>1.0169368301214385</v>
      </c>
      <c r="W396" s="1">
        <f t="shared" si="93"/>
        <v>1.0980191192689552</v>
      </c>
      <c r="X396" s="1">
        <v>1.0169368301214401</v>
      </c>
      <c r="Y396" s="1">
        <v>1.0979391038520301</v>
      </c>
      <c r="Z396" s="11">
        <f t="shared" si="81"/>
        <v>804.01911926895514</v>
      </c>
      <c r="AA396" s="2" t="s">
        <v>2940</v>
      </c>
      <c r="AB396" s="2">
        <v>2012</v>
      </c>
      <c r="AC396" s="2" t="s">
        <v>2875</v>
      </c>
      <c r="AD396" s="61" t="s">
        <v>5409</v>
      </c>
      <c r="AE396" s="3" t="s">
        <v>5294</v>
      </c>
    </row>
    <row r="397" spans="1:32" s="4" customFormat="1" ht="12" customHeight="1" x14ac:dyDescent="0.6">
      <c r="A397" s="2">
        <v>395</v>
      </c>
      <c r="B397" s="20" t="s">
        <v>3717</v>
      </c>
      <c r="C397" s="2" t="s">
        <v>3719</v>
      </c>
      <c r="D397" s="2" t="s">
        <v>3719</v>
      </c>
      <c r="E397" s="69">
        <v>68.803055555599997</v>
      </c>
      <c r="F397" s="69">
        <v>38.931277777799998</v>
      </c>
      <c r="G397" s="2" t="s">
        <v>100</v>
      </c>
      <c r="H397" s="2"/>
      <c r="I397" s="11">
        <v>312</v>
      </c>
      <c r="J397" s="16">
        <v>312</v>
      </c>
      <c r="K397" s="1">
        <v>4.1900000000000004</v>
      </c>
      <c r="L397" s="1">
        <v>19</v>
      </c>
      <c r="M397" s="42">
        <f>(K397/L397)*0.60456</f>
        <v>0.13332138947368422</v>
      </c>
      <c r="N397" s="7">
        <v>0.51230200000000004</v>
      </c>
      <c r="O397" s="2"/>
      <c r="P397" s="1">
        <f t="shared" si="88"/>
        <v>-0.32220950953897198</v>
      </c>
      <c r="Q397" s="1">
        <f t="shared" si="94"/>
        <v>-6.5543326870032281</v>
      </c>
      <c r="R397" s="1">
        <v>-3</v>
      </c>
      <c r="S397" s="1">
        <f t="shared" si="89"/>
        <v>-4.031045575901631</v>
      </c>
      <c r="T397" s="29">
        <f>S397</f>
        <v>-4.031045575901631</v>
      </c>
      <c r="U397" s="29">
        <v>1.141</v>
      </c>
      <c r="V397" s="1">
        <f t="shared" ref="V397:V414" si="95">(1/0.00654)*LN(1+(N397-0.51315)/(M397-0.2137))</f>
        <v>1.6047105139574704</v>
      </c>
      <c r="W397" s="1">
        <f t="shared" ref="W397:W414" si="96">V397-(V397-J397/1000)*(-0.4-P397)/(-0.4-0.08592)</f>
        <v>1.397761664548351</v>
      </c>
      <c r="X397" s="1"/>
      <c r="Y397" s="1">
        <v>1.141</v>
      </c>
      <c r="Z397" s="11"/>
      <c r="AA397" s="2" t="s">
        <v>3720</v>
      </c>
      <c r="AB397" s="2">
        <v>2017</v>
      </c>
      <c r="AC397" s="2" t="s">
        <v>2587</v>
      </c>
      <c r="AD397" s="61" t="s">
        <v>5526</v>
      </c>
      <c r="AE397" s="3" t="s">
        <v>5694</v>
      </c>
      <c r="AF397" s="4">
        <v>1</v>
      </c>
    </row>
    <row r="398" spans="1:32" s="4" customFormat="1" ht="12" customHeight="1" x14ac:dyDescent="0.6">
      <c r="A398" s="2">
        <v>396</v>
      </c>
      <c r="B398" s="20" t="s">
        <v>3644</v>
      </c>
      <c r="C398" s="2" t="s">
        <v>3719</v>
      </c>
      <c r="D398" s="2" t="s">
        <v>3719</v>
      </c>
      <c r="E398" s="69">
        <v>68.878944444400005</v>
      </c>
      <c r="F398" s="69">
        <v>38.697805555599999</v>
      </c>
      <c r="G398" s="2" t="s">
        <v>3369</v>
      </c>
      <c r="H398" s="2"/>
      <c r="I398" s="11">
        <v>315</v>
      </c>
      <c r="J398" s="16">
        <v>315</v>
      </c>
      <c r="K398" s="1">
        <v>2.63</v>
      </c>
      <c r="L398" s="1">
        <v>11</v>
      </c>
      <c r="M398" s="42">
        <f t="shared" ref="M398:M414" si="97">(K398/L398)*0.60456</f>
        <v>0.1445448</v>
      </c>
      <c r="N398" s="7">
        <v>0.51261000000000001</v>
      </c>
      <c r="O398" s="2"/>
      <c r="P398" s="1">
        <f t="shared" si="88"/>
        <v>-0.26515099135739706</v>
      </c>
      <c r="Q398" s="1">
        <f t="shared" si="94"/>
        <v>-0.54619439058378738</v>
      </c>
      <c r="R398" s="1">
        <v>-1.5</v>
      </c>
      <c r="S398" s="1">
        <f t="shared" si="89"/>
        <v>1.5502219225834724</v>
      </c>
      <c r="T398" s="29">
        <f t="shared" ref="T398:T414" si="98">S398</f>
        <v>1.5502219225834724</v>
      </c>
      <c r="U398" s="29">
        <v>1.141</v>
      </c>
      <c r="V398" s="1">
        <f t="shared" si="95"/>
        <v>1.1893264063421318</v>
      </c>
      <c r="W398" s="1">
        <f t="shared" si="96"/>
        <v>0.94668965723675202</v>
      </c>
      <c r="X398" s="1"/>
      <c r="Y398" s="1">
        <v>1.141</v>
      </c>
      <c r="Z398" s="11"/>
      <c r="AA398" s="2" t="s">
        <v>3720</v>
      </c>
      <c r="AB398" s="2">
        <v>2017</v>
      </c>
      <c r="AC398" s="2" t="s">
        <v>2587</v>
      </c>
      <c r="AD398" s="61" t="s">
        <v>5526</v>
      </c>
      <c r="AE398" s="3" t="s">
        <v>5694</v>
      </c>
      <c r="AF398" s="4">
        <v>1</v>
      </c>
    </row>
    <row r="399" spans="1:32" s="4" customFormat="1" ht="12" customHeight="1" x14ac:dyDescent="0.6">
      <c r="A399" s="2">
        <v>397</v>
      </c>
      <c r="B399" s="20" t="s">
        <v>3560</v>
      </c>
      <c r="C399" s="2" t="s">
        <v>3719</v>
      </c>
      <c r="D399" s="2" t="s">
        <v>3719</v>
      </c>
      <c r="E399" s="69">
        <v>70.426361111099993</v>
      </c>
      <c r="F399" s="69">
        <v>40.746138888899999</v>
      </c>
      <c r="G399" s="2" t="s">
        <v>1849</v>
      </c>
      <c r="H399" s="2"/>
      <c r="I399" s="11">
        <v>305</v>
      </c>
      <c r="J399" s="16">
        <v>305</v>
      </c>
      <c r="K399" s="1">
        <v>3.72</v>
      </c>
      <c r="L399" s="1">
        <v>19.100000000000001</v>
      </c>
      <c r="M399" s="42">
        <f t="shared" si="97"/>
        <v>0.11774676439790575</v>
      </c>
      <c r="N399" s="7">
        <v>0.51225900000000002</v>
      </c>
      <c r="O399" s="2"/>
      <c r="P399" s="1">
        <f t="shared" si="88"/>
        <v>-0.40138909812960988</v>
      </c>
      <c r="Q399" s="1">
        <f t="shared" si="94"/>
        <v>-7.3931312153996398</v>
      </c>
      <c r="R399" s="1">
        <v>-5</v>
      </c>
      <c r="S399" s="1">
        <f t="shared" si="89"/>
        <v>-4.3202969746684108</v>
      </c>
      <c r="T399" s="29">
        <f t="shared" si="98"/>
        <v>-4.3202969746684108</v>
      </c>
      <c r="U399" s="29">
        <v>1.141</v>
      </c>
      <c r="V399" s="1">
        <f t="shared" si="95"/>
        <v>1.4132913796181497</v>
      </c>
      <c r="W399" s="1">
        <f t="shared" si="96"/>
        <v>1.4164596490503407</v>
      </c>
      <c r="X399" s="1"/>
      <c r="Y399" s="1">
        <v>1.141</v>
      </c>
      <c r="Z399" s="11"/>
      <c r="AA399" s="2" t="s">
        <v>3720</v>
      </c>
      <c r="AB399" s="2">
        <v>2017</v>
      </c>
      <c r="AC399" s="2" t="s">
        <v>2587</v>
      </c>
      <c r="AD399" s="61" t="s">
        <v>5526</v>
      </c>
      <c r="AE399" s="3" t="s">
        <v>5694</v>
      </c>
      <c r="AF399" s="4">
        <v>1</v>
      </c>
    </row>
    <row r="400" spans="1:32" s="4" customFormat="1" ht="12" customHeight="1" x14ac:dyDescent="0.6">
      <c r="A400" s="2">
        <v>398</v>
      </c>
      <c r="B400" s="20" t="s">
        <v>3559</v>
      </c>
      <c r="C400" s="2" t="s">
        <v>3719</v>
      </c>
      <c r="D400" s="2" t="s">
        <v>3719</v>
      </c>
      <c r="E400" s="69">
        <v>68.878944444400005</v>
      </c>
      <c r="F400" s="69">
        <v>38.697805555599999</v>
      </c>
      <c r="G400" s="2" t="s">
        <v>100</v>
      </c>
      <c r="H400" s="2"/>
      <c r="I400" s="11">
        <v>315</v>
      </c>
      <c r="J400" s="16">
        <v>315</v>
      </c>
      <c r="K400" s="1">
        <v>2.63</v>
      </c>
      <c r="L400" s="1">
        <v>11</v>
      </c>
      <c r="M400" s="42">
        <f t="shared" si="97"/>
        <v>0.1445448</v>
      </c>
      <c r="N400" s="7">
        <v>0.51236199999999998</v>
      </c>
      <c r="O400" s="2"/>
      <c r="P400" s="1">
        <f t="shared" si="88"/>
        <v>-0.26515099135739706</v>
      </c>
      <c r="Q400" s="1">
        <f t="shared" si="94"/>
        <v>-5.3839161357538412</v>
      </c>
      <c r="R400" s="1">
        <v>-2.1</v>
      </c>
      <c r="S400" s="1">
        <f t="shared" si="89"/>
        <v>-3.2874998225865815</v>
      </c>
      <c r="T400" s="29">
        <f t="shared" si="98"/>
        <v>-3.2874998225865815</v>
      </c>
      <c r="U400" s="29">
        <v>1.141</v>
      </c>
      <c r="V400" s="1">
        <f t="shared" si="95"/>
        <v>1.7324510649850404</v>
      </c>
      <c r="W400" s="1">
        <f t="shared" si="96"/>
        <v>1.339090283554693</v>
      </c>
      <c r="X400" s="1"/>
      <c r="Y400" s="1">
        <v>1.141</v>
      </c>
      <c r="Z400" s="11"/>
      <c r="AA400" s="2" t="s">
        <v>3720</v>
      </c>
      <c r="AB400" s="2">
        <v>2017</v>
      </c>
      <c r="AC400" s="2" t="s">
        <v>2587</v>
      </c>
      <c r="AD400" s="61" t="s">
        <v>5526</v>
      </c>
      <c r="AE400" s="3" t="s">
        <v>5694</v>
      </c>
      <c r="AF400" s="4">
        <v>1</v>
      </c>
    </row>
    <row r="401" spans="1:32" s="4" customFormat="1" ht="12" customHeight="1" x14ac:dyDescent="0.6">
      <c r="A401" s="2">
        <v>399</v>
      </c>
      <c r="B401" s="20" t="s">
        <v>3558</v>
      </c>
      <c r="C401" s="2" t="s">
        <v>3719</v>
      </c>
      <c r="D401" s="2" t="s">
        <v>3719</v>
      </c>
      <c r="E401" s="69">
        <v>69.504416666699996</v>
      </c>
      <c r="F401" s="69">
        <v>40.270361111100001</v>
      </c>
      <c r="G401" s="2" t="s">
        <v>59</v>
      </c>
      <c r="H401" s="2"/>
      <c r="I401" s="11">
        <v>311</v>
      </c>
      <c r="J401" s="16">
        <v>311</v>
      </c>
      <c r="K401" s="1">
        <v>3.9</v>
      </c>
      <c r="L401" s="1">
        <v>20.8</v>
      </c>
      <c r="M401" s="42">
        <f t="shared" si="97"/>
        <v>0.113355</v>
      </c>
      <c r="N401" s="7">
        <v>0.51226300000000002</v>
      </c>
      <c r="O401" s="2"/>
      <c r="P401" s="1">
        <f t="shared" si="88"/>
        <v>-0.42371631926792075</v>
      </c>
      <c r="Q401" s="1">
        <f t="shared" si="94"/>
        <v>-7.3151034453167174</v>
      </c>
      <c r="R401" s="1">
        <v>-4.2</v>
      </c>
      <c r="S401" s="1">
        <f t="shared" si="89"/>
        <v>-4.0075314854794009</v>
      </c>
      <c r="T401" s="29">
        <f t="shared" si="98"/>
        <v>-4.0075314854794009</v>
      </c>
      <c r="U401" s="29">
        <v>1.141</v>
      </c>
      <c r="V401" s="1">
        <f t="shared" si="95"/>
        <v>1.3456672804100525</v>
      </c>
      <c r="W401" s="1">
        <f t="shared" si="96"/>
        <v>1.3961663328431198</v>
      </c>
      <c r="X401" s="1"/>
      <c r="Y401" s="1">
        <v>1.141</v>
      </c>
      <c r="Z401" s="11"/>
      <c r="AA401" s="2" t="s">
        <v>3720</v>
      </c>
      <c r="AB401" s="2">
        <v>2017</v>
      </c>
      <c r="AC401" s="2" t="s">
        <v>2587</v>
      </c>
      <c r="AD401" s="61" t="s">
        <v>5526</v>
      </c>
      <c r="AE401" s="3" t="s">
        <v>5694</v>
      </c>
      <c r="AF401" s="4">
        <v>1</v>
      </c>
    </row>
    <row r="402" spans="1:32" s="4" customFormat="1" ht="12" customHeight="1" x14ac:dyDescent="0.6">
      <c r="A402" s="2">
        <v>400</v>
      </c>
      <c r="B402" s="20" t="s">
        <v>3718</v>
      </c>
      <c r="C402" s="2" t="s">
        <v>3719</v>
      </c>
      <c r="D402" s="2" t="s">
        <v>3719</v>
      </c>
      <c r="E402" s="69">
        <v>68.878944444400005</v>
      </c>
      <c r="F402" s="69">
        <v>38.697805555599999</v>
      </c>
      <c r="G402" s="2" t="s">
        <v>100</v>
      </c>
      <c r="H402" s="2"/>
      <c r="I402" s="11">
        <v>315</v>
      </c>
      <c r="J402" s="16">
        <v>315</v>
      </c>
      <c r="K402" s="1">
        <v>2.63</v>
      </c>
      <c r="L402" s="1">
        <v>11</v>
      </c>
      <c r="M402" s="42">
        <f t="shared" si="97"/>
        <v>0.1445448</v>
      </c>
      <c r="N402" s="7">
        <v>0.51266299999999998</v>
      </c>
      <c r="O402" s="2"/>
      <c r="P402" s="1">
        <f t="shared" si="88"/>
        <v>-0.26515099135739706</v>
      </c>
      <c r="Q402" s="1">
        <f t="shared" si="94"/>
        <v>0.48767356302104048</v>
      </c>
      <c r="R402" s="1">
        <v>2.2999999999999998</v>
      </c>
      <c r="S402" s="1">
        <f t="shared" si="89"/>
        <v>2.5840898761883002</v>
      </c>
      <c r="T402" s="29">
        <f t="shared" si="98"/>
        <v>2.5840898761883002</v>
      </c>
      <c r="U402" s="29">
        <v>1.141</v>
      </c>
      <c r="V402" s="1">
        <f t="shared" si="95"/>
        <v>1.0730047880831555</v>
      </c>
      <c r="W402" s="1">
        <f t="shared" si="96"/>
        <v>0.86264877429619491</v>
      </c>
      <c r="X402" s="1"/>
      <c r="Y402" s="1">
        <v>1.141</v>
      </c>
      <c r="Z402" s="11"/>
      <c r="AA402" s="2" t="s">
        <v>3720</v>
      </c>
      <c r="AB402" s="2">
        <v>2017</v>
      </c>
      <c r="AC402" s="2" t="s">
        <v>2587</v>
      </c>
      <c r="AD402" s="61" t="s">
        <v>5526</v>
      </c>
      <c r="AE402" s="3" t="s">
        <v>5694</v>
      </c>
      <c r="AF402" s="4">
        <v>1</v>
      </c>
    </row>
    <row r="403" spans="1:32" s="4" customFormat="1" ht="12" customHeight="1" x14ac:dyDescent="0.6">
      <c r="A403" s="2">
        <v>401</v>
      </c>
      <c r="B403" s="3" t="s">
        <v>4585</v>
      </c>
      <c r="C403" s="2" t="s">
        <v>3242</v>
      </c>
      <c r="D403" s="2" t="s">
        <v>6052</v>
      </c>
      <c r="E403" s="69">
        <v>70.715277777777786</v>
      </c>
      <c r="F403" s="69">
        <v>39.441388888888888</v>
      </c>
      <c r="G403" s="2" t="s">
        <v>2973</v>
      </c>
      <c r="H403" s="2" t="s">
        <v>3719</v>
      </c>
      <c r="I403" s="11">
        <v>267</v>
      </c>
      <c r="J403" s="16">
        <v>267</v>
      </c>
      <c r="K403" s="1">
        <v>0.94</v>
      </c>
      <c r="L403" s="1">
        <v>4.9000000000000004</v>
      </c>
      <c r="M403" s="42">
        <f t="shared" si="97"/>
        <v>0.11597681632653059</v>
      </c>
      <c r="N403" s="6">
        <v>0.512104</v>
      </c>
      <c r="O403" s="2"/>
      <c r="P403" s="1">
        <f t="shared" si="88"/>
        <v>-0.41038730896527409</v>
      </c>
      <c r="Q403" s="1">
        <f t="shared" si="94"/>
        <v>-10.416707306131201</v>
      </c>
      <c r="R403" s="1">
        <v>-7.4</v>
      </c>
      <c r="S403" s="1">
        <f t="shared" si="89"/>
        <v>-7.6664146776386239</v>
      </c>
      <c r="T403" s="29">
        <f t="shared" si="98"/>
        <v>-7.6664146776386239</v>
      </c>
      <c r="U403" s="29">
        <v>1.5329999999999999</v>
      </c>
      <c r="V403" s="1">
        <f t="shared" si="95"/>
        <v>1.6279548248893485</v>
      </c>
      <c r="W403" s="1">
        <f t="shared" si="96"/>
        <v>1.6570473879736136</v>
      </c>
      <c r="X403" s="1">
        <v>1.5329999999999999</v>
      </c>
      <c r="Y403" s="1"/>
      <c r="Z403" s="11">
        <f t="shared" ref="Z403:Z430" si="99">U403*1000-J403</f>
        <v>1266</v>
      </c>
      <c r="AA403" s="2" t="s">
        <v>3720</v>
      </c>
      <c r="AB403" s="2">
        <v>2017</v>
      </c>
      <c r="AC403" s="2" t="s">
        <v>2587</v>
      </c>
      <c r="AD403" s="62">
        <v>47</v>
      </c>
      <c r="AE403" s="3" t="s">
        <v>5694</v>
      </c>
    </row>
    <row r="404" spans="1:32" s="4" customFormat="1" ht="12" customHeight="1" x14ac:dyDescent="0.6">
      <c r="A404" s="2">
        <v>402</v>
      </c>
      <c r="B404" s="3" t="s">
        <v>4584</v>
      </c>
      <c r="C404" s="2" t="s">
        <v>3242</v>
      </c>
      <c r="D404" s="2" t="s">
        <v>6052</v>
      </c>
      <c r="E404" s="69">
        <v>67.720833333333331</v>
      </c>
      <c r="F404" s="69">
        <v>39.350833333333334</v>
      </c>
      <c r="G404" s="2" t="s">
        <v>2973</v>
      </c>
      <c r="H404" s="2" t="s">
        <v>3719</v>
      </c>
      <c r="I404" s="11">
        <v>288</v>
      </c>
      <c r="J404" s="16">
        <v>288</v>
      </c>
      <c r="K404" s="1">
        <v>4.59</v>
      </c>
      <c r="L404" s="1">
        <v>21.2</v>
      </c>
      <c r="M404" s="42">
        <f t="shared" si="97"/>
        <v>0.13089294339622642</v>
      </c>
      <c r="N404" s="6">
        <v>0.51223700000000005</v>
      </c>
      <c r="O404" s="2"/>
      <c r="P404" s="1">
        <f t="shared" si="88"/>
        <v>-0.33455544790937253</v>
      </c>
      <c r="Q404" s="1">
        <f t="shared" si="94"/>
        <v>-7.8222839508579334</v>
      </c>
      <c r="R404" s="1">
        <v>-5.5</v>
      </c>
      <c r="S404" s="1">
        <f t="shared" si="89"/>
        <v>-5.4038495290106612</v>
      </c>
      <c r="T404" s="29">
        <f t="shared" si="98"/>
        <v>-5.4038495290106612</v>
      </c>
      <c r="U404" s="29">
        <v>1.579</v>
      </c>
      <c r="V404" s="1">
        <f t="shared" si="95"/>
        <v>1.6766500371036765</v>
      </c>
      <c r="W404" s="1">
        <f t="shared" si="96"/>
        <v>1.4896242310267847</v>
      </c>
      <c r="X404" s="1">
        <v>1.579</v>
      </c>
      <c r="Y404" s="1"/>
      <c r="Z404" s="11">
        <f t="shared" si="99"/>
        <v>1291</v>
      </c>
      <c r="AA404" s="2" t="s">
        <v>3720</v>
      </c>
      <c r="AB404" s="2">
        <v>2017</v>
      </c>
      <c r="AC404" s="2" t="s">
        <v>2587</v>
      </c>
      <c r="AD404" s="62">
        <v>47</v>
      </c>
      <c r="AE404" s="3" t="s">
        <v>5694</v>
      </c>
    </row>
    <row r="405" spans="1:32" s="4" customFormat="1" ht="12" customHeight="1" x14ac:dyDescent="0.6">
      <c r="A405" s="2">
        <v>403</v>
      </c>
      <c r="B405" s="3" t="s">
        <v>3560</v>
      </c>
      <c r="C405" s="2" t="s">
        <v>3242</v>
      </c>
      <c r="D405" s="2" t="s">
        <v>6052</v>
      </c>
      <c r="E405" s="69">
        <v>70.426111111111112</v>
      </c>
      <c r="F405" s="69">
        <v>40.746111111111112</v>
      </c>
      <c r="G405" s="2" t="s">
        <v>2973</v>
      </c>
      <c r="H405" s="2" t="s">
        <v>3719</v>
      </c>
      <c r="I405" s="11">
        <v>305</v>
      </c>
      <c r="J405" s="16">
        <v>305</v>
      </c>
      <c r="K405" s="1">
        <v>4.1900000000000004</v>
      </c>
      <c r="L405" s="1">
        <v>19</v>
      </c>
      <c r="M405" s="42">
        <f t="shared" si="97"/>
        <v>0.13332138947368422</v>
      </c>
      <c r="N405" s="6">
        <v>0.51225900000000002</v>
      </c>
      <c r="O405" s="2"/>
      <c r="P405" s="1">
        <f t="shared" si="88"/>
        <v>-0.32220950953897198</v>
      </c>
      <c r="Q405" s="1">
        <f t="shared" si="94"/>
        <v>-7.3931312153996398</v>
      </c>
      <c r="R405" s="1">
        <v>-5</v>
      </c>
      <c r="S405" s="1">
        <f t="shared" si="89"/>
        <v>-4.9264563151240397</v>
      </c>
      <c r="T405" s="29">
        <f t="shared" si="98"/>
        <v>-4.9264563151240397</v>
      </c>
      <c r="U405" s="29">
        <v>1.585</v>
      </c>
      <c r="V405" s="1">
        <f t="shared" si="95"/>
        <v>1.6856345337073637</v>
      </c>
      <c r="W405" s="1">
        <f t="shared" si="96"/>
        <v>1.4646100080148041</v>
      </c>
      <c r="X405" s="1">
        <v>1.585</v>
      </c>
      <c r="Y405" s="1"/>
      <c r="Z405" s="11">
        <f t="shared" si="99"/>
        <v>1280</v>
      </c>
      <c r="AA405" s="2" t="s">
        <v>3720</v>
      </c>
      <c r="AB405" s="2">
        <v>2017</v>
      </c>
      <c r="AC405" s="2" t="s">
        <v>2587</v>
      </c>
      <c r="AD405" s="62">
        <v>47</v>
      </c>
      <c r="AE405" s="3" t="s">
        <v>5694</v>
      </c>
    </row>
    <row r="406" spans="1:32" s="4" customFormat="1" ht="12" customHeight="1" x14ac:dyDescent="0.6">
      <c r="A406" s="2">
        <v>404</v>
      </c>
      <c r="B406" s="3" t="s">
        <v>6783</v>
      </c>
      <c r="C406" s="2" t="s">
        <v>3242</v>
      </c>
      <c r="D406" s="2" t="s">
        <v>6052</v>
      </c>
      <c r="E406" s="69">
        <v>70.0625</v>
      </c>
      <c r="F406" s="69">
        <v>40.6175</v>
      </c>
      <c r="G406" s="2" t="s">
        <v>2973</v>
      </c>
      <c r="H406" s="2" t="s">
        <v>3719</v>
      </c>
      <c r="I406" s="11">
        <v>290</v>
      </c>
      <c r="J406" s="16">
        <v>290</v>
      </c>
      <c r="K406" s="1">
        <v>5.75</v>
      </c>
      <c r="L406" s="1">
        <v>33.1</v>
      </c>
      <c r="M406" s="42">
        <f t="shared" si="97"/>
        <v>0.10502175226586102</v>
      </c>
      <c r="N406" s="6">
        <v>0.51222800000000002</v>
      </c>
      <c r="O406" s="2"/>
      <c r="P406" s="1">
        <f t="shared" si="88"/>
        <v>-0.46608158482022866</v>
      </c>
      <c r="Q406" s="1">
        <f t="shared" si="94"/>
        <v>-7.9978464335461741</v>
      </c>
      <c r="R406" s="1">
        <v>-4.5999999999999996</v>
      </c>
      <c r="S406" s="1">
        <f t="shared" si="89"/>
        <v>-4.6052385776397298</v>
      </c>
      <c r="T406" s="29">
        <f t="shared" si="98"/>
        <v>-4.6052385776397298</v>
      </c>
      <c r="U406" s="29">
        <v>1.234</v>
      </c>
      <c r="V406" s="1">
        <f t="shared" si="95"/>
        <v>1.2917390823905015</v>
      </c>
      <c r="W406" s="1">
        <f t="shared" si="96"/>
        <v>1.4279683097133651</v>
      </c>
      <c r="X406" s="1">
        <v>1.234</v>
      </c>
      <c r="Y406" s="1"/>
      <c r="Z406" s="11">
        <f t="shared" si="99"/>
        <v>944</v>
      </c>
      <c r="AA406" s="2" t="s">
        <v>3720</v>
      </c>
      <c r="AB406" s="2">
        <v>2017</v>
      </c>
      <c r="AC406" s="2" t="s">
        <v>2587</v>
      </c>
      <c r="AD406" s="62">
        <v>47</v>
      </c>
      <c r="AE406" s="3" t="s">
        <v>5694</v>
      </c>
    </row>
    <row r="407" spans="1:32" s="4" customFormat="1" ht="12" customHeight="1" x14ac:dyDescent="0.6">
      <c r="A407" s="2">
        <v>405</v>
      </c>
      <c r="B407" s="3" t="s">
        <v>6784</v>
      </c>
      <c r="C407" s="2" t="s">
        <v>3242</v>
      </c>
      <c r="D407" s="2" t="s">
        <v>6052</v>
      </c>
      <c r="E407" s="69">
        <v>69.784166666666664</v>
      </c>
      <c r="F407" s="69">
        <v>40.420277777777777</v>
      </c>
      <c r="G407" s="2" t="s">
        <v>2973</v>
      </c>
      <c r="H407" s="2" t="s">
        <v>3719</v>
      </c>
      <c r="I407" s="11">
        <v>286</v>
      </c>
      <c r="J407" s="16">
        <v>286</v>
      </c>
      <c r="K407" s="1">
        <v>6.68</v>
      </c>
      <c r="L407" s="1">
        <v>34.299999999999997</v>
      </c>
      <c r="M407" s="42">
        <f t="shared" si="97"/>
        <v>0.11773938192419825</v>
      </c>
      <c r="N407" s="6">
        <v>0.51229100000000005</v>
      </c>
      <c r="O407" s="2"/>
      <c r="P407" s="1">
        <f t="shared" si="88"/>
        <v>-0.40142662977021737</v>
      </c>
      <c r="Q407" s="1">
        <f t="shared" si="94"/>
        <v>-6.7689090547318198</v>
      </c>
      <c r="R407" s="1">
        <v>-3.9</v>
      </c>
      <c r="S407" s="1">
        <f t="shared" si="89"/>
        <v>-3.8872278502633373</v>
      </c>
      <c r="T407" s="29">
        <f t="shared" si="98"/>
        <v>-3.8872278502633373</v>
      </c>
      <c r="U407" s="29">
        <v>1.294</v>
      </c>
      <c r="V407" s="1">
        <f t="shared" si="95"/>
        <v>1.3626545713726876</v>
      </c>
      <c r="W407" s="1">
        <f t="shared" si="96"/>
        <v>1.3658155597324195</v>
      </c>
      <c r="X407" s="1">
        <v>1.294</v>
      </c>
      <c r="Y407" s="1"/>
      <c r="Z407" s="11">
        <f t="shared" si="99"/>
        <v>1008</v>
      </c>
      <c r="AA407" s="2" t="s">
        <v>3720</v>
      </c>
      <c r="AB407" s="2">
        <v>2017</v>
      </c>
      <c r="AC407" s="2" t="s">
        <v>2587</v>
      </c>
      <c r="AD407" s="62">
        <v>47</v>
      </c>
      <c r="AE407" s="3" t="s">
        <v>5694</v>
      </c>
    </row>
    <row r="408" spans="1:32" s="4" customFormat="1" ht="12" customHeight="1" x14ac:dyDescent="0.6">
      <c r="A408" s="2">
        <v>406</v>
      </c>
      <c r="B408" s="3" t="s">
        <v>6785</v>
      </c>
      <c r="C408" s="2" t="s">
        <v>3242</v>
      </c>
      <c r="D408" s="2" t="s">
        <v>6052</v>
      </c>
      <c r="E408" s="69">
        <v>69.659722222222229</v>
      </c>
      <c r="F408" s="69">
        <v>40.405555555555551</v>
      </c>
      <c r="G408" s="2" t="s">
        <v>2973</v>
      </c>
      <c r="H408" s="2" t="s">
        <v>3719</v>
      </c>
      <c r="I408" s="11">
        <v>290</v>
      </c>
      <c r="J408" s="16">
        <v>290</v>
      </c>
      <c r="K408" s="1">
        <v>6.63</v>
      </c>
      <c r="L408" s="1">
        <v>36.299999999999997</v>
      </c>
      <c r="M408" s="42">
        <f t="shared" si="97"/>
        <v>0.11041963636363637</v>
      </c>
      <c r="N408" s="6">
        <v>0.51227100000000003</v>
      </c>
      <c r="O408" s="2"/>
      <c r="P408" s="1">
        <f t="shared" si="88"/>
        <v>-0.43863936774968804</v>
      </c>
      <c r="Q408" s="1">
        <f t="shared" si="94"/>
        <v>-7.1590479051497624</v>
      </c>
      <c r="R408" s="1">
        <v>-4</v>
      </c>
      <c r="S408" s="1">
        <f t="shared" si="89"/>
        <v>-3.9661919472997829</v>
      </c>
      <c r="T408" s="29">
        <f t="shared" si="98"/>
        <v>-3.9661919472997829</v>
      </c>
      <c r="U408" s="29">
        <v>1.2350000000000001</v>
      </c>
      <c r="V408" s="1">
        <f t="shared" si="95"/>
        <v>1.2958412153944538</v>
      </c>
      <c r="W408" s="1">
        <f t="shared" si="96"/>
        <v>1.3758236582233545</v>
      </c>
      <c r="X408" s="1">
        <v>1.2350000000000001</v>
      </c>
      <c r="Y408" s="1"/>
      <c r="Z408" s="11">
        <f t="shared" si="99"/>
        <v>945</v>
      </c>
      <c r="AA408" s="2" t="s">
        <v>3720</v>
      </c>
      <c r="AB408" s="2">
        <v>2017</v>
      </c>
      <c r="AC408" s="2" t="s">
        <v>2587</v>
      </c>
      <c r="AD408" s="62">
        <v>47</v>
      </c>
      <c r="AE408" s="3" t="s">
        <v>5694</v>
      </c>
    </row>
    <row r="409" spans="1:32" s="4" customFormat="1" ht="12" customHeight="1" x14ac:dyDescent="0.6">
      <c r="A409" s="2">
        <v>407</v>
      </c>
      <c r="B409" s="3" t="s">
        <v>3559</v>
      </c>
      <c r="C409" s="2" t="s">
        <v>3242</v>
      </c>
      <c r="D409" s="2" t="s">
        <v>6052</v>
      </c>
      <c r="E409" s="69">
        <v>69.582499999999996</v>
      </c>
      <c r="F409" s="69">
        <v>40.676111111111112</v>
      </c>
      <c r="G409" s="2" t="s">
        <v>2973</v>
      </c>
      <c r="H409" s="2" t="s">
        <v>3719</v>
      </c>
      <c r="I409" s="11">
        <v>315</v>
      </c>
      <c r="J409" s="16">
        <v>315</v>
      </c>
      <c r="K409" s="1">
        <v>3.9</v>
      </c>
      <c r="L409" s="1">
        <v>20.8</v>
      </c>
      <c r="M409" s="42">
        <f t="shared" si="97"/>
        <v>0.113355</v>
      </c>
      <c r="N409" s="6">
        <v>0.51236199999999998</v>
      </c>
      <c r="O409" s="2"/>
      <c r="P409" s="1">
        <f t="shared" si="88"/>
        <v>-0.42371631926792075</v>
      </c>
      <c r="Q409" s="1">
        <f t="shared" si="94"/>
        <v>-5.3839161357538412</v>
      </c>
      <c r="R409" s="1">
        <v>-2.1</v>
      </c>
      <c r="S409" s="1">
        <f t="shared" si="89"/>
        <v>-2.0338030574620256</v>
      </c>
      <c r="T409" s="29">
        <f t="shared" si="98"/>
        <v>-2.0338030574620256</v>
      </c>
      <c r="U409" s="29">
        <v>1.1379999999999999</v>
      </c>
      <c r="V409" s="1">
        <f t="shared" si="95"/>
        <v>1.1960602249752854</v>
      </c>
      <c r="W409" s="1">
        <f t="shared" si="96"/>
        <v>1.2390621709535945</v>
      </c>
      <c r="X409" s="1">
        <v>1.1379999999999999</v>
      </c>
      <c r="Y409" s="1"/>
      <c r="Z409" s="11">
        <f t="shared" si="99"/>
        <v>823</v>
      </c>
      <c r="AA409" s="2" t="s">
        <v>3720</v>
      </c>
      <c r="AB409" s="2">
        <v>2017</v>
      </c>
      <c r="AC409" s="2" t="s">
        <v>2587</v>
      </c>
      <c r="AD409" s="62">
        <v>47</v>
      </c>
      <c r="AE409" s="3" t="s">
        <v>5694</v>
      </c>
    </row>
    <row r="410" spans="1:32" s="4" customFormat="1" ht="12" customHeight="1" x14ac:dyDescent="0.6">
      <c r="A410" s="2">
        <v>408</v>
      </c>
      <c r="B410" s="3" t="s">
        <v>3558</v>
      </c>
      <c r="C410" s="2" t="s">
        <v>3242</v>
      </c>
      <c r="D410" s="2" t="s">
        <v>6052</v>
      </c>
      <c r="E410" s="69">
        <v>69.504166666666663</v>
      </c>
      <c r="F410" s="69">
        <v>40.270277777777778</v>
      </c>
      <c r="G410" s="2" t="s">
        <v>2973</v>
      </c>
      <c r="H410" s="2" t="s">
        <v>3719</v>
      </c>
      <c r="I410" s="11">
        <v>311</v>
      </c>
      <c r="J410" s="16">
        <v>311</v>
      </c>
      <c r="K410" s="1">
        <v>3.72</v>
      </c>
      <c r="L410" s="1">
        <v>19.100000000000001</v>
      </c>
      <c r="M410" s="42">
        <f t="shared" si="97"/>
        <v>0.11774676439790575</v>
      </c>
      <c r="N410" s="6">
        <v>0.51226300000000002</v>
      </c>
      <c r="O410" s="2"/>
      <c r="P410" s="1">
        <f t="shared" si="88"/>
        <v>-0.40138909812960988</v>
      </c>
      <c r="Q410" s="1">
        <f t="shared" si="94"/>
        <v>-7.3151034453167174</v>
      </c>
      <c r="R410" s="1">
        <v>-4.2</v>
      </c>
      <c r="S410" s="1">
        <f t="shared" si="89"/>
        <v>-4.18182000640717</v>
      </c>
      <c r="T410" s="29">
        <f t="shared" si="98"/>
        <v>-4.18182000640717</v>
      </c>
      <c r="U410" s="29">
        <v>1.3360000000000001</v>
      </c>
      <c r="V410" s="1">
        <f t="shared" si="95"/>
        <v>1.4069757386027355</v>
      </c>
      <c r="W410" s="1">
        <f t="shared" si="96"/>
        <v>1.4101088013467897</v>
      </c>
      <c r="X410" s="1">
        <v>1.3360000000000001</v>
      </c>
      <c r="Y410" s="1"/>
      <c r="Z410" s="11">
        <f t="shared" si="99"/>
        <v>1025</v>
      </c>
      <c r="AA410" s="2" t="s">
        <v>3720</v>
      </c>
      <c r="AB410" s="2">
        <v>2017</v>
      </c>
      <c r="AC410" s="2" t="s">
        <v>2587</v>
      </c>
      <c r="AD410" s="62">
        <v>47</v>
      </c>
      <c r="AE410" s="3" t="s">
        <v>5694</v>
      </c>
    </row>
    <row r="411" spans="1:32" s="4" customFormat="1" ht="12" customHeight="1" x14ac:dyDescent="0.6">
      <c r="A411" s="2">
        <v>409</v>
      </c>
      <c r="B411" s="3" t="s">
        <v>6786</v>
      </c>
      <c r="C411" s="2" t="s">
        <v>3242</v>
      </c>
      <c r="D411" s="2" t="s">
        <v>6052</v>
      </c>
      <c r="E411" s="69">
        <v>69.394166666666678</v>
      </c>
      <c r="F411" s="69">
        <v>40.241944444444442</v>
      </c>
      <c r="G411" s="2" t="s">
        <v>2973</v>
      </c>
      <c r="H411" s="2" t="s">
        <v>3719</v>
      </c>
      <c r="I411" s="11">
        <v>425</v>
      </c>
      <c r="J411" s="16">
        <v>425</v>
      </c>
      <c r="K411" s="1">
        <v>3.66</v>
      </c>
      <c r="L411" s="1">
        <v>18.3</v>
      </c>
      <c r="M411" s="42">
        <f t="shared" si="97"/>
        <v>0.12091200000000001</v>
      </c>
      <c r="N411" s="6">
        <v>0.51219899999999996</v>
      </c>
      <c r="O411" s="2"/>
      <c r="P411" s="1">
        <f t="shared" si="88"/>
        <v>-0.38529740721911543</v>
      </c>
      <c r="Q411" s="1">
        <f t="shared" si="94"/>
        <v>-8.5635477666512472</v>
      </c>
      <c r="R411" s="1">
        <v>-4.5</v>
      </c>
      <c r="S411" s="1">
        <f t="shared" si="89"/>
        <v>-4.4533876751413333</v>
      </c>
      <c r="T411" s="29">
        <f t="shared" si="98"/>
        <v>-4.4533876751413333</v>
      </c>
      <c r="U411" s="29">
        <v>1.478</v>
      </c>
      <c r="V411" s="1">
        <f t="shared" si="95"/>
        <v>1.5591748542919386</v>
      </c>
      <c r="W411" s="1">
        <f t="shared" si="96"/>
        <v>1.5248578658473932</v>
      </c>
      <c r="X411" s="1">
        <v>1.478</v>
      </c>
      <c r="Y411" s="1"/>
      <c r="Z411" s="11">
        <f t="shared" si="99"/>
        <v>1053</v>
      </c>
      <c r="AA411" s="2" t="s">
        <v>3720</v>
      </c>
      <c r="AB411" s="2">
        <v>2017</v>
      </c>
      <c r="AC411" s="2" t="s">
        <v>2587</v>
      </c>
      <c r="AD411" s="62">
        <v>47</v>
      </c>
      <c r="AE411" s="3" t="s">
        <v>5694</v>
      </c>
    </row>
    <row r="412" spans="1:32" s="4" customFormat="1" ht="12" customHeight="1" x14ac:dyDescent="0.6">
      <c r="A412" s="2">
        <v>410</v>
      </c>
      <c r="B412" s="3" t="s">
        <v>6787</v>
      </c>
      <c r="C412" s="2" t="s">
        <v>3242</v>
      </c>
      <c r="D412" s="2" t="s">
        <v>6052</v>
      </c>
      <c r="E412" s="69">
        <v>68.618888888888875</v>
      </c>
      <c r="F412" s="69">
        <v>38.769999999999996</v>
      </c>
      <c r="G412" s="2" t="s">
        <v>2928</v>
      </c>
      <c r="H412" s="2" t="s">
        <v>3719</v>
      </c>
      <c r="I412" s="11">
        <v>315</v>
      </c>
      <c r="J412" s="16">
        <v>315</v>
      </c>
      <c r="K412" s="1">
        <v>4.9800000000000004</v>
      </c>
      <c r="L412" s="1">
        <v>20.2</v>
      </c>
      <c r="M412" s="42">
        <f t="shared" si="97"/>
        <v>0.1490449900990099</v>
      </c>
      <c r="N412" s="6">
        <v>0.51266299999999998</v>
      </c>
      <c r="O412" s="2"/>
      <c r="P412" s="1">
        <f t="shared" si="88"/>
        <v>-0.24227254652257302</v>
      </c>
      <c r="Q412" s="1">
        <f t="shared" si="94"/>
        <v>0.48767356302104048</v>
      </c>
      <c r="R412" s="1">
        <v>2.2999999999999998</v>
      </c>
      <c r="S412" s="1">
        <f t="shared" si="89"/>
        <v>2.4032014521017642</v>
      </c>
      <c r="T412" s="29">
        <f t="shared" si="98"/>
        <v>2.4032014521017642</v>
      </c>
      <c r="U412" s="29">
        <v>1.0640000000000001</v>
      </c>
      <c r="V412" s="1">
        <f t="shared" si="95"/>
        <v>1.1474097224949065</v>
      </c>
      <c r="W412" s="1">
        <f t="shared" si="96"/>
        <v>0.87721325851117804</v>
      </c>
      <c r="X412" s="1">
        <v>1.0640000000000001</v>
      </c>
      <c r="Y412" s="1"/>
      <c r="Z412" s="11">
        <f t="shared" si="99"/>
        <v>749</v>
      </c>
      <c r="AA412" s="2" t="s">
        <v>3720</v>
      </c>
      <c r="AB412" s="2">
        <v>2017</v>
      </c>
      <c r="AC412" s="2" t="s">
        <v>2587</v>
      </c>
      <c r="AD412" s="62">
        <v>47</v>
      </c>
      <c r="AE412" s="3" t="s">
        <v>5694</v>
      </c>
    </row>
    <row r="413" spans="1:32" s="4" customFormat="1" ht="12" customHeight="1" x14ac:dyDescent="0.6">
      <c r="A413" s="2">
        <v>411</v>
      </c>
      <c r="B413" s="3" t="s">
        <v>6788</v>
      </c>
      <c r="C413" s="2" t="s">
        <v>3242</v>
      </c>
      <c r="D413" s="2" t="s">
        <v>6052</v>
      </c>
      <c r="E413" s="69">
        <v>68.878888888888881</v>
      </c>
      <c r="F413" s="69">
        <v>38.697777777777773</v>
      </c>
      <c r="G413" s="2" t="s">
        <v>2973</v>
      </c>
      <c r="H413" s="2" t="s">
        <v>3719</v>
      </c>
      <c r="I413" s="11">
        <v>315</v>
      </c>
      <c r="J413" s="16">
        <v>315</v>
      </c>
      <c r="K413" s="1">
        <v>2.63</v>
      </c>
      <c r="L413" s="1">
        <v>11</v>
      </c>
      <c r="M413" s="42">
        <f t="shared" si="97"/>
        <v>0.1445448</v>
      </c>
      <c r="N413" s="6">
        <v>0.51261000000000001</v>
      </c>
      <c r="O413" s="2"/>
      <c r="P413" s="1">
        <f t="shared" si="88"/>
        <v>-0.26515099135739706</v>
      </c>
      <c r="Q413" s="1">
        <f t="shared" si="94"/>
        <v>-0.54619439058378738</v>
      </c>
      <c r="R413" s="1">
        <v>1.5</v>
      </c>
      <c r="S413" s="1">
        <f t="shared" si="89"/>
        <v>1.5502219225834724</v>
      </c>
      <c r="T413" s="29">
        <f t="shared" si="98"/>
        <v>1.5502219225834724</v>
      </c>
      <c r="U413" s="29">
        <v>1.1080000000000001</v>
      </c>
      <c r="V413" s="1">
        <f t="shared" si="95"/>
        <v>1.1893264063421318</v>
      </c>
      <c r="W413" s="1">
        <f t="shared" si="96"/>
        <v>0.94668965723675202</v>
      </c>
      <c r="X413" s="1">
        <v>1.1080000000000001</v>
      </c>
      <c r="Y413" s="1"/>
      <c r="Z413" s="11">
        <f t="shared" si="99"/>
        <v>793</v>
      </c>
      <c r="AA413" s="2" t="s">
        <v>3720</v>
      </c>
      <c r="AB413" s="2">
        <v>2017</v>
      </c>
      <c r="AC413" s="2" t="s">
        <v>2587</v>
      </c>
      <c r="AD413" s="62">
        <v>47</v>
      </c>
      <c r="AE413" s="3" t="s">
        <v>5694</v>
      </c>
    </row>
    <row r="414" spans="1:32" s="4" customFormat="1" ht="12" customHeight="1" x14ac:dyDescent="0.6">
      <c r="A414" s="2">
        <v>412</v>
      </c>
      <c r="B414" s="3" t="s">
        <v>6789</v>
      </c>
      <c r="C414" s="2" t="s">
        <v>3242</v>
      </c>
      <c r="D414" s="2" t="s">
        <v>6052</v>
      </c>
      <c r="E414" s="69">
        <v>68.803055555555559</v>
      </c>
      <c r="F414" s="69">
        <v>38.931111111111107</v>
      </c>
      <c r="G414" s="2" t="s">
        <v>2973</v>
      </c>
      <c r="H414" s="2" t="s">
        <v>3719</v>
      </c>
      <c r="I414" s="11">
        <v>312</v>
      </c>
      <c r="J414" s="16">
        <v>312</v>
      </c>
      <c r="K414" s="1">
        <v>3.23</v>
      </c>
      <c r="L414" s="1">
        <v>18.5</v>
      </c>
      <c r="M414" s="42">
        <f t="shared" si="97"/>
        <v>0.10555290810810811</v>
      </c>
      <c r="N414" s="6">
        <v>0.51230200000000004</v>
      </c>
      <c r="O414" s="2"/>
      <c r="P414" s="1">
        <f t="shared" si="88"/>
        <v>-0.46338125008587649</v>
      </c>
      <c r="Q414" s="1">
        <f t="shared" si="94"/>
        <v>-6.5543326870032281</v>
      </c>
      <c r="R414" s="1">
        <v>-3</v>
      </c>
      <c r="S414" s="1">
        <f t="shared" si="89"/>
        <v>-2.9255014413307121</v>
      </c>
      <c r="T414" s="29">
        <f t="shared" si="98"/>
        <v>-2.9255014413307121</v>
      </c>
      <c r="U414" s="29">
        <v>1.141</v>
      </c>
      <c r="V414" s="1">
        <f t="shared" si="95"/>
        <v>1.194279853719735</v>
      </c>
      <c r="W414" s="1">
        <f t="shared" si="96"/>
        <v>1.309360525547075</v>
      </c>
      <c r="X414" s="1">
        <v>1.141</v>
      </c>
      <c r="Y414" s="1"/>
      <c r="Z414" s="11">
        <f t="shared" si="99"/>
        <v>829</v>
      </c>
      <c r="AA414" s="2" t="s">
        <v>3720</v>
      </c>
      <c r="AB414" s="2">
        <v>2017</v>
      </c>
      <c r="AC414" s="2" t="s">
        <v>2587</v>
      </c>
      <c r="AD414" s="62">
        <v>47</v>
      </c>
      <c r="AE414" s="3" t="s">
        <v>5694</v>
      </c>
    </row>
    <row r="415" spans="1:32" s="4" customFormat="1" ht="12" customHeight="1" x14ac:dyDescent="0.6">
      <c r="A415" s="2">
        <v>413</v>
      </c>
      <c r="B415" s="3" t="s">
        <v>1460</v>
      </c>
      <c r="C415" s="2" t="s">
        <v>3242</v>
      </c>
      <c r="D415" s="2" t="s">
        <v>6105</v>
      </c>
      <c r="E415" s="69">
        <v>121.823333333333</v>
      </c>
      <c r="F415" s="69">
        <v>41.708611111111097</v>
      </c>
      <c r="G415" s="2" t="s">
        <v>1454</v>
      </c>
      <c r="H415" s="2" t="s">
        <v>1455</v>
      </c>
      <c r="I415" s="11">
        <v>153</v>
      </c>
      <c r="J415" s="2">
        <v>153</v>
      </c>
      <c r="K415" s="1">
        <v>0.7</v>
      </c>
      <c r="L415" s="1">
        <v>3.99</v>
      </c>
      <c r="M415" s="42">
        <v>0.16020000000000001</v>
      </c>
      <c r="N415" s="7">
        <v>0.51183800000000002</v>
      </c>
      <c r="O415" s="2">
        <v>17</v>
      </c>
      <c r="P415" s="1">
        <f t="shared" ref="P415:P430" si="100">(M415/0.1967)-1</f>
        <v>-0.18556176919166245</v>
      </c>
      <c r="Q415" s="1">
        <f t="shared" ref="Q415:Q430" si="101">((N415/0.512638)-1)*10000</f>
        <v>-15.605554016675516</v>
      </c>
      <c r="R415" s="46">
        <v>-14.89</v>
      </c>
      <c r="S415" s="46">
        <f t="shared" ref="S415:S430" si="102">Q415-25.1*P415*0.001*J415</f>
        <v>-14.892941154448774</v>
      </c>
      <c r="T415" s="45">
        <f t="shared" ref="T415:T430" si="103">Q415-25.1*P415*0.001*J415</f>
        <v>-14.892941154448774</v>
      </c>
      <c r="U415" s="29">
        <f t="shared" ref="U415:U430" si="104">W415</f>
        <v>2.1372158535175356</v>
      </c>
      <c r="V415" s="1">
        <f t="shared" ref="V415:V430" si="105">(1/0.00654)*LN(1+(N415-0.51315)/(M415-0.2137))</f>
        <v>3.7045098137604588</v>
      </c>
      <c r="W415" s="1">
        <f t="shared" ref="W415:W430" si="106">V415-(V415-J415/1000)*(-0.4-P415)/(-0.4-0.08592)</f>
        <v>2.1372158535175356</v>
      </c>
      <c r="X415" s="1">
        <v>3.714</v>
      </c>
      <c r="Y415" s="1">
        <v>2.1520000000000001</v>
      </c>
      <c r="Z415" s="11">
        <f t="shared" si="99"/>
        <v>1984.2158535175358</v>
      </c>
      <c r="AA415" s="2" t="s">
        <v>3122</v>
      </c>
      <c r="AB415" s="2">
        <v>2008</v>
      </c>
      <c r="AC415" s="2" t="s">
        <v>2995</v>
      </c>
      <c r="AD415" s="61" t="s">
        <v>5706</v>
      </c>
      <c r="AE415" s="3" t="s">
        <v>5707</v>
      </c>
    </row>
    <row r="416" spans="1:32" s="4" customFormat="1" ht="12" customHeight="1" x14ac:dyDescent="0.6">
      <c r="A416" s="2">
        <v>414</v>
      </c>
      <c r="B416" s="3" t="s">
        <v>1459</v>
      </c>
      <c r="C416" s="2" t="s">
        <v>3242</v>
      </c>
      <c r="D416" s="2" t="s">
        <v>6105</v>
      </c>
      <c r="E416" s="69">
        <v>121.823333333333</v>
      </c>
      <c r="F416" s="69">
        <v>41.708611111111097</v>
      </c>
      <c r="G416" s="2" t="s">
        <v>1454</v>
      </c>
      <c r="H416" s="2" t="s">
        <v>1455</v>
      </c>
      <c r="I416" s="11">
        <v>153</v>
      </c>
      <c r="J416" s="2">
        <v>153</v>
      </c>
      <c r="K416" s="1">
        <v>1.72</v>
      </c>
      <c r="L416" s="1">
        <v>5.91</v>
      </c>
      <c r="M416" s="42">
        <v>0.17660000000000001</v>
      </c>
      <c r="N416" s="7">
        <v>0.51168400000000003</v>
      </c>
      <c r="O416" s="2">
        <v>14</v>
      </c>
      <c r="P416" s="1">
        <f t="shared" si="100"/>
        <v>-0.10218607015760039</v>
      </c>
      <c r="Q416" s="1">
        <f t="shared" si="101"/>
        <v>-18.609623164884681</v>
      </c>
      <c r="R416" s="46">
        <v>-18.23</v>
      </c>
      <c r="S416" s="46">
        <f t="shared" si="102"/>
        <v>-18.217197999658449</v>
      </c>
      <c r="T416" s="45">
        <f t="shared" si="103"/>
        <v>-18.217197999658449</v>
      </c>
      <c r="U416" s="29">
        <f t="shared" si="104"/>
        <v>2.3876893465164537</v>
      </c>
      <c r="V416" s="1">
        <f t="shared" si="105"/>
        <v>5.9257017865478527</v>
      </c>
      <c r="W416" s="1">
        <f t="shared" si="106"/>
        <v>2.3876893465164537</v>
      </c>
      <c r="X416" s="1">
        <v>5.9450000000000003</v>
      </c>
      <c r="Y416" s="1">
        <v>2.4209999999999998</v>
      </c>
      <c r="Z416" s="11">
        <f t="shared" si="99"/>
        <v>2234.6893465164535</v>
      </c>
      <c r="AA416" s="2" t="s">
        <v>3122</v>
      </c>
      <c r="AB416" s="2">
        <v>2008</v>
      </c>
      <c r="AC416" s="2" t="s">
        <v>2995</v>
      </c>
      <c r="AD416" s="61" t="s">
        <v>5706</v>
      </c>
      <c r="AE416" s="3" t="s">
        <v>5707</v>
      </c>
    </row>
    <row r="417" spans="1:31" s="4" customFormat="1" ht="12" customHeight="1" x14ac:dyDescent="0.6">
      <c r="A417" s="2">
        <v>415</v>
      </c>
      <c r="B417" s="3" t="s">
        <v>1458</v>
      </c>
      <c r="C417" s="2" t="s">
        <v>3242</v>
      </c>
      <c r="D417" s="2" t="s">
        <v>6105</v>
      </c>
      <c r="E417" s="69">
        <v>121.823333333333</v>
      </c>
      <c r="F417" s="69">
        <v>41.708611111111097</v>
      </c>
      <c r="G417" s="2" t="s">
        <v>1454</v>
      </c>
      <c r="H417" s="2" t="s">
        <v>1455</v>
      </c>
      <c r="I417" s="11">
        <v>153</v>
      </c>
      <c r="J417" s="2">
        <v>153</v>
      </c>
      <c r="K417" s="1">
        <v>1.21</v>
      </c>
      <c r="L417" s="1">
        <v>3.56</v>
      </c>
      <c r="M417" s="42">
        <v>0.20610000000000001</v>
      </c>
      <c r="N417" s="7">
        <v>0.51164799999999999</v>
      </c>
      <c r="O417" s="2">
        <v>13</v>
      </c>
      <c r="P417" s="1">
        <f t="shared" si="100"/>
        <v>4.7788510421962416E-2</v>
      </c>
      <c r="Q417" s="1">
        <f t="shared" si="101"/>
        <v>-19.311873095635423</v>
      </c>
      <c r="R417" s="46">
        <v>-19.5</v>
      </c>
      <c r="S417" s="46">
        <f t="shared" si="102"/>
        <v>-19.495395312208885</v>
      </c>
      <c r="T417" s="45">
        <f t="shared" si="103"/>
        <v>-19.495395312208885</v>
      </c>
      <c r="U417" s="29">
        <f t="shared" si="104"/>
        <v>2.3049454271442862</v>
      </c>
      <c r="V417" s="1">
        <f t="shared" si="105"/>
        <v>27.575829098190418</v>
      </c>
      <c r="W417" s="1">
        <f t="shared" si="106"/>
        <v>2.3049454271442862</v>
      </c>
      <c r="X417" s="1">
        <v>27.928999999999998</v>
      </c>
      <c r="Y417" s="1">
        <v>2.524</v>
      </c>
      <c r="Z417" s="11">
        <f t="shared" si="99"/>
        <v>2151.945427144286</v>
      </c>
      <c r="AA417" s="2" t="s">
        <v>3122</v>
      </c>
      <c r="AB417" s="2">
        <v>2008</v>
      </c>
      <c r="AC417" s="2" t="s">
        <v>2995</v>
      </c>
      <c r="AD417" s="61" t="s">
        <v>5706</v>
      </c>
      <c r="AE417" s="3" t="s">
        <v>5707</v>
      </c>
    </row>
    <row r="418" spans="1:31" s="4" customFormat="1" ht="12" customHeight="1" x14ac:dyDescent="0.6">
      <c r="A418" s="2">
        <v>416</v>
      </c>
      <c r="B418" s="3" t="s">
        <v>1457</v>
      </c>
      <c r="C418" s="2" t="s">
        <v>3242</v>
      </c>
      <c r="D418" s="2" t="s">
        <v>6105</v>
      </c>
      <c r="E418" s="69">
        <v>121.823333333333</v>
      </c>
      <c r="F418" s="69">
        <v>41.708611111111097</v>
      </c>
      <c r="G418" s="2" t="s">
        <v>1454</v>
      </c>
      <c r="H418" s="2" t="s">
        <v>1455</v>
      </c>
      <c r="I418" s="11">
        <v>153</v>
      </c>
      <c r="J418" s="2">
        <v>153</v>
      </c>
      <c r="K418" s="1">
        <v>2.2999999999999998</v>
      </c>
      <c r="L418" s="1">
        <v>8.2200000000000006</v>
      </c>
      <c r="M418" s="42">
        <v>0.1694</v>
      </c>
      <c r="N418" s="7">
        <v>0.51165899999999997</v>
      </c>
      <c r="O418" s="2">
        <v>18</v>
      </c>
      <c r="P418" s="1">
        <f t="shared" si="100"/>
        <v>-0.13879003558718872</v>
      </c>
      <c r="Q418" s="1">
        <f t="shared" si="101"/>
        <v>-19.09729672790683</v>
      </c>
      <c r="R418" s="46">
        <v>-18.579999999999998</v>
      </c>
      <c r="S418" s="46">
        <f t="shared" si="102"/>
        <v>-18.564301354241348</v>
      </c>
      <c r="T418" s="45">
        <f t="shared" si="103"/>
        <v>-18.564301354241348</v>
      </c>
      <c r="U418" s="29">
        <f t="shared" si="104"/>
        <v>2.4229467247377419</v>
      </c>
      <c r="V418" s="1">
        <f t="shared" si="105"/>
        <v>5.0616037016650681</v>
      </c>
      <c r="W418" s="1">
        <f t="shared" si="106"/>
        <v>2.4229467247377419</v>
      </c>
      <c r="X418" s="1">
        <v>5.0759999999999996</v>
      </c>
      <c r="Y418" s="1">
        <v>2.4489999999999998</v>
      </c>
      <c r="Z418" s="11">
        <f t="shared" si="99"/>
        <v>2269.946724737742</v>
      </c>
      <c r="AA418" s="2" t="s">
        <v>3122</v>
      </c>
      <c r="AB418" s="2">
        <v>2008</v>
      </c>
      <c r="AC418" s="2" t="s">
        <v>2995</v>
      </c>
      <c r="AD418" s="61" t="s">
        <v>5706</v>
      </c>
      <c r="AE418" s="3" t="s">
        <v>5707</v>
      </c>
    </row>
    <row r="419" spans="1:31" s="4" customFormat="1" ht="12" customHeight="1" x14ac:dyDescent="0.6">
      <c r="A419" s="2">
        <v>417</v>
      </c>
      <c r="B419" s="3" t="s">
        <v>1456</v>
      </c>
      <c r="C419" s="2" t="s">
        <v>3242</v>
      </c>
      <c r="D419" s="2" t="s">
        <v>6105</v>
      </c>
      <c r="E419" s="69">
        <v>121.823333333333</v>
      </c>
      <c r="F419" s="69">
        <v>41.708611111111097</v>
      </c>
      <c r="G419" s="2" t="s">
        <v>1454</v>
      </c>
      <c r="H419" s="2" t="s">
        <v>1455</v>
      </c>
      <c r="I419" s="11">
        <v>153</v>
      </c>
      <c r="J419" s="2">
        <v>153</v>
      </c>
      <c r="K419" s="1">
        <v>1.17</v>
      </c>
      <c r="L419" s="1">
        <v>3.25</v>
      </c>
      <c r="M419" s="42">
        <v>0.21659999999999999</v>
      </c>
      <c r="N419" s="7">
        <v>0.51166199999999995</v>
      </c>
      <c r="O419" s="2">
        <v>13</v>
      </c>
      <c r="P419" s="1">
        <f t="shared" si="100"/>
        <v>0.1011692933401116</v>
      </c>
      <c r="Q419" s="1">
        <f t="shared" si="101"/>
        <v>-19.038775900345193</v>
      </c>
      <c r="R419" s="46">
        <v>-19.440000000000001</v>
      </c>
      <c r="S419" s="46">
        <f t="shared" si="102"/>
        <v>-19.427296337559223</v>
      </c>
      <c r="T419" s="45">
        <f t="shared" si="103"/>
        <v>-19.427296337559223</v>
      </c>
      <c r="U419" s="29">
        <f t="shared" si="104"/>
        <v>3.6113127004896342</v>
      </c>
      <c r="V419" s="1">
        <f t="shared" si="105"/>
        <v>-110.04642170052217</v>
      </c>
      <c r="W419" s="1">
        <f t="shared" si="106"/>
        <v>3.6113127004896342</v>
      </c>
      <c r="X419" s="1"/>
      <c r="Y419" s="1">
        <v>2.5190000000000001</v>
      </c>
      <c r="Z419" s="11">
        <f t="shared" si="99"/>
        <v>3458.3127004896342</v>
      </c>
      <c r="AA419" s="2" t="s">
        <v>3122</v>
      </c>
      <c r="AB419" s="2">
        <v>2008</v>
      </c>
      <c r="AC419" s="2" t="s">
        <v>2995</v>
      </c>
      <c r="AD419" s="61" t="s">
        <v>5706</v>
      </c>
      <c r="AE419" s="3" t="s">
        <v>5707</v>
      </c>
    </row>
    <row r="420" spans="1:31" s="4" customFormat="1" ht="12" customHeight="1" x14ac:dyDescent="0.6">
      <c r="A420" s="2">
        <v>418</v>
      </c>
      <c r="B420" s="3" t="s">
        <v>1453</v>
      </c>
      <c r="C420" s="2" t="s">
        <v>3242</v>
      </c>
      <c r="D420" s="2" t="s">
        <v>6105</v>
      </c>
      <c r="E420" s="69">
        <v>121.823333333333</v>
      </c>
      <c r="F420" s="69">
        <v>41.708611111111097</v>
      </c>
      <c r="G420" s="2" t="s">
        <v>1454</v>
      </c>
      <c r="H420" s="2" t="s">
        <v>1455</v>
      </c>
      <c r="I420" s="11">
        <v>153</v>
      </c>
      <c r="J420" s="2">
        <v>153</v>
      </c>
      <c r="K420" s="1">
        <v>0.17</v>
      </c>
      <c r="L420" s="1">
        <v>0.56999999999999995</v>
      </c>
      <c r="M420" s="42">
        <v>0.18090000000000001</v>
      </c>
      <c r="N420" s="7">
        <v>0.51162300000000005</v>
      </c>
      <c r="O420" s="2">
        <v>15</v>
      </c>
      <c r="P420" s="1">
        <f t="shared" si="100"/>
        <v>-8.0325368581596335E-2</v>
      </c>
      <c r="Q420" s="1">
        <f t="shared" si="101"/>
        <v>-19.799546658655352</v>
      </c>
      <c r="R420" s="46">
        <v>-19.5</v>
      </c>
      <c r="S420" s="46">
        <f t="shared" si="102"/>
        <v>-19.491073145691448</v>
      </c>
      <c r="T420" s="45">
        <f t="shared" si="103"/>
        <v>-19.491073145691448</v>
      </c>
      <c r="U420" s="29">
        <f t="shared" si="104"/>
        <v>2.4810757779690791</v>
      </c>
      <c r="V420" s="1">
        <f t="shared" si="105"/>
        <v>6.9577524672874862</v>
      </c>
      <c r="W420" s="1">
        <f t="shared" si="106"/>
        <v>2.4810757779690791</v>
      </c>
      <c r="X420" s="1">
        <v>6.9829999999999997</v>
      </c>
      <c r="Y420" s="1">
        <v>2.524</v>
      </c>
      <c r="Z420" s="11">
        <f t="shared" si="99"/>
        <v>2328.0757779690789</v>
      </c>
      <c r="AA420" s="2" t="s">
        <v>3122</v>
      </c>
      <c r="AB420" s="2">
        <v>2008</v>
      </c>
      <c r="AC420" s="2" t="s">
        <v>2995</v>
      </c>
      <c r="AD420" s="61" t="s">
        <v>5706</v>
      </c>
      <c r="AE420" s="3" t="s">
        <v>5707</v>
      </c>
    </row>
    <row r="421" spans="1:31" s="4" customFormat="1" ht="12" customHeight="1" x14ac:dyDescent="0.6">
      <c r="A421" s="2">
        <v>419</v>
      </c>
      <c r="B421" s="3" t="s">
        <v>545</v>
      </c>
      <c r="C421" s="2" t="s">
        <v>3242</v>
      </c>
      <c r="D421" s="2" t="s">
        <v>498</v>
      </c>
      <c r="E421" s="69">
        <v>116.74611111111101</v>
      </c>
      <c r="F421" s="69">
        <v>46.0272222222222</v>
      </c>
      <c r="G421" s="2" t="s">
        <v>539</v>
      </c>
      <c r="H421" s="2" t="s">
        <v>540</v>
      </c>
      <c r="I421" s="11">
        <v>115</v>
      </c>
      <c r="J421" s="2">
        <v>150</v>
      </c>
      <c r="K421" s="1">
        <v>16.6172</v>
      </c>
      <c r="L421" s="1">
        <v>39.886800000000001</v>
      </c>
      <c r="M421" s="42">
        <v>0.25190000000000001</v>
      </c>
      <c r="N421" s="7">
        <v>0.51259399999999999</v>
      </c>
      <c r="O421" s="2">
        <v>7</v>
      </c>
      <c r="P421" s="1">
        <f t="shared" si="100"/>
        <v>0.28063040162684283</v>
      </c>
      <c r="Q421" s="1">
        <f t="shared" si="101"/>
        <v>-0.85830547091769738</v>
      </c>
      <c r="R421" s="1">
        <v>-1.68</v>
      </c>
      <c r="S421" s="1">
        <f t="shared" si="102"/>
        <v>-1.9148789330427607</v>
      </c>
      <c r="T421" s="29">
        <f t="shared" si="103"/>
        <v>-1.9148789330427607</v>
      </c>
      <c r="U421" s="29">
        <f t="shared" si="104"/>
        <v>1.1084399664340783</v>
      </c>
      <c r="V421" s="1">
        <f t="shared" si="105"/>
        <v>-2.2418863327198966</v>
      </c>
      <c r="W421" s="1">
        <f t="shared" si="106"/>
        <v>1.1084399664340783</v>
      </c>
      <c r="X421" s="1"/>
      <c r="Y421" s="1">
        <v>1.048</v>
      </c>
      <c r="Z421" s="11">
        <f t="shared" si="99"/>
        <v>958.43996643407831</v>
      </c>
      <c r="AA421" s="2" t="s">
        <v>3025</v>
      </c>
      <c r="AB421" s="2">
        <v>2006</v>
      </c>
      <c r="AC421" s="2" t="s">
        <v>2904</v>
      </c>
      <c r="AD421" s="61" t="s">
        <v>5656</v>
      </c>
      <c r="AE421" s="3" t="s">
        <v>5657</v>
      </c>
    </row>
    <row r="422" spans="1:31" s="4" customFormat="1" ht="12" customHeight="1" x14ac:dyDescent="0.6">
      <c r="A422" s="2">
        <v>420</v>
      </c>
      <c r="B422" s="3" t="s">
        <v>544</v>
      </c>
      <c r="C422" s="2" t="s">
        <v>3242</v>
      </c>
      <c r="D422" s="2" t="s">
        <v>498</v>
      </c>
      <c r="E422" s="69">
        <v>116.74611111111101</v>
      </c>
      <c r="F422" s="69">
        <v>46.0272222222222</v>
      </c>
      <c r="G422" s="2" t="s">
        <v>539</v>
      </c>
      <c r="H422" s="2" t="s">
        <v>540</v>
      </c>
      <c r="I422" s="11">
        <v>115</v>
      </c>
      <c r="J422" s="2">
        <v>150</v>
      </c>
      <c r="K422" s="1">
        <v>27.7438</v>
      </c>
      <c r="L422" s="1">
        <v>63.447600000000001</v>
      </c>
      <c r="M422" s="42">
        <v>0.26440000000000002</v>
      </c>
      <c r="N422" s="7">
        <v>0.51308200000000004</v>
      </c>
      <c r="O422" s="2">
        <v>3</v>
      </c>
      <c r="P422" s="1">
        <f t="shared" si="100"/>
        <v>0.34417895271987797</v>
      </c>
      <c r="Q422" s="1">
        <f t="shared" si="101"/>
        <v>8.6610824792554553</v>
      </c>
      <c r="R422" s="1">
        <v>7.67</v>
      </c>
      <c r="S422" s="1">
        <f t="shared" si="102"/>
        <v>7.3652487222651146</v>
      </c>
      <c r="T422" s="29">
        <f t="shared" si="103"/>
        <v>7.3652487222651146</v>
      </c>
      <c r="U422" s="29">
        <f t="shared" si="104"/>
        <v>0.33879265343817444</v>
      </c>
      <c r="V422" s="1">
        <f t="shared" si="105"/>
        <v>-0.20521760307834114</v>
      </c>
      <c r="W422" s="1">
        <f t="shared" si="106"/>
        <v>0.33879265343817444</v>
      </c>
      <c r="X422" s="1"/>
      <c r="Y422" s="1">
        <v>0.28599999999999998</v>
      </c>
      <c r="Z422" s="11">
        <f t="shared" si="99"/>
        <v>188.79265343817445</v>
      </c>
      <c r="AA422" s="2" t="s">
        <v>3025</v>
      </c>
      <c r="AB422" s="2">
        <v>2006</v>
      </c>
      <c r="AC422" s="2" t="s">
        <v>2904</v>
      </c>
      <c r="AD422" s="61" t="s">
        <v>5656</v>
      </c>
      <c r="AE422" s="3" t="s">
        <v>5657</v>
      </c>
    </row>
    <row r="423" spans="1:31" s="4" customFormat="1" ht="12" customHeight="1" x14ac:dyDescent="0.6">
      <c r="A423" s="2">
        <v>421</v>
      </c>
      <c r="B423" s="3" t="s">
        <v>543</v>
      </c>
      <c r="C423" s="2" t="s">
        <v>3242</v>
      </c>
      <c r="D423" s="2" t="s">
        <v>498</v>
      </c>
      <c r="E423" s="69">
        <v>116.74611111111101</v>
      </c>
      <c r="F423" s="69">
        <v>46.0272222222222</v>
      </c>
      <c r="G423" s="2" t="s">
        <v>539</v>
      </c>
      <c r="H423" s="2" t="s">
        <v>540</v>
      </c>
      <c r="I423" s="11">
        <v>115</v>
      </c>
      <c r="J423" s="2">
        <v>150</v>
      </c>
      <c r="K423" s="1">
        <v>13.5116</v>
      </c>
      <c r="L423" s="1">
        <v>35.154600000000002</v>
      </c>
      <c r="M423" s="42">
        <v>0.23269999999999999</v>
      </c>
      <c r="N423" s="7">
        <v>0.51277200000000001</v>
      </c>
      <c r="O423" s="2">
        <v>12</v>
      </c>
      <c r="P423" s="1">
        <f t="shared" si="100"/>
        <v>0.18301982714794085</v>
      </c>
      <c r="Q423" s="1">
        <f t="shared" si="101"/>
        <v>2.6139302977923329</v>
      </c>
      <c r="R423" s="1">
        <v>2.09</v>
      </c>
      <c r="S423" s="1">
        <f t="shared" si="102"/>
        <v>1.9248606485803355</v>
      </c>
      <c r="T423" s="29">
        <f t="shared" si="103"/>
        <v>1.9248606485803355</v>
      </c>
      <c r="U423" s="29">
        <f t="shared" si="104"/>
        <v>0.79397697636317721</v>
      </c>
      <c r="V423" s="1">
        <f t="shared" si="105"/>
        <v>-3.0726761009330095</v>
      </c>
      <c r="W423" s="1">
        <f t="shared" si="106"/>
        <v>0.79397697636317721</v>
      </c>
      <c r="X423" s="1"/>
      <c r="Y423" s="1">
        <v>0.74199999999999999</v>
      </c>
      <c r="Z423" s="11">
        <f t="shared" si="99"/>
        <v>643.97697636317719</v>
      </c>
      <c r="AA423" s="2" t="s">
        <v>3025</v>
      </c>
      <c r="AB423" s="2">
        <v>2006</v>
      </c>
      <c r="AC423" s="2" t="s">
        <v>2904</v>
      </c>
      <c r="AD423" s="61" t="s">
        <v>5656</v>
      </c>
      <c r="AE423" s="3" t="s">
        <v>5657</v>
      </c>
    </row>
    <row r="424" spans="1:31" s="4" customFormat="1" ht="12" customHeight="1" x14ac:dyDescent="0.6">
      <c r="A424" s="2">
        <v>422</v>
      </c>
      <c r="B424" s="3" t="s">
        <v>541</v>
      </c>
      <c r="C424" s="2" t="s">
        <v>3242</v>
      </c>
      <c r="D424" s="2" t="s">
        <v>498</v>
      </c>
      <c r="E424" s="69">
        <v>116.74611111111101</v>
      </c>
      <c r="F424" s="69">
        <v>46.0272222222222</v>
      </c>
      <c r="G424" s="2" t="s">
        <v>542</v>
      </c>
      <c r="H424" s="2" t="s">
        <v>540</v>
      </c>
      <c r="I424" s="11">
        <v>115</v>
      </c>
      <c r="J424" s="2">
        <v>150</v>
      </c>
      <c r="K424" s="1">
        <v>18.641999999999999</v>
      </c>
      <c r="L424" s="1">
        <v>81.299099999999996</v>
      </c>
      <c r="M424" s="42">
        <v>0.13880000000000001</v>
      </c>
      <c r="N424" s="7">
        <v>0.51289600000000002</v>
      </c>
      <c r="O424" s="2">
        <v>15</v>
      </c>
      <c r="P424" s="1">
        <f t="shared" si="100"/>
        <v>-0.29435688866293852</v>
      </c>
      <c r="Q424" s="1">
        <f t="shared" si="101"/>
        <v>5.0327911703762496</v>
      </c>
      <c r="R424" s="1">
        <v>5.89</v>
      </c>
      <c r="S424" s="1">
        <f t="shared" si="102"/>
        <v>6.1410448561922131</v>
      </c>
      <c r="T424" s="29">
        <f t="shared" si="103"/>
        <v>6.1410448561922131</v>
      </c>
      <c r="U424" s="29">
        <f t="shared" si="104"/>
        <v>0.43772219525590994</v>
      </c>
      <c r="V424" s="1">
        <f t="shared" si="105"/>
        <v>0.51765307933996862</v>
      </c>
      <c r="W424" s="1">
        <f t="shared" si="106"/>
        <v>0.43772219525590994</v>
      </c>
      <c r="X424" s="1">
        <v>0.52</v>
      </c>
      <c r="Y424" s="1">
        <v>0.432</v>
      </c>
      <c r="Z424" s="11">
        <f t="shared" si="99"/>
        <v>287.72219525590992</v>
      </c>
      <c r="AA424" s="2" t="s">
        <v>3025</v>
      </c>
      <c r="AB424" s="2">
        <v>2006</v>
      </c>
      <c r="AC424" s="2" t="s">
        <v>2904</v>
      </c>
      <c r="AD424" s="61" t="s">
        <v>5656</v>
      </c>
      <c r="AE424" s="3" t="s">
        <v>5657</v>
      </c>
    </row>
    <row r="425" spans="1:31" s="4" customFormat="1" ht="12" customHeight="1" x14ac:dyDescent="0.6">
      <c r="A425" s="2">
        <v>423</v>
      </c>
      <c r="B425" s="3" t="s">
        <v>538</v>
      </c>
      <c r="C425" s="2" t="s">
        <v>3242</v>
      </c>
      <c r="D425" s="2" t="s">
        <v>498</v>
      </c>
      <c r="E425" s="69">
        <v>116.74611111111101</v>
      </c>
      <c r="F425" s="69">
        <v>46.0272222222222</v>
      </c>
      <c r="G425" s="2" t="s">
        <v>539</v>
      </c>
      <c r="H425" s="2" t="s">
        <v>540</v>
      </c>
      <c r="I425" s="11">
        <v>115</v>
      </c>
      <c r="J425" s="2">
        <v>150</v>
      </c>
      <c r="K425" s="1">
        <v>14.0441</v>
      </c>
      <c r="L425" s="1">
        <v>30.368600000000001</v>
      </c>
      <c r="M425" s="42">
        <v>0.27960000000000002</v>
      </c>
      <c r="N425" s="7">
        <v>0.5131</v>
      </c>
      <c r="O425" s="2">
        <v>3</v>
      </c>
      <c r="P425" s="1">
        <f t="shared" si="100"/>
        <v>0.4214539908490087</v>
      </c>
      <c r="Q425" s="1">
        <f t="shared" si="101"/>
        <v>9.0122074446297162</v>
      </c>
      <c r="R425" s="1">
        <v>7.8</v>
      </c>
      <c r="S425" s="1">
        <f t="shared" si="102"/>
        <v>7.4254331690831989</v>
      </c>
      <c r="T425" s="29">
        <f t="shared" si="103"/>
        <v>7.4254331690831989</v>
      </c>
      <c r="U425" s="29">
        <f t="shared" si="104"/>
        <v>0.33371582701976388</v>
      </c>
      <c r="V425" s="1">
        <f t="shared" si="105"/>
        <v>-0.11605708244210633</v>
      </c>
      <c r="W425" s="1">
        <f t="shared" si="106"/>
        <v>0.33371582701976388</v>
      </c>
      <c r="X425" s="1"/>
      <c r="Y425" s="1">
        <v>0.27600000000000002</v>
      </c>
      <c r="Z425" s="11">
        <f t="shared" si="99"/>
        <v>183.71582701976388</v>
      </c>
      <c r="AA425" s="2" t="s">
        <v>3025</v>
      </c>
      <c r="AB425" s="2">
        <v>2006</v>
      </c>
      <c r="AC425" s="2" t="s">
        <v>2904</v>
      </c>
      <c r="AD425" s="61" t="s">
        <v>5656</v>
      </c>
      <c r="AE425" s="3" t="s">
        <v>5657</v>
      </c>
    </row>
    <row r="426" spans="1:31" s="4" customFormat="1" ht="12" customHeight="1" x14ac:dyDescent="0.6">
      <c r="A426" s="2">
        <v>424</v>
      </c>
      <c r="B426" s="3" t="s">
        <v>4930</v>
      </c>
      <c r="C426" s="2" t="s">
        <v>3242</v>
      </c>
      <c r="D426" s="2" t="s">
        <v>4879</v>
      </c>
      <c r="E426" s="69">
        <v>88.359722222222217</v>
      </c>
      <c r="F426" s="69">
        <v>46.519444444444446</v>
      </c>
      <c r="G426" s="2" t="s">
        <v>100</v>
      </c>
      <c r="H426" s="2" t="s">
        <v>4932</v>
      </c>
      <c r="I426" s="11">
        <v>277.2</v>
      </c>
      <c r="J426" s="2">
        <v>277</v>
      </c>
      <c r="K426" s="1">
        <v>10.9</v>
      </c>
      <c r="L426" s="1">
        <v>41.5</v>
      </c>
      <c r="M426" s="42">
        <v>0.1588</v>
      </c>
      <c r="N426" s="2">
        <v>0.51282499999999998</v>
      </c>
      <c r="O426" s="2">
        <v>2</v>
      </c>
      <c r="P426" s="1">
        <f t="shared" si="100"/>
        <v>-0.19267920691408247</v>
      </c>
      <c r="Q426" s="1">
        <f t="shared" si="101"/>
        <v>3.6477982513960505</v>
      </c>
      <c r="R426" s="1">
        <v>5</v>
      </c>
      <c r="S426" s="1">
        <f t="shared" si="102"/>
        <v>4.9874389733075919</v>
      </c>
      <c r="T426" s="29">
        <f t="shared" si="103"/>
        <v>4.9874389733075919</v>
      </c>
      <c r="U426" s="29">
        <f t="shared" si="104"/>
        <v>0.63563098364174075</v>
      </c>
      <c r="V426" s="1">
        <f t="shared" si="105"/>
        <v>0.90250776616150508</v>
      </c>
      <c r="W426" s="1">
        <f t="shared" si="106"/>
        <v>0.63563098364174075</v>
      </c>
      <c r="X426" s="1"/>
      <c r="Y426" s="1"/>
      <c r="Z426" s="11">
        <f t="shared" si="99"/>
        <v>358.63098364174073</v>
      </c>
      <c r="AA426" s="2" t="s">
        <v>3051</v>
      </c>
      <c r="AB426" s="2">
        <v>2010</v>
      </c>
      <c r="AC426" s="2" t="s">
        <v>3152</v>
      </c>
      <c r="AD426" s="61" t="s">
        <v>5463</v>
      </c>
      <c r="AE426" s="3" t="s">
        <v>5464</v>
      </c>
    </row>
    <row r="427" spans="1:31" s="4" customFormat="1" ht="12" customHeight="1" x14ac:dyDescent="0.6">
      <c r="A427" s="2">
        <v>425</v>
      </c>
      <c r="B427" s="3" t="s">
        <v>4931</v>
      </c>
      <c r="C427" s="2" t="s">
        <v>3242</v>
      </c>
      <c r="D427" s="2" t="s">
        <v>4879</v>
      </c>
      <c r="E427" s="69">
        <v>88.359722222222217</v>
      </c>
      <c r="F427" s="69">
        <v>46.519444444444446</v>
      </c>
      <c r="G427" s="2" t="s">
        <v>100</v>
      </c>
      <c r="H427" s="2" t="s">
        <v>4932</v>
      </c>
      <c r="I427" s="11">
        <v>277.2</v>
      </c>
      <c r="J427" s="2">
        <v>277</v>
      </c>
      <c r="K427" s="1">
        <v>5.0999999999999996</v>
      </c>
      <c r="L427" s="1">
        <v>28.9</v>
      </c>
      <c r="M427" s="42">
        <v>0.1067</v>
      </c>
      <c r="N427" s="2">
        <v>0.51256199999999996</v>
      </c>
      <c r="O427" s="2">
        <v>3</v>
      </c>
      <c r="P427" s="1">
        <f t="shared" si="100"/>
        <v>-0.45754956786985257</v>
      </c>
      <c r="Q427" s="1">
        <f t="shared" si="101"/>
        <v>-1.4825276315855174</v>
      </c>
      <c r="R427" s="1">
        <v>1.7</v>
      </c>
      <c r="S427" s="1">
        <f t="shared" si="102"/>
        <v>1.6986772489432069</v>
      </c>
      <c r="T427" s="29">
        <f t="shared" si="103"/>
        <v>1.6986772489432069</v>
      </c>
      <c r="U427" s="29">
        <f t="shared" si="104"/>
        <v>0.90440106047692559</v>
      </c>
      <c r="V427" s="1">
        <f t="shared" si="105"/>
        <v>0.83796374356688119</v>
      </c>
      <c r="W427" s="1">
        <f t="shared" si="106"/>
        <v>0.90440106047692559</v>
      </c>
      <c r="X427" s="1"/>
      <c r="Y427" s="1"/>
      <c r="Z427" s="11">
        <f t="shared" si="99"/>
        <v>627.40106047692564</v>
      </c>
      <c r="AA427" s="2" t="s">
        <v>3051</v>
      </c>
      <c r="AB427" s="2">
        <v>2010</v>
      </c>
      <c r="AC427" s="2" t="s">
        <v>3152</v>
      </c>
      <c r="AD427" s="61" t="s">
        <v>5463</v>
      </c>
      <c r="AE427" s="3" t="s">
        <v>5464</v>
      </c>
    </row>
    <row r="428" spans="1:31" s="4" customFormat="1" ht="12" customHeight="1" x14ac:dyDescent="0.6">
      <c r="A428" s="2">
        <v>426</v>
      </c>
      <c r="B428" s="3" t="s">
        <v>4772</v>
      </c>
      <c r="C428" s="2" t="s">
        <v>3242</v>
      </c>
      <c r="D428" s="2" t="s">
        <v>2582</v>
      </c>
      <c r="E428" s="69">
        <v>128.56666666666666</v>
      </c>
      <c r="F428" s="69">
        <v>47.366666666666667</v>
      </c>
      <c r="G428" s="2" t="s">
        <v>2973</v>
      </c>
      <c r="H428" s="2" t="s">
        <v>6794</v>
      </c>
      <c r="I428" s="11">
        <v>180.7</v>
      </c>
      <c r="J428" s="16">
        <v>180.7</v>
      </c>
      <c r="K428" s="1">
        <v>5</v>
      </c>
      <c r="L428" s="1">
        <v>29.9</v>
      </c>
      <c r="M428" s="42">
        <v>0.1011</v>
      </c>
      <c r="N428" s="7">
        <v>0.51234500000000005</v>
      </c>
      <c r="O428" s="2"/>
      <c r="P428" s="1">
        <f t="shared" si="100"/>
        <v>-0.4860193187595323</v>
      </c>
      <c r="Q428" s="1">
        <f t="shared" si="101"/>
        <v>-5.7155341586068165</v>
      </c>
      <c r="R428" s="1">
        <v>3.5</v>
      </c>
      <c r="S428" s="1">
        <f t="shared" si="102"/>
        <v>-3.5111595170206442</v>
      </c>
      <c r="T428" s="29">
        <f t="shared" si="103"/>
        <v>-3.5111595170206442</v>
      </c>
      <c r="U428" s="29">
        <f t="shared" si="104"/>
        <v>1.2500976493380769</v>
      </c>
      <c r="V428" s="1">
        <f t="shared" si="105"/>
        <v>1.0892609062398417</v>
      </c>
      <c r="W428" s="1">
        <f t="shared" si="106"/>
        <v>1.2500976493380769</v>
      </c>
      <c r="X428" s="1"/>
      <c r="Y428" s="1">
        <v>1.252</v>
      </c>
      <c r="Z428" s="11">
        <f t="shared" si="99"/>
        <v>1069.3976493380769</v>
      </c>
      <c r="AA428" s="2" t="s">
        <v>4887</v>
      </c>
      <c r="AB428" s="2">
        <v>2014</v>
      </c>
      <c r="AC428" s="2" t="s">
        <v>2585</v>
      </c>
      <c r="AD428" s="62">
        <v>90</v>
      </c>
      <c r="AE428" s="3" t="s">
        <v>5764</v>
      </c>
    </row>
    <row r="429" spans="1:31" s="4" customFormat="1" ht="12" customHeight="1" x14ac:dyDescent="0.6">
      <c r="A429" s="2">
        <v>427</v>
      </c>
      <c r="B429" s="3" t="s">
        <v>4771</v>
      </c>
      <c r="C429" s="2" t="s">
        <v>3242</v>
      </c>
      <c r="D429" s="2" t="s">
        <v>2582</v>
      </c>
      <c r="E429" s="69">
        <v>128.56666666666666</v>
      </c>
      <c r="F429" s="69">
        <v>47.366666666666667</v>
      </c>
      <c r="G429" s="2" t="s">
        <v>2973</v>
      </c>
      <c r="H429" s="2" t="s">
        <v>6794</v>
      </c>
      <c r="I429" s="11">
        <v>180.7</v>
      </c>
      <c r="J429" s="16">
        <v>180.7</v>
      </c>
      <c r="K429" s="1">
        <v>5.22</v>
      </c>
      <c r="L429" s="1">
        <v>31.2</v>
      </c>
      <c r="M429" s="42">
        <v>0.1014</v>
      </c>
      <c r="N429" s="7">
        <v>0.51236199999999998</v>
      </c>
      <c r="O429" s="2"/>
      <c r="P429" s="1">
        <f t="shared" si="100"/>
        <v>-0.4844941535332995</v>
      </c>
      <c r="Q429" s="1">
        <f t="shared" si="101"/>
        <v>-5.3839161357538412</v>
      </c>
      <c r="R429" s="1">
        <v>3.2</v>
      </c>
      <c r="S429" s="1">
        <f t="shared" si="102"/>
        <v>-3.1864589878128138</v>
      </c>
      <c r="T429" s="29">
        <f t="shared" si="103"/>
        <v>-3.1864589878128138</v>
      </c>
      <c r="U429" s="29">
        <f t="shared" si="104"/>
        <v>1.223669268087817</v>
      </c>
      <c r="V429" s="1">
        <f t="shared" si="105"/>
        <v>1.0691765982926231</v>
      </c>
      <c r="W429" s="1">
        <f t="shared" si="106"/>
        <v>1.223669268087817</v>
      </c>
      <c r="X429" s="1"/>
      <c r="Y429" s="1">
        <v>1.226</v>
      </c>
      <c r="Z429" s="11">
        <f t="shared" si="99"/>
        <v>1042.969268087817</v>
      </c>
      <c r="AA429" s="2" t="s">
        <v>4887</v>
      </c>
      <c r="AB429" s="2">
        <v>2014</v>
      </c>
      <c r="AC429" s="2" t="s">
        <v>2585</v>
      </c>
      <c r="AD429" s="62">
        <v>90</v>
      </c>
      <c r="AE429" s="3" t="s">
        <v>5764</v>
      </c>
    </row>
    <row r="430" spans="1:31" s="4" customFormat="1" ht="12" customHeight="1" x14ac:dyDescent="0.6">
      <c r="A430" s="2">
        <v>428</v>
      </c>
      <c r="B430" s="3" t="s">
        <v>4770</v>
      </c>
      <c r="C430" s="2" t="s">
        <v>3242</v>
      </c>
      <c r="D430" s="2" t="s">
        <v>2582</v>
      </c>
      <c r="E430" s="69">
        <v>128.56666666666666</v>
      </c>
      <c r="F430" s="69">
        <v>47.366666666666667</v>
      </c>
      <c r="G430" s="2" t="s">
        <v>2973</v>
      </c>
      <c r="H430" s="2" t="s">
        <v>6794</v>
      </c>
      <c r="I430" s="11">
        <v>180.7</v>
      </c>
      <c r="J430" s="16">
        <v>180.7</v>
      </c>
      <c r="K430" s="1">
        <v>5.13</v>
      </c>
      <c r="L430" s="1">
        <v>28.1</v>
      </c>
      <c r="M430" s="42">
        <v>0.1106</v>
      </c>
      <c r="N430" s="7">
        <v>0.51241999999999999</v>
      </c>
      <c r="O430" s="2"/>
      <c r="P430" s="1">
        <f t="shared" si="100"/>
        <v>-0.43772241992882566</v>
      </c>
      <c r="Q430" s="1">
        <f t="shared" si="101"/>
        <v>-4.2525134695448052</v>
      </c>
      <c r="R430" s="1">
        <v>2.2999999999999998</v>
      </c>
      <c r="S430" s="1">
        <f t="shared" si="102"/>
        <v>-2.2671927933882214</v>
      </c>
      <c r="T430" s="29">
        <f t="shared" si="103"/>
        <v>-2.2671927933882214</v>
      </c>
      <c r="U430" s="29">
        <f t="shared" si="104"/>
        <v>1.1485538329073703</v>
      </c>
      <c r="V430" s="1">
        <f t="shared" si="105"/>
        <v>1.0788310844722497</v>
      </c>
      <c r="W430" s="1">
        <f t="shared" si="106"/>
        <v>1.1485538329073703</v>
      </c>
      <c r="X430" s="1"/>
      <c r="Y430" s="1">
        <v>1.151</v>
      </c>
      <c r="Z430" s="11">
        <f t="shared" si="99"/>
        <v>967.85383290737036</v>
      </c>
      <c r="AA430" s="2" t="s">
        <v>4887</v>
      </c>
      <c r="AB430" s="2">
        <v>2014</v>
      </c>
      <c r="AC430" s="2" t="s">
        <v>2585</v>
      </c>
      <c r="AD430" s="62">
        <v>90</v>
      </c>
      <c r="AE430" s="3" t="s">
        <v>5764</v>
      </c>
    </row>
    <row r="431" spans="1:31" s="4" customFormat="1" ht="12" customHeight="1" x14ac:dyDescent="0.6">
      <c r="A431" s="2">
        <v>429</v>
      </c>
      <c r="B431" s="3" t="s">
        <v>247</v>
      </c>
      <c r="C431" s="2" t="s">
        <v>3242</v>
      </c>
      <c r="D431" s="2" t="s">
        <v>243</v>
      </c>
      <c r="E431" s="69">
        <v>105.434166666667</v>
      </c>
      <c r="F431" s="69">
        <v>41.683888888888902</v>
      </c>
      <c r="G431" s="2" t="s">
        <v>6338</v>
      </c>
      <c r="H431" s="2" t="s">
        <v>3022</v>
      </c>
      <c r="I431" s="11">
        <v>362</v>
      </c>
      <c r="J431" s="2">
        <v>362</v>
      </c>
      <c r="K431" s="1"/>
      <c r="L431" s="1"/>
      <c r="M431" s="42"/>
      <c r="N431" s="7">
        <v>0.51254999999999995</v>
      </c>
      <c r="O431" s="2">
        <v>1.4E-5</v>
      </c>
      <c r="P431" s="1"/>
      <c r="Q431" s="1"/>
      <c r="R431" s="1">
        <v>0.98</v>
      </c>
      <c r="S431" s="1"/>
      <c r="T431" s="29">
        <v>0.98</v>
      </c>
      <c r="U431" s="29"/>
      <c r="V431" s="1"/>
      <c r="W431" s="1"/>
      <c r="X431" s="1">
        <v>0.42870644563143301</v>
      </c>
      <c r="Y431" s="1">
        <v>0.95806079897943197</v>
      </c>
      <c r="Z431" s="11"/>
      <c r="AA431" s="2" t="s">
        <v>3012</v>
      </c>
      <c r="AB431" s="2">
        <v>2010</v>
      </c>
      <c r="AC431" s="2" t="s">
        <v>6362</v>
      </c>
      <c r="AD431" s="61" t="s">
        <v>5721</v>
      </c>
      <c r="AE431" s="3" t="s">
        <v>5722</v>
      </c>
    </row>
    <row r="432" spans="1:31" s="4" customFormat="1" ht="12" customHeight="1" x14ac:dyDescent="0.6">
      <c r="A432" s="2">
        <v>430</v>
      </c>
      <c r="B432" s="3" t="s">
        <v>245</v>
      </c>
      <c r="C432" s="2" t="s">
        <v>3242</v>
      </c>
      <c r="D432" s="2" t="s">
        <v>243</v>
      </c>
      <c r="E432" s="69">
        <v>105.434166666667</v>
      </c>
      <c r="F432" s="69">
        <v>41.683888888888902</v>
      </c>
      <c r="G432" s="2" t="s">
        <v>6338</v>
      </c>
      <c r="H432" s="2" t="s">
        <v>3022</v>
      </c>
      <c r="I432" s="11">
        <v>362</v>
      </c>
      <c r="J432" s="2">
        <v>362</v>
      </c>
      <c r="K432" s="1"/>
      <c r="L432" s="1"/>
      <c r="M432" s="42"/>
      <c r="N432" s="7">
        <v>0.512598</v>
      </c>
      <c r="O432" s="2">
        <v>1.1E-5</v>
      </c>
      <c r="P432" s="1"/>
      <c r="Q432" s="1"/>
      <c r="R432" s="1">
        <v>1.83</v>
      </c>
      <c r="S432" s="1"/>
      <c r="T432" s="29">
        <v>1.83</v>
      </c>
      <c r="U432" s="29"/>
      <c r="V432" s="1"/>
      <c r="W432" s="1"/>
      <c r="X432" s="1"/>
      <c r="Y432" s="1">
        <v>0.88151470794490394</v>
      </c>
      <c r="Z432" s="11"/>
      <c r="AA432" s="2" t="s">
        <v>3012</v>
      </c>
      <c r="AB432" s="2">
        <v>2010</v>
      </c>
      <c r="AC432" s="2" t="s">
        <v>6362</v>
      </c>
      <c r="AD432" s="61" t="s">
        <v>5721</v>
      </c>
      <c r="AE432" s="3" t="s">
        <v>5722</v>
      </c>
    </row>
    <row r="433" spans="1:31" s="4" customFormat="1" ht="12" customHeight="1" x14ac:dyDescent="0.6">
      <c r="A433" s="2">
        <v>431</v>
      </c>
      <c r="B433" s="3" t="s">
        <v>3021</v>
      </c>
      <c r="C433" s="2" t="s">
        <v>3242</v>
      </c>
      <c r="D433" s="2" t="s">
        <v>243</v>
      </c>
      <c r="E433" s="69">
        <v>105.745</v>
      </c>
      <c r="F433" s="69">
        <v>41.649722222222202</v>
      </c>
      <c r="G433" s="2" t="s">
        <v>6338</v>
      </c>
      <c r="H433" s="2" t="s">
        <v>246</v>
      </c>
      <c r="I433" s="11">
        <v>362</v>
      </c>
      <c r="J433" s="2">
        <v>362</v>
      </c>
      <c r="K433" s="1"/>
      <c r="L433" s="1"/>
      <c r="M433" s="42"/>
      <c r="N433" s="7">
        <v>0.51256500000000005</v>
      </c>
      <c r="O433" s="2">
        <v>1.2E-5</v>
      </c>
      <c r="P433" s="1"/>
      <c r="Q433" s="1"/>
      <c r="R433" s="1">
        <v>0.9</v>
      </c>
      <c r="S433" s="1"/>
      <c r="T433" s="29">
        <v>0.9</v>
      </c>
      <c r="U433" s="29"/>
      <c r="V433" s="1"/>
      <c r="W433" s="1"/>
      <c r="X433" s="1"/>
      <c r="Y433" s="1">
        <v>0.93414198745329802</v>
      </c>
      <c r="Z433" s="11"/>
      <c r="AA433" s="2" t="s">
        <v>3012</v>
      </c>
      <c r="AB433" s="2">
        <v>2010</v>
      </c>
      <c r="AC433" s="2" t="s">
        <v>6362</v>
      </c>
      <c r="AD433" s="61" t="s">
        <v>5721</v>
      </c>
      <c r="AE433" s="3" t="s">
        <v>5722</v>
      </c>
    </row>
    <row r="434" spans="1:31" s="4" customFormat="1" ht="12" customHeight="1" x14ac:dyDescent="0.6">
      <c r="A434" s="2">
        <v>432</v>
      </c>
      <c r="B434" s="3" t="s">
        <v>244</v>
      </c>
      <c r="C434" s="2" t="s">
        <v>3242</v>
      </c>
      <c r="D434" s="2" t="s">
        <v>243</v>
      </c>
      <c r="E434" s="69">
        <v>105.745</v>
      </c>
      <c r="F434" s="69">
        <v>41.649722222222202</v>
      </c>
      <c r="G434" s="2" t="s">
        <v>6338</v>
      </c>
      <c r="H434" s="2" t="s">
        <v>246</v>
      </c>
      <c r="I434" s="11">
        <v>362</v>
      </c>
      <c r="J434" s="2">
        <v>362</v>
      </c>
      <c r="K434" s="1"/>
      <c r="L434" s="1"/>
      <c r="M434" s="42"/>
      <c r="N434" s="7">
        <v>0.51256500000000005</v>
      </c>
      <c r="O434" s="2">
        <v>1.2999999999999999E-5</v>
      </c>
      <c r="P434" s="1"/>
      <c r="Q434" s="1"/>
      <c r="R434" s="1">
        <v>0.9</v>
      </c>
      <c r="S434" s="1"/>
      <c r="T434" s="29">
        <v>0.9</v>
      </c>
      <c r="U434" s="29"/>
      <c r="V434" s="1"/>
      <c r="W434" s="1"/>
      <c r="X434" s="1"/>
      <c r="Y434" s="1">
        <v>0.93414198745329802</v>
      </c>
      <c r="Z434" s="11"/>
      <c r="AA434" s="2" t="s">
        <v>3012</v>
      </c>
      <c r="AB434" s="2">
        <v>2010</v>
      </c>
      <c r="AC434" s="2" t="s">
        <v>6362</v>
      </c>
      <c r="AD434" s="61" t="s">
        <v>5721</v>
      </c>
      <c r="AE434" s="3" t="s">
        <v>5722</v>
      </c>
    </row>
    <row r="435" spans="1:31" s="4" customFormat="1" ht="12" customHeight="1" x14ac:dyDescent="0.6">
      <c r="A435" s="2">
        <v>433</v>
      </c>
      <c r="B435" s="3" t="s">
        <v>252</v>
      </c>
      <c r="C435" s="2" t="s">
        <v>3242</v>
      </c>
      <c r="D435" s="2" t="s">
        <v>243</v>
      </c>
      <c r="E435" s="69">
        <v>105.74250000000001</v>
      </c>
      <c r="F435" s="69">
        <v>41.5352777777778</v>
      </c>
      <c r="G435" s="2" t="s">
        <v>6338</v>
      </c>
      <c r="H435" s="2" t="s">
        <v>249</v>
      </c>
      <c r="I435" s="11">
        <v>362</v>
      </c>
      <c r="J435" s="2">
        <v>362</v>
      </c>
      <c r="K435" s="1"/>
      <c r="L435" s="1"/>
      <c r="M435" s="42"/>
      <c r="N435" s="7">
        <v>0.51259500000000002</v>
      </c>
      <c r="O435" s="2">
        <v>1.2999999999999999E-5</v>
      </c>
      <c r="P435" s="1"/>
      <c r="Q435" s="1"/>
      <c r="R435" s="1">
        <v>3.43</v>
      </c>
      <c r="S435" s="1"/>
      <c r="T435" s="29">
        <v>3.43</v>
      </c>
      <c r="U435" s="29"/>
      <c r="V435" s="1"/>
      <c r="W435" s="1"/>
      <c r="X435" s="1"/>
      <c r="Y435" s="1">
        <v>0.886299341023841</v>
      </c>
      <c r="Z435" s="11"/>
      <c r="AA435" s="2" t="s">
        <v>3012</v>
      </c>
      <c r="AB435" s="2">
        <v>2010</v>
      </c>
      <c r="AC435" s="2" t="s">
        <v>6362</v>
      </c>
      <c r="AD435" s="61" t="s">
        <v>5721</v>
      </c>
      <c r="AE435" s="3" t="s">
        <v>5722</v>
      </c>
    </row>
    <row r="436" spans="1:31" s="4" customFormat="1" ht="12" customHeight="1" x14ac:dyDescent="0.6">
      <c r="A436" s="2">
        <v>434</v>
      </c>
      <c r="B436" s="3" t="s">
        <v>251</v>
      </c>
      <c r="C436" s="2" t="s">
        <v>3242</v>
      </c>
      <c r="D436" s="2" t="s">
        <v>243</v>
      </c>
      <c r="E436" s="69">
        <v>105.74250000000001</v>
      </c>
      <c r="F436" s="69">
        <v>41.5352777777778</v>
      </c>
      <c r="G436" s="2" t="s">
        <v>6338</v>
      </c>
      <c r="H436" s="2" t="s">
        <v>249</v>
      </c>
      <c r="I436" s="11">
        <v>362</v>
      </c>
      <c r="J436" s="2">
        <v>362</v>
      </c>
      <c r="K436" s="1"/>
      <c r="L436" s="1"/>
      <c r="M436" s="42"/>
      <c r="N436" s="7">
        <v>0.51254900000000003</v>
      </c>
      <c r="O436" s="2">
        <v>1.4E-5</v>
      </c>
      <c r="P436" s="1"/>
      <c r="Q436" s="1"/>
      <c r="R436" s="1">
        <v>2.5499999999999998</v>
      </c>
      <c r="S436" s="1"/>
      <c r="T436" s="29">
        <v>2.5499999999999998</v>
      </c>
      <c r="U436" s="29"/>
      <c r="V436" s="1"/>
      <c r="W436" s="1"/>
      <c r="X436" s="1"/>
      <c r="Y436" s="1">
        <v>0.95965532688658195</v>
      </c>
      <c r="Z436" s="11"/>
      <c r="AA436" s="2" t="s">
        <v>3012</v>
      </c>
      <c r="AB436" s="2">
        <v>2010</v>
      </c>
      <c r="AC436" s="2" t="s">
        <v>6362</v>
      </c>
      <c r="AD436" s="61" t="s">
        <v>5721</v>
      </c>
      <c r="AE436" s="3" t="s">
        <v>5722</v>
      </c>
    </row>
    <row r="437" spans="1:31" s="4" customFormat="1" ht="12" customHeight="1" x14ac:dyDescent="0.6">
      <c r="A437" s="2">
        <v>435</v>
      </c>
      <c r="B437" s="3" t="s">
        <v>250</v>
      </c>
      <c r="C437" s="2" t="s">
        <v>3242</v>
      </c>
      <c r="D437" s="2" t="s">
        <v>243</v>
      </c>
      <c r="E437" s="69">
        <v>105.74250000000001</v>
      </c>
      <c r="F437" s="69">
        <v>41.5352777777778</v>
      </c>
      <c r="G437" s="2" t="s">
        <v>6338</v>
      </c>
      <c r="H437" s="2" t="s">
        <v>249</v>
      </c>
      <c r="I437" s="11">
        <v>362</v>
      </c>
      <c r="J437" s="2">
        <v>362</v>
      </c>
      <c r="K437" s="1"/>
      <c r="L437" s="1"/>
      <c r="M437" s="42"/>
      <c r="N437" s="7">
        <v>0.512652</v>
      </c>
      <c r="O437" s="2">
        <v>1.2E-5</v>
      </c>
      <c r="P437" s="1"/>
      <c r="Q437" s="1"/>
      <c r="R437" s="1">
        <v>3.28</v>
      </c>
      <c r="S437" s="1"/>
      <c r="T437" s="29">
        <v>3.28</v>
      </c>
      <c r="U437" s="29"/>
      <c r="V437" s="1"/>
      <c r="W437" s="1"/>
      <c r="X437" s="1"/>
      <c r="Y437" s="1">
        <v>0.79537985441075398</v>
      </c>
      <c r="Z437" s="11"/>
      <c r="AA437" s="2" t="s">
        <v>3012</v>
      </c>
      <c r="AB437" s="2">
        <v>2010</v>
      </c>
      <c r="AC437" s="2" t="s">
        <v>6362</v>
      </c>
      <c r="AD437" s="61" t="s">
        <v>5721</v>
      </c>
      <c r="AE437" s="3" t="s">
        <v>5722</v>
      </c>
    </row>
    <row r="438" spans="1:31" s="4" customFormat="1" ht="12" customHeight="1" x14ac:dyDescent="0.6">
      <c r="A438" s="2">
        <v>436</v>
      </c>
      <c r="B438" s="3" t="s">
        <v>248</v>
      </c>
      <c r="C438" s="2" t="s">
        <v>3242</v>
      </c>
      <c r="D438" s="2" t="s">
        <v>243</v>
      </c>
      <c r="E438" s="69">
        <v>105.74250000000001</v>
      </c>
      <c r="F438" s="69">
        <v>41.5352777777778</v>
      </c>
      <c r="G438" s="2" t="s">
        <v>6338</v>
      </c>
      <c r="H438" s="2" t="s">
        <v>249</v>
      </c>
      <c r="I438" s="11">
        <v>362</v>
      </c>
      <c r="J438" s="2">
        <v>362</v>
      </c>
      <c r="K438" s="1"/>
      <c r="L438" s="1"/>
      <c r="M438" s="42"/>
      <c r="N438" s="7">
        <v>0.51269200000000004</v>
      </c>
      <c r="O438" s="2">
        <v>1.2999999999999999E-5</v>
      </c>
      <c r="P438" s="1"/>
      <c r="Q438" s="1"/>
      <c r="R438" s="1">
        <v>3.14</v>
      </c>
      <c r="S438" s="1"/>
      <c r="T438" s="29">
        <v>3.14</v>
      </c>
      <c r="U438" s="29"/>
      <c r="V438" s="1"/>
      <c r="W438" s="1"/>
      <c r="X438" s="1"/>
      <c r="Y438" s="1">
        <v>0.73156225805941699</v>
      </c>
      <c r="Z438" s="11"/>
      <c r="AA438" s="2" t="s">
        <v>3012</v>
      </c>
      <c r="AB438" s="2">
        <v>2010</v>
      </c>
      <c r="AC438" s="2" t="s">
        <v>6362</v>
      </c>
      <c r="AD438" s="61" t="s">
        <v>5721</v>
      </c>
      <c r="AE438" s="3" t="s">
        <v>5722</v>
      </c>
    </row>
    <row r="439" spans="1:31" s="4" customFormat="1" ht="12" customHeight="1" x14ac:dyDescent="0.6">
      <c r="A439" s="2">
        <v>437</v>
      </c>
      <c r="B439" s="3" t="s">
        <v>4187</v>
      </c>
      <c r="C439" s="2" t="s">
        <v>3242</v>
      </c>
      <c r="D439" s="2" t="s">
        <v>2249</v>
      </c>
      <c r="E439" s="69">
        <v>96.8</v>
      </c>
      <c r="F439" s="69">
        <v>41.7</v>
      </c>
      <c r="G439" s="2" t="s">
        <v>2928</v>
      </c>
      <c r="H439" s="2" t="s">
        <v>6793</v>
      </c>
      <c r="I439" s="11">
        <v>434.4</v>
      </c>
      <c r="J439" s="16">
        <v>434.4</v>
      </c>
      <c r="K439" s="1">
        <v>1.7130000000000001</v>
      </c>
      <c r="L439" s="1">
        <v>9.5250000000000004</v>
      </c>
      <c r="M439" s="42">
        <v>0.1089</v>
      </c>
      <c r="N439" s="6">
        <v>0.51244100000000004</v>
      </c>
      <c r="O439" s="2"/>
      <c r="P439" s="1">
        <f>(M439/0.1967)-1</f>
        <v>-0.44636502287747848</v>
      </c>
      <c r="Q439" s="1">
        <f>((N439/0.512638)-1)*10000</f>
        <v>-3.8428676766066872</v>
      </c>
      <c r="R439" s="1">
        <v>1.03</v>
      </c>
      <c r="S439" s="1">
        <f>Q439-25.1*P439*0.001*J439</f>
        <v>1.0240465684365265</v>
      </c>
      <c r="T439" s="29">
        <f>Q439-25.1*P439*0.001*J439</f>
        <v>1.0240465684365265</v>
      </c>
      <c r="U439" s="29">
        <f>W439</f>
        <v>1.0878831388703987</v>
      </c>
      <c r="V439" s="1">
        <f>(1/0.00654)*LN(1+(N439-0.51315)/(M439-0.2137))</f>
        <v>1.0309610776033344</v>
      </c>
      <c r="W439" s="1">
        <f>V439-(V439-J439/1000)*(-0.4-P439)/(-0.4-0.08592)</f>
        <v>1.0878831388703987</v>
      </c>
      <c r="X439" s="1"/>
      <c r="Y439" s="1"/>
      <c r="Z439" s="11">
        <f>U439*1000-J439</f>
        <v>653.48313887039865</v>
      </c>
      <c r="AA439" s="2" t="s">
        <v>4826</v>
      </c>
      <c r="AB439" s="2">
        <v>2016</v>
      </c>
      <c r="AC439" s="2" t="s">
        <v>2585</v>
      </c>
      <c r="AD439" s="62">
        <v>153</v>
      </c>
      <c r="AE439" s="3" t="s">
        <v>5763</v>
      </c>
    </row>
    <row r="440" spans="1:31" s="4" customFormat="1" ht="12" customHeight="1" x14ac:dyDescent="0.6">
      <c r="A440" s="2">
        <v>438</v>
      </c>
      <c r="B440" s="3" t="s">
        <v>4186</v>
      </c>
      <c r="C440" s="2" t="s">
        <v>3242</v>
      </c>
      <c r="D440" s="2" t="s">
        <v>2249</v>
      </c>
      <c r="E440" s="69">
        <v>96.8</v>
      </c>
      <c r="F440" s="69">
        <v>41.7</v>
      </c>
      <c r="G440" s="2" t="s">
        <v>2928</v>
      </c>
      <c r="H440" s="2" t="s">
        <v>6793</v>
      </c>
      <c r="I440" s="11">
        <v>434.4</v>
      </c>
      <c r="J440" s="16">
        <v>434.4</v>
      </c>
      <c r="K440" s="1">
        <v>1.1879999999999999</v>
      </c>
      <c r="L440" s="1">
        <v>4.4989999999999997</v>
      </c>
      <c r="M440" s="42">
        <v>0.15989999999999999</v>
      </c>
      <c r="N440" s="6">
        <v>0.51256299999999999</v>
      </c>
      <c r="O440" s="2"/>
      <c r="P440" s="1">
        <f>(M440/0.1967)-1</f>
        <v>-0.18708693441789537</v>
      </c>
      <c r="Q440" s="1">
        <f>((N440/0.512638)-1)*10000</f>
        <v>-1.4630206890642317</v>
      </c>
      <c r="R440" s="1">
        <v>0.57999999999999996</v>
      </c>
      <c r="S440" s="1">
        <f>Q440-25.1*P440*0.001*J440</f>
        <v>0.57687047514522583</v>
      </c>
      <c r="T440" s="29">
        <f>Q440-25.1*P440*0.001*J440</f>
        <v>0.57687047514522583</v>
      </c>
      <c r="U440" s="29">
        <f>W440</f>
        <v>1.1225803205794496</v>
      </c>
      <c r="V440" s="1">
        <f>(1/0.00654)*LN(1+(N440-0.51315)/(M440-0.2137))</f>
        <v>1.6592794415752632</v>
      </c>
      <c r="W440" s="1">
        <f>V440-(V440-J440/1000)*(-0.4-P440)/(-0.4-0.08592)</f>
        <v>1.1225803205794496</v>
      </c>
      <c r="X440" s="1"/>
      <c r="Y440" s="1"/>
      <c r="Z440" s="11">
        <f>U440*1000-J440</f>
        <v>688.18032057944959</v>
      </c>
      <c r="AA440" s="2" t="s">
        <v>4826</v>
      </c>
      <c r="AB440" s="2">
        <v>2016</v>
      </c>
      <c r="AC440" s="2" t="s">
        <v>2585</v>
      </c>
      <c r="AD440" s="62">
        <v>153</v>
      </c>
      <c r="AE440" s="3" t="s">
        <v>5763</v>
      </c>
    </row>
    <row r="441" spans="1:31" s="4" customFormat="1" ht="12" customHeight="1" x14ac:dyDescent="0.6">
      <c r="A441" s="2">
        <v>439</v>
      </c>
      <c r="B441" s="3" t="s">
        <v>4185</v>
      </c>
      <c r="C441" s="2" t="s">
        <v>3242</v>
      </c>
      <c r="D441" s="2" t="s">
        <v>2249</v>
      </c>
      <c r="E441" s="69">
        <v>96.8</v>
      </c>
      <c r="F441" s="69">
        <v>41.7</v>
      </c>
      <c r="G441" s="2" t="s">
        <v>2928</v>
      </c>
      <c r="H441" s="2" t="s">
        <v>6793</v>
      </c>
      <c r="I441" s="11">
        <v>434.4</v>
      </c>
      <c r="J441" s="16">
        <v>434.4</v>
      </c>
      <c r="K441" s="1">
        <v>1.1160000000000001</v>
      </c>
      <c r="L441" s="1">
        <v>5.4710000000000001</v>
      </c>
      <c r="M441" s="42">
        <v>0.1234</v>
      </c>
      <c r="N441" s="6">
        <v>0.51242699999999997</v>
      </c>
      <c r="O441" s="2"/>
      <c r="P441" s="1">
        <f>(M441/0.1967)-1</f>
        <v>-0.37264870360955782</v>
      </c>
      <c r="Q441" s="1">
        <f>((N441/0.512638)-1)*10000</f>
        <v>-4.115964871899136</v>
      </c>
      <c r="R441" s="1">
        <v>-0.04</v>
      </c>
      <c r="S441" s="1">
        <f>Q441-25.1*P441*0.001*J441</f>
        <v>-5.2812091014538431E-2</v>
      </c>
      <c r="T441" s="29">
        <f>Q441-25.1*P441*0.001*J441</f>
        <v>-5.2812091014538431E-2</v>
      </c>
      <c r="U441" s="29">
        <f>W441</f>
        <v>1.175197657364454</v>
      </c>
      <c r="V441" s="1">
        <f>(1/0.00654)*LN(1+(N441-0.51315)/(M441-0.2137))</f>
        <v>1.2193824788152698</v>
      </c>
      <c r="W441" s="1">
        <f>V441-(V441-J441/1000)*(-0.4-P441)/(-0.4-0.08592)</f>
        <v>1.175197657364454</v>
      </c>
      <c r="X441" s="1"/>
      <c r="Y441" s="1"/>
      <c r="Z441" s="11">
        <f>U441*1000-J441</f>
        <v>740.79765736445404</v>
      </c>
      <c r="AA441" s="2" t="s">
        <v>4826</v>
      </c>
      <c r="AB441" s="2">
        <v>2016</v>
      </c>
      <c r="AC441" s="2" t="s">
        <v>2585</v>
      </c>
      <c r="AD441" s="62">
        <v>153</v>
      </c>
      <c r="AE441" s="3" t="s">
        <v>5763</v>
      </c>
    </row>
    <row r="442" spans="1:31" s="4" customFormat="1" ht="12" customHeight="1" x14ac:dyDescent="0.6">
      <c r="A442" s="2">
        <v>440</v>
      </c>
      <c r="B442" s="3" t="s">
        <v>1884</v>
      </c>
      <c r="C442" s="2" t="s">
        <v>3242</v>
      </c>
      <c r="D442" s="2" t="s">
        <v>1885</v>
      </c>
      <c r="E442" s="69">
        <v>84.026111111111106</v>
      </c>
      <c r="F442" s="69">
        <v>43.3322222222222</v>
      </c>
      <c r="G442" s="2" t="s">
        <v>100</v>
      </c>
      <c r="H442" s="2"/>
      <c r="I442" s="11">
        <v>304</v>
      </c>
      <c r="J442" s="2">
        <v>304</v>
      </c>
      <c r="K442" s="1">
        <v>4.6500000000000004</v>
      </c>
      <c r="L442" s="1">
        <v>21.5</v>
      </c>
      <c r="M442" s="42">
        <v>0.13128000000000001</v>
      </c>
      <c r="N442" s="7">
        <v>0.51273800000000003</v>
      </c>
      <c r="O442" s="2"/>
      <c r="P442" s="1">
        <f>(M442/0.1967)-1</f>
        <v>-0.33258769700050839</v>
      </c>
      <c r="Q442" s="1">
        <f>((N442/0.512638)-1)*10000</f>
        <v>1.9506942520841619</v>
      </c>
      <c r="R442" s="1">
        <v>4.5</v>
      </c>
      <c r="S442" s="1">
        <f>Q442-25.1*P442*0.001*J442</f>
        <v>4.4884714152768419</v>
      </c>
      <c r="T442" s="29">
        <f>Q442-25.1*P442*0.001*J442</f>
        <v>4.4884714152768419</v>
      </c>
      <c r="U442" s="29">
        <f>W442</f>
        <v>0.69883695737484497</v>
      </c>
      <c r="V442" s="1">
        <f>(1/0.00654)*LN(1+(N442-0.51315)/(M442-0.2137))</f>
        <v>0.762436429491407</v>
      </c>
      <c r="W442" s="1">
        <f>V442-(V442-J442/1000)*(-0.4-P442)/(-0.4-0.08592)</f>
        <v>0.69883695737484497</v>
      </c>
      <c r="X442" s="1">
        <v>0.76500000000000001</v>
      </c>
      <c r="Y442" s="1">
        <v>0.70099999999999996</v>
      </c>
      <c r="Z442" s="11">
        <f>U442*1000-J442</f>
        <v>394.83695737484493</v>
      </c>
      <c r="AA442" s="2" t="s">
        <v>3240</v>
      </c>
      <c r="AB442" s="2">
        <v>2017</v>
      </c>
      <c r="AC442" s="2" t="s">
        <v>2878</v>
      </c>
      <c r="AD442" s="61" t="s">
        <v>5410</v>
      </c>
      <c r="AE442" s="3" t="s">
        <v>5293</v>
      </c>
    </row>
    <row r="443" spans="1:31" s="4" customFormat="1" ht="12" customHeight="1" x14ac:dyDescent="0.6">
      <c r="A443" s="2">
        <v>441</v>
      </c>
      <c r="B443" s="3" t="s">
        <v>327</v>
      </c>
      <c r="C443" s="2" t="s">
        <v>3242</v>
      </c>
      <c r="D443" s="2" t="s">
        <v>6040</v>
      </c>
      <c r="E443" s="69">
        <v>89.841666666666697</v>
      </c>
      <c r="F443" s="69">
        <v>47.05</v>
      </c>
      <c r="G443" s="2" t="s">
        <v>294</v>
      </c>
      <c r="H443" s="2" t="s">
        <v>3459</v>
      </c>
      <c r="I443" s="11">
        <v>359</v>
      </c>
      <c r="J443" s="2">
        <v>359</v>
      </c>
      <c r="K443" s="1"/>
      <c r="L443" s="1"/>
      <c r="M443" s="42"/>
      <c r="N443" s="7">
        <v>0.51243899999999998</v>
      </c>
      <c r="O443" s="2"/>
      <c r="P443" s="1"/>
      <c r="Q443" s="1"/>
      <c r="R443" s="1">
        <v>-1.8</v>
      </c>
      <c r="S443" s="1"/>
      <c r="T443" s="29">
        <v>-1.8</v>
      </c>
      <c r="U443" s="29"/>
      <c r="V443" s="1"/>
      <c r="W443" s="1"/>
      <c r="X443" s="1"/>
      <c r="Y443" s="1">
        <v>1.8</v>
      </c>
      <c r="Z443" s="11"/>
      <c r="AA443" s="2" t="s">
        <v>2968</v>
      </c>
      <c r="AB443" s="2">
        <v>2007</v>
      </c>
      <c r="AC443" s="2" t="s">
        <v>2936</v>
      </c>
      <c r="AD443" s="61" t="s">
        <v>5208</v>
      </c>
      <c r="AE443" s="3" t="s">
        <v>5209</v>
      </c>
    </row>
    <row r="444" spans="1:31" s="4" customFormat="1" ht="12" customHeight="1" x14ac:dyDescent="0.6">
      <c r="A444" s="2">
        <v>442</v>
      </c>
      <c r="B444" s="3" t="s">
        <v>326</v>
      </c>
      <c r="C444" s="2" t="s">
        <v>3242</v>
      </c>
      <c r="D444" s="2" t="s">
        <v>6040</v>
      </c>
      <c r="E444" s="69">
        <v>89.841666666666697</v>
      </c>
      <c r="F444" s="69">
        <v>47.05</v>
      </c>
      <c r="G444" s="2" t="s">
        <v>294</v>
      </c>
      <c r="H444" s="2" t="s">
        <v>3459</v>
      </c>
      <c r="I444" s="11">
        <v>359</v>
      </c>
      <c r="J444" s="2">
        <v>359</v>
      </c>
      <c r="K444" s="1"/>
      <c r="L444" s="1"/>
      <c r="M444" s="42"/>
      <c r="N444" s="7">
        <v>0.51237600000000005</v>
      </c>
      <c r="O444" s="2"/>
      <c r="P444" s="1"/>
      <c r="Q444" s="1"/>
      <c r="R444" s="1">
        <v>-1.9</v>
      </c>
      <c r="S444" s="1"/>
      <c r="T444" s="29">
        <v>-1.9</v>
      </c>
      <c r="U444" s="29"/>
      <c r="V444" s="1"/>
      <c r="W444" s="1"/>
      <c r="X444" s="1"/>
      <c r="Y444" s="1">
        <v>1.34</v>
      </c>
      <c r="Z444" s="11"/>
      <c r="AA444" s="2" t="s">
        <v>2968</v>
      </c>
      <c r="AB444" s="2">
        <v>2007</v>
      </c>
      <c r="AC444" s="2" t="s">
        <v>2936</v>
      </c>
      <c r="AD444" s="61" t="s">
        <v>5208</v>
      </c>
      <c r="AE444" s="3" t="s">
        <v>5209</v>
      </c>
    </row>
    <row r="445" spans="1:31" s="4" customFormat="1" ht="12" customHeight="1" x14ac:dyDescent="0.6">
      <c r="A445" s="2">
        <v>443</v>
      </c>
      <c r="B445" s="3" t="s">
        <v>325</v>
      </c>
      <c r="C445" s="2" t="s">
        <v>3242</v>
      </c>
      <c r="D445" s="2" t="s">
        <v>6040</v>
      </c>
      <c r="E445" s="69">
        <v>89.866666666666703</v>
      </c>
      <c r="F445" s="69">
        <v>47.133333333333297</v>
      </c>
      <c r="G445" s="2" t="s">
        <v>3252</v>
      </c>
      <c r="H445" s="2" t="s">
        <v>3459</v>
      </c>
      <c r="I445" s="11">
        <v>359</v>
      </c>
      <c r="J445" s="2">
        <v>359</v>
      </c>
      <c r="K445" s="1"/>
      <c r="L445" s="1"/>
      <c r="M445" s="42"/>
      <c r="N445" s="7">
        <v>0.51232299999999997</v>
      </c>
      <c r="O445" s="2"/>
      <c r="P445" s="1"/>
      <c r="Q445" s="1"/>
      <c r="R445" s="1">
        <v>-2.5</v>
      </c>
      <c r="S445" s="1"/>
      <c r="T445" s="29">
        <v>-2.5</v>
      </c>
      <c r="U445" s="29"/>
      <c r="V445" s="1"/>
      <c r="W445" s="1"/>
      <c r="X445" s="1"/>
      <c r="Y445" s="1">
        <v>1.39</v>
      </c>
      <c r="Z445" s="11"/>
      <c r="AA445" s="2" t="s">
        <v>2968</v>
      </c>
      <c r="AB445" s="2">
        <v>2007</v>
      </c>
      <c r="AC445" s="2" t="s">
        <v>2936</v>
      </c>
      <c r="AD445" s="61" t="s">
        <v>5208</v>
      </c>
      <c r="AE445" s="3" t="s">
        <v>5209</v>
      </c>
    </row>
    <row r="446" spans="1:31" s="4" customFormat="1" ht="12" customHeight="1" x14ac:dyDescent="0.6">
      <c r="A446" s="2">
        <v>444</v>
      </c>
      <c r="B446" s="3" t="s">
        <v>324</v>
      </c>
      <c r="C446" s="2" t="s">
        <v>3242</v>
      </c>
      <c r="D446" s="2" t="s">
        <v>6040</v>
      </c>
      <c r="E446" s="69">
        <v>89.866666666666703</v>
      </c>
      <c r="F446" s="69">
        <v>47.133333333333297</v>
      </c>
      <c r="G446" s="2" t="s">
        <v>3252</v>
      </c>
      <c r="H446" s="2" t="s">
        <v>3459</v>
      </c>
      <c r="I446" s="11">
        <v>359</v>
      </c>
      <c r="J446" s="2">
        <v>359</v>
      </c>
      <c r="K446" s="1"/>
      <c r="L446" s="1"/>
      <c r="M446" s="42"/>
      <c r="N446" s="7">
        <v>0.51225200000000004</v>
      </c>
      <c r="O446" s="2"/>
      <c r="P446" s="1"/>
      <c r="Q446" s="1"/>
      <c r="R446" s="1">
        <v>-4</v>
      </c>
      <c r="S446" s="1"/>
      <c r="T446" s="29">
        <v>-4</v>
      </c>
      <c r="U446" s="29"/>
      <c r="V446" s="1"/>
      <c r="W446" s="1"/>
      <c r="X446" s="1"/>
      <c r="Y446" s="1">
        <v>1.56</v>
      </c>
      <c r="Z446" s="11"/>
      <c r="AA446" s="2" t="s">
        <v>2968</v>
      </c>
      <c r="AB446" s="2">
        <v>2007</v>
      </c>
      <c r="AC446" s="2" t="s">
        <v>2936</v>
      </c>
      <c r="AD446" s="61" t="s">
        <v>5208</v>
      </c>
      <c r="AE446" s="3" t="s">
        <v>5209</v>
      </c>
    </row>
    <row r="447" spans="1:31" s="4" customFormat="1" ht="12" customHeight="1" x14ac:dyDescent="0.6">
      <c r="A447" s="2">
        <v>445</v>
      </c>
      <c r="B447" s="3" t="s">
        <v>372</v>
      </c>
      <c r="C447" s="2" t="s">
        <v>3242</v>
      </c>
      <c r="D447" s="2" t="s">
        <v>6035</v>
      </c>
      <c r="E447" s="69">
        <v>86.502777777777794</v>
      </c>
      <c r="F447" s="69">
        <v>48.315277777777801</v>
      </c>
      <c r="G447" s="2" t="s">
        <v>59</v>
      </c>
      <c r="H447" s="2" t="s">
        <v>373</v>
      </c>
      <c r="I447" s="11">
        <v>318</v>
      </c>
      <c r="J447" s="2">
        <v>318</v>
      </c>
      <c r="K447" s="1"/>
      <c r="L447" s="1"/>
      <c r="M447" s="42"/>
      <c r="N447" s="7">
        <v>0.51268400000000003</v>
      </c>
      <c r="O447" s="2"/>
      <c r="P447" s="1"/>
      <c r="Q447" s="1"/>
      <c r="R447" s="1">
        <v>3.3</v>
      </c>
      <c r="S447" s="1"/>
      <c r="T447" s="29">
        <v>3.3</v>
      </c>
      <c r="U447" s="29"/>
      <c r="V447" s="1"/>
      <c r="W447" s="1"/>
      <c r="X447" s="1"/>
      <c r="Y447" s="1">
        <v>0.95</v>
      </c>
      <c r="Z447" s="11"/>
      <c r="AA447" s="2" t="s">
        <v>2968</v>
      </c>
      <c r="AB447" s="2">
        <v>2007</v>
      </c>
      <c r="AC447" s="2" t="s">
        <v>2936</v>
      </c>
      <c r="AD447" s="61" t="s">
        <v>5208</v>
      </c>
      <c r="AE447" s="3" t="s">
        <v>5209</v>
      </c>
    </row>
    <row r="448" spans="1:31" s="4" customFormat="1" ht="12" customHeight="1" x14ac:dyDescent="0.6">
      <c r="A448" s="2">
        <v>446</v>
      </c>
      <c r="B448" s="3" t="s">
        <v>375</v>
      </c>
      <c r="C448" s="2" t="s">
        <v>3242</v>
      </c>
      <c r="D448" s="2" t="s">
        <v>6035</v>
      </c>
      <c r="E448" s="69">
        <v>86.502777777777794</v>
      </c>
      <c r="F448" s="69">
        <v>48.315277777777801</v>
      </c>
      <c r="G448" s="2" t="s">
        <v>59</v>
      </c>
      <c r="H448" s="2" t="s">
        <v>373</v>
      </c>
      <c r="I448" s="11">
        <v>318</v>
      </c>
      <c r="J448" s="2">
        <v>318</v>
      </c>
      <c r="K448" s="1"/>
      <c r="L448" s="1"/>
      <c r="M448" s="42"/>
      <c r="N448" s="7">
        <v>0.51264299999999996</v>
      </c>
      <c r="O448" s="2"/>
      <c r="P448" s="1"/>
      <c r="Q448" s="1"/>
      <c r="R448" s="1">
        <v>2.8</v>
      </c>
      <c r="S448" s="1"/>
      <c r="T448" s="29">
        <v>2.8</v>
      </c>
      <c r="U448" s="29"/>
      <c r="V448" s="1"/>
      <c r="W448" s="1"/>
      <c r="X448" s="1"/>
      <c r="Y448" s="1">
        <v>0.91</v>
      </c>
      <c r="Z448" s="11"/>
      <c r="AA448" s="2" t="s">
        <v>2968</v>
      </c>
      <c r="AB448" s="2">
        <v>2007</v>
      </c>
      <c r="AC448" s="2" t="s">
        <v>2936</v>
      </c>
      <c r="AD448" s="61" t="s">
        <v>5208</v>
      </c>
      <c r="AE448" s="3" t="s">
        <v>5209</v>
      </c>
    </row>
    <row r="449" spans="1:31" s="4" customFormat="1" ht="12" customHeight="1" x14ac:dyDescent="0.6">
      <c r="A449" s="2">
        <v>447</v>
      </c>
      <c r="B449" s="3" t="s">
        <v>364</v>
      </c>
      <c r="C449" s="2" t="s">
        <v>3242</v>
      </c>
      <c r="D449" s="2" t="s">
        <v>6035</v>
      </c>
      <c r="E449" s="69">
        <v>86.976111111111095</v>
      </c>
      <c r="F449" s="69">
        <v>47.9861111111111</v>
      </c>
      <c r="G449" s="2" t="s">
        <v>59</v>
      </c>
      <c r="H449" s="2" t="s">
        <v>363</v>
      </c>
      <c r="I449" s="11">
        <v>267</v>
      </c>
      <c r="J449" s="2">
        <v>267</v>
      </c>
      <c r="K449" s="1"/>
      <c r="L449" s="1"/>
      <c r="M449" s="42"/>
      <c r="N449" s="7">
        <v>0.51228200000000002</v>
      </c>
      <c r="O449" s="2"/>
      <c r="P449" s="1"/>
      <c r="Q449" s="1"/>
      <c r="R449" s="1">
        <v>-4.4000000000000004</v>
      </c>
      <c r="S449" s="1"/>
      <c r="T449" s="29">
        <v>-4.4000000000000004</v>
      </c>
      <c r="U449" s="29"/>
      <c r="V449" s="1"/>
      <c r="W449" s="1"/>
      <c r="X449" s="1"/>
      <c r="Y449" s="1">
        <v>1.46</v>
      </c>
      <c r="Z449" s="11"/>
      <c r="AA449" s="2" t="s">
        <v>2968</v>
      </c>
      <c r="AB449" s="2">
        <v>2007</v>
      </c>
      <c r="AC449" s="2" t="s">
        <v>2936</v>
      </c>
      <c r="AD449" s="61" t="s">
        <v>5208</v>
      </c>
      <c r="AE449" s="3" t="s">
        <v>5209</v>
      </c>
    </row>
    <row r="450" spans="1:31" s="4" customFormat="1" ht="12" customHeight="1" x14ac:dyDescent="0.6">
      <c r="A450" s="2">
        <v>448</v>
      </c>
      <c r="B450" s="3" t="s">
        <v>362</v>
      </c>
      <c r="C450" s="2" t="s">
        <v>3242</v>
      </c>
      <c r="D450" s="2" t="s">
        <v>6035</v>
      </c>
      <c r="E450" s="69">
        <v>86.976111111111095</v>
      </c>
      <c r="F450" s="69">
        <v>47.9861111111111</v>
      </c>
      <c r="G450" s="2" t="s">
        <v>59</v>
      </c>
      <c r="H450" s="2" t="s">
        <v>363</v>
      </c>
      <c r="I450" s="11">
        <v>267</v>
      </c>
      <c r="J450" s="2">
        <v>267</v>
      </c>
      <c r="K450" s="1"/>
      <c r="L450" s="1"/>
      <c r="M450" s="42"/>
      <c r="N450" s="7">
        <v>0.51238300000000003</v>
      </c>
      <c r="O450" s="2"/>
      <c r="P450" s="1"/>
      <c r="Q450" s="1"/>
      <c r="R450" s="1">
        <v>-2.7</v>
      </c>
      <c r="S450" s="1"/>
      <c r="T450" s="29">
        <v>-2.7</v>
      </c>
      <c r="U450" s="29"/>
      <c r="V450" s="1"/>
      <c r="W450" s="1"/>
      <c r="X450" s="1"/>
      <c r="Y450" s="1">
        <v>1.39</v>
      </c>
      <c r="Z450" s="11"/>
      <c r="AA450" s="2" t="s">
        <v>2968</v>
      </c>
      <c r="AB450" s="2">
        <v>2007</v>
      </c>
      <c r="AC450" s="2" t="s">
        <v>2936</v>
      </c>
      <c r="AD450" s="61" t="s">
        <v>5208</v>
      </c>
      <c r="AE450" s="3" t="s">
        <v>5209</v>
      </c>
    </row>
    <row r="451" spans="1:31" s="4" customFormat="1" ht="12" customHeight="1" x14ac:dyDescent="0.6">
      <c r="A451" s="2">
        <v>449</v>
      </c>
      <c r="B451" s="3" t="s">
        <v>374</v>
      </c>
      <c r="C451" s="2" t="s">
        <v>3242</v>
      </c>
      <c r="D451" s="2" t="s">
        <v>6035</v>
      </c>
      <c r="E451" s="69">
        <v>86.5</v>
      </c>
      <c r="F451" s="69">
        <v>48.3333333333333</v>
      </c>
      <c r="G451" s="2" t="s">
        <v>59</v>
      </c>
      <c r="H451" s="2" t="s">
        <v>373</v>
      </c>
      <c r="I451" s="11">
        <v>318</v>
      </c>
      <c r="J451" s="2">
        <v>318</v>
      </c>
      <c r="K451" s="1"/>
      <c r="L451" s="1"/>
      <c r="M451" s="42"/>
      <c r="N451" s="7">
        <v>0.51238399999999995</v>
      </c>
      <c r="O451" s="2"/>
      <c r="P451" s="1"/>
      <c r="Q451" s="1"/>
      <c r="R451" s="1">
        <v>3</v>
      </c>
      <c r="S451" s="1"/>
      <c r="T451" s="29">
        <v>3</v>
      </c>
      <c r="U451" s="29"/>
      <c r="V451" s="1"/>
      <c r="W451" s="1"/>
      <c r="X451" s="1"/>
      <c r="Y451" s="1">
        <v>1</v>
      </c>
      <c r="Z451" s="11"/>
      <c r="AA451" s="2" t="s">
        <v>2968</v>
      </c>
      <c r="AB451" s="2">
        <v>2007</v>
      </c>
      <c r="AC451" s="2" t="s">
        <v>2936</v>
      </c>
      <c r="AD451" s="61" t="s">
        <v>5208</v>
      </c>
      <c r="AE451" s="3" t="s">
        <v>5209</v>
      </c>
    </row>
    <row r="452" spans="1:31" s="4" customFormat="1" ht="12" customHeight="1" x14ac:dyDescent="0.6">
      <c r="A452" s="2">
        <v>450</v>
      </c>
      <c r="B452" s="3" t="s">
        <v>374</v>
      </c>
      <c r="C452" s="2" t="s">
        <v>3242</v>
      </c>
      <c r="D452" s="2" t="s">
        <v>6035</v>
      </c>
      <c r="E452" s="69">
        <v>86.502777777777794</v>
      </c>
      <c r="F452" s="69">
        <v>48.315277777777801</v>
      </c>
      <c r="G452" s="2" t="s">
        <v>59</v>
      </c>
      <c r="H452" s="2" t="s">
        <v>373</v>
      </c>
      <c r="I452" s="11">
        <v>318</v>
      </c>
      <c r="J452" s="2">
        <v>318</v>
      </c>
      <c r="K452" s="1"/>
      <c r="L452" s="1"/>
      <c r="M452" s="42"/>
      <c r="N452" s="7">
        <v>0.51238399999999995</v>
      </c>
      <c r="O452" s="2"/>
      <c r="P452" s="1"/>
      <c r="Q452" s="1"/>
      <c r="R452" s="1">
        <v>3</v>
      </c>
      <c r="S452" s="1"/>
      <c r="T452" s="29">
        <v>3</v>
      </c>
      <c r="U452" s="29"/>
      <c r="V452" s="1"/>
      <c r="W452" s="1"/>
      <c r="X452" s="1"/>
      <c r="Y452" s="1">
        <v>0.93</v>
      </c>
      <c r="Z452" s="11"/>
      <c r="AA452" s="2" t="s">
        <v>2968</v>
      </c>
      <c r="AB452" s="2">
        <v>2007</v>
      </c>
      <c r="AC452" s="2" t="s">
        <v>2936</v>
      </c>
      <c r="AD452" s="61" t="s">
        <v>5208</v>
      </c>
      <c r="AE452" s="3" t="s">
        <v>5209</v>
      </c>
    </row>
    <row r="453" spans="1:31" s="4" customFormat="1" ht="12" customHeight="1" x14ac:dyDescent="0.6">
      <c r="A453" s="2">
        <v>451</v>
      </c>
      <c r="B453" s="3" t="s">
        <v>1952</v>
      </c>
      <c r="C453" s="2" t="s">
        <v>3242</v>
      </c>
      <c r="D453" s="2" t="s">
        <v>3439</v>
      </c>
      <c r="E453" s="69">
        <v>83.9166666666667</v>
      </c>
      <c r="F453" s="69">
        <v>45.033333333333303</v>
      </c>
      <c r="G453" s="2" t="s">
        <v>6076</v>
      </c>
      <c r="H453" s="2" t="s">
        <v>3339</v>
      </c>
      <c r="I453" s="11">
        <v>314</v>
      </c>
      <c r="J453" s="2">
        <v>314</v>
      </c>
      <c r="K453" s="1">
        <v>5.0629999999999997</v>
      </c>
      <c r="L453" s="1">
        <v>23.920999999999999</v>
      </c>
      <c r="M453" s="42">
        <v>0.128</v>
      </c>
      <c r="N453" s="7">
        <v>0.51277899999999998</v>
      </c>
      <c r="O453" s="2"/>
      <c r="P453" s="1">
        <f t="shared" ref="P453:P484" si="107">(M453/0.1967)-1</f>
        <v>-0.34926283680732084</v>
      </c>
      <c r="Q453" s="1">
        <f t="shared" ref="Q453:Q516" si="108">((N453/0.512638)-1)*10000</f>
        <v>2.7504788954368919</v>
      </c>
      <c r="R453" s="1">
        <v>5.5031590174501099</v>
      </c>
      <c r="S453" s="1">
        <f t="shared" ref="S453:S484" si="109">Q453-25.1*P453*0.001*J453</f>
        <v>5.5031590174501108</v>
      </c>
      <c r="T453" s="29">
        <f t="shared" ref="T453:T484" si="110">Q453-25.1*P453*0.001*J453</f>
        <v>5.5031590174501108</v>
      </c>
      <c r="U453" s="29">
        <f t="shared" ref="U453:U484" si="111">W453</f>
        <v>0.624326001110177</v>
      </c>
      <c r="V453" s="1">
        <f t="shared" ref="V453:V484" si="112">(1/0.00654)*LN(1+(N453-0.51315)/(M453-0.2137))</f>
        <v>0.66050633643031686</v>
      </c>
      <c r="W453" s="1">
        <f t="shared" ref="W453:W484" si="113">V453-(V453-J453/1000)*(-0.4-P453)/(-0.4-0.08592)</f>
        <v>0.624326001110177</v>
      </c>
      <c r="X453" s="1">
        <v>0.66050633643031698</v>
      </c>
      <c r="Y453" s="1">
        <v>0.624326001110177</v>
      </c>
      <c r="Z453" s="11">
        <f t="shared" ref="Z453:Z484" si="114">U453*1000-J453</f>
        <v>310.326001110177</v>
      </c>
      <c r="AA453" s="2" t="s">
        <v>3087</v>
      </c>
      <c r="AB453" s="2">
        <v>1994</v>
      </c>
      <c r="AC453" s="2" t="s">
        <v>3086</v>
      </c>
      <c r="AD453" s="61" t="s">
        <v>5382</v>
      </c>
      <c r="AE453" s="3" t="s">
        <v>5381</v>
      </c>
    </row>
    <row r="454" spans="1:31" s="4" customFormat="1" ht="12" customHeight="1" x14ac:dyDescent="0.6">
      <c r="A454" s="2">
        <v>452</v>
      </c>
      <c r="B454" s="3" t="s">
        <v>1953</v>
      </c>
      <c r="C454" s="2" t="s">
        <v>3242</v>
      </c>
      <c r="D454" s="2" t="s">
        <v>3439</v>
      </c>
      <c r="E454" s="69">
        <v>83.9166666666667</v>
      </c>
      <c r="F454" s="69">
        <v>45.033333333333303</v>
      </c>
      <c r="G454" s="2" t="s">
        <v>3325</v>
      </c>
      <c r="H454" s="2" t="s">
        <v>3339</v>
      </c>
      <c r="I454" s="11">
        <v>329</v>
      </c>
      <c r="J454" s="2">
        <v>329</v>
      </c>
      <c r="K454" s="1">
        <v>0.28100000000000003</v>
      </c>
      <c r="L454" s="1">
        <v>6.7729999999999997</v>
      </c>
      <c r="M454" s="42">
        <v>0.11439199999999999</v>
      </c>
      <c r="N454" s="7">
        <v>0.51277899999999998</v>
      </c>
      <c r="O454" s="2"/>
      <c r="P454" s="1">
        <f t="shared" si="107"/>
        <v>-0.41844433146924254</v>
      </c>
      <c r="Q454" s="1">
        <f t="shared" si="108"/>
        <v>2.7504788954368919</v>
      </c>
      <c r="R454" s="1">
        <v>6.2059503402767504</v>
      </c>
      <c r="S454" s="1">
        <f t="shared" si="109"/>
        <v>6.2059503402767504</v>
      </c>
      <c r="T454" s="29">
        <f t="shared" si="110"/>
        <v>6.2059503402767504</v>
      </c>
      <c r="U454" s="29">
        <f t="shared" si="111"/>
        <v>0.5793209415935141</v>
      </c>
      <c r="V454" s="1">
        <f t="shared" si="112"/>
        <v>0.57016683982149929</v>
      </c>
      <c r="W454" s="1">
        <f t="shared" si="113"/>
        <v>0.5793209415935141</v>
      </c>
      <c r="X454" s="1">
        <v>0.57016683982149896</v>
      </c>
      <c r="Y454" s="1">
        <v>0.57932094159351399</v>
      </c>
      <c r="Z454" s="11">
        <f t="shared" si="114"/>
        <v>250.32094159351414</v>
      </c>
      <c r="AA454" s="2" t="s">
        <v>3087</v>
      </c>
      <c r="AB454" s="2">
        <v>1994</v>
      </c>
      <c r="AC454" s="2" t="s">
        <v>3086</v>
      </c>
      <c r="AD454" s="61" t="s">
        <v>5382</v>
      </c>
      <c r="AE454" s="3" t="s">
        <v>5381</v>
      </c>
    </row>
    <row r="455" spans="1:31" s="4" customFormat="1" ht="12" customHeight="1" x14ac:dyDescent="0.6">
      <c r="A455" s="2">
        <v>453</v>
      </c>
      <c r="B455" s="3" t="s">
        <v>4165</v>
      </c>
      <c r="C455" s="2" t="s">
        <v>3242</v>
      </c>
      <c r="D455" s="2" t="s">
        <v>4877</v>
      </c>
      <c r="E455" s="69">
        <v>94</v>
      </c>
      <c r="F455" s="69">
        <v>42</v>
      </c>
      <c r="G455" s="2" t="s">
        <v>2928</v>
      </c>
      <c r="H455" s="2" t="s">
        <v>6792</v>
      </c>
      <c r="I455" s="11">
        <v>329</v>
      </c>
      <c r="J455" s="16">
        <v>329</v>
      </c>
      <c r="K455" s="1">
        <v>2.78</v>
      </c>
      <c r="L455" s="1">
        <v>13.2</v>
      </c>
      <c r="M455" s="42">
        <v>0.13</v>
      </c>
      <c r="N455" s="6">
        <v>0.512521</v>
      </c>
      <c r="O455" s="2"/>
      <c r="P455" s="1">
        <f t="shared" si="107"/>
        <v>-0.33909506863243521</v>
      </c>
      <c r="Q455" s="1">
        <f t="shared" si="108"/>
        <v>-2.2823122749393576</v>
      </c>
      <c r="R455" s="1">
        <v>1.86</v>
      </c>
      <c r="S455" s="1">
        <f t="shared" si="109"/>
        <v>0.51790089232042957</v>
      </c>
      <c r="T455" s="29">
        <f t="shared" si="110"/>
        <v>0.51790089232042957</v>
      </c>
      <c r="U455" s="29">
        <f t="shared" si="111"/>
        <v>1.042527483724103</v>
      </c>
      <c r="V455" s="1">
        <f t="shared" si="112"/>
        <v>1.1447764288377897</v>
      </c>
      <c r="W455" s="1">
        <f t="shared" si="113"/>
        <v>1.042527483724103</v>
      </c>
      <c r="X455" s="1">
        <v>0.97</v>
      </c>
      <c r="Y455" s="1"/>
      <c r="Z455" s="11">
        <f t="shared" si="114"/>
        <v>713.52748372410292</v>
      </c>
      <c r="AA455" s="2" t="s">
        <v>4822</v>
      </c>
      <c r="AB455" s="2">
        <v>2017</v>
      </c>
      <c r="AC455" s="2" t="s">
        <v>2874</v>
      </c>
      <c r="AD455" s="62">
        <v>294</v>
      </c>
      <c r="AE455" s="3" t="s">
        <v>5862</v>
      </c>
    </row>
    <row r="456" spans="1:31" s="4" customFormat="1" ht="12" customHeight="1" x14ac:dyDescent="0.6">
      <c r="A456" s="2">
        <v>454</v>
      </c>
      <c r="B456" s="3" t="s">
        <v>4166</v>
      </c>
      <c r="C456" s="2" t="s">
        <v>3242</v>
      </c>
      <c r="D456" s="2" t="s">
        <v>4877</v>
      </c>
      <c r="E456" s="69">
        <v>94</v>
      </c>
      <c r="F456" s="69">
        <v>42</v>
      </c>
      <c r="G456" s="2" t="s">
        <v>2928</v>
      </c>
      <c r="H456" s="2" t="s">
        <v>6792</v>
      </c>
      <c r="I456" s="11">
        <v>329</v>
      </c>
      <c r="J456" s="16">
        <v>329</v>
      </c>
      <c r="K456" s="1">
        <v>3.02</v>
      </c>
      <c r="L456" s="1">
        <v>15</v>
      </c>
      <c r="M456" s="42">
        <v>0.12</v>
      </c>
      <c r="N456" s="6">
        <v>0.51251199999999997</v>
      </c>
      <c r="O456" s="2"/>
      <c r="P456" s="1">
        <f t="shared" si="107"/>
        <v>-0.38993390950686335</v>
      </c>
      <c r="Q456" s="1">
        <f t="shared" si="108"/>
        <v>-2.4578747576275983</v>
      </c>
      <c r="R456" s="1">
        <v>0.43</v>
      </c>
      <c r="S456" s="1">
        <f t="shared" si="109"/>
        <v>0.76216047368912943</v>
      </c>
      <c r="T456" s="29">
        <f t="shared" si="110"/>
        <v>0.76216047368912943</v>
      </c>
      <c r="U456" s="29">
        <f t="shared" si="111"/>
        <v>1.0229186500610763</v>
      </c>
      <c r="V456" s="1">
        <f t="shared" si="112"/>
        <v>1.0375976256601813</v>
      </c>
      <c r="W456" s="1">
        <f t="shared" si="113"/>
        <v>1.0229186500610763</v>
      </c>
      <c r="X456" s="1">
        <v>1.06</v>
      </c>
      <c r="Y456" s="1"/>
      <c r="Z456" s="11">
        <f t="shared" si="114"/>
        <v>693.91865006107628</v>
      </c>
      <c r="AA456" s="2" t="s">
        <v>4822</v>
      </c>
      <c r="AB456" s="2">
        <v>2017</v>
      </c>
      <c r="AC456" s="2" t="s">
        <v>2874</v>
      </c>
      <c r="AD456" s="62">
        <v>294</v>
      </c>
      <c r="AE456" s="3" t="s">
        <v>5862</v>
      </c>
    </row>
    <row r="457" spans="1:31" s="4" customFormat="1" ht="12" customHeight="1" x14ac:dyDescent="0.6">
      <c r="A457" s="2">
        <v>455</v>
      </c>
      <c r="B457" s="3" t="s">
        <v>4164</v>
      </c>
      <c r="C457" s="2" t="s">
        <v>3242</v>
      </c>
      <c r="D457" s="2" t="s">
        <v>4877</v>
      </c>
      <c r="E457" s="69">
        <v>94</v>
      </c>
      <c r="F457" s="69">
        <v>42</v>
      </c>
      <c r="G457" s="2" t="s">
        <v>2928</v>
      </c>
      <c r="H457" s="2" t="s">
        <v>6792</v>
      </c>
      <c r="I457" s="11">
        <v>329</v>
      </c>
      <c r="J457" s="16">
        <v>329</v>
      </c>
      <c r="K457" s="1">
        <v>2.8</v>
      </c>
      <c r="L457" s="1">
        <v>13.34</v>
      </c>
      <c r="M457" s="42">
        <v>0.13</v>
      </c>
      <c r="N457" s="6">
        <v>0.51259500000000002</v>
      </c>
      <c r="O457" s="2"/>
      <c r="P457" s="1">
        <f t="shared" si="107"/>
        <v>-0.33909506863243521</v>
      </c>
      <c r="Q457" s="1">
        <f t="shared" si="108"/>
        <v>-0.83879852839641167</v>
      </c>
      <c r="R457" s="1">
        <v>0.38</v>
      </c>
      <c r="S457" s="1">
        <f t="shared" si="109"/>
        <v>1.9614146388633755</v>
      </c>
      <c r="T457" s="29">
        <f t="shared" si="110"/>
        <v>1.9614146388633755</v>
      </c>
      <c r="U457" s="29">
        <f t="shared" si="111"/>
        <v>0.92511691433468102</v>
      </c>
      <c r="V457" s="1">
        <f t="shared" si="112"/>
        <v>1.0105408497057751</v>
      </c>
      <c r="W457" s="1">
        <f t="shared" si="113"/>
        <v>0.92511691433468102</v>
      </c>
      <c r="X457" s="1">
        <v>1.1100000000000001</v>
      </c>
      <c r="Y457" s="1"/>
      <c r="Z457" s="11">
        <f t="shared" si="114"/>
        <v>596.11691433468104</v>
      </c>
      <c r="AA457" s="2" t="s">
        <v>4822</v>
      </c>
      <c r="AB457" s="2">
        <v>2017</v>
      </c>
      <c r="AC457" s="2" t="s">
        <v>2874</v>
      </c>
      <c r="AD457" s="62">
        <v>294</v>
      </c>
      <c r="AE457" s="3" t="s">
        <v>5862</v>
      </c>
    </row>
    <row r="458" spans="1:31" s="4" customFormat="1" ht="12" customHeight="1" x14ac:dyDescent="0.6">
      <c r="A458" s="2">
        <v>456</v>
      </c>
      <c r="B458" s="3" t="s">
        <v>4143</v>
      </c>
      <c r="C458" s="2" t="s">
        <v>3242</v>
      </c>
      <c r="D458" s="2" t="s">
        <v>6110</v>
      </c>
      <c r="E458" s="69">
        <v>113</v>
      </c>
      <c r="F458" s="69">
        <v>55</v>
      </c>
      <c r="G458" s="2" t="s">
        <v>6164</v>
      </c>
      <c r="H458" s="2"/>
      <c r="I458" s="11">
        <v>310</v>
      </c>
      <c r="J458" s="11">
        <v>310</v>
      </c>
      <c r="K458" s="1">
        <v>11.9</v>
      </c>
      <c r="L458" s="1">
        <v>73.430000000000007</v>
      </c>
      <c r="M458" s="42">
        <v>9.7817000000000001E-2</v>
      </c>
      <c r="N458" s="6">
        <v>0.51207100000000005</v>
      </c>
      <c r="O458" s="2"/>
      <c r="P458" s="1">
        <f t="shared" si="107"/>
        <v>-0.50270971021860711</v>
      </c>
      <c r="Q458" s="1">
        <f t="shared" si="108"/>
        <v>-11.060436409318086</v>
      </c>
      <c r="R458" s="1">
        <v>-7.15</v>
      </c>
      <c r="S458" s="1">
        <f t="shared" si="109"/>
        <v>-7.1488521541071037</v>
      </c>
      <c r="T458" s="29">
        <f t="shared" si="110"/>
        <v>-7.1488521541071037</v>
      </c>
      <c r="U458" s="29">
        <f t="shared" si="111"/>
        <v>1.6511466501963186</v>
      </c>
      <c r="V458" s="1">
        <f t="shared" si="112"/>
        <v>1.4171306272008739</v>
      </c>
      <c r="W458" s="1">
        <f t="shared" si="113"/>
        <v>1.6511466501963186</v>
      </c>
      <c r="X458" s="1">
        <v>1.42</v>
      </c>
      <c r="Y458" s="1">
        <v>1.681</v>
      </c>
      <c r="Z458" s="11">
        <f t="shared" si="114"/>
        <v>1341.1466501963187</v>
      </c>
      <c r="AA458" s="2" t="s">
        <v>4888</v>
      </c>
      <c r="AB458" s="2">
        <v>2017</v>
      </c>
      <c r="AC458" s="2" t="s">
        <v>6405</v>
      </c>
      <c r="AD458" s="61" t="s">
        <v>5761</v>
      </c>
      <c r="AE458" s="3" t="s">
        <v>5762</v>
      </c>
    </row>
    <row r="459" spans="1:31" s="4" customFormat="1" ht="12" customHeight="1" x14ac:dyDescent="0.6">
      <c r="A459" s="2">
        <v>457</v>
      </c>
      <c r="B459" s="3" t="s">
        <v>4142</v>
      </c>
      <c r="C459" s="2" t="s">
        <v>3242</v>
      </c>
      <c r="D459" s="2" t="s">
        <v>6110</v>
      </c>
      <c r="E459" s="69">
        <v>113</v>
      </c>
      <c r="F459" s="69">
        <v>55</v>
      </c>
      <c r="G459" s="2" t="s">
        <v>6164</v>
      </c>
      <c r="H459" s="2"/>
      <c r="I459" s="11">
        <v>310</v>
      </c>
      <c r="J459" s="11">
        <v>310</v>
      </c>
      <c r="K459" s="1">
        <v>10.199999999999999</v>
      </c>
      <c r="L459" s="1">
        <v>61.1</v>
      </c>
      <c r="M459" s="42">
        <v>0.100374</v>
      </c>
      <c r="N459" s="6">
        <v>0.51199600000000001</v>
      </c>
      <c r="O459" s="2"/>
      <c r="P459" s="1">
        <f t="shared" si="107"/>
        <v>-0.4897102186070158</v>
      </c>
      <c r="Q459" s="1">
        <f t="shared" si="108"/>
        <v>-12.523457098382318</v>
      </c>
      <c r="R459" s="1">
        <v>-8.7200000000000006</v>
      </c>
      <c r="S459" s="1">
        <f t="shared" si="109"/>
        <v>-8.713021887401128</v>
      </c>
      <c r="T459" s="29">
        <f t="shared" si="110"/>
        <v>-8.713021887401128</v>
      </c>
      <c r="U459" s="29">
        <f t="shared" si="111"/>
        <v>1.7779343007799324</v>
      </c>
      <c r="V459" s="1">
        <f t="shared" si="112"/>
        <v>1.5491612051937036</v>
      </c>
      <c r="W459" s="1">
        <f t="shared" si="113"/>
        <v>1.7779343007799324</v>
      </c>
      <c r="X459" s="2">
        <v>1.552</v>
      </c>
      <c r="Y459" s="2">
        <v>1.8109999999999999</v>
      </c>
      <c r="Z459" s="11">
        <f t="shared" si="114"/>
        <v>1467.9343007799325</v>
      </c>
      <c r="AA459" s="2" t="s">
        <v>4888</v>
      </c>
      <c r="AB459" s="2">
        <v>2017</v>
      </c>
      <c r="AC459" s="2" t="s">
        <v>6405</v>
      </c>
      <c r="AD459" s="61" t="s">
        <v>5761</v>
      </c>
      <c r="AE459" s="3" t="s">
        <v>5762</v>
      </c>
    </row>
    <row r="460" spans="1:31" s="4" customFormat="1" ht="12" customHeight="1" x14ac:dyDescent="0.6">
      <c r="A460" s="2">
        <v>458</v>
      </c>
      <c r="B460" s="3" t="s">
        <v>4141</v>
      </c>
      <c r="C460" s="2" t="s">
        <v>3242</v>
      </c>
      <c r="D460" s="2" t="s">
        <v>6110</v>
      </c>
      <c r="E460" s="69">
        <v>113</v>
      </c>
      <c r="F460" s="69">
        <v>55</v>
      </c>
      <c r="G460" s="2" t="s">
        <v>6164</v>
      </c>
      <c r="H460" s="2"/>
      <c r="I460" s="11">
        <v>310</v>
      </c>
      <c r="J460" s="11">
        <v>310</v>
      </c>
      <c r="K460" s="1">
        <v>7.8</v>
      </c>
      <c r="L460" s="1">
        <v>46.3</v>
      </c>
      <c r="M460" s="42">
        <v>0.10175099999999999</v>
      </c>
      <c r="N460" s="6">
        <v>0.51217599999999996</v>
      </c>
      <c r="O460" s="2"/>
      <c r="P460" s="1">
        <f t="shared" si="107"/>
        <v>-0.48270971021860709</v>
      </c>
      <c r="Q460" s="1">
        <f t="shared" si="108"/>
        <v>-9.0122074446308265</v>
      </c>
      <c r="R460" s="1">
        <v>-9.01</v>
      </c>
      <c r="S460" s="1">
        <f t="shared" si="109"/>
        <v>-5.2562431894198447</v>
      </c>
      <c r="T460" s="29">
        <f t="shared" si="110"/>
        <v>-5.2562431894198447</v>
      </c>
      <c r="U460" s="29">
        <f t="shared" si="111"/>
        <v>1.4972755361988657</v>
      </c>
      <c r="V460" s="1">
        <f t="shared" si="112"/>
        <v>1.3245810501670028</v>
      </c>
      <c r="W460" s="1">
        <f t="shared" si="113"/>
        <v>1.4972755361988657</v>
      </c>
      <c r="X460" s="1">
        <v>1.327</v>
      </c>
      <c r="Y460" s="1">
        <v>1.524</v>
      </c>
      <c r="Z460" s="11">
        <f t="shared" si="114"/>
        <v>1187.2755361988657</v>
      </c>
      <c r="AA460" s="2" t="s">
        <v>4888</v>
      </c>
      <c r="AB460" s="2">
        <v>2017</v>
      </c>
      <c r="AC460" s="2" t="s">
        <v>6405</v>
      </c>
      <c r="AD460" s="61" t="s">
        <v>5761</v>
      </c>
      <c r="AE460" s="3" t="s">
        <v>5762</v>
      </c>
    </row>
    <row r="461" spans="1:31" s="4" customFormat="1" ht="12" customHeight="1" x14ac:dyDescent="0.6">
      <c r="A461" s="2">
        <v>459</v>
      </c>
      <c r="B461" s="3" t="s">
        <v>6350</v>
      </c>
      <c r="C461" s="2" t="s">
        <v>3244</v>
      </c>
      <c r="D461" s="2" t="s">
        <v>1090</v>
      </c>
      <c r="E461" s="69">
        <v>118.449444444444</v>
      </c>
      <c r="F461" s="69">
        <v>41.293888888888901</v>
      </c>
      <c r="G461" s="2" t="s">
        <v>569</v>
      </c>
      <c r="H461" s="2" t="s">
        <v>1196</v>
      </c>
      <c r="I461" s="11">
        <v>220</v>
      </c>
      <c r="J461" s="2">
        <v>220</v>
      </c>
      <c r="K461" s="1">
        <v>18</v>
      </c>
      <c r="L461" s="1">
        <v>144</v>
      </c>
      <c r="M461" s="42">
        <v>7.5700000000000003E-2</v>
      </c>
      <c r="N461" s="7">
        <v>0.51201399999999997</v>
      </c>
      <c r="O461" s="2">
        <v>9</v>
      </c>
      <c r="P461" s="1">
        <f t="shared" si="107"/>
        <v>-0.61514997458057952</v>
      </c>
      <c r="Q461" s="1">
        <f t="shared" si="108"/>
        <v>-12.172332133006947</v>
      </c>
      <c r="R461" s="1">
        <v>-8.7799999999999994</v>
      </c>
      <c r="S461" s="1">
        <f t="shared" si="109"/>
        <v>-8.7754739733729856</v>
      </c>
      <c r="T461" s="29">
        <f t="shared" si="110"/>
        <v>-8.7754739733729856</v>
      </c>
      <c r="U461" s="29">
        <f t="shared" si="111"/>
        <v>1.7111665413029038</v>
      </c>
      <c r="V461" s="1">
        <f t="shared" si="112"/>
        <v>1.2535453977805813</v>
      </c>
      <c r="W461" s="1">
        <f t="shared" si="113"/>
        <v>1.7111665413029038</v>
      </c>
      <c r="X461" s="1">
        <v>1.256</v>
      </c>
      <c r="Y461" s="1">
        <v>1.712</v>
      </c>
      <c r="Z461" s="11">
        <f t="shared" si="114"/>
        <v>1491.1665413029039</v>
      </c>
      <c r="AA461" s="2" t="s">
        <v>3012</v>
      </c>
      <c r="AB461" s="2">
        <v>2004</v>
      </c>
      <c r="AC461" s="2" t="s">
        <v>2904</v>
      </c>
      <c r="AD461" s="61" t="s">
        <v>5471</v>
      </c>
      <c r="AE461" s="3" t="s">
        <v>5472</v>
      </c>
    </row>
    <row r="462" spans="1:31" s="4" customFormat="1" ht="12" customHeight="1" x14ac:dyDescent="0.6">
      <c r="A462" s="2">
        <v>460</v>
      </c>
      <c r="B462" s="3" t="s">
        <v>6351</v>
      </c>
      <c r="C462" s="2" t="s">
        <v>3244</v>
      </c>
      <c r="D462" s="2" t="s">
        <v>1090</v>
      </c>
      <c r="E462" s="69">
        <v>118.449444444444</v>
      </c>
      <c r="F462" s="69">
        <v>41.293888888888901</v>
      </c>
      <c r="G462" s="2" t="s">
        <v>569</v>
      </c>
      <c r="H462" s="2" t="s">
        <v>1196</v>
      </c>
      <c r="I462" s="11">
        <v>220</v>
      </c>
      <c r="J462" s="2">
        <v>220</v>
      </c>
      <c r="K462" s="1">
        <v>32.9</v>
      </c>
      <c r="L462" s="1">
        <v>271</v>
      </c>
      <c r="M462" s="42">
        <v>7.3300000000000004E-2</v>
      </c>
      <c r="N462" s="7">
        <v>0.512019</v>
      </c>
      <c r="O462" s="2">
        <v>6</v>
      </c>
      <c r="P462" s="1">
        <f t="shared" si="107"/>
        <v>-0.62735129639044229</v>
      </c>
      <c r="Q462" s="1">
        <f t="shared" si="108"/>
        <v>-12.074797420402739</v>
      </c>
      <c r="R462" s="1">
        <v>-8.6199999999999992</v>
      </c>
      <c r="S462" s="1">
        <f t="shared" si="109"/>
        <v>-8.6105635617347165</v>
      </c>
      <c r="T462" s="29">
        <f t="shared" si="110"/>
        <v>-8.6105635617347165</v>
      </c>
      <c r="U462" s="29">
        <f t="shared" si="111"/>
        <v>1.6978620260327906</v>
      </c>
      <c r="V462" s="1">
        <f t="shared" si="112"/>
        <v>1.2268016466160383</v>
      </c>
      <c r="W462" s="1">
        <f t="shared" si="113"/>
        <v>1.6978620260327906</v>
      </c>
      <c r="X462" s="1">
        <v>1.2290000000000001</v>
      </c>
      <c r="Y462" s="1">
        <v>1.698</v>
      </c>
      <c r="Z462" s="11">
        <f t="shared" si="114"/>
        <v>1477.8620260327905</v>
      </c>
      <c r="AA462" s="2" t="s">
        <v>3012</v>
      </c>
      <c r="AB462" s="2">
        <v>2004</v>
      </c>
      <c r="AC462" s="2" t="s">
        <v>2904</v>
      </c>
      <c r="AD462" s="61" t="s">
        <v>5471</v>
      </c>
      <c r="AE462" s="3" t="s">
        <v>5472</v>
      </c>
    </row>
    <row r="463" spans="1:31" s="4" customFormat="1" ht="12" customHeight="1" x14ac:dyDescent="0.6">
      <c r="A463" s="2">
        <v>461</v>
      </c>
      <c r="B463" s="3" t="s">
        <v>6352</v>
      </c>
      <c r="C463" s="2" t="s">
        <v>3244</v>
      </c>
      <c r="D463" s="2" t="s">
        <v>1090</v>
      </c>
      <c r="E463" s="69">
        <v>118.449444444444</v>
      </c>
      <c r="F463" s="69">
        <v>41.293888888888901</v>
      </c>
      <c r="G463" s="2" t="s">
        <v>569</v>
      </c>
      <c r="H463" s="2" t="s">
        <v>1196</v>
      </c>
      <c r="I463" s="11">
        <v>220</v>
      </c>
      <c r="J463" s="2">
        <v>220</v>
      </c>
      <c r="K463" s="1">
        <v>12.9</v>
      </c>
      <c r="L463" s="1">
        <v>89.6</v>
      </c>
      <c r="M463" s="42">
        <v>8.6999999999999994E-2</v>
      </c>
      <c r="N463" s="7">
        <v>0.51203100000000001</v>
      </c>
      <c r="O463" s="2">
        <v>9</v>
      </c>
      <c r="P463" s="1">
        <f t="shared" si="107"/>
        <v>-0.55770208439247593</v>
      </c>
      <c r="Q463" s="1">
        <f t="shared" si="108"/>
        <v>-11.840714110151751</v>
      </c>
      <c r="R463" s="1">
        <v>-8.76</v>
      </c>
      <c r="S463" s="1">
        <f t="shared" si="109"/>
        <v>-8.7610832001364987</v>
      </c>
      <c r="T463" s="29">
        <f t="shared" si="110"/>
        <v>-8.7610832001364987</v>
      </c>
      <c r="U463" s="29">
        <f t="shared" si="111"/>
        <v>1.7094658336358042</v>
      </c>
      <c r="V463" s="1">
        <f t="shared" si="112"/>
        <v>1.3445127465809048</v>
      </c>
      <c r="W463" s="1">
        <f t="shared" si="113"/>
        <v>1.7094658336358042</v>
      </c>
      <c r="X463" s="1">
        <v>1.347</v>
      </c>
      <c r="Y463" s="1">
        <v>1.71</v>
      </c>
      <c r="Z463" s="11">
        <f t="shared" si="114"/>
        <v>1489.4658336358041</v>
      </c>
      <c r="AA463" s="2" t="s">
        <v>3012</v>
      </c>
      <c r="AB463" s="2">
        <v>2004</v>
      </c>
      <c r="AC463" s="2" t="s">
        <v>2904</v>
      </c>
      <c r="AD463" s="61" t="s">
        <v>5471</v>
      </c>
      <c r="AE463" s="3" t="s">
        <v>5472</v>
      </c>
    </row>
    <row r="464" spans="1:31" s="4" customFormat="1" ht="12" customHeight="1" x14ac:dyDescent="0.6">
      <c r="A464" s="2">
        <v>462</v>
      </c>
      <c r="B464" s="3" t="s">
        <v>6353</v>
      </c>
      <c r="C464" s="2" t="s">
        <v>3244</v>
      </c>
      <c r="D464" s="2" t="s">
        <v>1090</v>
      </c>
      <c r="E464" s="69">
        <v>118.449444444444</v>
      </c>
      <c r="F464" s="69">
        <v>41.293888888888901</v>
      </c>
      <c r="G464" s="2" t="s">
        <v>569</v>
      </c>
      <c r="H464" s="2" t="s">
        <v>1196</v>
      </c>
      <c r="I464" s="11">
        <v>220</v>
      </c>
      <c r="J464" s="2">
        <v>220</v>
      </c>
      <c r="K464" s="1">
        <v>16.2</v>
      </c>
      <c r="L464" s="1">
        <v>85.8</v>
      </c>
      <c r="M464" s="42">
        <v>0.1142</v>
      </c>
      <c r="N464" s="7">
        <v>0.51201200000000002</v>
      </c>
      <c r="O464" s="2">
        <v>13</v>
      </c>
      <c r="P464" s="1">
        <f t="shared" si="107"/>
        <v>-0.41942043721403155</v>
      </c>
      <c r="Q464" s="1">
        <f t="shared" si="108"/>
        <v>-12.211346018048408</v>
      </c>
      <c r="R464" s="1">
        <v>-9.89</v>
      </c>
      <c r="S464" s="1">
        <f t="shared" si="109"/>
        <v>-9.8953063637525247</v>
      </c>
      <c r="T464" s="29">
        <f t="shared" si="110"/>
        <v>-9.8953063637525247</v>
      </c>
      <c r="U464" s="29">
        <f t="shared" si="111"/>
        <v>1.7995841451111421</v>
      </c>
      <c r="V464" s="1">
        <f t="shared" si="112"/>
        <v>1.7388800880926099</v>
      </c>
      <c r="W464" s="1">
        <f t="shared" si="113"/>
        <v>1.7995841451111421</v>
      </c>
      <c r="X464" s="1">
        <v>1.742</v>
      </c>
      <c r="Y464" s="1">
        <v>1.802</v>
      </c>
      <c r="Z464" s="11">
        <f t="shared" si="114"/>
        <v>1579.5841451111421</v>
      </c>
      <c r="AA464" s="2" t="s">
        <v>3012</v>
      </c>
      <c r="AB464" s="2">
        <v>2004</v>
      </c>
      <c r="AC464" s="2" t="s">
        <v>2904</v>
      </c>
      <c r="AD464" s="61" t="s">
        <v>5471</v>
      </c>
      <c r="AE464" s="3" t="s">
        <v>5472</v>
      </c>
    </row>
    <row r="465" spans="1:31" s="4" customFormat="1" ht="12" customHeight="1" x14ac:dyDescent="0.6">
      <c r="A465" s="2">
        <v>463</v>
      </c>
      <c r="B465" s="3" t="s">
        <v>6354</v>
      </c>
      <c r="C465" s="2" t="s">
        <v>3244</v>
      </c>
      <c r="D465" s="2" t="s">
        <v>1090</v>
      </c>
      <c r="E465" s="69">
        <v>118.449444444444</v>
      </c>
      <c r="F465" s="69">
        <v>41.293888888888901</v>
      </c>
      <c r="G465" s="2" t="s">
        <v>569</v>
      </c>
      <c r="H465" s="2" t="s">
        <v>1196</v>
      </c>
      <c r="I465" s="11">
        <v>220</v>
      </c>
      <c r="J465" s="2">
        <v>220</v>
      </c>
      <c r="K465" s="1">
        <v>18.5</v>
      </c>
      <c r="L465" s="1">
        <v>103</v>
      </c>
      <c r="M465" s="42">
        <v>0.1082</v>
      </c>
      <c r="N465" s="7">
        <v>0.51205400000000001</v>
      </c>
      <c r="O465" s="2">
        <v>9</v>
      </c>
      <c r="P465" s="1">
        <f t="shared" si="107"/>
        <v>-0.44992374173868832</v>
      </c>
      <c r="Q465" s="1">
        <f t="shared" si="108"/>
        <v>-11.392054432173282</v>
      </c>
      <c r="R465" s="1">
        <v>-8.92</v>
      </c>
      <c r="S465" s="1">
        <f t="shared" si="109"/>
        <v>-8.9075755302922452</v>
      </c>
      <c r="T465" s="29">
        <f t="shared" si="110"/>
        <v>-8.9075755302922452</v>
      </c>
      <c r="U465" s="29">
        <f t="shared" si="111"/>
        <v>1.7200366489460126</v>
      </c>
      <c r="V465" s="1">
        <f t="shared" si="112"/>
        <v>1.5802805289667892</v>
      </c>
      <c r="W465" s="1">
        <f t="shared" si="113"/>
        <v>1.7200366489460126</v>
      </c>
      <c r="X465" s="1">
        <v>1.583</v>
      </c>
      <c r="Y465" s="1">
        <v>1.722</v>
      </c>
      <c r="Z465" s="11">
        <f t="shared" si="114"/>
        <v>1500.0366489460125</v>
      </c>
      <c r="AA465" s="2" t="s">
        <v>3012</v>
      </c>
      <c r="AB465" s="2">
        <v>2004</v>
      </c>
      <c r="AC465" s="2" t="s">
        <v>2904</v>
      </c>
      <c r="AD465" s="61" t="s">
        <v>5471</v>
      </c>
      <c r="AE465" s="3" t="s">
        <v>5472</v>
      </c>
    </row>
    <row r="466" spans="1:31" s="4" customFormat="1" ht="12" customHeight="1" x14ac:dyDescent="0.6">
      <c r="A466" s="2">
        <v>464</v>
      </c>
      <c r="B466" s="3" t="s">
        <v>6355</v>
      </c>
      <c r="C466" s="2" t="s">
        <v>3244</v>
      </c>
      <c r="D466" s="2" t="s">
        <v>1090</v>
      </c>
      <c r="E466" s="69">
        <v>118.449444444444</v>
      </c>
      <c r="F466" s="69">
        <v>41.293888888888901</v>
      </c>
      <c r="G466" s="2" t="s">
        <v>569</v>
      </c>
      <c r="H466" s="2" t="s">
        <v>1196</v>
      </c>
      <c r="I466" s="11">
        <v>220</v>
      </c>
      <c r="J466" s="2">
        <v>220</v>
      </c>
      <c r="K466" s="1">
        <v>10.3</v>
      </c>
      <c r="L466" s="1">
        <v>70.599999999999994</v>
      </c>
      <c r="M466" s="42">
        <v>8.8200000000000001E-2</v>
      </c>
      <c r="N466" s="7">
        <v>0.51203799999999999</v>
      </c>
      <c r="O466" s="2">
        <v>5</v>
      </c>
      <c r="P466" s="1">
        <f t="shared" si="107"/>
        <v>-0.55160142348754448</v>
      </c>
      <c r="Q466" s="1">
        <f t="shared" si="108"/>
        <v>-11.704165512507192</v>
      </c>
      <c r="R466" s="1">
        <v>-8.66</v>
      </c>
      <c r="S466" s="1">
        <f t="shared" si="109"/>
        <v>-8.658222452008971</v>
      </c>
      <c r="T466" s="29">
        <f t="shared" si="110"/>
        <v>-8.658222452008971</v>
      </c>
      <c r="U466" s="29">
        <f t="shared" si="111"/>
        <v>1.7010490605578383</v>
      </c>
      <c r="V466" s="1">
        <f t="shared" si="112"/>
        <v>1.3488583143909443</v>
      </c>
      <c r="W466" s="1">
        <f t="shared" si="113"/>
        <v>1.7010490605578383</v>
      </c>
      <c r="X466" s="1">
        <v>1.351</v>
      </c>
      <c r="Y466" s="1">
        <v>1.702</v>
      </c>
      <c r="Z466" s="11">
        <f t="shared" si="114"/>
        <v>1481.0490605578384</v>
      </c>
      <c r="AA466" s="2" t="s">
        <v>3012</v>
      </c>
      <c r="AB466" s="2">
        <v>2004</v>
      </c>
      <c r="AC466" s="2" t="s">
        <v>2904</v>
      </c>
      <c r="AD466" s="61" t="s">
        <v>5471</v>
      </c>
      <c r="AE466" s="3" t="s">
        <v>5472</v>
      </c>
    </row>
    <row r="467" spans="1:31" s="4" customFormat="1" ht="12" customHeight="1" x14ac:dyDescent="0.6">
      <c r="A467" s="2">
        <v>465</v>
      </c>
      <c r="B467" s="3" t="s">
        <v>393</v>
      </c>
      <c r="C467" s="2" t="s">
        <v>3242</v>
      </c>
      <c r="D467" s="2" t="s">
        <v>6037</v>
      </c>
      <c r="E467" s="69">
        <v>90.903888888888901</v>
      </c>
      <c r="F467" s="69">
        <v>46.078611111111101</v>
      </c>
      <c r="G467" s="2" t="s">
        <v>42</v>
      </c>
      <c r="H467" s="2" t="s">
        <v>6336</v>
      </c>
      <c r="I467" s="11">
        <v>286</v>
      </c>
      <c r="J467" s="12">
        <v>286</v>
      </c>
      <c r="K467" s="1">
        <v>7.76</v>
      </c>
      <c r="L467" s="1">
        <v>40.380000000000003</v>
      </c>
      <c r="M467" s="42">
        <v>0.11609999999999999</v>
      </c>
      <c r="N467" s="7">
        <v>0.51280499999999996</v>
      </c>
      <c r="O467" s="2">
        <v>6</v>
      </c>
      <c r="P467" s="1">
        <f t="shared" si="107"/>
        <v>-0.40976105744789026</v>
      </c>
      <c r="Q467" s="1">
        <f t="shared" si="108"/>
        <v>3.2576594009792181</v>
      </c>
      <c r="R467" s="1">
        <v>6.2</v>
      </c>
      <c r="S467" s="1">
        <f t="shared" si="109"/>
        <v>6.199170127974643</v>
      </c>
      <c r="T467" s="29">
        <f t="shared" si="110"/>
        <v>6.199170127974643</v>
      </c>
      <c r="U467" s="29">
        <f t="shared" si="111"/>
        <v>0.54463486938531469</v>
      </c>
      <c r="V467" s="1">
        <f t="shared" si="112"/>
        <v>0.53954177619531918</v>
      </c>
      <c r="W467" s="1">
        <f t="shared" si="113"/>
        <v>0.54463486938531469</v>
      </c>
      <c r="X467" s="1">
        <v>0.53954177619531896</v>
      </c>
      <c r="Y467" s="1">
        <v>0.54463486938531502</v>
      </c>
      <c r="Z467" s="11">
        <f t="shared" si="114"/>
        <v>258.63486938531469</v>
      </c>
      <c r="AA467" s="2" t="s">
        <v>3069</v>
      </c>
      <c r="AB467" s="2">
        <v>2006</v>
      </c>
      <c r="AC467" s="2" t="s">
        <v>2904</v>
      </c>
      <c r="AD467" s="61" t="s">
        <v>5170</v>
      </c>
      <c r="AE467" s="3" t="s">
        <v>5171</v>
      </c>
    </row>
    <row r="468" spans="1:31" s="4" customFormat="1" ht="12" customHeight="1" x14ac:dyDescent="0.6">
      <c r="A468" s="2">
        <v>466</v>
      </c>
      <c r="B468" s="3">
        <v>380105</v>
      </c>
      <c r="C468" s="2" t="s">
        <v>3242</v>
      </c>
      <c r="D468" s="2" t="s">
        <v>6037</v>
      </c>
      <c r="E468" s="69">
        <v>90.903888888888901</v>
      </c>
      <c r="F468" s="69">
        <v>46.078611111111101</v>
      </c>
      <c r="G468" s="2" t="s">
        <v>42</v>
      </c>
      <c r="H468" s="2" t="s">
        <v>6336</v>
      </c>
      <c r="I468" s="11">
        <v>286</v>
      </c>
      <c r="J468" s="12">
        <v>286</v>
      </c>
      <c r="K468" s="1">
        <v>8.7200000000000006</v>
      </c>
      <c r="L468" s="1">
        <v>43.93</v>
      </c>
      <c r="M468" s="42">
        <v>0.12</v>
      </c>
      <c r="N468" s="7">
        <v>0.51281600000000005</v>
      </c>
      <c r="O468" s="2">
        <v>5</v>
      </c>
      <c r="P468" s="1">
        <f t="shared" si="107"/>
        <v>-0.38993390950686335</v>
      </c>
      <c r="Q468" s="1">
        <f t="shared" si="108"/>
        <v>3.4722357687111405</v>
      </c>
      <c r="R468" s="1">
        <v>6.3</v>
      </c>
      <c r="S468" s="1">
        <f t="shared" si="109"/>
        <v>6.2714153314971099</v>
      </c>
      <c r="T468" s="29">
        <f t="shared" si="110"/>
        <v>6.2714153314971099</v>
      </c>
      <c r="U468" s="29">
        <f t="shared" si="111"/>
        <v>0.53872573318055084</v>
      </c>
      <c r="V468" s="1">
        <f t="shared" si="112"/>
        <v>0.54407182795736186</v>
      </c>
      <c r="W468" s="1">
        <f t="shared" si="113"/>
        <v>0.53872573318055084</v>
      </c>
      <c r="X468" s="1">
        <v>0.54407182795736198</v>
      </c>
      <c r="Y468" s="1">
        <v>0.53872573318055095</v>
      </c>
      <c r="Z468" s="11">
        <f t="shared" si="114"/>
        <v>252.72573318055083</v>
      </c>
      <c r="AA468" s="2" t="s">
        <v>3069</v>
      </c>
      <c r="AB468" s="2">
        <v>2006</v>
      </c>
      <c r="AC468" s="2" t="s">
        <v>2905</v>
      </c>
      <c r="AD468" s="61" t="s">
        <v>5170</v>
      </c>
      <c r="AE468" s="3" t="s">
        <v>5171</v>
      </c>
    </row>
    <row r="469" spans="1:31" s="4" customFormat="1" ht="12" customHeight="1" x14ac:dyDescent="0.6">
      <c r="A469" s="2">
        <v>467</v>
      </c>
      <c r="B469" s="3" t="s">
        <v>4528</v>
      </c>
      <c r="C469" s="2" t="s">
        <v>3242</v>
      </c>
      <c r="D469" s="2" t="s">
        <v>4877</v>
      </c>
      <c r="E469" s="69">
        <v>70.384166666666701</v>
      </c>
      <c r="F469" s="69">
        <v>41.651666666666664</v>
      </c>
      <c r="G469" s="2" t="s">
        <v>2928</v>
      </c>
      <c r="H469" s="2" t="s">
        <v>6790</v>
      </c>
      <c r="I469" s="11">
        <v>307</v>
      </c>
      <c r="J469" s="16">
        <v>307</v>
      </c>
      <c r="K469" s="1">
        <v>6.92</v>
      </c>
      <c r="L469" s="1">
        <v>39.64</v>
      </c>
      <c r="M469" s="42">
        <v>0.1061</v>
      </c>
      <c r="N469" s="6">
        <v>0.51267099999999999</v>
      </c>
      <c r="O469" s="2"/>
      <c r="P469" s="1">
        <f t="shared" si="107"/>
        <v>-0.46059989832231829</v>
      </c>
      <c r="Q469" s="1">
        <f t="shared" si="108"/>
        <v>0.64372910318688525</v>
      </c>
      <c r="R469" s="1">
        <v>4.3</v>
      </c>
      <c r="S469" s="1">
        <f t="shared" si="109"/>
        <v>4.1929737396891742</v>
      </c>
      <c r="T469" s="29">
        <f t="shared" si="110"/>
        <v>4.1929737396891742</v>
      </c>
      <c r="U469" s="29">
        <f t="shared" si="111"/>
        <v>0.72558767269358171</v>
      </c>
      <c r="V469" s="1">
        <f t="shared" si="112"/>
        <v>0.67917331434711448</v>
      </c>
      <c r="W469" s="1">
        <f t="shared" si="113"/>
        <v>0.72558767269358171</v>
      </c>
      <c r="X469" s="1">
        <v>0.68100000000000005</v>
      </c>
      <c r="Y469" s="1">
        <v>0.72799999999999998</v>
      </c>
      <c r="Z469" s="11">
        <f t="shared" si="114"/>
        <v>418.58767269358168</v>
      </c>
      <c r="AA469" s="2" t="s">
        <v>4852</v>
      </c>
      <c r="AB469" s="2">
        <v>2018</v>
      </c>
      <c r="AC469" s="2" t="s">
        <v>2877</v>
      </c>
      <c r="AD469" s="62">
        <v>101</v>
      </c>
      <c r="AE469" s="3" t="s">
        <v>5760</v>
      </c>
    </row>
    <row r="470" spans="1:31" s="4" customFormat="1" ht="12" customHeight="1" x14ac:dyDescent="0.6">
      <c r="A470" s="2">
        <v>468</v>
      </c>
      <c r="B470" s="3" t="s">
        <v>4527</v>
      </c>
      <c r="C470" s="2" t="s">
        <v>3242</v>
      </c>
      <c r="D470" s="2" t="s">
        <v>4877</v>
      </c>
      <c r="E470" s="69">
        <v>70.384166666666701</v>
      </c>
      <c r="F470" s="69">
        <v>41.651666666666664</v>
      </c>
      <c r="G470" s="2" t="s">
        <v>2928</v>
      </c>
      <c r="H470" s="2" t="s">
        <v>6790</v>
      </c>
      <c r="I470" s="11">
        <v>307</v>
      </c>
      <c r="J470" s="16">
        <v>307</v>
      </c>
      <c r="K470" s="1">
        <v>8.5</v>
      </c>
      <c r="L470" s="1">
        <v>48.63</v>
      </c>
      <c r="M470" s="42">
        <v>0.1062</v>
      </c>
      <c r="N470" s="6">
        <v>0.51256800000000002</v>
      </c>
      <c r="O470" s="2"/>
      <c r="P470" s="1">
        <f t="shared" si="107"/>
        <v>-0.46009150991357395</v>
      </c>
      <c r="Q470" s="1">
        <f t="shared" si="108"/>
        <v>-1.3654859764589133</v>
      </c>
      <c r="R470" s="1">
        <v>2.2999999999999998</v>
      </c>
      <c r="S470" s="1">
        <f t="shared" si="109"/>
        <v>2.179841171482114</v>
      </c>
      <c r="T470" s="29">
        <f t="shared" si="110"/>
        <v>2.179841171482114</v>
      </c>
      <c r="U470" s="29">
        <f t="shared" si="111"/>
        <v>0.889720306628067</v>
      </c>
      <c r="V470" s="1">
        <f t="shared" si="112"/>
        <v>0.82558879575914057</v>
      </c>
      <c r="W470" s="1">
        <f t="shared" si="113"/>
        <v>0.889720306628067</v>
      </c>
      <c r="X470" s="1">
        <v>0.82799999999999996</v>
      </c>
      <c r="Y470" s="1">
        <v>0.89200000000000002</v>
      </c>
      <c r="Z470" s="11">
        <f t="shared" si="114"/>
        <v>582.72030662806696</v>
      </c>
      <c r="AA470" s="2" t="s">
        <v>4852</v>
      </c>
      <c r="AB470" s="2">
        <v>2018</v>
      </c>
      <c r="AC470" s="2" t="s">
        <v>2877</v>
      </c>
      <c r="AD470" s="62">
        <v>101</v>
      </c>
      <c r="AE470" s="3" t="s">
        <v>5760</v>
      </c>
    </row>
    <row r="471" spans="1:31" s="4" customFormat="1" ht="12" customHeight="1" x14ac:dyDescent="0.6">
      <c r="A471" s="2">
        <v>469</v>
      </c>
      <c r="B471" s="3" t="s">
        <v>4526</v>
      </c>
      <c r="C471" s="2" t="s">
        <v>3242</v>
      </c>
      <c r="D471" s="2" t="s">
        <v>4877</v>
      </c>
      <c r="E471" s="69">
        <v>70.384166666666701</v>
      </c>
      <c r="F471" s="69">
        <v>41.651666666666664</v>
      </c>
      <c r="G471" s="2" t="s">
        <v>2928</v>
      </c>
      <c r="H471" s="2" t="s">
        <v>6790</v>
      </c>
      <c r="I471" s="11">
        <v>307</v>
      </c>
      <c r="J471" s="16">
        <v>307</v>
      </c>
      <c r="K471" s="1">
        <v>8.81</v>
      </c>
      <c r="L471" s="1">
        <v>49.48</v>
      </c>
      <c r="M471" s="42">
        <v>0.1082</v>
      </c>
      <c r="N471" s="6">
        <v>0.51265799999999995</v>
      </c>
      <c r="O471" s="2"/>
      <c r="P471" s="1">
        <f t="shared" si="107"/>
        <v>-0.44992374173868832</v>
      </c>
      <c r="Q471" s="1">
        <f t="shared" si="108"/>
        <v>0.39013885041461194</v>
      </c>
      <c r="R471" s="1">
        <v>4</v>
      </c>
      <c r="S471" s="1">
        <f t="shared" si="109"/>
        <v>3.8571162271304225</v>
      </c>
      <c r="T471" s="29">
        <f t="shared" si="110"/>
        <v>3.8571162271304225</v>
      </c>
      <c r="U471" s="29">
        <f t="shared" si="111"/>
        <v>0.75296698027166409</v>
      </c>
      <c r="V471" s="1">
        <f t="shared" si="112"/>
        <v>0.71141691891455527</v>
      </c>
      <c r="W471" s="1">
        <f t="shared" si="113"/>
        <v>0.75296698027166409</v>
      </c>
      <c r="X471" s="1">
        <v>0.71399999999999997</v>
      </c>
      <c r="Y471" s="1">
        <v>0.755</v>
      </c>
      <c r="Z471" s="11">
        <f t="shared" si="114"/>
        <v>445.96698027166406</v>
      </c>
      <c r="AA471" s="2" t="s">
        <v>4852</v>
      </c>
      <c r="AB471" s="2">
        <v>2018</v>
      </c>
      <c r="AC471" s="2" t="s">
        <v>2877</v>
      </c>
      <c r="AD471" s="62">
        <v>101</v>
      </c>
      <c r="AE471" s="3" t="s">
        <v>5760</v>
      </c>
    </row>
    <row r="472" spans="1:31" s="4" customFormat="1" ht="12" customHeight="1" x14ac:dyDescent="0.6">
      <c r="A472" s="2">
        <v>470</v>
      </c>
      <c r="B472" s="3" t="s">
        <v>4525</v>
      </c>
      <c r="C472" s="2" t="s">
        <v>3242</v>
      </c>
      <c r="D472" s="2" t="s">
        <v>4877</v>
      </c>
      <c r="E472" s="69">
        <v>70.384166666666701</v>
      </c>
      <c r="F472" s="69">
        <v>41.651666666666664</v>
      </c>
      <c r="G472" s="2" t="s">
        <v>2928</v>
      </c>
      <c r="H472" s="2" t="s">
        <v>6790</v>
      </c>
      <c r="I472" s="11">
        <v>307</v>
      </c>
      <c r="J472" s="16">
        <v>307</v>
      </c>
      <c r="K472" s="1">
        <v>8.7200000000000006</v>
      </c>
      <c r="L472" s="1">
        <v>49.11</v>
      </c>
      <c r="M472" s="42">
        <v>0.1079</v>
      </c>
      <c r="N472" s="6">
        <v>0.51257900000000001</v>
      </c>
      <c r="O472" s="2"/>
      <c r="P472" s="1">
        <f t="shared" si="107"/>
        <v>-0.45144890696492124</v>
      </c>
      <c r="Q472" s="1">
        <f t="shared" si="108"/>
        <v>-1.1509096087303217</v>
      </c>
      <c r="R472" s="1">
        <v>2.5</v>
      </c>
      <c r="S472" s="1">
        <f t="shared" si="109"/>
        <v>2.3278202336692719</v>
      </c>
      <c r="T472" s="29">
        <f t="shared" si="110"/>
        <v>2.3278202336692719</v>
      </c>
      <c r="U472" s="29">
        <f t="shared" si="111"/>
        <v>0.87764118901134625</v>
      </c>
      <c r="V472" s="1">
        <f t="shared" si="112"/>
        <v>0.82300671897917288</v>
      </c>
      <c r="W472" s="1">
        <f t="shared" si="113"/>
        <v>0.87764118901134625</v>
      </c>
      <c r="X472" s="1">
        <v>0.82499999999999996</v>
      </c>
      <c r="Y472" s="1">
        <v>0.88</v>
      </c>
      <c r="Z472" s="11">
        <f t="shared" si="114"/>
        <v>570.64118901134623</v>
      </c>
      <c r="AA472" s="2" t="s">
        <v>4852</v>
      </c>
      <c r="AB472" s="2">
        <v>2018</v>
      </c>
      <c r="AC472" s="2" t="s">
        <v>2877</v>
      </c>
      <c r="AD472" s="62">
        <v>101</v>
      </c>
      <c r="AE472" s="3" t="s">
        <v>5760</v>
      </c>
    </row>
    <row r="473" spans="1:31" s="4" customFormat="1" ht="12" customHeight="1" x14ac:dyDescent="0.6">
      <c r="A473" s="2">
        <v>471</v>
      </c>
      <c r="B473" s="3" t="s">
        <v>4524</v>
      </c>
      <c r="C473" s="2" t="s">
        <v>3242</v>
      </c>
      <c r="D473" s="2" t="s">
        <v>4877</v>
      </c>
      <c r="E473" s="69">
        <v>70.384166666666701</v>
      </c>
      <c r="F473" s="69">
        <v>41.651666666666664</v>
      </c>
      <c r="G473" s="2" t="s">
        <v>2928</v>
      </c>
      <c r="H473" s="2" t="s">
        <v>6790</v>
      </c>
      <c r="I473" s="11">
        <v>307</v>
      </c>
      <c r="J473" s="16">
        <v>307</v>
      </c>
      <c r="K473" s="1">
        <v>8.09</v>
      </c>
      <c r="L473" s="1">
        <v>46.27</v>
      </c>
      <c r="M473" s="42">
        <v>0.10630000000000001</v>
      </c>
      <c r="N473" s="6">
        <v>0.51255899999999999</v>
      </c>
      <c r="O473" s="2"/>
      <c r="P473" s="1">
        <f t="shared" si="107"/>
        <v>-0.45958312150482972</v>
      </c>
      <c r="Q473" s="1">
        <f t="shared" si="108"/>
        <v>-1.541048459147154</v>
      </c>
      <c r="R473" s="1">
        <v>2.1</v>
      </c>
      <c r="S473" s="1">
        <f t="shared" si="109"/>
        <v>2.0003612002326125</v>
      </c>
      <c r="T473" s="29">
        <f t="shared" si="110"/>
        <v>2.0003612002326125</v>
      </c>
      <c r="U473" s="29">
        <f t="shared" si="111"/>
        <v>0.90434468805317292</v>
      </c>
      <c r="V473" s="1">
        <f t="shared" si="112"/>
        <v>0.83909911983286045</v>
      </c>
      <c r="W473" s="1">
        <f t="shared" si="113"/>
        <v>0.90434468805317292</v>
      </c>
      <c r="X473" s="1">
        <v>0.84199999999999997</v>
      </c>
      <c r="Y473" s="1">
        <v>0.90700000000000003</v>
      </c>
      <c r="Z473" s="11">
        <f t="shared" si="114"/>
        <v>597.34468805317294</v>
      </c>
      <c r="AA473" s="2" t="s">
        <v>4852</v>
      </c>
      <c r="AB473" s="2">
        <v>2018</v>
      </c>
      <c r="AC473" s="2" t="s">
        <v>2877</v>
      </c>
      <c r="AD473" s="62">
        <v>101</v>
      </c>
      <c r="AE473" s="3" t="s">
        <v>5760</v>
      </c>
    </row>
    <row r="474" spans="1:31" s="4" customFormat="1" ht="12" customHeight="1" x14ac:dyDescent="0.6">
      <c r="A474" s="2">
        <v>472</v>
      </c>
      <c r="B474" s="3" t="s">
        <v>4523</v>
      </c>
      <c r="C474" s="2" t="s">
        <v>3242</v>
      </c>
      <c r="D474" s="2" t="s">
        <v>4877</v>
      </c>
      <c r="E474" s="69">
        <v>70.384166666666701</v>
      </c>
      <c r="F474" s="69">
        <v>41.651666666666664</v>
      </c>
      <c r="G474" s="2" t="s">
        <v>2928</v>
      </c>
      <c r="H474" s="2" t="s">
        <v>6790</v>
      </c>
      <c r="I474" s="11">
        <v>307</v>
      </c>
      <c r="J474" s="16">
        <v>307</v>
      </c>
      <c r="K474" s="1">
        <v>8.83</v>
      </c>
      <c r="L474" s="1">
        <v>47.96</v>
      </c>
      <c r="M474" s="42">
        <v>0.1119</v>
      </c>
      <c r="N474" s="6">
        <v>0.51258599999999999</v>
      </c>
      <c r="O474" s="2"/>
      <c r="P474" s="1">
        <f t="shared" si="107"/>
        <v>-0.43111337061514998</v>
      </c>
      <c r="Q474" s="1">
        <f t="shared" si="108"/>
        <v>-1.0143610110846524</v>
      </c>
      <c r="R474" s="1">
        <v>2.4</v>
      </c>
      <c r="S474" s="1">
        <f t="shared" si="109"/>
        <v>2.3076692888645089</v>
      </c>
      <c r="T474" s="29">
        <f t="shared" si="110"/>
        <v>2.3076692888645089</v>
      </c>
      <c r="U474" s="29">
        <f t="shared" si="111"/>
        <v>0.87923396486234495</v>
      </c>
      <c r="V474" s="1">
        <f t="shared" si="112"/>
        <v>0.84479880373114746</v>
      </c>
      <c r="W474" s="1">
        <f t="shared" si="113"/>
        <v>0.87923396486234495</v>
      </c>
      <c r="X474" s="1">
        <v>0.84699999999999998</v>
      </c>
      <c r="Y474" s="1">
        <v>0.88200000000000001</v>
      </c>
      <c r="Z474" s="11">
        <f t="shared" si="114"/>
        <v>572.23396486234492</v>
      </c>
      <c r="AA474" s="2" t="s">
        <v>4852</v>
      </c>
      <c r="AB474" s="2">
        <v>2018</v>
      </c>
      <c r="AC474" s="2" t="s">
        <v>2877</v>
      </c>
      <c r="AD474" s="62">
        <v>101</v>
      </c>
      <c r="AE474" s="3" t="s">
        <v>5760</v>
      </c>
    </row>
    <row r="475" spans="1:31" s="4" customFormat="1" ht="12" customHeight="1" x14ac:dyDescent="0.6">
      <c r="A475" s="2">
        <v>473</v>
      </c>
      <c r="B475" s="3" t="s">
        <v>4522</v>
      </c>
      <c r="C475" s="2" t="s">
        <v>3242</v>
      </c>
      <c r="D475" s="2" t="s">
        <v>4877</v>
      </c>
      <c r="E475" s="69">
        <v>70.384166666666701</v>
      </c>
      <c r="F475" s="69">
        <v>41.651666666666664</v>
      </c>
      <c r="G475" s="2" t="s">
        <v>2928</v>
      </c>
      <c r="H475" s="2" t="s">
        <v>6790</v>
      </c>
      <c r="I475" s="11">
        <v>307</v>
      </c>
      <c r="J475" s="16">
        <v>307</v>
      </c>
      <c r="K475" s="1">
        <v>8.75</v>
      </c>
      <c r="L475" s="1">
        <v>49.37</v>
      </c>
      <c r="M475" s="42">
        <v>0.10780000000000001</v>
      </c>
      <c r="N475" s="6">
        <v>0.512571</v>
      </c>
      <c r="O475" s="2"/>
      <c r="P475" s="1">
        <f t="shared" si="107"/>
        <v>-0.45195729537366547</v>
      </c>
      <c r="Q475" s="1">
        <f t="shared" si="108"/>
        <v>-1.3069651488972767</v>
      </c>
      <c r="R475" s="1">
        <v>2.2999999999999998</v>
      </c>
      <c r="S475" s="1">
        <f t="shared" si="109"/>
        <v>2.1756821820635777</v>
      </c>
      <c r="T475" s="29">
        <f t="shared" si="110"/>
        <v>2.1756821820635777</v>
      </c>
      <c r="U475" s="29">
        <f t="shared" si="111"/>
        <v>0.89004006368108768</v>
      </c>
      <c r="V475" s="1">
        <f t="shared" si="112"/>
        <v>0.83372018354501654</v>
      </c>
      <c r="W475" s="1">
        <f t="shared" si="113"/>
        <v>0.89004006368108768</v>
      </c>
      <c r="X475" s="1">
        <v>0.83599999999999997</v>
      </c>
      <c r="Y475" s="1">
        <v>0.89200000000000002</v>
      </c>
      <c r="Z475" s="11">
        <f t="shared" si="114"/>
        <v>583.04006368108764</v>
      </c>
      <c r="AA475" s="2" t="s">
        <v>4852</v>
      </c>
      <c r="AB475" s="2">
        <v>2018</v>
      </c>
      <c r="AC475" s="2" t="s">
        <v>2877</v>
      </c>
      <c r="AD475" s="62">
        <v>101</v>
      </c>
      <c r="AE475" s="3" t="s">
        <v>5760</v>
      </c>
    </row>
    <row r="476" spans="1:31" s="4" customFormat="1" ht="12" customHeight="1" x14ac:dyDescent="0.6">
      <c r="A476" s="2">
        <v>474</v>
      </c>
      <c r="B476" s="3" t="s">
        <v>4521</v>
      </c>
      <c r="C476" s="2" t="s">
        <v>3242</v>
      </c>
      <c r="D476" s="2" t="s">
        <v>4877</v>
      </c>
      <c r="E476" s="69">
        <v>70.334166666666661</v>
      </c>
      <c r="F476" s="69">
        <v>41.651666666666664</v>
      </c>
      <c r="G476" s="2" t="s">
        <v>2928</v>
      </c>
      <c r="H476" s="2" t="s">
        <v>6790</v>
      </c>
      <c r="I476" s="11">
        <v>307</v>
      </c>
      <c r="J476" s="16">
        <v>307</v>
      </c>
      <c r="K476" s="1">
        <v>8.56</v>
      </c>
      <c r="L476" s="1">
        <v>49.13</v>
      </c>
      <c r="M476" s="42">
        <v>0.106</v>
      </c>
      <c r="N476" s="6">
        <v>0.51261900000000005</v>
      </c>
      <c r="O476" s="2"/>
      <c r="P476" s="1">
        <f t="shared" si="107"/>
        <v>-0.46110828673106263</v>
      </c>
      <c r="Q476" s="1">
        <f t="shared" si="108"/>
        <v>-0.37063190789554668</v>
      </c>
      <c r="R476" s="1">
        <v>3.3</v>
      </c>
      <c r="S476" s="1">
        <f t="shared" si="109"/>
        <v>3.1825302171680034</v>
      </c>
      <c r="T476" s="29">
        <f t="shared" si="110"/>
        <v>3.1825302171680034</v>
      </c>
      <c r="U476" s="29">
        <f t="shared" si="111"/>
        <v>0.80799113701853209</v>
      </c>
      <c r="V476" s="1">
        <f t="shared" si="112"/>
        <v>0.75202563981618953</v>
      </c>
      <c r="W476" s="1">
        <f t="shared" si="113"/>
        <v>0.80799113701853209</v>
      </c>
      <c r="X476" s="1">
        <v>0.754</v>
      </c>
      <c r="Y476" s="1">
        <v>0.81</v>
      </c>
      <c r="Z476" s="11">
        <f t="shared" si="114"/>
        <v>500.99113701853207</v>
      </c>
      <c r="AA476" s="2" t="s">
        <v>4852</v>
      </c>
      <c r="AB476" s="2">
        <v>2018</v>
      </c>
      <c r="AC476" s="2" t="s">
        <v>2877</v>
      </c>
      <c r="AD476" s="62">
        <v>101</v>
      </c>
      <c r="AE476" s="3" t="s">
        <v>5760</v>
      </c>
    </row>
    <row r="477" spans="1:31" s="4" customFormat="1" ht="12" customHeight="1" x14ac:dyDescent="0.6">
      <c r="A477" s="2">
        <v>475</v>
      </c>
      <c r="B477" s="3" t="s">
        <v>4520</v>
      </c>
      <c r="C477" s="2" t="s">
        <v>3242</v>
      </c>
      <c r="D477" s="2" t="s">
        <v>4877</v>
      </c>
      <c r="E477" s="69">
        <v>70.334166666666661</v>
      </c>
      <c r="F477" s="69">
        <v>41.651666666666664</v>
      </c>
      <c r="G477" s="2" t="s">
        <v>2928</v>
      </c>
      <c r="H477" s="2" t="s">
        <v>6790</v>
      </c>
      <c r="I477" s="11">
        <v>307</v>
      </c>
      <c r="J477" s="16">
        <v>307</v>
      </c>
      <c r="K477" s="1">
        <v>8.1999999999999993</v>
      </c>
      <c r="L477" s="1">
        <v>49.66</v>
      </c>
      <c r="M477" s="42">
        <v>0.1004</v>
      </c>
      <c r="N477" s="6">
        <v>0.512625</v>
      </c>
      <c r="O477" s="2"/>
      <c r="P477" s="1">
        <f t="shared" si="107"/>
        <v>-0.48957803762074226</v>
      </c>
      <c r="Q477" s="1">
        <f t="shared" si="108"/>
        <v>-0.25359025277227332</v>
      </c>
      <c r="R477" s="1">
        <v>3.7</v>
      </c>
      <c r="S477" s="1">
        <f t="shared" si="109"/>
        <v>3.5189512317218803</v>
      </c>
      <c r="T477" s="29">
        <f t="shared" si="110"/>
        <v>3.5189512317218803</v>
      </c>
      <c r="U477" s="29">
        <f t="shared" si="111"/>
        <v>0.7806000536493154</v>
      </c>
      <c r="V477" s="1">
        <f t="shared" si="112"/>
        <v>0.70688275028825376</v>
      </c>
      <c r="W477" s="1">
        <f t="shared" si="113"/>
        <v>0.7806000536493154</v>
      </c>
      <c r="X477" s="1">
        <v>0.70899999999999996</v>
      </c>
      <c r="Y477" s="1">
        <v>0.78300000000000003</v>
      </c>
      <c r="Z477" s="11">
        <f t="shared" si="114"/>
        <v>473.60005364931544</v>
      </c>
      <c r="AA477" s="2" t="s">
        <v>4852</v>
      </c>
      <c r="AB477" s="2">
        <v>2018</v>
      </c>
      <c r="AC477" s="2" t="s">
        <v>2877</v>
      </c>
      <c r="AD477" s="62">
        <v>101</v>
      </c>
      <c r="AE477" s="3" t="s">
        <v>5760</v>
      </c>
    </row>
    <row r="478" spans="1:31" s="4" customFormat="1" ht="12" customHeight="1" x14ac:dyDescent="0.6">
      <c r="A478" s="2">
        <v>476</v>
      </c>
      <c r="B478" s="3" t="s">
        <v>4519</v>
      </c>
      <c r="C478" s="2" t="s">
        <v>3242</v>
      </c>
      <c r="D478" s="2" t="s">
        <v>4877</v>
      </c>
      <c r="E478" s="69">
        <v>70.334166666666661</v>
      </c>
      <c r="F478" s="69">
        <v>41.651666666666664</v>
      </c>
      <c r="G478" s="2" t="s">
        <v>2928</v>
      </c>
      <c r="H478" s="2" t="s">
        <v>6790</v>
      </c>
      <c r="I478" s="11">
        <v>307</v>
      </c>
      <c r="J478" s="16">
        <v>307</v>
      </c>
      <c r="K478" s="1">
        <v>8.81</v>
      </c>
      <c r="L478" s="1">
        <v>51.61</v>
      </c>
      <c r="M478" s="42">
        <v>0.1038</v>
      </c>
      <c r="N478" s="6">
        <v>0.51263400000000003</v>
      </c>
      <c r="O478" s="2"/>
      <c r="P478" s="1">
        <f t="shared" si="107"/>
        <v>-0.47229283172343672</v>
      </c>
      <c r="Q478" s="1">
        <f t="shared" si="108"/>
        <v>-7.8027770082922387E-2</v>
      </c>
      <c r="R478" s="1">
        <v>3.7</v>
      </c>
      <c r="S478" s="1">
        <f t="shared" si="109"/>
        <v>3.5613191033283642</v>
      </c>
      <c r="T478" s="29">
        <f t="shared" si="110"/>
        <v>3.5613191033283642</v>
      </c>
      <c r="U478" s="29">
        <f t="shared" si="111"/>
        <v>0.77712121536902101</v>
      </c>
      <c r="V478" s="1">
        <f t="shared" si="112"/>
        <v>0.71623692181496579</v>
      </c>
      <c r="W478" s="1">
        <f t="shared" si="113"/>
        <v>0.77712121536902101</v>
      </c>
      <c r="X478" s="1">
        <v>0.71799999999999997</v>
      </c>
      <c r="Y478" s="1">
        <v>0.77900000000000003</v>
      </c>
      <c r="Z478" s="11">
        <f t="shared" si="114"/>
        <v>470.121215369021</v>
      </c>
      <c r="AA478" s="2" t="s">
        <v>4852</v>
      </c>
      <c r="AB478" s="2">
        <v>2018</v>
      </c>
      <c r="AC478" s="2" t="s">
        <v>2877</v>
      </c>
      <c r="AD478" s="62">
        <v>101</v>
      </c>
      <c r="AE478" s="3" t="s">
        <v>5760</v>
      </c>
    </row>
    <row r="479" spans="1:31" s="4" customFormat="1" ht="12" customHeight="1" x14ac:dyDescent="0.6">
      <c r="A479" s="2">
        <v>477</v>
      </c>
      <c r="B479" s="3" t="s">
        <v>4518</v>
      </c>
      <c r="C479" s="2" t="s">
        <v>3242</v>
      </c>
      <c r="D479" s="2" t="s">
        <v>4877</v>
      </c>
      <c r="E479" s="69">
        <v>70.334166666666661</v>
      </c>
      <c r="F479" s="69">
        <v>41.651666666666664</v>
      </c>
      <c r="G479" s="2" t="s">
        <v>2928</v>
      </c>
      <c r="H479" s="2" t="s">
        <v>6790</v>
      </c>
      <c r="I479" s="11">
        <v>307</v>
      </c>
      <c r="J479" s="16">
        <v>307</v>
      </c>
      <c r="K479" s="1">
        <v>10.31</v>
      </c>
      <c r="L479" s="1">
        <v>58.68</v>
      </c>
      <c r="M479" s="42">
        <v>0.10680000000000001</v>
      </c>
      <c r="N479" s="6">
        <v>0.51262099999999999</v>
      </c>
      <c r="O479" s="2"/>
      <c r="P479" s="1">
        <f t="shared" si="107"/>
        <v>-0.45704117946110834</v>
      </c>
      <c r="Q479" s="1">
        <f t="shared" si="108"/>
        <v>-0.3316180228551957</v>
      </c>
      <c r="R479" s="1">
        <v>3.3</v>
      </c>
      <c r="S479" s="1">
        <f t="shared" si="109"/>
        <v>3.1902041937182672</v>
      </c>
      <c r="T479" s="29">
        <f t="shared" si="110"/>
        <v>3.1902041937182672</v>
      </c>
      <c r="U479" s="29">
        <f t="shared" si="111"/>
        <v>0.80735852652271822</v>
      </c>
      <c r="V479" s="1">
        <f t="shared" si="112"/>
        <v>0.75479299958282686</v>
      </c>
      <c r="W479" s="1">
        <f t="shared" si="113"/>
        <v>0.80735852652271822</v>
      </c>
      <c r="X479" s="1">
        <v>0.75700000000000001</v>
      </c>
      <c r="Y479" s="1">
        <v>0.81</v>
      </c>
      <c r="Z479" s="11">
        <f t="shared" si="114"/>
        <v>500.35852652271819</v>
      </c>
      <c r="AA479" s="2" t="s">
        <v>4852</v>
      </c>
      <c r="AB479" s="2">
        <v>2018</v>
      </c>
      <c r="AC479" s="2" t="s">
        <v>2877</v>
      </c>
      <c r="AD479" s="62">
        <v>101</v>
      </c>
      <c r="AE479" s="3" t="s">
        <v>5760</v>
      </c>
    </row>
    <row r="480" spans="1:31" s="4" customFormat="1" ht="12" customHeight="1" x14ac:dyDescent="0.6">
      <c r="A480" s="2">
        <v>478</v>
      </c>
      <c r="B480" s="3" t="s">
        <v>4517</v>
      </c>
      <c r="C480" s="2" t="s">
        <v>3242</v>
      </c>
      <c r="D480" s="2" t="s">
        <v>4877</v>
      </c>
      <c r="E480" s="69">
        <v>70.334166666666661</v>
      </c>
      <c r="F480" s="69">
        <v>41.651666666666664</v>
      </c>
      <c r="G480" s="2" t="s">
        <v>2928</v>
      </c>
      <c r="H480" s="2" t="s">
        <v>6790</v>
      </c>
      <c r="I480" s="11">
        <v>307</v>
      </c>
      <c r="J480" s="16">
        <v>307</v>
      </c>
      <c r="K480" s="1">
        <v>9.02</v>
      </c>
      <c r="L480" s="1">
        <v>53.82</v>
      </c>
      <c r="M480" s="42">
        <v>0.1018</v>
      </c>
      <c r="N480" s="6">
        <v>0.51264799999999999</v>
      </c>
      <c r="O480" s="2"/>
      <c r="P480" s="1">
        <f t="shared" si="107"/>
        <v>-0.48246059989832235</v>
      </c>
      <c r="Q480" s="1">
        <f t="shared" si="108"/>
        <v>0.19506942520841619</v>
      </c>
      <c r="R480" s="1">
        <v>4</v>
      </c>
      <c r="S480" s="1">
        <f t="shared" si="109"/>
        <v>3.9127660698449191</v>
      </c>
      <c r="T480" s="29">
        <f t="shared" si="110"/>
        <v>3.9127660698449191</v>
      </c>
      <c r="U480" s="29">
        <f t="shared" si="111"/>
        <v>0.74846972520204591</v>
      </c>
      <c r="V480" s="1">
        <f t="shared" si="112"/>
        <v>0.68442134215797212</v>
      </c>
      <c r="W480" s="1">
        <f t="shared" si="113"/>
        <v>0.74846972520204591</v>
      </c>
      <c r="X480" s="1">
        <v>0.68700000000000006</v>
      </c>
      <c r="Y480" s="1">
        <v>0.751</v>
      </c>
      <c r="Z480" s="11">
        <f t="shared" si="114"/>
        <v>441.46972520204588</v>
      </c>
      <c r="AA480" s="2" t="s">
        <v>4852</v>
      </c>
      <c r="AB480" s="2">
        <v>2018</v>
      </c>
      <c r="AC480" s="2" t="s">
        <v>2877</v>
      </c>
      <c r="AD480" s="62">
        <v>101</v>
      </c>
      <c r="AE480" s="3" t="s">
        <v>5760</v>
      </c>
    </row>
    <row r="481" spans="1:32" s="4" customFormat="1" ht="12" customHeight="1" x14ac:dyDescent="0.6">
      <c r="A481" s="2">
        <v>479</v>
      </c>
      <c r="B481" s="3" t="s">
        <v>4516</v>
      </c>
      <c r="C481" s="2" t="s">
        <v>3242</v>
      </c>
      <c r="D481" s="2" t="s">
        <v>4877</v>
      </c>
      <c r="E481" s="69">
        <v>70.334166666666661</v>
      </c>
      <c r="F481" s="69">
        <v>41.651666666666664</v>
      </c>
      <c r="G481" s="2" t="s">
        <v>2928</v>
      </c>
      <c r="H481" s="2" t="s">
        <v>6790</v>
      </c>
      <c r="I481" s="11">
        <v>307</v>
      </c>
      <c r="J481" s="16">
        <v>307</v>
      </c>
      <c r="K481" s="1">
        <v>9.02</v>
      </c>
      <c r="L481" s="1">
        <v>49.83</v>
      </c>
      <c r="M481" s="42">
        <v>0.1101</v>
      </c>
      <c r="N481" s="6">
        <v>0.51262300000000005</v>
      </c>
      <c r="O481" s="2"/>
      <c r="P481" s="1">
        <f t="shared" si="107"/>
        <v>-0.44026436197254704</v>
      </c>
      <c r="Q481" s="1">
        <f t="shared" si="108"/>
        <v>-0.29260413781262429</v>
      </c>
      <c r="R481" s="1">
        <v>3.2</v>
      </c>
      <c r="S481" s="1">
        <f t="shared" si="109"/>
        <v>3.0999409562392315</v>
      </c>
      <c r="T481" s="29">
        <f t="shared" si="110"/>
        <v>3.0999409562392315</v>
      </c>
      <c r="U481" s="29">
        <f t="shared" si="111"/>
        <v>0.81468652049759105</v>
      </c>
      <c r="V481" s="1">
        <f t="shared" si="112"/>
        <v>0.77583763917913706</v>
      </c>
      <c r="W481" s="1">
        <f t="shared" si="113"/>
        <v>0.81468652049759105</v>
      </c>
      <c r="X481" s="1">
        <v>0.77800000000000002</v>
      </c>
      <c r="Y481" s="1">
        <v>0.81699999999999995</v>
      </c>
      <c r="Z481" s="11">
        <f t="shared" si="114"/>
        <v>507.686520497591</v>
      </c>
      <c r="AA481" s="2" t="s">
        <v>4852</v>
      </c>
      <c r="AB481" s="2">
        <v>2018</v>
      </c>
      <c r="AC481" s="2" t="s">
        <v>2877</v>
      </c>
      <c r="AD481" s="62">
        <v>101</v>
      </c>
      <c r="AE481" s="3" t="s">
        <v>5760</v>
      </c>
    </row>
    <row r="482" spans="1:32" s="4" customFormat="1" ht="12" customHeight="1" x14ac:dyDescent="0.6">
      <c r="A482" s="2">
        <v>480</v>
      </c>
      <c r="B482" s="3" t="s">
        <v>6454</v>
      </c>
      <c r="C482" s="2" t="s">
        <v>3242</v>
      </c>
      <c r="D482" s="2" t="s">
        <v>6107</v>
      </c>
      <c r="E482" s="69">
        <v>100.416666666667</v>
      </c>
      <c r="F482" s="69">
        <v>46.8333333333333</v>
      </c>
      <c r="G482" s="2" t="s">
        <v>6126</v>
      </c>
      <c r="H482" s="2"/>
      <c r="I482" s="11">
        <v>270</v>
      </c>
      <c r="J482" s="2">
        <v>270</v>
      </c>
      <c r="K482" s="1">
        <v>3.73</v>
      </c>
      <c r="L482" s="1">
        <v>18.34</v>
      </c>
      <c r="M482" s="42">
        <v>0.12180000000000001</v>
      </c>
      <c r="N482" s="7">
        <v>0.51267499999999999</v>
      </c>
      <c r="O482" s="2"/>
      <c r="P482" s="1">
        <f t="shared" si="107"/>
        <v>-0.38078291814946619</v>
      </c>
      <c r="Q482" s="1">
        <f t="shared" si="108"/>
        <v>0.72175687326980764</v>
      </c>
      <c r="R482" s="1">
        <v>3.30232270956874</v>
      </c>
      <c r="S482" s="1">
        <f t="shared" si="109"/>
        <v>3.30232270956874</v>
      </c>
      <c r="T482" s="29">
        <f t="shared" si="110"/>
        <v>3.30232270956874</v>
      </c>
      <c r="U482" s="29">
        <f t="shared" si="111"/>
        <v>0.76778296042288263</v>
      </c>
      <c r="V482" s="1">
        <f t="shared" si="112"/>
        <v>0.78827980225146532</v>
      </c>
      <c r="W482" s="1">
        <f t="shared" si="113"/>
        <v>0.76778296042288263</v>
      </c>
      <c r="X482" s="1">
        <v>0.78827980225146499</v>
      </c>
      <c r="Y482" s="1">
        <v>0.76780318756942401</v>
      </c>
      <c r="Z482" s="11">
        <f t="shared" si="114"/>
        <v>497.78296042288264</v>
      </c>
      <c r="AA482" s="2" t="s">
        <v>3209</v>
      </c>
      <c r="AB482" s="2">
        <v>2007</v>
      </c>
      <c r="AC482" s="2" t="s">
        <v>3176</v>
      </c>
      <c r="AD482" s="61" t="s">
        <v>5907</v>
      </c>
      <c r="AE482" s="3" t="s">
        <v>5908</v>
      </c>
      <c r="AF482" s="4">
        <v>1</v>
      </c>
    </row>
    <row r="483" spans="1:32" s="4" customFormat="1" ht="12" customHeight="1" x14ac:dyDescent="0.6">
      <c r="A483" s="2">
        <v>481</v>
      </c>
      <c r="B483" s="3" t="s">
        <v>6455</v>
      </c>
      <c r="C483" s="2" t="s">
        <v>3242</v>
      </c>
      <c r="D483" s="2" t="s">
        <v>6107</v>
      </c>
      <c r="E483" s="69">
        <v>100.383333333333</v>
      </c>
      <c r="F483" s="69">
        <v>46.9166666666667</v>
      </c>
      <c r="G483" s="2" t="s">
        <v>6126</v>
      </c>
      <c r="H483" s="2"/>
      <c r="I483" s="11">
        <v>330</v>
      </c>
      <c r="J483" s="2">
        <v>330</v>
      </c>
      <c r="K483" s="1">
        <v>5.62</v>
      </c>
      <c r="L483" s="1">
        <v>26.8</v>
      </c>
      <c r="M483" s="42">
        <v>0.1265</v>
      </c>
      <c r="N483" s="7">
        <v>0.51269299999999995</v>
      </c>
      <c r="O483" s="2"/>
      <c r="P483" s="1">
        <f t="shared" si="107"/>
        <v>-0.35688866293848509</v>
      </c>
      <c r="Q483" s="1">
        <f t="shared" si="108"/>
        <v>1.0728818386440686</v>
      </c>
      <c r="R483" s="1">
        <v>4.0289906337635397</v>
      </c>
      <c r="S483" s="1">
        <f t="shared" si="109"/>
        <v>4.0289906337635415</v>
      </c>
      <c r="T483" s="29">
        <f t="shared" si="110"/>
        <v>4.0289906337635415</v>
      </c>
      <c r="U483" s="29">
        <f t="shared" si="111"/>
        <v>0.75762396276489141</v>
      </c>
      <c r="V483" s="1">
        <f t="shared" si="112"/>
        <v>0.79925693505590323</v>
      </c>
      <c r="W483" s="1">
        <f t="shared" si="113"/>
        <v>0.75762396276489141</v>
      </c>
      <c r="X483" s="1">
        <v>0.79925693505590301</v>
      </c>
      <c r="Y483" s="1">
        <v>0.75766504793491507</v>
      </c>
      <c r="Z483" s="11">
        <f t="shared" si="114"/>
        <v>427.62396276489142</v>
      </c>
      <c r="AA483" s="2" t="s">
        <v>3209</v>
      </c>
      <c r="AB483" s="2">
        <v>2007</v>
      </c>
      <c r="AC483" s="2" t="s">
        <v>3176</v>
      </c>
      <c r="AD483" s="61" t="s">
        <v>5907</v>
      </c>
      <c r="AE483" s="3" t="s">
        <v>5908</v>
      </c>
      <c r="AF483" s="4">
        <v>1</v>
      </c>
    </row>
    <row r="484" spans="1:32" s="4" customFormat="1" ht="12" customHeight="1" x14ac:dyDescent="0.6">
      <c r="A484" s="2">
        <v>482</v>
      </c>
      <c r="B484" s="3" t="s">
        <v>6456</v>
      </c>
      <c r="C484" s="2" t="s">
        <v>3242</v>
      </c>
      <c r="D484" s="2" t="s">
        <v>6107</v>
      </c>
      <c r="E484" s="69">
        <v>100.433333333333</v>
      </c>
      <c r="F484" s="69">
        <v>46.6666666666667</v>
      </c>
      <c r="G484" s="2" t="s">
        <v>6126</v>
      </c>
      <c r="H484" s="2"/>
      <c r="I484" s="11">
        <v>330</v>
      </c>
      <c r="J484" s="2">
        <v>330</v>
      </c>
      <c r="K484" s="1">
        <v>9.02</v>
      </c>
      <c r="L484" s="1">
        <v>26</v>
      </c>
      <c r="M484" s="42">
        <v>0.20910000000000001</v>
      </c>
      <c r="N484" s="7">
        <v>0.51288599999999995</v>
      </c>
      <c r="O484" s="2"/>
      <c r="P484" s="1">
        <f t="shared" si="107"/>
        <v>6.304016268429069E-2</v>
      </c>
      <c r="Q484" s="1">
        <f t="shared" si="108"/>
        <v>4.8377217451678334</v>
      </c>
      <c r="R484" s="1">
        <v>4.3155600776538501</v>
      </c>
      <c r="S484" s="1">
        <f t="shared" si="109"/>
        <v>4.3155600776538536</v>
      </c>
      <c r="T484" s="29">
        <f t="shared" si="110"/>
        <v>4.3155600776538536</v>
      </c>
      <c r="U484" s="29">
        <f t="shared" si="111"/>
        <v>0.71623617285290653</v>
      </c>
      <c r="V484" s="1">
        <f t="shared" si="112"/>
        <v>8.5328503316246671</v>
      </c>
      <c r="W484" s="1">
        <f t="shared" si="113"/>
        <v>0.71623617285290653</v>
      </c>
      <c r="X484" s="1">
        <v>8.5328503316246689</v>
      </c>
      <c r="Y484" s="1">
        <v>0.723949936825379</v>
      </c>
      <c r="Z484" s="11">
        <f t="shared" si="114"/>
        <v>386.23617285290652</v>
      </c>
      <c r="AA484" s="2" t="s">
        <v>3209</v>
      </c>
      <c r="AB484" s="2">
        <v>2007</v>
      </c>
      <c r="AC484" s="2" t="s">
        <v>3176</v>
      </c>
      <c r="AD484" s="61" t="s">
        <v>5907</v>
      </c>
      <c r="AE484" s="3" t="s">
        <v>5908</v>
      </c>
      <c r="AF484" s="4">
        <v>1</v>
      </c>
    </row>
    <row r="485" spans="1:32" s="4" customFormat="1" ht="12" customHeight="1" x14ac:dyDescent="0.6">
      <c r="A485" s="2">
        <v>483</v>
      </c>
      <c r="B485" s="3" t="s">
        <v>6457</v>
      </c>
      <c r="C485" s="2" t="s">
        <v>3242</v>
      </c>
      <c r="D485" s="2" t="s">
        <v>6107</v>
      </c>
      <c r="E485" s="69">
        <v>99.3333333333333</v>
      </c>
      <c r="F485" s="69">
        <v>46.6</v>
      </c>
      <c r="G485" s="2" t="s">
        <v>6126</v>
      </c>
      <c r="H485" s="2"/>
      <c r="I485" s="11">
        <v>280</v>
      </c>
      <c r="J485" s="2">
        <v>280</v>
      </c>
      <c r="K485" s="1">
        <v>13.2</v>
      </c>
      <c r="L485" s="1">
        <v>65.5</v>
      </c>
      <c r="M485" s="42">
        <v>0.12180000000000001</v>
      </c>
      <c r="N485" s="7">
        <v>0.51278800000000002</v>
      </c>
      <c r="O485" s="2"/>
      <c r="P485" s="1">
        <f t="shared" ref="P485:P516" si="115">(M485/0.1967)-1</f>
        <v>-0.38078291814946619</v>
      </c>
      <c r="Q485" s="1">
        <f t="shared" si="108"/>
        <v>2.9260413781262429</v>
      </c>
      <c r="R485" s="1">
        <v>5.60218372688069</v>
      </c>
      <c r="S485" s="1">
        <f t="shared" ref="S485:S516" si="116">Q485-25.1*P485*0.001*J485</f>
        <v>5.6021837268806909</v>
      </c>
      <c r="T485" s="29">
        <f t="shared" ref="T485:T516" si="117">Q485-25.1*P485*0.001*J485</f>
        <v>5.6021837268806909</v>
      </c>
      <c r="U485" s="29">
        <f t="shared" ref="U485:U516" si="118">W485</f>
        <v>0.58842063560263969</v>
      </c>
      <c r="V485" s="1">
        <f t="shared" ref="V485:V516" si="119">(1/0.00654)*LN(1+(N485-0.51315)/(M485-0.2137))</f>
        <v>0.60112024464359159</v>
      </c>
      <c r="W485" s="1">
        <f t="shared" ref="W485:W516" si="120">V485-(V485-J485/1000)*(-0.4-P485)/(-0.4-0.08592)</f>
        <v>0.58842063560263969</v>
      </c>
      <c r="X485" s="1">
        <v>0.60112024464359193</v>
      </c>
      <c r="Y485" s="1">
        <v>0.5884331681115621</v>
      </c>
      <c r="Z485" s="11">
        <f t="shared" ref="Z485:Z516" si="121">U485*1000-J485</f>
        <v>308.42063560263966</v>
      </c>
      <c r="AA485" s="2" t="s">
        <v>3209</v>
      </c>
      <c r="AB485" s="2">
        <v>2007</v>
      </c>
      <c r="AC485" s="2" t="s">
        <v>3176</v>
      </c>
      <c r="AD485" s="61" t="s">
        <v>5907</v>
      </c>
      <c r="AE485" s="3" t="s">
        <v>5908</v>
      </c>
      <c r="AF485" s="4">
        <v>1</v>
      </c>
    </row>
    <row r="486" spans="1:32" s="4" customFormat="1" ht="12" customHeight="1" x14ac:dyDescent="0.6">
      <c r="A486" s="2">
        <v>484</v>
      </c>
      <c r="B486" s="3" t="s">
        <v>6458</v>
      </c>
      <c r="C486" s="2" t="s">
        <v>3242</v>
      </c>
      <c r="D486" s="2" t="s">
        <v>6107</v>
      </c>
      <c r="E486" s="69">
        <v>98.1666666666667</v>
      </c>
      <c r="F486" s="69">
        <v>46.3333333333333</v>
      </c>
      <c r="G486" s="2" t="s">
        <v>6126</v>
      </c>
      <c r="H486" s="2"/>
      <c r="I486" s="11">
        <v>280</v>
      </c>
      <c r="J486" s="2">
        <v>280</v>
      </c>
      <c r="K486" s="1">
        <v>3.56</v>
      </c>
      <c r="L486" s="1">
        <v>22.5</v>
      </c>
      <c r="M486" s="42">
        <v>9.5699999999999993E-2</v>
      </c>
      <c r="N486" s="7">
        <v>0.51263599999999998</v>
      </c>
      <c r="O486" s="2"/>
      <c r="P486" s="1">
        <f t="shared" si="115"/>
        <v>-0.51347229283172346</v>
      </c>
      <c r="Q486" s="1">
        <f t="shared" si="108"/>
        <v>-3.9013885042571417E-2</v>
      </c>
      <c r="R486" s="1">
        <v>3.5696693889787801</v>
      </c>
      <c r="S486" s="1">
        <f t="shared" si="116"/>
        <v>3.5696693889787818</v>
      </c>
      <c r="T486" s="29">
        <f t="shared" si="117"/>
        <v>3.5696693889787818</v>
      </c>
      <c r="U486" s="29">
        <f t="shared" si="118"/>
        <v>0.75440984151787227</v>
      </c>
      <c r="V486" s="1">
        <f t="shared" si="119"/>
        <v>0.66459825551190954</v>
      </c>
      <c r="W486" s="1">
        <f t="shared" si="120"/>
        <v>0.75440984151787227</v>
      </c>
      <c r="X486" s="1">
        <v>0.66459825551190999</v>
      </c>
      <c r="Y486" s="1">
        <v>0.75432121166326105</v>
      </c>
      <c r="Z486" s="11">
        <f t="shared" si="121"/>
        <v>474.40984151787222</v>
      </c>
      <c r="AA486" s="2" t="s">
        <v>3209</v>
      </c>
      <c r="AB486" s="2">
        <v>2007</v>
      </c>
      <c r="AC486" s="2" t="s">
        <v>3176</v>
      </c>
      <c r="AD486" s="61" t="s">
        <v>5907</v>
      </c>
      <c r="AE486" s="3" t="s">
        <v>5908</v>
      </c>
      <c r="AF486" s="4">
        <v>1</v>
      </c>
    </row>
    <row r="487" spans="1:32" s="4" customFormat="1" ht="12" customHeight="1" x14ac:dyDescent="0.6">
      <c r="A487" s="2">
        <v>485</v>
      </c>
      <c r="B487" s="3" t="s">
        <v>6459</v>
      </c>
      <c r="C487" s="2" t="s">
        <v>3242</v>
      </c>
      <c r="D487" s="2" t="s">
        <v>6107</v>
      </c>
      <c r="E487" s="69">
        <v>97.25</v>
      </c>
      <c r="F487" s="69">
        <v>46.5833333333333</v>
      </c>
      <c r="G487" s="2" t="s">
        <v>6126</v>
      </c>
      <c r="H487" s="2"/>
      <c r="I487" s="11">
        <v>270</v>
      </c>
      <c r="J487" s="2">
        <v>270</v>
      </c>
      <c r="K487" s="1">
        <v>8.42</v>
      </c>
      <c r="L487" s="1">
        <v>43.3</v>
      </c>
      <c r="M487" s="42">
        <v>0.1176</v>
      </c>
      <c r="N487" s="7">
        <v>0.51255300000000004</v>
      </c>
      <c r="O487" s="2"/>
      <c r="P487" s="1">
        <f t="shared" si="115"/>
        <v>-0.40213523131672602</v>
      </c>
      <c r="Q487" s="1">
        <f t="shared" si="108"/>
        <v>-1.6580901142715376</v>
      </c>
      <c r="R487" s="1">
        <v>1.06718034836191</v>
      </c>
      <c r="S487" s="1">
        <f t="shared" si="116"/>
        <v>1.0671803483619149</v>
      </c>
      <c r="T487" s="29">
        <f t="shared" si="117"/>
        <v>1.0671803483619149</v>
      </c>
      <c r="U487" s="29">
        <f t="shared" si="118"/>
        <v>0.94992607148983932</v>
      </c>
      <c r="V487" s="1">
        <f t="shared" si="119"/>
        <v>0.9469514093046052</v>
      </c>
      <c r="W487" s="1">
        <f t="shared" si="120"/>
        <v>0.94992607148983932</v>
      </c>
      <c r="X487" s="1">
        <v>0.94695140930460497</v>
      </c>
      <c r="Y487" s="1">
        <v>0.94992313596794598</v>
      </c>
      <c r="Z487" s="11">
        <f t="shared" si="121"/>
        <v>679.92607148983927</v>
      </c>
      <c r="AA487" s="2" t="s">
        <v>3209</v>
      </c>
      <c r="AB487" s="2">
        <v>2007</v>
      </c>
      <c r="AC487" s="2" t="s">
        <v>3176</v>
      </c>
      <c r="AD487" s="61" t="s">
        <v>5907</v>
      </c>
      <c r="AE487" s="3" t="s">
        <v>5908</v>
      </c>
      <c r="AF487" s="4">
        <v>1</v>
      </c>
    </row>
    <row r="488" spans="1:32" s="4" customFormat="1" ht="12" customHeight="1" x14ac:dyDescent="0.6">
      <c r="A488" s="2">
        <v>486</v>
      </c>
      <c r="B488" s="3" t="s">
        <v>6460</v>
      </c>
      <c r="C488" s="2" t="s">
        <v>3242</v>
      </c>
      <c r="D488" s="2" t="s">
        <v>6107</v>
      </c>
      <c r="E488" s="69">
        <v>97.216666666666697</v>
      </c>
      <c r="F488" s="69">
        <v>46.5</v>
      </c>
      <c r="G488" s="2" t="s">
        <v>6126</v>
      </c>
      <c r="H488" s="2"/>
      <c r="I488" s="11">
        <v>350</v>
      </c>
      <c r="J488" s="2">
        <v>350</v>
      </c>
      <c r="K488" s="1">
        <v>9.24</v>
      </c>
      <c r="L488" s="1">
        <v>51.1</v>
      </c>
      <c r="M488" s="42">
        <v>0.10829999999999999</v>
      </c>
      <c r="N488" s="7">
        <v>0.51265499999999997</v>
      </c>
      <c r="O488" s="2"/>
      <c r="P488" s="1">
        <f t="shared" si="115"/>
        <v>-0.4494153533299442</v>
      </c>
      <c r="Q488" s="1">
        <f t="shared" si="108"/>
        <v>0.33161802285297526</v>
      </c>
      <c r="R488" s="1">
        <v>4.2797319018565396</v>
      </c>
      <c r="S488" s="1">
        <f t="shared" si="116"/>
        <v>4.2797319018565352</v>
      </c>
      <c r="T488" s="29">
        <f t="shared" si="117"/>
        <v>4.2797319018565352</v>
      </c>
      <c r="U488" s="29">
        <f t="shared" si="118"/>
        <v>0.75368526745198472</v>
      </c>
      <c r="V488" s="1">
        <f t="shared" si="119"/>
        <v>0.71642217619311521</v>
      </c>
      <c r="W488" s="1">
        <f t="shared" si="120"/>
        <v>0.75368526745198472</v>
      </c>
      <c r="X488" s="1">
        <v>0.71642217619311499</v>
      </c>
      <c r="Y488" s="1">
        <v>0.75364849466455808</v>
      </c>
      <c r="Z488" s="11">
        <f t="shared" si="121"/>
        <v>403.68526745198471</v>
      </c>
      <c r="AA488" s="2" t="s">
        <v>3209</v>
      </c>
      <c r="AB488" s="2">
        <v>2007</v>
      </c>
      <c r="AC488" s="2" t="s">
        <v>3176</v>
      </c>
      <c r="AD488" s="61" t="s">
        <v>5907</v>
      </c>
      <c r="AE488" s="3" t="s">
        <v>5908</v>
      </c>
      <c r="AF488" s="4">
        <v>1</v>
      </c>
    </row>
    <row r="489" spans="1:32" s="4" customFormat="1" ht="12" customHeight="1" x14ac:dyDescent="0.6">
      <c r="A489" s="2">
        <v>487</v>
      </c>
      <c r="B489" s="3" t="s">
        <v>6461</v>
      </c>
      <c r="C489" s="2" t="s">
        <v>3242</v>
      </c>
      <c r="D489" s="2" t="s">
        <v>6107</v>
      </c>
      <c r="E489" s="69">
        <v>98.1</v>
      </c>
      <c r="F489" s="69">
        <v>46.483333333333299</v>
      </c>
      <c r="G489" s="2" t="s">
        <v>6126</v>
      </c>
      <c r="H489" s="2"/>
      <c r="I489" s="11">
        <v>270</v>
      </c>
      <c r="J489" s="2">
        <v>270</v>
      </c>
      <c r="K489" s="1">
        <v>9.91</v>
      </c>
      <c r="L489" s="1">
        <v>49.5</v>
      </c>
      <c r="M489" s="42">
        <v>0.12</v>
      </c>
      <c r="N489" s="7">
        <v>0.51263199999999998</v>
      </c>
      <c r="O489" s="2"/>
      <c r="P489" s="1">
        <f t="shared" si="115"/>
        <v>-0.38993390950686335</v>
      </c>
      <c r="Q489" s="1">
        <f t="shared" si="108"/>
        <v>-0.11704165512660403</v>
      </c>
      <c r="R489" s="1">
        <v>2.5255404496014102</v>
      </c>
      <c r="S489" s="1">
        <f t="shared" si="116"/>
        <v>2.5255404496014093</v>
      </c>
      <c r="T489" s="29">
        <f t="shared" si="117"/>
        <v>2.5255404496014093</v>
      </c>
      <c r="U489" s="29">
        <f t="shared" si="118"/>
        <v>0.83110557688779363</v>
      </c>
      <c r="V489" s="1">
        <f t="shared" si="119"/>
        <v>0.84297505909717474</v>
      </c>
      <c r="W489" s="1">
        <f t="shared" si="120"/>
        <v>0.83110557688779363</v>
      </c>
      <c r="X489" s="1">
        <v>0.84297505909717496</v>
      </c>
      <c r="Y489" s="1">
        <v>0.83111729019260494</v>
      </c>
      <c r="Z489" s="11">
        <f t="shared" si="121"/>
        <v>561.10557688779363</v>
      </c>
      <c r="AA489" s="2" t="s">
        <v>3209</v>
      </c>
      <c r="AB489" s="2">
        <v>2007</v>
      </c>
      <c r="AC489" s="2" t="s">
        <v>3176</v>
      </c>
      <c r="AD489" s="61" t="s">
        <v>5907</v>
      </c>
      <c r="AE489" s="3" t="s">
        <v>5908</v>
      </c>
      <c r="AF489" s="4">
        <v>1</v>
      </c>
    </row>
    <row r="490" spans="1:32" s="4" customFormat="1" ht="12" customHeight="1" x14ac:dyDescent="0.6">
      <c r="A490" s="2">
        <v>488</v>
      </c>
      <c r="B490" s="3" t="s">
        <v>6462</v>
      </c>
      <c r="C490" s="2" t="s">
        <v>3242</v>
      </c>
      <c r="D490" s="2" t="s">
        <v>6107</v>
      </c>
      <c r="E490" s="69">
        <v>97.1666666666667</v>
      </c>
      <c r="F490" s="69">
        <v>46.433333333333302</v>
      </c>
      <c r="G490" s="2" t="s">
        <v>6126</v>
      </c>
      <c r="H490" s="2"/>
      <c r="I490" s="11">
        <v>240</v>
      </c>
      <c r="J490" s="2">
        <v>240</v>
      </c>
      <c r="K490" s="1">
        <v>3.96</v>
      </c>
      <c r="L490" s="1">
        <v>25.6</v>
      </c>
      <c r="M490" s="42">
        <v>9.2600000000000002E-2</v>
      </c>
      <c r="N490" s="7">
        <v>0.51261000000000001</v>
      </c>
      <c r="O490" s="2"/>
      <c r="P490" s="1">
        <f t="shared" si="115"/>
        <v>-0.52923233350279619</v>
      </c>
      <c r="Q490" s="1">
        <f t="shared" si="108"/>
        <v>-0.54619439058378738</v>
      </c>
      <c r="R490" s="1">
        <v>2.6419011864370598</v>
      </c>
      <c r="S490" s="1">
        <f t="shared" si="116"/>
        <v>2.6419011864370572</v>
      </c>
      <c r="T490" s="29">
        <f t="shared" si="117"/>
        <v>2.6419011864370572</v>
      </c>
      <c r="U490" s="29">
        <f t="shared" si="118"/>
        <v>0.79740924219377529</v>
      </c>
      <c r="V490" s="1">
        <f t="shared" si="119"/>
        <v>0.68030768350416748</v>
      </c>
      <c r="W490" s="1">
        <f t="shared" si="120"/>
        <v>0.79740924219377529</v>
      </c>
      <c r="X490" s="1">
        <v>0.68030768350416704</v>
      </c>
      <c r="Y490" s="1">
        <v>0.79729368144506807</v>
      </c>
      <c r="Z490" s="11">
        <f t="shared" si="121"/>
        <v>557.4092421937753</v>
      </c>
      <c r="AA490" s="2" t="s">
        <v>3209</v>
      </c>
      <c r="AB490" s="2">
        <v>2007</v>
      </c>
      <c r="AC490" s="2" t="s">
        <v>3176</v>
      </c>
      <c r="AD490" s="61" t="s">
        <v>5907</v>
      </c>
      <c r="AE490" s="3" t="s">
        <v>5908</v>
      </c>
      <c r="AF490" s="4">
        <v>1</v>
      </c>
    </row>
    <row r="491" spans="1:32" s="4" customFormat="1" ht="12" customHeight="1" x14ac:dyDescent="0.6">
      <c r="A491" s="2">
        <v>489</v>
      </c>
      <c r="B491" s="3" t="s">
        <v>6463</v>
      </c>
      <c r="C491" s="2" t="s">
        <v>3242</v>
      </c>
      <c r="D491" s="2" t="s">
        <v>6107</v>
      </c>
      <c r="E491" s="69">
        <v>97.1666666666667</v>
      </c>
      <c r="F491" s="69">
        <v>46.383333333333297</v>
      </c>
      <c r="G491" s="2" t="s">
        <v>6126</v>
      </c>
      <c r="H491" s="2"/>
      <c r="I491" s="11">
        <v>280</v>
      </c>
      <c r="J491" s="2">
        <v>280</v>
      </c>
      <c r="K491" s="1">
        <v>10.9</v>
      </c>
      <c r="L491" s="1">
        <v>42.9</v>
      </c>
      <c r="M491" s="42">
        <v>0.1532</v>
      </c>
      <c r="N491" s="7">
        <v>0.51267499999999999</v>
      </c>
      <c r="O491" s="2"/>
      <c r="P491" s="1">
        <f t="shared" si="115"/>
        <v>-0.22114895780376209</v>
      </c>
      <c r="Q491" s="1">
        <f t="shared" si="108"/>
        <v>0.72175687326980764</v>
      </c>
      <c r="R491" s="1">
        <v>2.2759917487146502</v>
      </c>
      <c r="S491" s="1">
        <f t="shared" si="116"/>
        <v>2.2759917487146479</v>
      </c>
      <c r="T491" s="29">
        <f t="shared" si="117"/>
        <v>2.2759917487146479</v>
      </c>
      <c r="U491" s="29">
        <f t="shared" si="118"/>
        <v>0.85872892941659373</v>
      </c>
      <c r="V491" s="1">
        <f t="shared" si="119"/>
        <v>1.1958071965119552</v>
      </c>
      <c r="W491" s="1">
        <f t="shared" si="120"/>
        <v>0.85872892941659373</v>
      </c>
      <c r="X491" s="1">
        <v>1.1958071965119499</v>
      </c>
      <c r="Y491" s="1">
        <v>0.85906157244333203</v>
      </c>
      <c r="Z491" s="11">
        <f t="shared" si="121"/>
        <v>578.7289294165937</v>
      </c>
      <c r="AA491" s="2" t="s">
        <v>3209</v>
      </c>
      <c r="AB491" s="2">
        <v>2007</v>
      </c>
      <c r="AC491" s="2" t="s">
        <v>3176</v>
      </c>
      <c r="AD491" s="61" t="s">
        <v>5907</v>
      </c>
      <c r="AE491" s="3" t="s">
        <v>5908</v>
      </c>
      <c r="AF491" s="4">
        <v>1</v>
      </c>
    </row>
    <row r="492" spans="1:32" s="4" customFormat="1" ht="12" customHeight="1" x14ac:dyDescent="0.6">
      <c r="A492" s="2">
        <v>490</v>
      </c>
      <c r="B492" s="3" t="s">
        <v>6464</v>
      </c>
      <c r="C492" s="2" t="s">
        <v>3242</v>
      </c>
      <c r="D492" s="2" t="s">
        <v>6107</v>
      </c>
      <c r="E492" s="69">
        <v>97.0833333333333</v>
      </c>
      <c r="F492" s="69">
        <v>46.3333333333333</v>
      </c>
      <c r="G492" s="2" t="s">
        <v>6126</v>
      </c>
      <c r="H492" s="2"/>
      <c r="I492" s="11">
        <v>280</v>
      </c>
      <c r="J492" s="2">
        <v>280</v>
      </c>
      <c r="K492" s="1">
        <v>2.5</v>
      </c>
      <c r="L492" s="1">
        <v>14.2</v>
      </c>
      <c r="M492" s="42">
        <v>0.1066</v>
      </c>
      <c r="N492" s="7">
        <v>0.51258700000000001</v>
      </c>
      <c r="O492" s="2"/>
      <c r="P492" s="1">
        <f t="shared" si="115"/>
        <v>-0.45805795627859691</v>
      </c>
      <c r="Q492" s="1">
        <f t="shared" si="108"/>
        <v>-0.99485406856336667</v>
      </c>
      <c r="R492" s="1">
        <v>2.2243772481626101</v>
      </c>
      <c r="S492" s="1">
        <f t="shared" si="116"/>
        <v>2.2243772481626132</v>
      </c>
      <c r="T492" s="29">
        <f t="shared" si="117"/>
        <v>2.2243772481626132</v>
      </c>
      <c r="U492" s="29">
        <f t="shared" si="118"/>
        <v>0.86401290518762497</v>
      </c>
      <c r="V492" s="1">
        <f t="shared" si="119"/>
        <v>0.8016820784984745</v>
      </c>
      <c r="W492" s="1">
        <f t="shared" si="120"/>
        <v>0.86401290518762497</v>
      </c>
      <c r="X492" s="1">
        <v>0.80168207849847395</v>
      </c>
      <c r="Y492" s="1">
        <v>0.86395139450339198</v>
      </c>
      <c r="Z492" s="11">
        <f t="shared" si="121"/>
        <v>584.01290518762494</v>
      </c>
      <c r="AA492" s="2" t="s">
        <v>3209</v>
      </c>
      <c r="AB492" s="2">
        <v>2007</v>
      </c>
      <c r="AC492" s="2" t="s">
        <v>3176</v>
      </c>
      <c r="AD492" s="61" t="s">
        <v>5907</v>
      </c>
      <c r="AE492" s="3" t="s">
        <v>5908</v>
      </c>
      <c r="AF492" s="4">
        <v>1</v>
      </c>
    </row>
    <row r="493" spans="1:32" s="4" customFormat="1" ht="12" customHeight="1" x14ac:dyDescent="0.6">
      <c r="A493" s="2">
        <v>491</v>
      </c>
      <c r="B493" s="3" t="s">
        <v>6465</v>
      </c>
      <c r="C493" s="2" t="s">
        <v>3242</v>
      </c>
      <c r="D493" s="2" t="s">
        <v>6107</v>
      </c>
      <c r="E493" s="69">
        <v>100.966666666667</v>
      </c>
      <c r="F493" s="69">
        <v>45.6666666666667</v>
      </c>
      <c r="G493" s="2" t="s">
        <v>6248</v>
      </c>
      <c r="H493" s="2"/>
      <c r="I493" s="11">
        <v>360</v>
      </c>
      <c r="J493" s="2">
        <v>360</v>
      </c>
      <c r="K493" s="1">
        <v>2.64</v>
      </c>
      <c r="L493" s="1">
        <v>9.73</v>
      </c>
      <c r="M493" s="42">
        <v>0.16350000000000001</v>
      </c>
      <c r="N493" s="7">
        <v>0.51245399999999997</v>
      </c>
      <c r="O493" s="2"/>
      <c r="P493" s="1">
        <f t="shared" si="115"/>
        <v>-0.16878495170310115</v>
      </c>
      <c r="Q493" s="1">
        <f t="shared" si="108"/>
        <v>-3.5892774238366343</v>
      </c>
      <c r="R493" s="1">
        <v>-2.06413660024741</v>
      </c>
      <c r="S493" s="1">
        <f t="shared" si="116"/>
        <v>-2.0641366002474122</v>
      </c>
      <c r="T493" s="29">
        <f t="shared" si="117"/>
        <v>-2.0641366002474122</v>
      </c>
      <c r="U493" s="29">
        <f t="shared" si="118"/>
        <v>1.2748866545423772</v>
      </c>
      <c r="V493" s="1">
        <f t="shared" si="119"/>
        <v>2.1053988240222314</v>
      </c>
      <c r="W493" s="1">
        <f t="shared" si="120"/>
        <v>1.2748866545423772</v>
      </c>
      <c r="X493" s="1">
        <v>2.1053988240222301</v>
      </c>
      <c r="Y493" s="1">
        <v>1.2757062389201501</v>
      </c>
      <c r="Z493" s="11">
        <f t="shared" si="121"/>
        <v>914.88665454237707</v>
      </c>
      <c r="AA493" s="2" t="s">
        <v>3209</v>
      </c>
      <c r="AB493" s="2">
        <v>2007</v>
      </c>
      <c r="AC493" s="2" t="s">
        <v>3176</v>
      </c>
      <c r="AD493" s="61" t="s">
        <v>5907</v>
      </c>
      <c r="AE493" s="3" t="s">
        <v>5908</v>
      </c>
      <c r="AF493" s="4">
        <v>1</v>
      </c>
    </row>
    <row r="494" spans="1:32" s="4" customFormat="1" ht="12" customHeight="1" x14ac:dyDescent="0.6">
      <c r="A494" s="2">
        <v>492</v>
      </c>
      <c r="B494" s="3" t="s">
        <v>6466</v>
      </c>
      <c r="C494" s="2" t="s">
        <v>3242</v>
      </c>
      <c r="D494" s="2" t="s">
        <v>6107</v>
      </c>
      <c r="E494" s="69">
        <v>100.833333333333</v>
      </c>
      <c r="F494" s="69">
        <v>45.3333333333333</v>
      </c>
      <c r="G494" s="2" t="s">
        <v>6248</v>
      </c>
      <c r="H494" s="2"/>
      <c r="I494" s="11">
        <v>355</v>
      </c>
      <c r="J494" s="2">
        <v>355</v>
      </c>
      <c r="K494" s="1">
        <v>3.67</v>
      </c>
      <c r="L494" s="1">
        <v>13.18</v>
      </c>
      <c r="M494" s="42">
        <v>0.16850000000000001</v>
      </c>
      <c r="N494" s="7">
        <v>0.51251400000000003</v>
      </c>
      <c r="O494" s="2"/>
      <c r="P494" s="1">
        <f t="shared" si="115"/>
        <v>-0.14336553126588714</v>
      </c>
      <c r="Q494" s="1">
        <f t="shared" si="108"/>
        <v>-2.4188608725850269</v>
      </c>
      <c r="R494" s="1">
        <v>-1.14140230624034</v>
      </c>
      <c r="S494" s="1">
        <f t="shared" si="116"/>
        <v>-1.1414023062403396</v>
      </c>
      <c r="T494" s="29">
        <f t="shared" si="117"/>
        <v>-1.1414023062403396</v>
      </c>
      <c r="U494" s="29">
        <f t="shared" si="118"/>
        <v>1.1956169432251573</v>
      </c>
      <c r="V494" s="1">
        <f t="shared" si="119"/>
        <v>2.1365017929687422</v>
      </c>
      <c r="W494" s="1">
        <f t="shared" si="120"/>
        <v>1.1956169432251573</v>
      </c>
      <c r="X494" s="1">
        <v>2.13650179296874</v>
      </c>
      <c r="Y494" s="1">
        <v>1.19654544801109</v>
      </c>
      <c r="Z494" s="11">
        <f t="shared" si="121"/>
        <v>840.61694322515723</v>
      </c>
      <c r="AA494" s="2" t="s">
        <v>3209</v>
      </c>
      <c r="AB494" s="2">
        <v>2007</v>
      </c>
      <c r="AC494" s="2" t="s">
        <v>3176</v>
      </c>
      <c r="AD494" s="61" t="s">
        <v>5907</v>
      </c>
      <c r="AE494" s="3" t="s">
        <v>5908</v>
      </c>
      <c r="AF494" s="4">
        <v>1</v>
      </c>
    </row>
    <row r="495" spans="1:32" s="4" customFormat="1" ht="12" customHeight="1" x14ac:dyDescent="0.6">
      <c r="A495" s="2">
        <v>493</v>
      </c>
      <c r="B495" s="3" t="s">
        <v>6467</v>
      </c>
      <c r="C495" s="2" t="s">
        <v>3242</v>
      </c>
      <c r="D495" s="2" t="s">
        <v>6107</v>
      </c>
      <c r="E495" s="69">
        <v>100.916666666667</v>
      </c>
      <c r="F495" s="69">
        <v>45.25</v>
      </c>
      <c r="G495" s="2" t="s">
        <v>6248</v>
      </c>
      <c r="H495" s="2"/>
      <c r="I495" s="11">
        <v>360</v>
      </c>
      <c r="J495" s="2">
        <v>360</v>
      </c>
      <c r="K495" s="1">
        <v>4.8600000000000003</v>
      </c>
      <c r="L495" s="1">
        <v>24.9</v>
      </c>
      <c r="M495" s="42">
        <v>0.11799999999999999</v>
      </c>
      <c r="N495" s="7">
        <v>0.51253800000000005</v>
      </c>
      <c r="O495" s="2"/>
      <c r="P495" s="1">
        <f t="shared" si="115"/>
        <v>-0.40010167768174898</v>
      </c>
      <c r="Q495" s="1">
        <f t="shared" si="108"/>
        <v>-1.9506942520841619</v>
      </c>
      <c r="R495" s="1">
        <v>1.6646245074481201</v>
      </c>
      <c r="S495" s="1">
        <f t="shared" si="116"/>
        <v>1.6646245074481225</v>
      </c>
      <c r="T495" s="29">
        <f t="shared" si="117"/>
        <v>1.6646245074481225</v>
      </c>
      <c r="U495" s="29">
        <f t="shared" si="118"/>
        <v>0.97484165085542207</v>
      </c>
      <c r="V495" s="1">
        <f t="shared" si="119"/>
        <v>0.97471302351929201</v>
      </c>
      <c r="W495" s="1">
        <f t="shared" si="120"/>
        <v>0.97484165085542207</v>
      </c>
      <c r="X495" s="1">
        <v>0.97471302351929201</v>
      </c>
      <c r="Y495" s="1">
        <v>0.97484152392055101</v>
      </c>
      <c r="Z495" s="11">
        <f t="shared" si="121"/>
        <v>614.84165085542202</v>
      </c>
      <c r="AA495" s="2" t="s">
        <v>3209</v>
      </c>
      <c r="AB495" s="2">
        <v>2007</v>
      </c>
      <c r="AC495" s="2" t="s">
        <v>3176</v>
      </c>
      <c r="AD495" s="61" t="s">
        <v>5907</v>
      </c>
      <c r="AE495" s="3" t="s">
        <v>5908</v>
      </c>
      <c r="AF495" s="4">
        <v>1</v>
      </c>
    </row>
    <row r="496" spans="1:32" s="4" customFormat="1" ht="12" customHeight="1" x14ac:dyDescent="0.6">
      <c r="A496" s="2">
        <v>494</v>
      </c>
      <c r="B496" s="3" t="s">
        <v>6468</v>
      </c>
      <c r="C496" s="2" t="s">
        <v>3242</v>
      </c>
      <c r="D496" s="2" t="s">
        <v>6107</v>
      </c>
      <c r="E496" s="69">
        <v>100.583333333333</v>
      </c>
      <c r="F496" s="69">
        <v>45.4166666666667</v>
      </c>
      <c r="G496" s="2" t="s">
        <v>6248</v>
      </c>
      <c r="H496" s="2"/>
      <c r="I496" s="11">
        <v>360</v>
      </c>
      <c r="J496" s="2">
        <v>360</v>
      </c>
      <c r="K496" s="1">
        <v>4.8899999999999997</v>
      </c>
      <c r="L496" s="1">
        <v>24.2</v>
      </c>
      <c r="M496" s="42">
        <v>0.1222</v>
      </c>
      <c r="N496" s="7">
        <v>0.51253499999999996</v>
      </c>
      <c r="O496" s="2"/>
      <c r="P496" s="1">
        <f t="shared" si="115"/>
        <v>-0.37874936451448915</v>
      </c>
      <c r="Q496" s="1">
        <f t="shared" si="108"/>
        <v>-2.009215079648019</v>
      </c>
      <c r="R496" s="1">
        <v>1.4131641781049</v>
      </c>
      <c r="S496" s="1">
        <f t="shared" si="116"/>
        <v>1.4131641781049047</v>
      </c>
      <c r="T496" s="29">
        <f t="shared" si="117"/>
        <v>1.4131641781049047</v>
      </c>
      <c r="U496" s="29">
        <f t="shared" si="118"/>
        <v>0.99523400528437223</v>
      </c>
      <c r="V496" s="1">
        <f t="shared" si="119"/>
        <v>1.0242850409781152</v>
      </c>
      <c r="W496" s="1">
        <f t="shared" si="120"/>
        <v>0.99523400528437223</v>
      </c>
      <c r="X496" s="1">
        <v>1.0242850409781199</v>
      </c>
      <c r="Y496" s="1">
        <v>0.99526267406959601</v>
      </c>
      <c r="Z496" s="11">
        <f t="shared" si="121"/>
        <v>635.23400528437219</v>
      </c>
      <c r="AA496" s="2" t="s">
        <v>3209</v>
      </c>
      <c r="AB496" s="2">
        <v>2007</v>
      </c>
      <c r="AC496" s="2" t="s">
        <v>3176</v>
      </c>
      <c r="AD496" s="61" t="s">
        <v>5907</v>
      </c>
      <c r="AE496" s="3" t="s">
        <v>5908</v>
      </c>
      <c r="AF496" s="4">
        <v>1</v>
      </c>
    </row>
    <row r="497" spans="1:32" s="4" customFormat="1" ht="12" customHeight="1" x14ac:dyDescent="0.6">
      <c r="A497" s="2">
        <v>495</v>
      </c>
      <c r="B497" s="3" t="s">
        <v>6469</v>
      </c>
      <c r="C497" s="2" t="s">
        <v>3242</v>
      </c>
      <c r="D497" s="2" t="s">
        <v>6107</v>
      </c>
      <c r="E497" s="69">
        <v>100.5</v>
      </c>
      <c r="F497" s="69">
        <v>45.6666666666667</v>
      </c>
      <c r="G497" s="2" t="s">
        <v>6248</v>
      </c>
      <c r="H497" s="2"/>
      <c r="I497" s="11">
        <v>360</v>
      </c>
      <c r="J497" s="2">
        <v>360</v>
      </c>
      <c r="K497" s="1">
        <v>5.86</v>
      </c>
      <c r="L497" s="1">
        <v>35.1</v>
      </c>
      <c r="M497" s="42">
        <v>0.10100000000000001</v>
      </c>
      <c r="N497" s="7">
        <v>0.51260700000000003</v>
      </c>
      <c r="O497" s="2"/>
      <c r="P497" s="1">
        <f t="shared" si="115"/>
        <v>-0.48652770716827654</v>
      </c>
      <c r="Q497" s="1">
        <f t="shared" si="108"/>
        <v>-0.60471521814653428</v>
      </c>
      <c r="R497" s="1">
        <v>3.79154914382601</v>
      </c>
      <c r="S497" s="1">
        <f t="shared" si="116"/>
        <v>3.7915491438260123</v>
      </c>
      <c r="T497" s="29">
        <f t="shared" si="117"/>
        <v>3.7915491438260123</v>
      </c>
      <c r="U497" s="29">
        <f t="shared" si="118"/>
        <v>0.80170977453028935</v>
      </c>
      <c r="V497" s="1">
        <f t="shared" si="119"/>
        <v>0.73494361659948793</v>
      </c>
      <c r="W497" s="1">
        <f t="shared" si="120"/>
        <v>0.80170977453028935</v>
      </c>
      <c r="X497" s="1">
        <v>0.73494361659948804</v>
      </c>
      <c r="Y497" s="1">
        <v>0.801643886874436</v>
      </c>
      <c r="Z497" s="11">
        <f t="shared" si="121"/>
        <v>441.70977453028934</v>
      </c>
      <c r="AA497" s="2" t="s">
        <v>3209</v>
      </c>
      <c r="AB497" s="2">
        <v>2007</v>
      </c>
      <c r="AC497" s="2" t="s">
        <v>3176</v>
      </c>
      <c r="AD497" s="61" t="s">
        <v>5907</v>
      </c>
      <c r="AE497" s="3" t="s">
        <v>5908</v>
      </c>
      <c r="AF497" s="4">
        <v>1</v>
      </c>
    </row>
    <row r="498" spans="1:32" s="4" customFormat="1" ht="12" customHeight="1" x14ac:dyDescent="0.6">
      <c r="A498" s="2">
        <v>496</v>
      </c>
      <c r="B498" s="3" t="s">
        <v>6470</v>
      </c>
      <c r="C498" s="2" t="s">
        <v>3242</v>
      </c>
      <c r="D498" s="2" t="s">
        <v>6107</v>
      </c>
      <c r="E498" s="69">
        <v>100.333333333333</v>
      </c>
      <c r="F498" s="69">
        <v>45.9166666666667</v>
      </c>
      <c r="G498" s="2" t="s">
        <v>6248</v>
      </c>
      <c r="H498" s="2"/>
      <c r="I498" s="11">
        <v>360</v>
      </c>
      <c r="J498" s="2">
        <v>360</v>
      </c>
      <c r="K498" s="1">
        <v>2.23</v>
      </c>
      <c r="L498" s="1">
        <v>8.26</v>
      </c>
      <c r="M498" s="42">
        <v>0.16339999999999999</v>
      </c>
      <c r="N498" s="7">
        <v>0.512571</v>
      </c>
      <c r="O498" s="2"/>
      <c r="P498" s="1">
        <f t="shared" si="115"/>
        <v>-0.1692933401118456</v>
      </c>
      <c r="Q498" s="1">
        <f t="shared" si="108"/>
        <v>-1.3069651488972767</v>
      </c>
      <c r="R498" s="1">
        <v>0.22276947235336</v>
      </c>
      <c r="S498" s="1">
        <f t="shared" si="116"/>
        <v>0.22276947235336042</v>
      </c>
      <c r="T498" s="29">
        <f t="shared" si="117"/>
        <v>0.22276947235336042</v>
      </c>
      <c r="U498" s="29">
        <f t="shared" si="118"/>
        <v>1.0900664004553295</v>
      </c>
      <c r="V498" s="1">
        <f t="shared" si="119"/>
        <v>1.7500286918927719</v>
      </c>
      <c r="W498" s="1">
        <f t="shared" si="120"/>
        <v>1.0900664004553295</v>
      </c>
      <c r="X498" s="1">
        <v>1.7500286918927699</v>
      </c>
      <c r="Y498" s="1">
        <v>1.09071767903241</v>
      </c>
      <c r="Z498" s="11">
        <f t="shared" si="121"/>
        <v>730.06640045532959</v>
      </c>
      <c r="AA498" s="2" t="s">
        <v>3209</v>
      </c>
      <c r="AB498" s="2">
        <v>2007</v>
      </c>
      <c r="AC498" s="2" t="s">
        <v>3176</v>
      </c>
      <c r="AD498" s="61" t="s">
        <v>5907</v>
      </c>
      <c r="AE498" s="3" t="s">
        <v>5908</v>
      </c>
      <c r="AF498" s="4">
        <v>1</v>
      </c>
    </row>
    <row r="499" spans="1:32" s="4" customFormat="1" ht="12" customHeight="1" x14ac:dyDescent="0.6">
      <c r="A499" s="2">
        <v>497</v>
      </c>
      <c r="B499" s="3" t="s">
        <v>6471</v>
      </c>
      <c r="C499" s="2" t="s">
        <v>3242</v>
      </c>
      <c r="D499" s="2" t="s">
        <v>6107</v>
      </c>
      <c r="E499" s="69">
        <v>100.366666666667</v>
      </c>
      <c r="F499" s="69">
        <v>45.5</v>
      </c>
      <c r="G499" s="2" t="s">
        <v>6248</v>
      </c>
      <c r="H499" s="2"/>
      <c r="I499" s="11">
        <v>360</v>
      </c>
      <c r="J499" s="2">
        <v>360</v>
      </c>
      <c r="K499" s="1">
        <v>21.75</v>
      </c>
      <c r="L499" s="1">
        <v>82.3</v>
      </c>
      <c r="M499" s="42">
        <v>0.15970000000000001</v>
      </c>
      <c r="N499" s="7">
        <v>0.51284200000000002</v>
      </c>
      <c r="O499" s="2"/>
      <c r="P499" s="1">
        <f t="shared" si="115"/>
        <v>-0.18810371123538383</v>
      </c>
      <c r="Q499" s="1">
        <f t="shared" si="108"/>
        <v>3.9794162742512462</v>
      </c>
      <c r="R499" s="1">
        <v>5.6791214089741704</v>
      </c>
      <c r="S499" s="1">
        <f t="shared" si="116"/>
        <v>5.6791214089741748</v>
      </c>
      <c r="T499" s="29">
        <f t="shared" si="117"/>
        <v>5.6791214089741748</v>
      </c>
      <c r="U499" s="29">
        <f t="shared" si="118"/>
        <v>0.64740469401505951</v>
      </c>
      <c r="V499" s="1">
        <f t="shared" si="119"/>
        <v>0.86964819170642782</v>
      </c>
      <c r="W499" s="1">
        <f t="shared" si="120"/>
        <v>0.64740469401505951</v>
      </c>
      <c r="X499" s="1">
        <v>0.86964819170642793</v>
      </c>
      <c r="Y499" s="1">
        <v>0.647624013256202</v>
      </c>
      <c r="Z499" s="11">
        <f t="shared" si="121"/>
        <v>287.40469401505948</v>
      </c>
      <c r="AA499" s="2" t="s">
        <v>3209</v>
      </c>
      <c r="AB499" s="2">
        <v>2007</v>
      </c>
      <c r="AC499" s="2" t="s">
        <v>3176</v>
      </c>
      <c r="AD499" s="61" t="s">
        <v>5907</v>
      </c>
      <c r="AE499" s="3" t="s">
        <v>5908</v>
      </c>
      <c r="AF499" s="4">
        <v>1</v>
      </c>
    </row>
    <row r="500" spans="1:32" s="4" customFormat="1" ht="12" customHeight="1" x14ac:dyDescent="0.6">
      <c r="A500" s="2">
        <v>498</v>
      </c>
      <c r="B500" s="3" t="s">
        <v>6472</v>
      </c>
      <c r="C500" s="2" t="s">
        <v>3242</v>
      </c>
      <c r="D500" s="2" t="s">
        <v>6107</v>
      </c>
      <c r="E500" s="69">
        <v>100.333333333333</v>
      </c>
      <c r="F500" s="69">
        <v>45</v>
      </c>
      <c r="G500" s="2" t="s">
        <v>6126</v>
      </c>
      <c r="H500" s="2"/>
      <c r="I500" s="11">
        <v>370</v>
      </c>
      <c r="J500" s="2">
        <v>370</v>
      </c>
      <c r="K500" s="1">
        <v>2.79</v>
      </c>
      <c r="L500" s="1">
        <v>12.94</v>
      </c>
      <c r="M500" s="42">
        <v>0.13020000000000001</v>
      </c>
      <c r="N500" s="7">
        <v>0.51284200000000002</v>
      </c>
      <c r="O500" s="2"/>
      <c r="P500" s="1">
        <f t="shared" si="115"/>
        <v>-0.33807829181494664</v>
      </c>
      <c r="Q500" s="1">
        <f t="shared" si="108"/>
        <v>3.9794162742512462</v>
      </c>
      <c r="R500" s="1">
        <v>7.1191493703366602</v>
      </c>
      <c r="S500" s="1">
        <f t="shared" si="116"/>
        <v>7.1191493703366557</v>
      </c>
      <c r="T500" s="29">
        <f t="shared" si="117"/>
        <v>7.1191493703366557</v>
      </c>
      <c r="U500" s="29">
        <f t="shared" si="118"/>
        <v>0.53838115675290876</v>
      </c>
      <c r="V500" s="1">
        <f t="shared" si="119"/>
        <v>0.56297193707818882</v>
      </c>
      <c r="W500" s="1">
        <f t="shared" si="120"/>
        <v>0.53838115675290876</v>
      </c>
      <c r="X500" s="1">
        <v>0.56297193707818893</v>
      </c>
      <c r="Y500" s="1">
        <v>0.53840542397033508</v>
      </c>
      <c r="Z500" s="11">
        <f t="shared" si="121"/>
        <v>168.38115675290874</v>
      </c>
      <c r="AA500" s="2" t="s">
        <v>3209</v>
      </c>
      <c r="AB500" s="2">
        <v>2007</v>
      </c>
      <c r="AC500" s="2" t="s">
        <v>3176</v>
      </c>
      <c r="AD500" s="61" t="s">
        <v>5907</v>
      </c>
      <c r="AE500" s="3" t="s">
        <v>5908</v>
      </c>
      <c r="AF500" s="4">
        <v>1</v>
      </c>
    </row>
    <row r="501" spans="1:32" s="4" customFormat="1" ht="12" customHeight="1" x14ac:dyDescent="0.6">
      <c r="A501" s="2">
        <v>499</v>
      </c>
      <c r="B501" s="3" t="s">
        <v>6473</v>
      </c>
      <c r="C501" s="2" t="s">
        <v>3242</v>
      </c>
      <c r="D501" s="2" t="s">
        <v>6107</v>
      </c>
      <c r="E501" s="69">
        <v>99.1666666666667</v>
      </c>
      <c r="F501" s="69">
        <v>44.6666666666667</v>
      </c>
      <c r="G501" s="2" t="s">
        <v>6126</v>
      </c>
      <c r="H501" s="2"/>
      <c r="I501" s="11">
        <v>370</v>
      </c>
      <c r="J501" s="2">
        <v>370</v>
      </c>
      <c r="K501" s="1">
        <v>3.86</v>
      </c>
      <c r="L501" s="1">
        <v>16.89</v>
      </c>
      <c r="M501" s="42">
        <v>0.13700000000000001</v>
      </c>
      <c r="N501" s="7">
        <v>0.51280700000000001</v>
      </c>
      <c r="O501" s="2"/>
      <c r="P501" s="1">
        <f t="shared" si="115"/>
        <v>-0.30350788002033557</v>
      </c>
      <c r="Q501" s="1">
        <f t="shared" si="108"/>
        <v>3.2966732860217896</v>
      </c>
      <c r="R501" s="1">
        <v>6.1153509677706497</v>
      </c>
      <c r="S501" s="1">
        <f t="shared" si="116"/>
        <v>6.1153509677706461</v>
      </c>
      <c r="T501" s="29">
        <f t="shared" si="117"/>
        <v>6.1153509677706461</v>
      </c>
      <c r="U501" s="29">
        <f t="shared" si="118"/>
        <v>0.6202549131401397</v>
      </c>
      <c r="V501" s="1">
        <f t="shared" si="119"/>
        <v>0.68226286979429063</v>
      </c>
      <c r="W501" s="1">
        <f t="shared" si="120"/>
        <v>0.6202549131401397</v>
      </c>
      <c r="X501" s="1">
        <v>0.68226286979429096</v>
      </c>
      <c r="Y501" s="1">
        <v>0.62031610520262703</v>
      </c>
      <c r="Z501" s="11">
        <f t="shared" si="121"/>
        <v>250.25491314013971</v>
      </c>
      <c r="AA501" s="2" t="s">
        <v>3209</v>
      </c>
      <c r="AB501" s="2">
        <v>2007</v>
      </c>
      <c r="AC501" s="2" t="s">
        <v>3176</v>
      </c>
      <c r="AD501" s="61" t="s">
        <v>5907</v>
      </c>
      <c r="AE501" s="3" t="s">
        <v>5908</v>
      </c>
      <c r="AF501" s="4">
        <v>1</v>
      </c>
    </row>
    <row r="502" spans="1:32" s="4" customFormat="1" ht="12" customHeight="1" x14ac:dyDescent="0.6">
      <c r="A502" s="2">
        <v>500</v>
      </c>
      <c r="B502" s="3" t="s">
        <v>6474</v>
      </c>
      <c r="C502" s="2" t="s">
        <v>3242</v>
      </c>
      <c r="D502" s="2" t="s">
        <v>6107</v>
      </c>
      <c r="E502" s="69">
        <v>98.6666666666667</v>
      </c>
      <c r="F502" s="69">
        <v>45.25</v>
      </c>
      <c r="G502" s="2" t="s">
        <v>6126</v>
      </c>
      <c r="H502" s="2"/>
      <c r="I502" s="11">
        <v>370</v>
      </c>
      <c r="J502" s="2">
        <v>370</v>
      </c>
      <c r="K502" s="1">
        <v>2.99</v>
      </c>
      <c r="L502" s="1">
        <v>25.1</v>
      </c>
      <c r="M502" s="42">
        <v>7.1400000000000005E-2</v>
      </c>
      <c r="N502" s="7">
        <v>0.51264699999999996</v>
      </c>
      <c r="O502" s="2"/>
      <c r="P502" s="1">
        <f t="shared" si="115"/>
        <v>-0.63701067615658369</v>
      </c>
      <c r="Q502" s="1">
        <f t="shared" si="108"/>
        <v>0.17556248268713048</v>
      </c>
      <c r="R502" s="1">
        <v>6.0914806321533197</v>
      </c>
      <c r="S502" s="1">
        <f t="shared" si="116"/>
        <v>6.0914806321533232</v>
      </c>
      <c r="T502" s="29">
        <f t="shared" si="117"/>
        <v>6.0914806321533232</v>
      </c>
      <c r="U502" s="29">
        <f t="shared" si="118"/>
        <v>0.6222254674701988</v>
      </c>
      <c r="V502" s="1">
        <f t="shared" si="119"/>
        <v>0.5395340966919665</v>
      </c>
      <c r="W502" s="1">
        <f t="shared" si="120"/>
        <v>0.6222254674701988</v>
      </c>
      <c r="X502" s="1">
        <v>0.53953409669196695</v>
      </c>
      <c r="Y502" s="1">
        <v>0.6221438641437731</v>
      </c>
      <c r="Z502" s="11">
        <f t="shared" si="121"/>
        <v>252.22546747019885</v>
      </c>
      <c r="AA502" s="2" t="s">
        <v>3209</v>
      </c>
      <c r="AB502" s="2">
        <v>2007</v>
      </c>
      <c r="AC502" s="2" t="s">
        <v>3176</v>
      </c>
      <c r="AD502" s="61" t="s">
        <v>5907</v>
      </c>
      <c r="AE502" s="3" t="s">
        <v>5908</v>
      </c>
      <c r="AF502" s="4">
        <v>1</v>
      </c>
    </row>
    <row r="503" spans="1:32" s="4" customFormat="1" ht="12" customHeight="1" x14ac:dyDescent="0.6">
      <c r="A503" s="2">
        <v>501</v>
      </c>
      <c r="B503" s="3" t="s">
        <v>6475</v>
      </c>
      <c r="C503" s="2" t="s">
        <v>3242</v>
      </c>
      <c r="D503" s="2" t="s">
        <v>6107</v>
      </c>
      <c r="E503" s="69">
        <v>96.3333333333333</v>
      </c>
      <c r="F503" s="69">
        <v>45.25</v>
      </c>
      <c r="G503" s="2" t="s">
        <v>6126</v>
      </c>
      <c r="H503" s="2"/>
      <c r="I503" s="11">
        <v>385</v>
      </c>
      <c r="J503" s="2">
        <v>385</v>
      </c>
      <c r="K503" s="1">
        <v>7.99</v>
      </c>
      <c r="L503" s="1">
        <v>47.7</v>
      </c>
      <c r="M503" s="42">
        <v>0.1003</v>
      </c>
      <c r="N503" s="7">
        <v>0.51266900000000004</v>
      </c>
      <c r="O503" s="2"/>
      <c r="P503" s="1">
        <f t="shared" si="115"/>
        <v>-0.4900864260294866</v>
      </c>
      <c r="Q503" s="1">
        <f t="shared" si="108"/>
        <v>0.60471521814653428</v>
      </c>
      <c r="R503" s="1">
        <v>5.3406653960824801</v>
      </c>
      <c r="S503" s="1">
        <f t="shared" si="116"/>
        <v>5.3406653960824784</v>
      </c>
      <c r="T503" s="29">
        <f t="shared" si="117"/>
        <v>5.3406653960824784</v>
      </c>
      <c r="U503" s="29">
        <f t="shared" si="118"/>
        <v>0.69580370496375377</v>
      </c>
      <c r="V503" s="1">
        <f t="shared" si="119"/>
        <v>0.64719453376073277</v>
      </c>
      <c r="W503" s="1">
        <f t="shared" si="120"/>
        <v>0.69580370496375377</v>
      </c>
      <c r="X503" s="1">
        <v>0.64719453376073299</v>
      </c>
      <c r="Y503" s="1">
        <v>0.69575573538690905</v>
      </c>
      <c r="Z503" s="11">
        <f t="shared" si="121"/>
        <v>310.80370496375372</v>
      </c>
      <c r="AA503" s="2" t="s">
        <v>3209</v>
      </c>
      <c r="AB503" s="2">
        <v>2007</v>
      </c>
      <c r="AC503" s="2" t="s">
        <v>3176</v>
      </c>
      <c r="AD503" s="61" t="s">
        <v>5907</v>
      </c>
      <c r="AE503" s="3" t="s">
        <v>5908</v>
      </c>
      <c r="AF503" s="4">
        <v>1</v>
      </c>
    </row>
    <row r="504" spans="1:32" s="4" customFormat="1" ht="12" customHeight="1" x14ac:dyDescent="0.6">
      <c r="A504" s="2">
        <v>502</v>
      </c>
      <c r="B504" s="3" t="s">
        <v>6476</v>
      </c>
      <c r="C504" s="2" t="s">
        <v>3242</v>
      </c>
      <c r="D504" s="2" t="s">
        <v>6107</v>
      </c>
      <c r="E504" s="69">
        <v>97.116666666666703</v>
      </c>
      <c r="F504" s="69">
        <v>45.383333333333297</v>
      </c>
      <c r="G504" s="2" t="s">
        <v>6126</v>
      </c>
      <c r="H504" s="2"/>
      <c r="I504" s="11">
        <v>380</v>
      </c>
      <c r="J504" s="2">
        <v>380</v>
      </c>
      <c r="K504" s="1">
        <v>4.04</v>
      </c>
      <c r="L504" s="1">
        <v>19.7</v>
      </c>
      <c r="M504" s="42">
        <v>0.124</v>
      </c>
      <c r="N504" s="7">
        <v>0.51260399999999995</v>
      </c>
      <c r="O504" s="2"/>
      <c r="P504" s="1">
        <f t="shared" si="115"/>
        <v>-0.3695983731570921</v>
      </c>
      <c r="Q504" s="1">
        <f t="shared" si="108"/>
        <v>-0.66323604571039141</v>
      </c>
      <c r="R504" s="1">
        <v>2.8619932374619501</v>
      </c>
      <c r="S504" s="1">
        <f t="shared" si="116"/>
        <v>2.8619932374619532</v>
      </c>
      <c r="T504" s="29">
        <f t="shared" si="117"/>
        <v>2.8619932374619532</v>
      </c>
      <c r="U504" s="29">
        <f t="shared" si="118"/>
        <v>0.89362629918842806</v>
      </c>
      <c r="V504" s="1">
        <f t="shared" si="119"/>
        <v>0.92790609118980427</v>
      </c>
      <c r="W504" s="1">
        <f t="shared" si="120"/>
        <v>0.89362629918842806</v>
      </c>
      <c r="X504" s="1">
        <v>0.92790609118980394</v>
      </c>
      <c r="Y504" s="1">
        <v>0.89366012793053506</v>
      </c>
      <c r="Z504" s="11">
        <f t="shared" si="121"/>
        <v>513.62629918842811</v>
      </c>
      <c r="AA504" s="2" t="s">
        <v>3209</v>
      </c>
      <c r="AB504" s="2">
        <v>2007</v>
      </c>
      <c r="AC504" s="2" t="s">
        <v>3176</v>
      </c>
      <c r="AD504" s="61" t="s">
        <v>5907</v>
      </c>
      <c r="AE504" s="3" t="s">
        <v>5908</v>
      </c>
      <c r="AF504" s="4">
        <v>1</v>
      </c>
    </row>
    <row r="505" spans="1:32" s="4" customFormat="1" ht="12" customHeight="1" x14ac:dyDescent="0.6">
      <c r="A505" s="2">
        <v>503</v>
      </c>
      <c r="B505" s="3" t="s">
        <v>6477</v>
      </c>
      <c r="C505" s="2" t="s">
        <v>3242</v>
      </c>
      <c r="D505" s="2" t="s">
        <v>6107</v>
      </c>
      <c r="E505" s="69">
        <v>97.0833333333333</v>
      </c>
      <c r="F505" s="69">
        <v>45.4166666666667</v>
      </c>
      <c r="G505" s="2" t="s">
        <v>6126</v>
      </c>
      <c r="H505" s="2"/>
      <c r="I505" s="11">
        <v>380</v>
      </c>
      <c r="J505" s="2">
        <v>380</v>
      </c>
      <c r="K505" s="1">
        <v>2.86</v>
      </c>
      <c r="L505" s="1">
        <v>17.100000000000001</v>
      </c>
      <c r="M505" s="42">
        <v>0.1012</v>
      </c>
      <c r="N505" s="7">
        <v>0.51261800000000002</v>
      </c>
      <c r="O505" s="2"/>
      <c r="P505" s="1">
        <f t="shared" si="115"/>
        <v>-0.48551093035078807</v>
      </c>
      <c r="Q505" s="1">
        <f t="shared" si="108"/>
        <v>-0.39013885041683238</v>
      </c>
      <c r="R505" s="1">
        <v>4.2406644032689904</v>
      </c>
      <c r="S505" s="1">
        <f t="shared" si="116"/>
        <v>4.2406644032689842</v>
      </c>
      <c r="T505" s="29">
        <f t="shared" si="117"/>
        <v>4.2406644032689842</v>
      </c>
      <c r="U505" s="29">
        <f t="shared" si="118"/>
        <v>0.78144034611834157</v>
      </c>
      <c r="V505" s="1">
        <f t="shared" si="119"/>
        <v>0.72136740352167661</v>
      </c>
      <c r="W505" s="1">
        <f t="shared" si="120"/>
        <v>0.78144034611834157</v>
      </c>
      <c r="X505" s="1">
        <v>0.72136740352167705</v>
      </c>
      <c r="Y505" s="1">
        <v>0.78138106360920001</v>
      </c>
      <c r="Z505" s="11">
        <f t="shared" si="121"/>
        <v>401.44034611834161</v>
      </c>
      <c r="AA505" s="2" t="s">
        <v>3209</v>
      </c>
      <c r="AB505" s="2">
        <v>2007</v>
      </c>
      <c r="AC505" s="2" t="s">
        <v>3176</v>
      </c>
      <c r="AD505" s="61" t="s">
        <v>5907</v>
      </c>
      <c r="AE505" s="3" t="s">
        <v>5908</v>
      </c>
      <c r="AF505" s="4">
        <v>1</v>
      </c>
    </row>
    <row r="506" spans="1:32" s="4" customFormat="1" ht="12" customHeight="1" x14ac:dyDescent="0.6">
      <c r="A506" s="2">
        <v>504</v>
      </c>
      <c r="B506" s="3" t="s">
        <v>3992</v>
      </c>
      <c r="C506" s="2" t="s">
        <v>3242</v>
      </c>
      <c r="D506" s="2" t="s">
        <v>2582</v>
      </c>
      <c r="E506" s="69">
        <v>117.131</v>
      </c>
      <c r="F506" s="69">
        <v>49.396700000000003</v>
      </c>
      <c r="G506" s="2" t="s">
        <v>3112</v>
      </c>
      <c r="H506" s="2"/>
      <c r="I506" s="11">
        <v>125</v>
      </c>
      <c r="J506" s="16">
        <v>150</v>
      </c>
      <c r="K506" s="1">
        <v>10.94</v>
      </c>
      <c r="L506" s="1">
        <v>50.03</v>
      </c>
      <c r="M506" s="42">
        <v>0.13220000000000001</v>
      </c>
      <c r="N506" s="6">
        <v>0.51273500000000005</v>
      </c>
      <c r="O506" s="2"/>
      <c r="P506" s="1">
        <f t="shared" si="115"/>
        <v>-0.32791052364006101</v>
      </c>
      <c r="Q506" s="1">
        <f t="shared" si="108"/>
        <v>1.8921734245225252</v>
      </c>
      <c r="R506" s="1">
        <v>3.1</v>
      </c>
      <c r="S506" s="1">
        <f t="shared" si="116"/>
        <v>3.1267565460273552</v>
      </c>
      <c r="T506" s="29">
        <f t="shared" si="117"/>
        <v>3.1267565460273552</v>
      </c>
      <c r="U506" s="29">
        <f t="shared" si="118"/>
        <v>0.68365794056234375</v>
      </c>
      <c r="V506" s="1">
        <f t="shared" si="119"/>
        <v>0.77662141061300627</v>
      </c>
      <c r="W506" s="1">
        <f t="shared" si="120"/>
        <v>0.68365794056234375</v>
      </c>
      <c r="X506" s="1">
        <v>0.59</v>
      </c>
      <c r="Y506" s="1"/>
      <c r="Z506" s="11">
        <f t="shared" si="121"/>
        <v>533.6579405623437</v>
      </c>
      <c r="AA506" s="2" t="s">
        <v>4889</v>
      </c>
      <c r="AB506" s="2">
        <v>2014</v>
      </c>
      <c r="AC506" s="2" t="s">
        <v>2875</v>
      </c>
      <c r="AD506" s="61" t="s">
        <v>5758</v>
      </c>
      <c r="AE506" s="3" t="s">
        <v>5759</v>
      </c>
    </row>
    <row r="507" spans="1:32" s="4" customFormat="1" ht="12" customHeight="1" x14ac:dyDescent="0.6">
      <c r="A507" s="2">
        <v>505</v>
      </c>
      <c r="B507" s="3" t="s">
        <v>3991</v>
      </c>
      <c r="C507" s="2" t="s">
        <v>3242</v>
      </c>
      <c r="D507" s="2" t="s">
        <v>2582</v>
      </c>
      <c r="E507" s="69">
        <v>117.131</v>
      </c>
      <c r="F507" s="69">
        <v>49.396700000000003</v>
      </c>
      <c r="G507" s="2" t="s">
        <v>3112</v>
      </c>
      <c r="H507" s="2"/>
      <c r="I507" s="11">
        <v>125</v>
      </c>
      <c r="J507" s="16">
        <v>150</v>
      </c>
      <c r="K507" s="1">
        <v>10.039999999999999</v>
      </c>
      <c r="L507" s="1">
        <v>46.2</v>
      </c>
      <c r="M507" s="42">
        <v>0.1313</v>
      </c>
      <c r="N507" s="6">
        <v>0.51273100000000005</v>
      </c>
      <c r="O507" s="2"/>
      <c r="P507" s="1">
        <f t="shared" si="115"/>
        <v>-0.33248601931875954</v>
      </c>
      <c r="Q507" s="1">
        <f t="shared" si="108"/>
        <v>1.8141456544396029</v>
      </c>
      <c r="R507" s="1">
        <v>3</v>
      </c>
      <c r="S507" s="1">
        <f t="shared" si="116"/>
        <v>3.065955517174733</v>
      </c>
      <c r="T507" s="29">
        <f t="shared" si="117"/>
        <v>3.065955517174733</v>
      </c>
      <c r="U507" s="29">
        <f t="shared" si="118"/>
        <v>0.6886317709839328</v>
      </c>
      <c r="V507" s="1">
        <f t="shared" si="119"/>
        <v>0.77554537475980734</v>
      </c>
      <c r="W507" s="1">
        <f t="shared" si="120"/>
        <v>0.6886317709839328</v>
      </c>
      <c r="X507" s="1">
        <v>0.59</v>
      </c>
      <c r="Y507" s="1"/>
      <c r="Z507" s="11">
        <f t="shared" si="121"/>
        <v>538.63177098393282</v>
      </c>
      <c r="AA507" s="2" t="s">
        <v>4889</v>
      </c>
      <c r="AB507" s="2">
        <v>2014</v>
      </c>
      <c r="AC507" s="2" t="s">
        <v>2875</v>
      </c>
      <c r="AD507" s="61" t="s">
        <v>5758</v>
      </c>
      <c r="AE507" s="3" t="s">
        <v>5759</v>
      </c>
    </row>
    <row r="508" spans="1:32" s="4" customFormat="1" ht="12" customHeight="1" x14ac:dyDescent="0.6">
      <c r="A508" s="2">
        <v>506</v>
      </c>
      <c r="B508" s="3" t="s">
        <v>3990</v>
      </c>
      <c r="C508" s="2" t="s">
        <v>3242</v>
      </c>
      <c r="D508" s="2" t="s">
        <v>2582</v>
      </c>
      <c r="E508" s="69">
        <v>117.568</v>
      </c>
      <c r="F508" s="69">
        <v>49.316000000000003</v>
      </c>
      <c r="G508" s="2" t="s">
        <v>3112</v>
      </c>
      <c r="H508" s="2"/>
      <c r="I508" s="11">
        <v>125</v>
      </c>
      <c r="J508" s="16">
        <v>150</v>
      </c>
      <c r="K508" s="1">
        <v>8.1609999999999996</v>
      </c>
      <c r="L508" s="1">
        <v>34.93</v>
      </c>
      <c r="M508" s="42">
        <v>0.14130000000000001</v>
      </c>
      <c r="N508" s="6">
        <v>0.51273000000000002</v>
      </c>
      <c r="O508" s="2"/>
      <c r="P508" s="1">
        <f t="shared" si="115"/>
        <v>-0.28164717844433151</v>
      </c>
      <c r="Q508" s="1">
        <f t="shared" si="108"/>
        <v>1.7946387119160967</v>
      </c>
      <c r="R508" s="1">
        <v>2.8</v>
      </c>
      <c r="S508" s="1">
        <f t="shared" si="116"/>
        <v>2.8550403387590046</v>
      </c>
      <c r="T508" s="29">
        <f t="shared" si="117"/>
        <v>2.8550403387590046</v>
      </c>
      <c r="U508" s="29">
        <f t="shared" si="118"/>
        <v>0.70556878151223301</v>
      </c>
      <c r="V508" s="1">
        <f t="shared" si="119"/>
        <v>0.88445617058355042</v>
      </c>
      <c r="W508" s="1">
        <f t="shared" si="120"/>
        <v>0.70556878151223301</v>
      </c>
      <c r="X508" s="1">
        <v>0.67</v>
      </c>
      <c r="Y508" s="1"/>
      <c r="Z508" s="11">
        <f t="shared" si="121"/>
        <v>555.56878151223304</v>
      </c>
      <c r="AA508" s="2" t="s">
        <v>4889</v>
      </c>
      <c r="AB508" s="2">
        <v>2014</v>
      </c>
      <c r="AC508" s="2" t="s">
        <v>2875</v>
      </c>
      <c r="AD508" s="61" t="s">
        <v>5758</v>
      </c>
      <c r="AE508" s="3" t="s">
        <v>5759</v>
      </c>
    </row>
    <row r="509" spans="1:32" s="4" customFormat="1" ht="12" customHeight="1" x14ac:dyDescent="0.6">
      <c r="A509" s="2">
        <v>507</v>
      </c>
      <c r="B509" s="3" t="s">
        <v>3989</v>
      </c>
      <c r="C509" s="2" t="s">
        <v>3242</v>
      </c>
      <c r="D509" s="2" t="s">
        <v>2582</v>
      </c>
      <c r="E509" s="69">
        <v>117.5604</v>
      </c>
      <c r="F509" s="69">
        <v>49.313099999999999</v>
      </c>
      <c r="G509" s="2" t="s">
        <v>3112</v>
      </c>
      <c r="H509" s="2"/>
      <c r="I509" s="11">
        <v>125</v>
      </c>
      <c r="J509" s="16">
        <v>150</v>
      </c>
      <c r="K509" s="1">
        <v>6.7430000000000003</v>
      </c>
      <c r="L509" s="1">
        <v>32.729999999999997</v>
      </c>
      <c r="M509" s="42">
        <v>0.1246</v>
      </c>
      <c r="N509" s="6">
        <v>0.51271100000000003</v>
      </c>
      <c r="O509" s="2"/>
      <c r="P509" s="1">
        <f t="shared" si="115"/>
        <v>-0.36654804270462638</v>
      </c>
      <c r="Q509" s="1">
        <f t="shared" si="108"/>
        <v>1.42400680402055</v>
      </c>
      <c r="R509" s="1">
        <v>2.7</v>
      </c>
      <c r="S509" s="1">
        <f t="shared" si="116"/>
        <v>2.8040601848034683</v>
      </c>
      <c r="T509" s="29">
        <f t="shared" si="117"/>
        <v>2.8040601848034683</v>
      </c>
      <c r="U509" s="29">
        <f t="shared" si="118"/>
        <v>0.71011116877382752</v>
      </c>
      <c r="V509" s="1">
        <f t="shared" si="119"/>
        <v>0.7515214190679359</v>
      </c>
      <c r="W509" s="1">
        <f t="shared" si="120"/>
        <v>0.71011116877382752</v>
      </c>
      <c r="X509" s="1">
        <v>0.57999999999999996</v>
      </c>
      <c r="Y509" s="1"/>
      <c r="Z509" s="11">
        <f t="shared" si="121"/>
        <v>560.11116877382756</v>
      </c>
      <c r="AA509" s="2" t="s">
        <v>4889</v>
      </c>
      <c r="AB509" s="2">
        <v>2014</v>
      </c>
      <c r="AC509" s="2" t="s">
        <v>2875</v>
      </c>
      <c r="AD509" s="61" t="s">
        <v>5758</v>
      </c>
      <c r="AE509" s="3" t="s">
        <v>5759</v>
      </c>
    </row>
    <row r="510" spans="1:32" s="4" customFormat="1" ht="12" customHeight="1" x14ac:dyDescent="0.6">
      <c r="A510" s="2">
        <v>508</v>
      </c>
      <c r="B510" s="3" t="s">
        <v>3987</v>
      </c>
      <c r="C510" s="2" t="s">
        <v>3242</v>
      </c>
      <c r="D510" s="2" t="s">
        <v>2582</v>
      </c>
      <c r="E510" s="69">
        <v>117.5536</v>
      </c>
      <c r="F510" s="69">
        <v>49.309699999999999</v>
      </c>
      <c r="G510" s="2" t="s">
        <v>3112</v>
      </c>
      <c r="H510" s="2"/>
      <c r="I510" s="11">
        <v>125</v>
      </c>
      <c r="J510" s="16">
        <v>150</v>
      </c>
      <c r="K510" s="1">
        <v>9.7240000000000002</v>
      </c>
      <c r="L510" s="1">
        <v>41.17</v>
      </c>
      <c r="M510" s="42">
        <v>0.14230000000000001</v>
      </c>
      <c r="N510" s="6">
        <v>0.51275599999999999</v>
      </c>
      <c r="O510" s="2"/>
      <c r="P510" s="1">
        <f t="shared" si="115"/>
        <v>-0.27656329435688864</v>
      </c>
      <c r="Q510" s="1">
        <f t="shared" si="108"/>
        <v>2.3018192174584229</v>
      </c>
      <c r="R510" s="1">
        <v>3.3</v>
      </c>
      <c r="S510" s="1">
        <f t="shared" si="116"/>
        <v>3.343080020712109</v>
      </c>
      <c r="T510" s="29">
        <f t="shared" si="117"/>
        <v>3.343080020712109</v>
      </c>
      <c r="U510" s="29">
        <f t="shared" si="118"/>
        <v>0.66579800435662917</v>
      </c>
      <c r="V510" s="1">
        <f t="shared" si="119"/>
        <v>0.84144308214713215</v>
      </c>
      <c r="W510" s="1">
        <f t="shared" si="120"/>
        <v>0.66579800435662917</v>
      </c>
      <c r="X510" s="1">
        <v>0.62</v>
      </c>
      <c r="Y510" s="1"/>
      <c r="Z510" s="11">
        <f t="shared" si="121"/>
        <v>515.79800435662912</v>
      </c>
      <c r="AA510" s="2" t="s">
        <v>4889</v>
      </c>
      <c r="AB510" s="2">
        <v>2014</v>
      </c>
      <c r="AC510" s="2" t="s">
        <v>2875</v>
      </c>
      <c r="AD510" s="61" t="s">
        <v>5758</v>
      </c>
      <c r="AE510" s="3" t="s">
        <v>5759</v>
      </c>
    </row>
    <row r="511" spans="1:32" s="4" customFormat="1" ht="12" customHeight="1" x14ac:dyDescent="0.6">
      <c r="A511" s="2">
        <v>509</v>
      </c>
      <c r="B511" s="3" t="s">
        <v>3988</v>
      </c>
      <c r="C511" s="2" t="s">
        <v>3242</v>
      </c>
      <c r="D511" s="2" t="s">
        <v>2582</v>
      </c>
      <c r="E511" s="69">
        <v>117.55029999999999</v>
      </c>
      <c r="F511" s="69">
        <v>49.306899999999999</v>
      </c>
      <c r="G511" s="2" t="s">
        <v>3112</v>
      </c>
      <c r="H511" s="2"/>
      <c r="I511" s="11">
        <v>125</v>
      </c>
      <c r="J511" s="16">
        <v>150</v>
      </c>
      <c r="K511" s="1">
        <v>10.63</v>
      </c>
      <c r="L511" s="1">
        <v>45.8</v>
      </c>
      <c r="M511" s="42">
        <v>0.1404</v>
      </c>
      <c r="N511" s="6">
        <v>0.51273400000000002</v>
      </c>
      <c r="O511" s="2"/>
      <c r="P511" s="1">
        <f t="shared" si="115"/>
        <v>-0.28622267412303004</v>
      </c>
      <c r="Q511" s="1">
        <f t="shared" si="108"/>
        <v>1.8726664820012395</v>
      </c>
      <c r="R511" s="1">
        <v>2.9</v>
      </c>
      <c r="S511" s="1">
        <f t="shared" si="116"/>
        <v>2.9502948500744477</v>
      </c>
      <c r="T511" s="29">
        <f t="shared" si="117"/>
        <v>2.9502948500744477</v>
      </c>
      <c r="U511" s="29">
        <f t="shared" si="118"/>
        <v>0.6978372913332509</v>
      </c>
      <c r="V511" s="1">
        <f t="shared" si="119"/>
        <v>0.86533074574684787</v>
      </c>
      <c r="W511" s="1">
        <f t="shared" si="120"/>
        <v>0.6978372913332509</v>
      </c>
      <c r="X511" s="1">
        <v>0.65</v>
      </c>
      <c r="Y511" s="1"/>
      <c r="Z511" s="11">
        <f t="shared" si="121"/>
        <v>547.83729133325085</v>
      </c>
      <c r="AA511" s="2" t="s">
        <v>4889</v>
      </c>
      <c r="AB511" s="2">
        <v>2014</v>
      </c>
      <c r="AC511" s="2" t="s">
        <v>2875</v>
      </c>
      <c r="AD511" s="61" t="s">
        <v>5758</v>
      </c>
      <c r="AE511" s="3" t="s">
        <v>5759</v>
      </c>
    </row>
    <row r="512" spans="1:32" s="4" customFormat="1" ht="12" customHeight="1" x14ac:dyDescent="0.6">
      <c r="A512" s="2">
        <v>510</v>
      </c>
      <c r="B512" s="3" t="s">
        <v>3994</v>
      </c>
      <c r="C512" s="2" t="s">
        <v>3242</v>
      </c>
      <c r="D512" s="2" t="s">
        <v>2582</v>
      </c>
      <c r="E512" s="69">
        <v>117.5461</v>
      </c>
      <c r="F512" s="69">
        <v>49.301200000000001</v>
      </c>
      <c r="G512" s="2" t="s">
        <v>3112</v>
      </c>
      <c r="H512" s="2"/>
      <c r="I512" s="11">
        <v>125</v>
      </c>
      <c r="J512" s="16">
        <v>150</v>
      </c>
      <c r="K512" s="1">
        <v>9.8049999999999997</v>
      </c>
      <c r="L512" s="1">
        <v>41.12</v>
      </c>
      <c r="M512" s="42">
        <v>0.14419999999999999</v>
      </c>
      <c r="N512" s="6">
        <v>0.51273199999999997</v>
      </c>
      <c r="O512" s="2"/>
      <c r="P512" s="1">
        <f t="shared" si="115"/>
        <v>-0.26690391459074736</v>
      </c>
      <c r="Q512" s="1">
        <f t="shared" si="108"/>
        <v>1.8336525969586681</v>
      </c>
      <c r="R512" s="1">
        <v>2.8</v>
      </c>
      <c r="S512" s="1">
        <f t="shared" si="116"/>
        <v>2.8385458353928321</v>
      </c>
      <c r="T512" s="29">
        <f t="shared" si="117"/>
        <v>2.8385458353928321</v>
      </c>
      <c r="U512" s="29">
        <f t="shared" si="118"/>
        <v>0.70682514264392537</v>
      </c>
      <c r="V512" s="1">
        <f t="shared" si="119"/>
        <v>0.91687679639681618</v>
      </c>
      <c r="W512" s="1">
        <f t="shared" si="120"/>
        <v>0.70682514264392537</v>
      </c>
      <c r="X512" s="1">
        <v>0.69</v>
      </c>
      <c r="Y512" s="1"/>
      <c r="Z512" s="11">
        <f t="shared" si="121"/>
        <v>556.82514264392535</v>
      </c>
      <c r="AA512" s="2" t="s">
        <v>4889</v>
      </c>
      <c r="AB512" s="2">
        <v>2014</v>
      </c>
      <c r="AC512" s="2" t="s">
        <v>2875</v>
      </c>
      <c r="AD512" s="61" t="s">
        <v>5758</v>
      </c>
      <c r="AE512" s="3" t="s">
        <v>5759</v>
      </c>
    </row>
    <row r="513" spans="1:31" s="4" customFormat="1" ht="12" customHeight="1" x14ac:dyDescent="0.6">
      <c r="A513" s="2">
        <v>511</v>
      </c>
      <c r="B513" s="3" t="s">
        <v>3993</v>
      </c>
      <c r="C513" s="2" t="s">
        <v>3242</v>
      </c>
      <c r="D513" s="2" t="s">
        <v>2582</v>
      </c>
      <c r="E513" s="69">
        <v>117.5461</v>
      </c>
      <c r="F513" s="69">
        <v>49.301200000000001</v>
      </c>
      <c r="G513" s="2" t="s">
        <v>3112</v>
      </c>
      <c r="H513" s="2"/>
      <c r="I513" s="11">
        <v>125</v>
      </c>
      <c r="J513" s="16">
        <v>150</v>
      </c>
      <c r="K513" s="1">
        <v>8.8439999999999994</v>
      </c>
      <c r="L513" s="1">
        <v>37.9</v>
      </c>
      <c r="M513" s="42">
        <v>0.1411</v>
      </c>
      <c r="N513" s="6">
        <v>0.51272600000000002</v>
      </c>
      <c r="O513" s="2"/>
      <c r="P513" s="1">
        <f t="shared" si="115"/>
        <v>-0.28266395526182009</v>
      </c>
      <c r="Q513" s="1">
        <f t="shared" si="108"/>
        <v>1.7166109418331743</v>
      </c>
      <c r="R513" s="1">
        <v>2.7</v>
      </c>
      <c r="S513" s="1">
        <f t="shared" si="116"/>
        <v>2.7808407333939273</v>
      </c>
      <c r="T513" s="29">
        <f t="shared" si="117"/>
        <v>2.7808407333939273</v>
      </c>
      <c r="U513" s="29">
        <f t="shared" si="118"/>
        <v>0.71161607929902604</v>
      </c>
      <c r="V513" s="1">
        <f t="shared" si="119"/>
        <v>0.89040250899996576</v>
      </c>
      <c r="W513" s="1">
        <f t="shared" si="120"/>
        <v>0.71161607929902604</v>
      </c>
      <c r="X513" s="1">
        <v>0.67</v>
      </c>
      <c r="Y513" s="1"/>
      <c r="Z513" s="11">
        <f t="shared" si="121"/>
        <v>561.61607929902607</v>
      </c>
      <c r="AA513" s="2" t="s">
        <v>4889</v>
      </c>
      <c r="AB513" s="2">
        <v>2014</v>
      </c>
      <c r="AC513" s="2" t="s">
        <v>2875</v>
      </c>
      <c r="AD513" s="61" t="s">
        <v>5758</v>
      </c>
      <c r="AE513" s="3" t="s">
        <v>5759</v>
      </c>
    </row>
    <row r="514" spans="1:31" s="4" customFormat="1" ht="12" customHeight="1" x14ac:dyDescent="0.6">
      <c r="A514" s="2">
        <v>512</v>
      </c>
      <c r="B514" s="3" t="s">
        <v>3986</v>
      </c>
      <c r="C514" s="2" t="s">
        <v>3242</v>
      </c>
      <c r="D514" s="2" t="s">
        <v>2582</v>
      </c>
      <c r="E514" s="69">
        <v>117.5416</v>
      </c>
      <c r="F514" s="69">
        <v>49.293199999999999</v>
      </c>
      <c r="G514" s="2" t="s">
        <v>3112</v>
      </c>
      <c r="H514" s="2"/>
      <c r="I514" s="11">
        <v>125</v>
      </c>
      <c r="J514" s="16">
        <v>150</v>
      </c>
      <c r="K514" s="1">
        <v>9.734</v>
      </c>
      <c r="L514" s="1">
        <v>40.380000000000003</v>
      </c>
      <c r="M514" s="42">
        <v>0.1457</v>
      </c>
      <c r="N514" s="6">
        <v>0.51274200000000003</v>
      </c>
      <c r="O514" s="2"/>
      <c r="P514" s="1">
        <f t="shared" si="115"/>
        <v>-0.25927808845958322</v>
      </c>
      <c r="Q514" s="1">
        <f t="shared" si="108"/>
        <v>2.0287220221670843</v>
      </c>
      <c r="R514" s="1">
        <v>3</v>
      </c>
      <c r="S514" s="1">
        <f t="shared" si="116"/>
        <v>3.0049040252174151</v>
      </c>
      <c r="T514" s="29">
        <f t="shared" si="117"/>
        <v>3.0049040252174151</v>
      </c>
      <c r="U514" s="29">
        <f t="shared" si="118"/>
        <v>0.693236494844231</v>
      </c>
      <c r="V514" s="1">
        <f t="shared" si="119"/>
        <v>0.91468985895214494</v>
      </c>
      <c r="W514" s="1">
        <f t="shared" si="120"/>
        <v>0.693236494844231</v>
      </c>
      <c r="X514" s="1">
        <v>0.68</v>
      </c>
      <c r="Y514" s="1"/>
      <c r="Z514" s="11">
        <f t="shared" si="121"/>
        <v>543.23649484423095</v>
      </c>
      <c r="AA514" s="2" t="s">
        <v>4889</v>
      </c>
      <c r="AB514" s="2">
        <v>2014</v>
      </c>
      <c r="AC514" s="2" t="s">
        <v>2875</v>
      </c>
      <c r="AD514" s="61" t="s">
        <v>5758</v>
      </c>
      <c r="AE514" s="3" t="s">
        <v>5759</v>
      </c>
    </row>
    <row r="515" spans="1:31" s="4" customFormat="1" ht="12" customHeight="1" x14ac:dyDescent="0.6">
      <c r="A515" s="2">
        <v>513</v>
      </c>
      <c r="B515" s="3" t="s">
        <v>3985</v>
      </c>
      <c r="C515" s="2" t="s">
        <v>3242</v>
      </c>
      <c r="D515" s="2" t="s">
        <v>2582</v>
      </c>
      <c r="E515" s="69">
        <v>120.4678</v>
      </c>
      <c r="F515" s="69">
        <v>50.2455</v>
      </c>
      <c r="G515" s="2" t="s">
        <v>3112</v>
      </c>
      <c r="H515" s="2"/>
      <c r="I515" s="11">
        <v>125</v>
      </c>
      <c r="J515" s="16">
        <v>150</v>
      </c>
      <c r="K515" s="1">
        <v>4.9009999999999998</v>
      </c>
      <c r="L515" s="1">
        <v>28.85</v>
      </c>
      <c r="M515" s="42">
        <v>0.1027</v>
      </c>
      <c r="N515" s="6">
        <v>0.51270099999999996</v>
      </c>
      <c r="O515" s="2"/>
      <c r="P515" s="1">
        <f t="shared" si="115"/>
        <v>-0.47788510421962382</v>
      </c>
      <c r="Q515" s="1">
        <f t="shared" si="108"/>
        <v>1.2289373788121338</v>
      </c>
      <c r="R515" s="1">
        <v>2.9</v>
      </c>
      <c r="S515" s="1">
        <f t="shared" si="116"/>
        <v>3.0281747961990177</v>
      </c>
      <c r="T515" s="29">
        <f t="shared" si="117"/>
        <v>3.0281747961990177</v>
      </c>
      <c r="U515" s="29">
        <f t="shared" si="118"/>
        <v>0.69215517466876886</v>
      </c>
      <c r="V515" s="1">
        <f t="shared" si="119"/>
        <v>0.61726083269445986</v>
      </c>
      <c r="W515" s="1">
        <f t="shared" si="120"/>
        <v>0.69215517466876886</v>
      </c>
      <c r="X515" s="1">
        <v>0.48</v>
      </c>
      <c r="Y515" s="1"/>
      <c r="Z515" s="11">
        <f t="shared" si="121"/>
        <v>542.15517466876884</v>
      </c>
      <c r="AA515" s="2" t="s">
        <v>4889</v>
      </c>
      <c r="AB515" s="2">
        <v>2014</v>
      </c>
      <c r="AC515" s="2" t="s">
        <v>2875</v>
      </c>
      <c r="AD515" s="61" t="s">
        <v>5758</v>
      </c>
      <c r="AE515" s="3" t="s">
        <v>5759</v>
      </c>
    </row>
    <row r="516" spans="1:31" s="4" customFormat="1" ht="12" customHeight="1" x14ac:dyDescent="0.6">
      <c r="A516" s="2">
        <v>514</v>
      </c>
      <c r="B516" s="3" t="s">
        <v>3983</v>
      </c>
      <c r="C516" s="2" t="s">
        <v>3242</v>
      </c>
      <c r="D516" s="2" t="s">
        <v>2582</v>
      </c>
      <c r="E516" s="69">
        <v>120.4678</v>
      </c>
      <c r="F516" s="69">
        <v>50.2455</v>
      </c>
      <c r="G516" s="2" t="s">
        <v>6179</v>
      </c>
      <c r="H516" s="2"/>
      <c r="I516" s="11">
        <v>125</v>
      </c>
      <c r="J516" s="16">
        <v>150</v>
      </c>
      <c r="K516" s="1">
        <v>5.476</v>
      </c>
      <c r="L516" s="1">
        <v>30.29</v>
      </c>
      <c r="M516" s="42">
        <v>0.10929999999999999</v>
      </c>
      <c r="N516" s="6">
        <v>0.51271699999999998</v>
      </c>
      <c r="O516" s="2"/>
      <c r="P516" s="1">
        <f t="shared" si="115"/>
        <v>-0.44433146924250133</v>
      </c>
      <c r="Q516" s="1">
        <f t="shared" si="108"/>
        <v>1.5410484591460438</v>
      </c>
      <c r="R516" s="1">
        <v>3.1</v>
      </c>
      <c r="S516" s="1">
        <f t="shared" si="116"/>
        <v>3.2139564408440617</v>
      </c>
      <c r="T516" s="29">
        <f t="shared" si="117"/>
        <v>3.2139564408440617</v>
      </c>
      <c r="U516" s="29">
        <f t="shared" si="118"/>
        <v>0.67691696591743666</v>
      </c>
      <c r="V516" s="1">
        <f t="shared" si="119"/>
        <v>0.6328642765372624</v>
      </c>
      <c r="W516" s="1">
        <f t="shared" si="120"/>
        <v>0.67691696591743666</v>
      </c>
      <c r="X516" s="1">
        <v>0.49</v>
      </c>
      <c r="Y516" s="1"/>
      <c r="Z516" s="11">
        <f t="shared" si="121"/>
        <v>526.91696591743664</v>
      </c>
      <c r="AA516" s="2" t="s">
        <v>4889</v>
      </c>
      <c r="AB516" s="2">
        <v>2014</v>
      </c>
      <c r="AC516" s="2" t="s">
        <v>2875</v>
      </c>
      <c r="AD516" s="61" t="s">
        <v>5758</v>
      </c>
      <c r="AE516" s="3" t="s">
        <v>5759</v>
      </c>
    </row>
    <row r="517" spans="1:31" s="4" customFormat="1" ht="12" customHeight="1" x14ac:dyDescent="0.6">
      <c r="A517" s="2">
        <v>515</v>
      </c>
      <c r="B517" s="3" t="s">
        <v>3984</v>
      </c>
      <c r="C517" s="2" t="s">
        <v>3242</v>
      </c>
      <c r="D517" s="2" t="s">
        <v>2582</v>
      </c>
      <c r="E517" s="69">
        <v>116.81910000000001</v>
      </c>
      <c r="F517" s="69">
        <v>48.621899999999997</v>
      </c>
      <c r="G517" s="2" t="s">
        <v>3112</v>
      </c>
      <c r="H517" s="2"/>
      <c r="I517" s="11">
        <v>125</v>
      </c>
      <c r="J517" s="16">
        <v>150</v>
      </c>
      <c r="K517" s="1">
        <v>3.5329999999999999</v>
      </c>
      <c r="L517" s="1">
        <v>21.99</v>
      </c>
      <c r="M517" s="42">
        <v>9.7100000000000006E-2</v>
      </c>
      <c r="N517" s="6">
        <v>0.51255300000000004</v>
      </c>
      <c r="O517" s="2"/>
      <c r="P517" s="1">
        <f t="shared" ref="P517:P548" si="122">(M517/0.1967)-1</f>
        <v>-0.50635485510930356</v>
      </c>
      <c r="Q517" s="1">
        <f t="shared" ref="Q517:Q580" si="123">((N517/0.512638)-1)*10000</f>
        <v>-1.6580901142715376</v>
      </c>
      <c r="R517" s="1">
        <v>0.1</v>
      </c>
      <c r="S517" s="1">
        <f t="shared" ref="S517:S548" si="124">Q517-25.1*P517*0.001*J517</f>
        <v>0.24833591521499043</v>
      </c>
      <c r="T517" s="29">
        <f t="shared" ref="T517:T548" si="125">Q517-25.1*P517*0.001*J517</f>
        <v>0.24833591521499043</v>
      </c>
      <c r="U517" s="29">
        <f t="shared" ref="U517:U548" si="126">W517</f>
        <v>0.91897210973608801</v>
      </c>
      <c r="V517" s="1">
        <f t="shared" ref="V517:V548" si="127">(1/0.00654)*LN(1+(N517-0.51315)/(M517-0.2137))</f>
        <v>0.78088771089902442</v>
      </c>
      <c r="W517" s="1">
        <f t="shared" ref="W517:W548" si="128">V517-(V517-J517/1000)*(-0.4-P517)/(-0.4-0.08592)</f>
        <v>0.91897210973608801</v>
      </c>
      <c r="X517" s="1">
        <v>0.65</v>
      </c>
      <c r="Y517" s="1"/>
      <c r="Z517" s="11">
        <f t="shared" ref="Z517:Z548" si="129">U517*1000-J517</f>
        <v>768.97210973608799</v>
      </c>
      <c r="AA517" s="2" t="s">
        <v>4889</v>
      </c>
      <c r="AB517" s="2">
        <v>2014</v>
      </c>
      <c r="AC517" s="2" t="s">
        <v>2875</v>
      </c>
      <c r="AD517" s="61" t="s">
        <v>5758</v>
      </c>
      <c r="AE517" s="3" t="s">
        <v>5759</v>
      </c>
    </row>
    <row r="518" spans="1:31" s="4" customFormat="1" ht="12" customHeight="1" x14ac:dyDescent="0.6">
      <c r="A518" s="2">
        <v>516</v>
      </c>
      <c r="B518" s="3" t="s">
        <v>3982</v>
      </c>
      <c r="C518" s="2" t="s">
        <v>3242</v>
      </c>
      <c r="D518" s="2" t="s">
        <v>2582</v>
      </c>
      <c r="E518" s="69">
        <v>116.8194</v>
      </c>
      <c r="F518" s="69">
        <v>48.622</v>
      </c>
      <c r="G518" s="2" t="s">
        <v>6179</v>
      </c>
      <c r="H518" s="2"/>
      <c r="I518" s="11">
        <v>125</v>
      </c>
      <c r="J518" s="16">
        <v>150</v>
      </c>
      <c r="K518" s="1">
        <v>7.3390000000000004</v>
      </c>
      <c r="L518" s="1">
        <v>37.61</v>
      </c>
      <c r="M518" s="42">
        <v>0.11799999999999999</v>
      </c>
      <c r="N518" s="6">
        <v>0.51262700000000005</v>
      </c>
      <c r="O518" s="2"/>
      <c r="P518" s="1">
        <f t="shared" si="122"/>
        <v>-0.40010167768174898</v>
      </c>
      <c r="Q518" s="1">
        <f t="shared" si="123"/>
        <v>-0.21457636772859168</v>
      </c>
      <c r="R518" s="1">
        <v>1.2</v>
      </c>
      <c r="S518" s="1">
        <f t="shared" si="124"/>
        <v>1.2918064487431935</v>
      </c>
      <c r="T518" s="29">
        <f t="shared" si="125"/>
        <v>1.2918064487431935</v>
      </c>
      <c r="U518" s="29">
        <f t="shared" si="126"/>
        <v>0.8334940409932301</v>
      </c>
      <c r="V518" s="1">
        <f t="shared" si="127"/>
        <v>0.83335105130209353</v>
      </c>
      <c r="W518" s="1">
        <f t="shared" si="128"/>
        <v>0.8334940409932301</v>
      </c>
      <c r="X518" s="1">
        <v>0.67</v>
      </c>
      <c r="Y518" s="1"/>
      <c r="Z518" s="11">
        <f t="shared" si="129"/>
        <v>683.4940409932301</v>
      </c>
      <c r="AA518" s="2" t="s">
        <v>4889</v>
      </c>
      <c r="AB518" s="2">
        <v>2014</v>
      </c>
      <c r="AC518" s="2" t="s">
        <v>2875</v>
      </c>
      <c r="AD518" s="61" t="s">
        <v>5758</v>
      </c>
      <c r="AE518" s="3" t="s">
        <v>5759</v>
      </c>
    </row>
    <row r="519" spans="1:31" s="4" customFormat="1" ht="12" customHeight="1" x14ac:dyDescent="0.6">
      <c r="A519" s="2">
        <v>517</v>
      </c>
      <c r="B519" s="3" t="s">
        <v>3981</v>
      </c>
      <c r="C519" s="2" t="s">
        <v>3242</v>
      </c>
      <c r="D519" s="2" t="s">
        <v>2582</v>
      </c>
      <c r="E519" s="69">
        <v>116.2848</v>
      </c>
      <c r="F519" s="69">
        <v>48.775599999999997</v>
      </c>
      <c r="G519" s="2" t="s">
        <v>6179</v>
      </c>
      <c r="H519" s="2"/>
      <c r="I519" s="11">
        <v>125</v>
      </c>
      <c r="J519" s="16">
        <v>150</v>
      </c>
      <c r="K519" s="1">
        <v>5.0940000000000003</v>
      </c>
      <c r="L519" s="1">
        <v>25</v>
      </c>
      <c r="M519" s="42">
        <v>0.1232</v>
      </c>
      <c r="N519" s="6">
        <v>0.51271299999999997</v>
      </c>
      <c r="O519" s="2"/>
      <c r="P519" s="1">
        <f t="shared" si="122"/>
        <v>-0.37366548042704628</v>
      </c>
      <c r="Q519" s="1">
        <f t="shared" si="123"/>
        <v>1.463020689060901</v>
      </c>
      <c r="R519" s="1">
        <v>2.8</v>
      </c>
      <c r="S519" s="1">
        <f t="shared" si="124"/>
        <v>2.8698712228687304</v>
      </c>
      <c r="T519" s="29">
        <f t="shared" si="125"/>
        <v>2.8698712228687304</v>
      </c>
      <c r="U519" s="29">
        <f t="shared" si="126"/>
        <v>0.70477214035081848</v>
      </c>
      <c r="V519" s="1">
        <f t="shared" si="127"/>
        <v>0.73656091177811156</v>
      </c>
      <c r="W519" s="1">
        <f t="shared" si="128"/>
        <v>0.70477214035081848</v>
      </c>
      <c r="X519" s="1">
        <v>0.56000000000000005</v>
      </c>
      <c r="Y519" s="1"/>
      <c r="Z519" s="11">
        <f t="shared" si="129"/>
        <v>554.77214035081852</v>
      </c>
      <c r="AA519" s="2" t="s">
        <v>4889</v>
      </c>
      <c r="AB519" s="2">
        <v>2014</v>
      </c>
      <c r="AC519" s="2" t="s">
        <v>2875</v>
      </c>
      <c r="AD519" s="61" t="s">
        <v>5758</v>
      </c>
      <c r="AE519" s="3" t="s">
        <v>5759</v>
      </c>
    </row>
    <row r="520" spans="1:31" s="4" customFormat="1" ht="12" customHeight="1" x14ac:dyDescent="0.6">
      <c r="A520" s="2">
        <v>518</v>
      </c>
      <c r="B520" s="3" t="s">
        <v>308</v>
      </c>
      <c r="C520" s="2" t="s">
        <v>3242</v>
      </c>
      <c r="D520" s="2" t="s">
        <v>6040</v>
      </c>
      <c r="E520" s="69">
        <v>88.108333333333306</v>
      </c>
      <c r="F520" s="69">
        <v>47.841666666666697</v>
      </c>
      <c r="G520" s="2" t="s">
        <v>354</v>
      </c>
      <c r="H520" s="2" t="s">
        <v>3249</v>
      </c>
      <c r="I520" s="11">
        <v>459</v>
      </c>
      <c r="J520" s="12">
        <v>459</v>
      </c>
      <c r="K520" s="1">
        <v>6.43</v>
      </c>
      <c r="L520" s="1">
        <v>27.39</v>
      </c>
      <c r="M520" s="42">
        <v>0.14203299999999999</v>
      </c>
      <c r="N520" s="7">
        <v>0.51239299999999999</v>
      </c>
      <c r="O520" s="2">
        <v>15</v>
      </c>
      <c r="P520" s="1">
        <f t="shared" si="122"/>
        <v>-0.27792069140823594</v>
      </c>
      <c r="Q520" s="1">
        <f t="shared" si="123"/>
        <v>-4.7792009176073069</v>
      </c>
      <c r="R520" s="1">
        <v>-1.5533489176073101</v>
      </c>
      <c r="S520" s="1">
        <f t="shared" si="124"/>
        <v>-1.5773044239621612</v>
      </c>
      <c r="T520" s="29">
        <f t="shared" si="125"/>
        <v>-1.5773044239621612</v>
      </c>
      <c r="U520" s="29">
        <f t="shared" si="126"/>
        <v>1.3183053965703291</v>
      </c>
      <c r="V520" s="1">
        <f t="shared" si="127"/>
        <v>1.6066277617144022</v>
      </c>
      <c r="W520" s="1">
        <f t="shared" si="128"/>
        <v>1.3183053965703291</v>
      </c>
      <c r="X520" s="1">
        <v>1.6066277617144</v>
      </c>
      <c r="Y520" s="1">
        <v>1.3232162301747901</v>
      </c>
      <c r="Z520" s="11">
        <f t="shared" si="129"/>
        <v>859.30539657032909</v>
      </c>
      <c r="AA520" s="2" t="s">
        <v>3058</v>
      </c>
      <c r="AB520" s="2">
        <v>2010</v>
      </c>
      <c r="AC520" s="2" t="s">
        <v>2904</v>
      </c>
      <c r="AD520" s="61" t="s">
        <v>5172</v>
      </c>
      <c r="AE520" s="3" t="s">
        <v>5173</v>
      </c>
    </row>
    <row r="521" spans="1:31" s="4" customFormat="1" ht="12" customHeight="1" x14ac:dyDescent="0.6">
      <c r="A521" s="2">
        <v>519</v>
      </c>
      <c r="B521" s="3" t="s">
        <v>307</v>
      </c>
      <c r="C521" s="2" t="s">
        <v>3242</v>
      </c>
      <c r="D521" s="2" t="s">
        <v>6040</v>
      </c>
      <c r="E521" s="69">
        <v>88.108333333333306</v>
      </c>
      <c r="F521" s="69">
        <v>47.841666666666697</v>
      </c>
      <c r="G521" s="2" t="s">
        <v>354</v>
      </c>
      <c r="H521" s="2" t="s">
        <v>3249</v>
      </c>
      <c r="I521" s="11">
        <v>459</v>
      </c>
      <c r="J521" s="12">
        <v>459</v>
      </c>
      <c r="K521" s="1">
        <v>5.73</v>
      </c>
      <c r="L521" s="1">
        <v>23.43</v>
      </c>
      <c r="M521" s="42">
        <v>0.14794599999999999</v>
      </c>
      <c r="N521" s="7">
        <v>0.51242200000000004</v>
      </c>
      <c r="O521" s="2">
        <v>11</v>
      </c>
      <c r="P521" s="1">
        <f t="shared" si="122"/>
        <v>-0.24785968479918663</v>
      </c>
      <c r="Q521" s="1">
        <f t="shared" si="123"/>
        <v>-4.2134995845022338</v>
      </c>
      <c r="R521" s="1">
        <v>-1.33327458450223</v>
      </c>
      <c r="S521" s="1">
        <f t="shared" si="124"/>
        <v>-1.3579329418992847</v>
      </c>
      <c r="T521" s="29">
        <f t="shared" si="125"/>
        <v>-1.3579329418992847</v>
      </c>
      <c r="U521" s="29">
        <f t="shared" si="126"/>
        <v>1.3001792416935345</v>
      </c>
      <c r="V521" s="1">
        <f t="shared" si="127"/>
        <v>1.6835976485046951</v>
      </c>
      <c r="W521" s="1">
        <f t="shared" si="128"/>
        <v>1.3001792416935345</v>
      </c>
      <c r="X521" s="1">
        <v>1.6835976485047</v>
      </c>
      <c r="Y521" s="1">
        <v>1.3055731850627601</v>
      </c>
      <c r="Z521" s="11">
        <f t="shared" si="129"/>
        <v>841.17924169353455</v>
      </c>
      <c r="AA521" s="2" t="s">
        <v>3058</v>
      </c>
      <c r="AB521" s="2">
        <v>2010</v>
      </c>
      <c r="AC521" s="2" t="s">
        <v>2904</v>
      </c>
      <c r="AD521" s="61" t="s">
        <v>5172</v>
      </c>
      <c r="AE521" s="3" t="s">
        <v>5173</v>
      </c>
    </row>
    <row r="522" spans="1:31" s="4" customFormat="1" ht="12" customHeight="1" x14ac:dyDescent="0.6">
      <c r="A522" s="2">
        <v>520</v>
      </c>
      <c r="B522" s="3" t="s">
        <v>306</v>
      </c>
      <c r="C522" s="2" t="s">
        <v>3242</v>
      </c>
      <c r="D522" s="2" t="s">
        <v>6040</v>
      </c>
      <c r="E522" s="69">
        <v>88.108333333333306</v>
      </c>
      <c r="F522" s="69">
        <v>47.841666666666697</v>
      </c>
      <c r="G522" s="2" t="s">
        <v>354</v>
      </c>
      <c r="H522" s="2" t="s">
        <v>3249</v>
      </c>
      <c r="I522" s="11">
        <v>459</v>
      </c>
      <c r="J522" s="12">
        <v>459</v>
      </c>
      <c r="K522" s="1">
        <v>4.62</v>
      </c>
      <c r="L522" s="1">
        <v>20.3</v>
      </c>
      <c r="M522" s="42">
        <v>0.13753699999999999</v>
      </c>
      <c r="N522" s="7">
        <v>0.51238700000000004</v>
      </c>
      <c r="O522" s="2">
        <v>12</v>
      </c>
      <c r="P522" s="1">
        <f t="shared" si="122"/>
        <v>-0.30077783426537885</v>
      </c>
      <c r="Q522" s="1">
        <f t="shared" si="123"/>
        <v>-4.8962425727316905</v>
      </c>
      <c r="R522" s="1">
        <v>-1.4399725727316901</v>
      </c>
      <c r="S522" s="1">
        <f t="shared" si="124"/>
        <v>-1.4310112219436872</v>
      </c>
      <c r="T522" s="29">
        <f t="shared" si="125"/>
        <v>-1.4310112219436872</v>
      </c>
      <c r="U522" s="29">
        <f t="shared" si="126"/>
        <v>1.3066765403142073</v>
      </c>
      <c r="V522" s="1">
        <f t="shared" si="127"/>
        <v>1.5241804793579559</v>
      </c>
      <c r="W522" s="1">
        <f t="shared" si="128"/>
        <v>1.3066765403142073</v>
      </c>
      <c r="X522" s="1">
        <v>1.5241804793579601</v>
      </c>
      <c r="Y522" s="1">
        <v>1.30497145742884</v>
      </c>
      <c r="Z522" s="11">
        <f t="shared" si="129"/>
        <v>847.67654031420739</v>
      </c>
      <c r="AA522" s="2" t="s">
        <v>3058</v>
      </c>
      <c r="AB522" s="2">
        <v>2010</v>
      </c>
      <c r="AC522" s="2" t="s">
        <v>2904</v>
      </c>
      <c r="AD522" s="61" t="s">
        <v>5172</v>
      </c>
      <c r="AE522" s="3" t="s">
        <v>5173</v>
      </c>
    </row>
    <row r="523" spans="1:31" s="4" customFormat="1" ht="12" customHeight="1" x14ac:dyDescent="0.6">
      <c r="A523" s="2">
        <v>521</v>
      </c>
      <c r="B523" s="3" t="s">
        <v>305</v>
      </c>
      <c r="C523" s="2" t="s">
        <v>3242</v>
      </c>
      <c r="D523" s="2" t="s">
        <v>6040</v>
      </c>
      <c r="E523" s="69">
        <v>88.108333333333306</v>
      </c>
      <c r="F523" s="69">
        <v>47.841666666666697</v>
      </c>
      <c r="G523" s="2" t="s">
        <v>354</v>
      </c>
      <c r="H523" s="2" t="s">
        <v>3249</v>
      </c>
      <c r="I523" s="11">
        <v>459</v>
      </c>
      <c r="J523" s="12">
        <v>459</v>
      </c>
      <c r="K523" s="1">
        <v>5.82</v>
      </c>
      <c r="L523" s="1">
        <v>25</v>
      </c>
      <c r="M523" s="42">
        <v>0.140681</v>
      </c>
      <c r="N523" s="7">
        <v>0.51239599999999996</v>
      </c>
      <c r="O523" s="2">
        <v>12</v>
      </c>
      <c r="P523" s="1">
        <f t="shared" si="122"/>
        <v>-0.2847941026944586</v>
      </c>
      <c r="Q523" s="1">
        <f t="shared" si="123"/>
        <v>-4.7206800900456702</v>
      </c>
      <c r="R523" s="1">
        <v>-1.4948280900456701</v>
      </c>
      <c r="S523" s="1">
        <f t="shared" si="124"/>
        <v>-1.439595712313082</v>
      </c>
      <c r="T523" s="29">
        <f t="shared" si="125"/>
        <v>-1.439595712313082</v>
      </c>
      <c r="U523" s="29">
        <f t="shared" si="126"/>
        <v>1.307216744183443</v>
      </c>
      <c r="V523" s="1">
        <f t="shared" si="127"/>
        <v>1.5708149467146766</v>
      </c>
      <c r="W523" s="1">
        <f t="shared" si="128"/>
        <v>1.307216744183443</v>
      </c>
      <c r="X523" s="1">
        <v>1.5708149467146799</v>
      </c>
      <c r="Y523" s="1">
        <v>1.2962475413686099</v>
      </c>
      <c r="Z523" s="11">
        <f t="shared" si="129"/>
        <v>848.2167441834431</v>
      </c>
      <c r="AA523" s="2" t="s">
        <v>3058</v>
      </c>
      <c r="AB523" s="2">
        <v>2010</v>
      </c>
      <c r="AC523" s="2" t="s">
        <v>2904</v>
      </c>
      <c r="AD523" s="61" t="s">
        <v>5172</v>
      </c>
      <c r="AE523" s="3" t="s">
        <v>5173</v>
      </c>
    </row>
    <row r="524" spans="1:31" s="4" customFormat="1" ht="12" customHeight="1" x14ac:dyDescent="0.6">
      <c r="A524" s="2">
        <v>522</v>
      </c>
      <c r="B524" s="3" t="s">
        <v>304</v>
      </c>
      <c r="C524" s="2" t="s">
        <v>3242</v>
      </c>
      <c r="D524" s="2" t="s">
        <v>6040</v>
      </c>
      <c r="E524" s="69">
        <v>88.108333333333306</v>
      </c>
      <c r="F524" s="69">
        <v>47.841666666666697</v>
      </c>
      <c r="G524" s="2" t="s">
        <v>354</v>
      </c>
      <c r="H524" s="2" t="s">
        <v>3249</v>
      </c>
      <c r="I524" s="11">
        <v>459</v>
      </c>
      <c r="J524" s="12">
        <v>459</v>
      </c>
      <c r="K524" s="1">
        <v>7.51</v>
      </c>
      <c r="L524" s="1">
        <v>32.619999999999997</v>
      </c>
      <c r="M524" s="42">
        <v>0.13913700000000001</v>
      </c>
      <c r="N524" s="7">
        <v>0.51241499999999995</v>
      </c>
      <c r="O524" s="2">
        <v>11</v>
      </c>
      <c r="P524" s="1">
        <f t="shared" si="122"/>
        <v>-0.29264361972547026</v>
      </c>
      <c r="Q524" s="1">
        <f t="shared" si="123"/>
        <v>-4.3500481821501236</v>
      </c>
      <c r="R524" s="1">
        <v>-1.00898718215012</v>
      </c>
      <c r="S524" s="1">
        <f t="shared" si="124"/>
        <v>-0.9785303036549533</v>
      </c>
      <c r="T524" s="29">
        <f t="shared" si="125"/>
        <v>-0.9785303036549533</v>
      </c>
      <c r="U524" s="29">
        <f t="shared" si="126"/>
        <v>1.2699083635565702</v>
      </c>
      <c r="V524" s="1">
        <f t="shared" si="127"/>
        <v>1.4998728453757895</v>
      </c>
      <c r="W524" s="1">
        <f t="shared" si="128"/>
        <v>1.2699083635565702</v>
      </c>
      <c r="X524" s="1">
        <v>1.4998728453757899</v>
      </c>
      <c r="Y524" s="1">
        <v>1.26424555489312</v>
      </c>
      <c r="Z524" s="11">
        <f t="shared" si="129"/>
        <v>810.90836355657029</v>
      </c>
      <c r="AA524" s="2" t="s">
        <v>3058</v>
      </c>
      <c r="AB524" s="2">
        <v>2010</v>
      </c>
      <c r="AC524" s="2" t="s">
        <v>2904</v>
      </c>
      <c r="AD524" s="61" t="s">
        <v>5172</v>
      </c>
      <c r="AE524" s="3" t="s">
        <v>5173</v>
      </c>
    </row>
    <row r="525" spans="1:31" s="4" customFormat="1" ht="12" customHeight="1" x14ac:dyDescent="0.6">
      <c r="A525" s="2">
        <v>523</v>
      </c>
      <c r="B525" s="3" t="s">
        <v>303</v>
      </c>
      <c r="C525" s="2" t="s">
        <v>3242</v>
      </c>
      <c r="D525" s="2" t="s">
        <v>6040</v>
      </c>
      <c r="E525" s="69">
        <v>88.108333333333306</v>
      </c>
      <c r="F525" s="69">
        <v>47.841666666666697</v>
      </c>
      <c r="G525" s="2" t="s">
        <v>354</v>
      </c>
      <c r="H525" s="2" t="s">
        <v>3249</v>
      </c>
      <c r="I525" s="11">
        <v>459</v>
      </c>
      <c r="J525" s="12">
        <v>459</v>
      </c>
      <c r="K525" s="1">
        <v>8.6199999999999992</v>
      </c>
      <c r="L525" s="1">
        <v>37.340000000000003</v>
      </c>
      <c r="M525" s="42">
        <v>0.13961799999999999</v>
      </c>
      <c r="N525" s="7">
        <v>0.51240600000000003</v>
      </c>
      <c r="O525" s="2">
        <v>1</v>
      </c>
      <c r="P525" s="1">
        <f t="shared" si="122"/>
        <v>-0.29019827147941035</v>
      </c>
      <c r="Q525" s="1">
        <f t="shared" si="123"/>
        <v>-4.5256106648361438</v>
      </c>
      <c r="R525" s="1">
        <v>-1.18454966483614</v>
      </c>
      <c r="S525" s="1">
        <f t="shared" si="124"/>
        <v>-1.1822653989490051</v>
      </c>
      <c r="T525" s="29">
        <f t="shared" si="125"/>
        <v>-1.1822653989490051</v>
      </c>
      <c r="U525" s="29">
        <f t="shared" si="126"/>
        <v>1.2864073396557385</v>
      </c>
      <c r="V525" s="1">
        <f t="shared" si="127"/>
        <v>1.5279557114683429</v>
      </c>
      <c r="W525" s="1">
        <f t="shared" si="128"/>
        <v>1.2864073396557385</v>
      </c>
      <c r="X525" s="1">
        <v>1.52795571146834</v>
      </c>
      <c r="Y525" s="1">
        <v>1.2859711702650201</v>
      </c>
      <c r="Z525" s="11">
        <f t="shared" si="129"/>
        <v>827.4073396557385</v>
      </c>
      <c r="AA525" s="2" t="s">
        <v>3058</v>
      </c>
      <c r="AB525" s="2">
        <v>2010</v>
      </c>
      <c r="AC525" s="2" t="s">
        <v>2904</v>
      </c>
      <c r="AD525" s="61" t="s">
        <v>5172</v>
      </c>
      <c r="AE525" s="3" t="s">
        <v>5173</v>
      </c>
    </row>
    <row r="526" spans="1:31" s="4" customFormat="1" ht="12" customHeight="1" x14ac:dyDescent="0.6">
      <c r="A526" s="2">
        <v>524</v>
      </c>
      <c r="B526" s="3" t="s">
        <v>1714</v>
      </c>
      <c r="C526" s="2" t="s">
        <v>3242</v>
      </c>
      <c r="D526" s="2" t="s">
        <v>3447</v>
      </c>
      <c r="E526" s="69">
        <v>84.393611111111099</v>
      </c>
      <c r="F526" s="69">
        <v>44.098055555555597</v>
      </c>
      <c r="G526" s="2" t="s">
        <v>2928</v>
      </c>
      <c r="H526" s="2" t="s">
        <v>3024</v>
      </c>
      <c r="I526" s="11">
        <v>316</v>
      </c>
      <c r="J526" s="2">
        <v>316</v>
      </c>
      <c r="K526" s="1">
        <v>7.86</v>
      </c>
      <c r="L526" s="1">
        <v>37.6</v>
      </c>
      <c r="M526" s="42">
        <v>0.1265</v>
      </c>
      <c r="N526" s="7">
        <v>0.51284099999999999</v>
      </c>
      <c r="O526" s="2"/>
      <c r="P526" s="1">
        <f t="shared" si="122"/>
        <v>-0.35688866293848509</v>
      </c>
      <c r="Q526" s="1">
        <f t="shared" si="123"/>
        <v>3.9599093317299605</v>
      </c>
      <c r="R526" s="1">
        <v>6.7982627916141096</v>
      </c>
      <c r="S526" s="1">
        <f t="shared" si="124"/>
        <v>6.7906074506928498</v>
      </c>
      <c r="T526" s="29">
        <f t="shared" si="125"/>
        <v>6.7906074506928498</v>
      </c>
      <c r="U526" s="29">
        <f t="shared" si="126"/>
        <v>0.52092270952866659</v>
      </c>
      <c r="V526" s="1">
        <f t="shared" si="127"/>
        <v>0.54087374649217912</v>
      </c>
      <c r="W526" s="1">
        <f t="shared" si="128"/>
        <v>0.52092270952866659</v>
      </c>
      <c r="X526" s="1">
        <v>0.54170203706873699</v>
      </c>
      <c r="Y526" s="1">
        <v>0.52317745883192801</v>
      </c>
      <c r="Z526" s="11">
        <f t="shared" si="129"/>
        <v>204.92270952866659</v>
      </c>
      <c r="AA526" s="2" t="s">
        <v>3012</v>
      </c>
      <c r="AB526" s="2">
        <v>2010</v>
      </c>
      <c r="AC526" s="2" t="s">
        <v>3023</v>
      </c>
      <c r="AD526" s="61" t="s">
        <v>5412</v>
      </c>
      <c r="AE526" s="3" t="s">
        <v>5411</v>
      </c>
    </row>
    <row r="527" spans="1:31" s="4" customFormat="1" ht="12" customHeight="1" x14ac:dyDescent="0.6">
      <c r="A527" s="2">
        <v>525</v>
      </c>
      <c r="B527" s="3" t="s">
        <v>1713</v>
      </c>
      <c r="C527" s="2" t="s">
        <v>3242</v>
      </c>
      <c r="D527" s="2" t="s">
        <v>3447</v>
      </c>
      <c r="E527" s="69">
        <v>84.393611111111099</v>
      </c>
      <c r="F527" s="69">
        <v>44.098055555555597</v>
      </c>
      <c r="G527" s="2" t="s">
        <v>2928</v>
      </c>
      <c r="H527" s="2" t="s">
        <v>3024</v>
      </c>
      <c r="I527" s="11">
        <v>316</v>
      </c>
      <c r="J527" s="2">
        <v>316</v>
      </c>
      <c r="K527" s="1">
        <v>6.95</v>
      </c>
      <c r="L527" s="1">
        <v>30.6</v>
      </c>
      <c r="M527" s="42">
        <v>0.13969999999999999</v>
      </c>
      <c r="N527" s="7">
        <v>0.51288500000000004</v>
      </c>
      <c r="O527" s="2"/>
      <c r="P527" s="1">
        <f t="shared" si="122"/>
        <v>-0.2897813929842401</v>
      </c>
      <c r="Q527" s="1">
        <f t="shared" si="123"/>
        <v>4.8182148026487681</v>
      </c>
      <c r="R527" s="1">
        <v>7.1241341588934599</v>
      </c>
      <c r="S527" s="1">
        <f t="shared" si="124"/>
        <v>7.1166448992425675</v>
      </c>
      <c r="T527" s="29">
        <f t="shared" si="125"/>
        <v>7.1166448992425675</v>
      </c>
      <c r="U527" s="29">
        <f t="shared" si="126"/>
        <v>0.49428482346460961</v>
      </c>
      <c r="V527" s="1">
        <f t="shared" si="127"/>
        <v>0.54658780998865542</v>
      </c>
      <c r="W527" s="1">
        <f t="shared" si="128"/>
        <v>0.49428482346460961</v>
      </c>
      <c r="X527" s="1">
        <v>0.54742485104530003</v>
      </c>
      <c r="Y527" s="1">
        <v>0.49645001071905304</v>
      </c>
      <c r="Z527" s="11">
        <f t="shared" si="129"/>
        <v>178.28482346460959</v>
      </c>
      <c r="AA527" s="2" t="s">
        <v>3012</v>
      </c>
      <c r="AB527" s="2">
        <v>2010</v>
      </c>
      <c r="AC527" s="2" t="s">
        <v>3023</v>
      </c>
      <c r="AD527" s="61" t="s">
        <v>5412</v>
      </c>
      <c r="AE527" s="3" t="s">
        <v>5411</v>
      </c>
    </row>
    <row r="528" spans="1:31" s="4" customFormat="1" ht="12" customHeight="1" x14ac:dyDescent="0.6">
      <c r="A528" s="2">
        <v>526</v>
      </c>
      <c r="B528" s="3" t="s">
        <v>1712</v>
      </c>
      <c r="C528" s="2" t="s">
        <v>3242</v>
      </c>
      <c r="D528" s="2" t="s">
        <v>3447</v>
      </c>
      <c r="E528" s="69">
        <v>84.393611111111099</v>
      </c>
      <c r="F528" s="69">
        <v>44.098055555555597</v>
      </c>
      <c r="G528" s="2" t="s">
        <v>2928</v>
      </c>
      <c r="H528" s="2" t="s">
        <v>3024</v>
      </c>
      <c r="I528" s="11">
        <v>316</v>
      </c>
      <c r="J528" s="2">
        <v>316</v>
      </c>
      <c r="K528" s="1">
        <v>6.7</v>
      </c>
      <c r="L528" s="1">
        <v>29.9</v>
      </c>
      <c r="M528" s="42">
        <v>0.13550000000000001</v>
      </c>
      <c r="N528" s="7">
        <v>0.51288800000000001</v>
      </c>
      <c r="O528" s="2"/>
      <c r="P528" s="1">
        <f t="shared" si="122"/>
        <v>-0.31113370615149971</v>
      </c>
      <c r="Q528" s="1">
        <f t="shared" si="123"/>
        <v>4.8767356302104048</v>
      </c>
      <c r="R528" s="1">
        <v>7.3523292827837299</v>
      </c>
      <c r="S528" s="1">
        <f t="shared" si="124"/>
        <v>7.3445237339216405</v>
      </c>
      <c r="T528" s="29">
        <f t="shared" si="125"/>
        <v>7.3445237339216405</v>
      </c>
      <c r="U528" s="29">
        <f t="shared" si="126"/>
        <v>0.47569318448872938</v>
      </c>
      <c r="V528" s="1">
        <f t="shared" si="127"/>
        <v>0.51143480139977604</v>
      </c>
      <c r="W528" s="1">
        <f t="shared" si="128"/>
        <v>0.47569318448872938</v>
      </c>
      <c r="X528" s="1">
        <v>0.51221800936516604</v>
      </c>
      <c r="Y528" s="1">
        <v>0.47776927402147501</v>
      </c>
      <c r="Z528" s="11">
        <f t="shared" si="129"/>
        <v>159.6931844887294</v>
      </c>
      <c r="AA528" s="2" t="s">
        <v>3012</v>
      </c>
      <c r="AB528" s="2">
        <v>2010</v>
      </c>
      <c r="AC528" s="2" t="s">
        <v>3023</v>
      </c>
      <c r="AD528" s="61" t="s">
        <v>5412</v>
      </c>
      <c r="AE528" s="3" t="s">
        <v>5411</v>
      </c>
    </row>
    <row r="529" spans="1:31" s="4" customFormat="1" ht="12" customHeight="1" x14ac:dyDescent="0.6">
      <c r="A529" s="2">
        <v>527</v>
      </c>
      <c r="B529" s="3" t="s">
        <v>1711</v>
      </c>
      <c r="C529" s="2" t="s">
        <v>3242</v>
      </c>
      <c r="D529" s="2" t="s">
        <v>3447</v>
      </c>
      <c r="E529" s="69">
        <v>84.393611111111099</v>
      </c>
      <c r="F529" s="69">
        <v>44.098055555555597</v>
      </c>
      <c r="G529" s="2" t="s">
        <v>2928</v>
      </c>
      <c r="H529" s="2" t="s">
        <v>3024</v>
      </c>
      <c r="I529" s="11">
        <v>316</v>
      </c>
      <c r="J529" s="2">
        <v>316</v>
      </c>
      <c r="K529" s="1">
        <v>4.57</v>
      </c>
      <c r="L529" s="1">
        <v>19.5</v>
      </c>
      <c r="M529" s="42">
        <v>0.14180000000000001</v>
      </c>
      <c r="N529" s="7">
        <v>0.51287899999999997</v>
      </c>
      <c r="O529" s="2"/>
      <c r="P529" s="1">
        <f t="shared" si="122"/>
        <v>-0.27910523640061002</v>
      </c>
      <c r="Q529" s="1">
        <f t="shared" si="123"/>
        <v>4.7011731475210539</v>
      </c>
      <c r="R529" s="1">
        <v>6.9221856201195902</v>
      </c>
      <c r="S529" s="1">
        <f t="shared" si="124"/>
        <v>6.9149242405561324</v>
      </c>
      <c r="T529" s="29">
        <f t="shared" si="125"/>
        <v>6.9149242405561324</v>
      </c>
      <c r="U529" s="29">
        <f t="shared" si="126"/>
        <v>0.5107386458337434</v>
      </c>
      <c r="V529" s="1">
        <f t="shared" si="127"/>
        <v>0.57523523457342651</v>
      </c>
      <c r="W529" s="1">
        <f t="shared" si="128"/>
        <v>0.5107386458337434</v>
      </c>
      <c r="X529" s="1">
        <v>0.57611614611182405</v>
      </c>
      <c r="Y529" s="1">
        <v>0.51298638855638101</v>
      </c>
      <c r="Z529" s="11">
        <f t="shared" si="129"/>
        <v>194.73864583374342</v>
      </c>
      <c r="AA529" s="2" t="s">
        <v>3012</v>
      </c>
      <c r="AB529" s="2">
        <v>2010</v>
      </c>
      <c r="AC529" s="2" t="s">
        <v>3023</v>
      </c>
      <c r="AD529" s="61" t="s">
        <v>5412</v>
      </c>
      <c r="AE529" s="3" t="s">
        <v>5411</v>
      </c>
    </row>
    <row r="530" spans="1:31" s="4" customFormat="1" ht="12" customHeight="1" x14ac:dyDescent="0.6">
      <c r="A530" s="2">
        <v>528</v>
      </c>
      <c r="B530" s="3" t="s">
        <v>1058</v>
      </c>
      <c r="C530" s="2" t="s">
        <v>3244</v>
      </c>
      <c r="D530" s="2" t="s">
        <v>1015</v>
      </c>
      <c r="E530" s="69">
        <v>113.555833333333</v>
      </c>
      <c r="F530" s="69">
        <v>42.411111111111097</v>
      </c>
      <c r="G530" s="2" t="s">
        <v>1055</v>
      </c>
      <c r="H530" s="2" t="s">
        <v>1047</v>
      </c>
      <c r="I530" s="11">
        <v>253</v>
      </c>
      <c r="J530" s="2">
        <v>253</v>
      </c>
      <c r="K530" s="1">
        <v>3.6640000000000001</v>
      </c>
      <c r="L530" s="1">
        <v>20.763999999999999</v>
      </c>
      <c r="M530" s="42">
        <v>0.1067</v>
      </c>
      <c r="N530" s="7">
        <v>0.51255799999999996</v>
      </c>
      <c r="O530" s="2">
        <v>8</v>
      </c>
      <c r="P530" s="1">
        <f t="shared" si="122"/>
        <v>-0.45754956786985257</v>
      </c>
      <c r="Q530" s="1">
        <f t="shared" si="123"/>
        <v>-1.56055540166955</v>
      </c>
      <c r="R530" s="1">
        <v>1.34</v>
      </c>
      <c r="S530" s="1">
        <f t="shared" si="124"/>
        <v>1.3450216191743749</v>
      </c>
      <c r="T530" s="29">
        <f t="shared" si="125"/>
        <v>1.3450216191743749</v>
      </c>
      <c r="U530" s="29">
        <f t="shared" si="126"/>
        <v>0.91360148625371207</v>
      </c>
      <c r="V530" s="1">
        <f t="shared" si="127"/>
        <v>0.84364848002174642</v>
      </c>
      <c r="W530" s="1">
        <f t="shared" si="128"/>
        <v>0.91360148625371207</v>
      </c>
      <c r="X530" s="1">
        <v>0.84599999999999997</v>
      </c>
      <c r="Y530" s="1">
        <v>0.91600000000000004</v>
      </c>
      <c r="Z530" s="11">
        <f t="shared" si="129"/>
        <v>660.6014862537121</v>
      </c>
      <c r="AA530" s="2" t="s">
        <v>3168</v>
      </c>
      <c r="AB530" s="2">
        <v>2016</v>
      </c>
      <c r="AC530" s="2" t="s">
        <v>2587</v>
      </c>
      <c r="AD530" s="61" t="s">
        <v>5511</v>
      </c>
      <c r="AE530" s="3" t="s">
        <v>5576</v>
      </c>
    </row>
    <row r="531" spans="1:31" s="4" customFormat="1" ht="12" customHeight="1" x14ac:dyDescent="0.6">
      <c r="A531" s="2">
        <v>529</v>
      </c>
      <c r="B531" s="3" t="s">
        <v>1057</v>
      </c>
      <c r="C531" s="2" t="s">
        <v>3244</v>
      </c>
      <c r="D531" s="2" t="s">
        <v>1015</v>
      </c>
      <c r="E531" s="69">
        <v>113.556944444444</v>
      </c>
      <c r="F531" s="69">
        <v>42.410555555555597</v>
      </c>
      <c r="G531" s="2" t="s">
        <v>1055</v>
      </c>
      <c r="H531" s="2" t="s">
        <v>1047</v>
      </c>
      <c r="I531" s="11">
        <v>253</v>
      </c>
      <c r="J531" s="2">
        <v>253</v>
      </c>
      <c r="K531" s="1">
        <v>5.0570000000000004</v>
      </c>
      <c r="L531" s="1">
        <v>28.908999999999999</v>
      </c>
      <c r="M531" s="42">
        <v>0.10580000000000001</v>
      </c>
      <c r="N531" s="7">
        <v>0.51256400000000002</v>
      </c>
      <c r="O531" s="2">
        <v>9</v>
      </c>
      <c r="P531" s="1">
        <f t="shared" si="122"/>
        <v>-0.4621250635485511</v>
      </c>
      <c r="Q531" s="1">
        <f t="shared" si="123"/>
        <v>-1.443513746542946</v>
      </c>
      <c r="R531" s="1">
        <v>1.5</v>
      </c>
      <c r="S531" s="1">
        <f t="shared" si="124"/>
        <v>1.4911190445094178</v>
      </c>
      <c r="T531" s="29">
        <f t="shared" si="125"/>
        <v>1.4911190445094178</v>
      </c>
      <c r="U531" s="29">
        <f t="shared" si="126"/>
        <v>0.90171059737220483</v>
      </c>
      <c r="V531" s="1">
        <f t="shared" si="127"/>
        <v>0.82817433226031867</v>
      </c>
      <c r="W531" s="1">
        <f t="shared" si="128"/>
        <v>0.90171059737220483</v>
      </c>
      <c r="X531" s="1">
        <v>0.83</v>
      </c>
      <c r="Y531" s="1">
        <v>0.90400000000000003</v>
      </c>
      <c r="Z531" s="11">
        <f t="shared" si="129"/>
        <v>648.7105973722048</v>
      </c>
      <c r="AA531" s="2" t="s">
        <v>3168</v>
      </c>
      <c r="AB531" s="2">
        <v>2016</v>
      </c>
      <c r="AC531" s="2" t="s">
        <v>2587</v>
      </c>
      <c r="AD531" s="61" t="s">
        <v>5511</v>
      </c>
      <c r="AE531" s="3" t="s">
        <v>5576</v>
      </c>
    </row>
    <row r="532" spans="1:31" s="4" customFormat="1" ht="12" customHeight="1" x14ac:dyDescent="0.6">
      <c r="A532" s="2">
        <v>530</v>
      </c>
      <c r="B532" s="3" t="s">
        <v>1056</v>
      </c>
      <c r="C532" s="2" t="s">
        <v>3244</v>
      </c>
      <c r="D532" s="2" t="s">
        <v>1015</v>
      </c>
      <c r="E532" s="69">
        <v>113.556944444444</v>
      </c>
      <c r="F532" s="69">
        <v>42.4097222222222</v>
      </c>
      <c r="G532" s="2" t="s">
        <v>1055</v>
      </c>
      <c r="H532" s="2" t="s">
        <v>1047</v>
      </c>
      <c r="I532" s="11">
        <v>253</v>
      </c>
      <c r="J532" s="2">
        <v>253</v>
      </c>
      <c r="K532" s="1">
        <v>4.0289999999999999</v>
      </c>
      <c r="L532" s="1">
        <v>22.934999999999999</v>
      </c>
      <c r="M532" s="42">
        <v>0.10630000000000001</v>
      </c>
      <c r="N532" s="7">
        <v>0.51256000000000002</v>
      </c>
      <c r="O532" s="2">
        <v>10</v>
      </c>
      <c r="P532" s="1">
        <f t="shared" si="122"/>
        <v>-0.45958312150482972</v>
      </c>
      <c r="Q532" s="1">
        <f t="shared" si="123"/>
        <v>-1.5215415166258683</v>
      </c>
      <c r="R532" s="1">
        <v>1.4</v>
      </c>
      <c r="S532" s="1">
        <f t="shared" si="124"/>
        <v>1.3969491798662519</v>
      </c>
      <c r="T532" s="29">
        <f t="shared" si="125"/>
        <v>1.3969491798662519</v>
      </c>
      <c r="U532" s="29">
        <f t="shared" si="126"/>
        <v>0.90937659323890352</v>
      </c>
      <c r="V532" s="1">
        <f t="shared" si="127"/>
        <v>0.83768320640732419</v>
      </c>
      <c r="W532" s="1">
        <f t="shared" si="128"/>
        <v>0.90937659323890352</v>
      </c>
      <c r="X532" s="1">
        <v>0.84</v>
      </c>
      <c r="Y532" s="1">
        <v>0.91200000000000003</v>
      </c>
      <c r="Z532" s="11">
        <f t="shared" si="129"/>
        <v>656.37659323890352</v>
      </c>
      <c r="AA532" s="2" t="s">
        <v>3168</v>
      </c>
      <c r="AB532" s="2">
        <v>2016</v>
      </c>
      <c r="AC532" s="2" t="s">
        <v>2587</v>
      </c>
      <c r="AD532" s="61" t="s">
        <v>5511</v>
      </c>
      <c r="AE532" s="3" t="s">
        <v>5576</v>
      </c>
    </row>
    <row r="533" spans="1:31" s="4" customFormat="1" ht="12" customHeight="1" x14ac:dyDescent="0.6">
      <c r="A533" s="2">
        <v>531</v>
      </c>
      <c r="B533" s="3" t="s">
        <v>1054</v>
      </c>
      <c r="C533" s="2" t="s">
        <v>3244</v>
      </c>
      <c r="D533" s="2" t="s">
        <v>1015</v>
      </c>
      <c r="E533" s="69">
        <v>113.556388888889</v>
      </c>
      <c r="F533" s="69">
        <v>42.408888888888903</v>
      </c>
      <c r="G533" s="2" t="s">
        <v>1055</v>
      </c>
      <c r="H533" s="2" t="s">
        <v>1047</v>
      </c>
      <c r="I533" s="11">
        <v>253</v>
      </c>
      <c r="J533" s="2">
        <v>253</v>
      </c>
      <c r="K533" s="1">
        <v>1.827</v>
      </c>
      <c r="L533" s="1">
        <v>10.239000000000001</v>
      </c>
      <c r="M533" s="42">
        <v>0.108</v>
      </c>
      <c r="N533" s="7">
        <v>0.51256100000000004</v>
      </c>
      <c r="O533" s="2">
        <v>10</v>
      </c>
      <c r="P533" s="1">
        <f t="shared" si="122"/>
        <v>-0.45094051855617701</v>
      </c>
      <c r="Q533" s="1">
        <f t="shared" si="123"/>
        <v>-1.5020345741045826</v>
      </c>
      <c r="R533" s="1">
        <v>1.36</v>
      </c>
      <c r="S533" s="1">
        <f t="shared" si="124"/>
        <v>1.3615730008827085</v>
      </c>
      <c r="T533" s="29">
        <f t="shared" si="125"/>
        <v>1.3615730008827085</v>
      </c>
      <c r="U533" s="29">
        <f t="shared" si="126"/>
        <v>0.91223170218571537</v>
      </c>
      <c r="V533" s="1">
        <f t="shared" si="127"/>
        <v>0.84967987802042688</v>
      </c>
      <c r="W533" s="1">
        <f t="shared" si="128"/>
        <v>0.91223170218571537</v>
      </c>
      <c r="X533" s="1">
        <v>0.85199999999999998</v>
      </c>
      <c r="Y533" s="1">
        <v>0.91500000000000004</v>
      </c>
      <c r="Z533" s="11">
        <f t="shared" si="129"/>
        <v>659.23170218571533</v>
      </c>
      <c r="AA533" s="2" t="s">
        <v>3168</v>
      </c>
      <c r="AB533" s="2">
        <v>2016</v>
      </c>
      <c r="AC533" s="2" t="s">
        <v>2587</v>
      </c>
      <c r="AD533" s="61" t="s">
        <v>5511</v>
      </c>
      <c r="AE533" s="3" t="s">
        <v>5576</v>
      </c>
    </row>
    <row r="534" spans="1:31" s="4" customFormat="1" ht="12" customHeight="1" x14ac:dyDescent="0.6">
      <c r="A534" s="2">
        <v>532</v>
      </c>
      <c r="B534" s="3" t="s">
        <v>1053</v>
      </c>
      <c r="C534" s="2" t="s">
        <v>3244</v>
      </c>
      <c r="D534" s="2" t="s">
        <v>1015</v>
      </c>
      <c r="E534" s="69">
        <v>113.546111111111</v>
      </c>
      <c r="F534" s="69">
        <v>42.394444444444403</v>
      </c>
      <c r="G534" s="2" t="s">
        <v>6243</v>
      </c>
      <c r="H534" s="2" t="s">
        <v>1047</v>
      </c>
      <c r="I534" s="11">
        <v>261</v>
      </c>
      <c r="J534" s="2">
        <v>261</v>
      </c>
      <c r="K534" s="1">
        <v>3.8210000000000002</v>
      </c>
      <c r="L534" s="1">
        <v>19.434000000000001</v>
      </c>
      <c r="M534" s="42">
        <v>0.11890000000000001</v>
      </c>
      <c r="N534" s="7">
        <v>0.51242900000000002</v>
      </c>
      <c r="O534" s="2">
        <v>6</v>
      </c>
      <c r="P534" s="1">
        <f t="shared" si="122"/>
        <v>-0.39552618200305034</v>
      </c>
      <c r="Q534" s="1">
        <f t="shared" si="123"/>
        <v>-4.0769509868565645</v>
      </c>
      <c r="R534" s="1">
        <v>-1.48</v>
      </c>
      <c r="S534" s="1">
        <f t="shared" si="124"/>
        <v>-1.4858194159363816</v>
      </c>
      <c r="T534" s="29">
        <f t="shared" si="125"/>
        <v>-1.4858194159363816</v>
      </c>
      <c r="U534" s="29">
        <f t="shared" si="126"/>
        <v>1.1502548848659848</v>
      </c>
      <c r="V534" s="1">
        <f t="shared" si="127"/>
        <v>1.1585182477432994</v>
      </c>
      <c r="W534" s="1">
        <f t="shared" si="128"/>
        <v>1.1502548848659848</v>
      </c>
      <c r="X534" s="1">
        <v>1.161</v>
      </c>
      <c r="Y534" s="1">
        <v>1.153</v>
      </c>
      <c r="Z534" s="11">
        <f t="shared" si="129"/>
        <v>889.25488486598488</v>
      </c>
      <c r="AA534" s="2" t="s">
        <v>3168</v>
      </c>
      <c r="AB534" s="2">
        <v>2016</v>
      </c>
      <c r="AC534" s="2" t="s">
        <v>2587</v>
      </c>
      <c r="AD534" s="61" t="s">
        <v>5511</v>
      </c>
      <c r="AE534" s="3" t="s">
        <v>5576</v>
      </c>
    </row>
    <row r="535" spans="1:31" s="4" customFormat="1" ht="12" customHeight="1" x14ac:dyDescent="0.6">
      <c r="A535" s="2">
        <v>533</v>
      </c>
      <c r="B535" s="3" t="s">
        <v>1052</v>
      </c>
      <c r="C535" s="2" t="s">
        <v>3244</v>
      </c>
      <c r="D535" s="2" t="s">
        <v>1015</v>
      </c>
      <c r="E535" s="69">
        <v>113.546111111111</v>
      </c>
      <c r="F535" s="69">
        <v>42.394444444444403</v>
      </c>
      <c r="G535" s="2" t="s">
        <v>6243</v>
      </c>
      <c r="H535" s="2" t="s">
        <v>1047</v>
      </c>
      <c r="I535" s="11">
        <v>261</v>
      </c>
      <c r="J535" s="2">
        <v>261</v>
      </c>
      <c r="K535" s="1">
        <v>3.9169999999999998</v>
      </c>
      <c r="L535" s="1">
        <v>19.920999999999999</v>
      </c>
      <c r="M535" s="42">
        <v>0.11890000000000001</v>
      </c>
      <c r="N535" s="7">
        <v>0.51242900000000002</v>
      </c>
      <c r="O535" s="2">
        <v>6</v>
      </c>
      <c r="P535" s="1">
        <f t="shared" si="122"/>
        <v>-0.39552618200305034</v>
      </c>
      <c r="Q535" s="1">
        <f t="shared" si="123"/>
        <v>-4.0769509868565645</v>
      </c>
      <c r="R535" s="1">
        <v>-1.48</v>
      </c>
      <c r="S535" s="1">
        <f t="shared" si="124"/>
        <v>-1.4858194159363816</v>
      </c>
      <c r="T535" s="29">
        <f t="shared" si="125"/>
        <v>-1.4858194159363816</v>
      </c>
      <c r="U535" s="29">
        <f t="shared" si="126"/>
        <v>1.1502548848659848</v>
      </c>
      <c r="V535" s="1">
        <f t="shared" si="127"/>
        <v>1.1585182477432994</v>
      </c>
      <c r="W535" s="1">
        <f t="shared" si="128"/>
        <v>1.1502548848659848</v>
      </c>
      <c r="X535" s="1">
        <v>1.161</v>
      </c>
      <c r="Y535" s="1">
        <v>1.153</v>
      </c>
      <c r="Z535" s="11">
        <f t="shared" si="129"/>
        <v>889.25488486598488</v>
      </c>
      <c r="AA535" s="2" t="s">
        <v>3168</v>
      </c>
      <c r="AB535" s="2">
        <v>2016</v>
      </c>
      <c r="AC535" s="2" t="s">
        <v>2587</v>
      </c>
      <c r="AD535" s="61" t="s">
        <v>5511</v>
      </c>
      <c r="AE535" s="3" t="s">
        <v>5576</v>
      </c>
    </row>
    <row r="536" spans="1:31" s="4" customFormat="1" ht="12" customHeight="1" x14ac:dyDescent="0.6">
      <c r="A536" s="2">
        <v>534</v>
      </c>
      <c r="B536" s="3" t="s">
        <v>1051</v>
      </c>
      <c r="C536" s="2" t="s">
        <v>3244</v>
      </c>
      <c r="D536" s="2" t="s">
        <v>1015</v>
      </c>
      <c r="E536" s="69">
        <v>113.546111111111</v>
      </c>
      <c r="F536" s="69">
        <v>42.394444444444403</v>
      </c>
      <c r="G536" s="2" t="s">
        <v>6243</v>
      </c>
      <c r="H536" s="2" t="s">
        <v>1047</v>
      </c>
      <c r="I536" s="11">
        <v>261</v>
      </c>
      <c r="J536" s="2">
        <v>261</v>
      </c>
      <c r="K536" s="1">
        <v>3.8410000000000002</v>
      </c>
      <c r="L536" s="1">
        <v>19.324000000000002</v>
      </c>
      <c r="M536" s="42">
        <v>0.1202</v>
      </c>
      <c r="N536" s="7">
        <v>0.51242500000000002</v>
      </c>
      <c r="O536" s="2">
        <v>8</v>
      </c>
      <c r="P536" s="1">
        <f t="shared" si="122"/>
        <v>-0.38891713268937467</v>
      </c>
      <c r="Q536" s="1">
        <f t="shared" si="123"/>
        <v>-4.1549787569394869</v>
      </c>
      <c r="R536" s="1">
        <v>-1.6</v>
      </c>
      <c r="S536" s="1">
        <f t="shared" si="124"/>
        <v>-1.6071437289781243</v>
      </c>
      <c r="T536" s="29">
        <f t="shared" si="125"/>
        <v>-1.6071437289781243</v>
      </c>
      <c r="U536" s="29">
        <f t="shared" si="126"/>
        <v>1.1600708500243033</v>
      </c>
      <c r="V536" s="1">
        <f t="shared" si="127"/>
        <v>1.1810554829598847</v>
      </c>
      <c r="W536" s="1">
        <f t="shared" si="128"/>
        <v>1.1600708500243033</v>
      </c>
      <c r="X536" s="1">
        <v>1.1839999999999999</v>
      </c>
      <c r="Y536" s="1">
        <v>1.163</v>
      </c>
      <c r="Z536" s="11">
        <f t="shared" si="129"/>
        <v>899.07085002430335</v>
      </c>
      <c r="AA536" s="2" t="s">
        <v>3168</v>
      </c>
      <c r="AB536" s="2">
        <v>2016</v>
      </c>
      <c r="AC536" s="2" t="s">
        <v>2587</v>
      </c>
      <c r="AD536" s="61" t="s">
        <v>5511</v>
      </c>
      <c r="AE536" s="3" t="s">
        <v>5576</v>
      </c>
    </row>
    <row r="537" spans="1:31" s="4" customFormat="1" ht="12" customHeight="1" x14ac:dyDescent="0.6">
      <c r="A537" s="2">
        <v>535</v>
      </c>
      <c r="B537" s="3" t="s">
        <v>1050</v>
      </c>
      <c r="C537" s="2" t="s">
        <v>3244</v>
      </c>
      <c r="D537" s="2" t="s">
        <v>1015</v>
      </c>
      <c r="E537" s="69">
        <v>113.546111111111</v>
      </c>
      <c r="F537" s="69">
        <v>42.394444444444403</v>
      </c>
      <c r="G537" s="2" t="s">
        <v>6243</v>
      </c>
      <c r="H537" s="2" t="s">
        <v>1047</v>
      </c>
      <c r="I537" s="11">
        <v>261</v>
      </c>
      <c r="J537" s="2">
        <v>261</v>
      </c>
      <c r="K537" s="1">
        <v>3.7130000000000001</v>
      </c>
      <c r="L537" s="1">
        <v>17.835999999999999</v>
      </c>
      <c r="M537" s="42">
        <v>0.12590000000000001</v>
      </c>
      <c r="N537" s="7">
        <v>0.51242900000000002</v>
      </c>
      <c r="O537" s="2">
        <v>9</v>
      </c>
      <c r="P537" s="1">
        <f t="shared" si="122"/>
        <v>-0.3599389933909507</v>
      </c>
      <c r="Q537" s="1">
        <f t="shared" si="123"/>
        <v>-4.0769509868565645</v>
      </c>
      <c r="R537" s="1">
        <v>-1.72</v>
      </c>
      <c r="S537" s="1">
        <f t="shared" si="124"/>
        <v>-1.7189546472531072</v>
      </c>
      <c r="T537" s="29">
        <f t="shared" si="125"/>
        <v>-1.7189546472531072</v>
      </c>
      <c r="U537" s="29">
        <f t="shared" si="126"/>
        <v>1.1689278351281758</v>
      </c>
      <c r="V537" s="1">
        <f t="shared" si="127"/>
        <v>1.2505063241634222</v>
      </c>
      <c r="W537" s="1">
        <f t="shared" si="128"/>
        <v>1.1689278351281758</v>
      </c>
      <c r="X537" s="1">
        <v>1.254</v>
      </c>
      <c r="Y537" s="1">
        <v>1.1719999999999999</v>
      </c>
      <c r="Z537" s="11">
        <f t="shared" si="129"/>
        <v>907.92783512817573</v>
      </c>
      <c r="AA537" s="2" t="s">
        <v>3168</v>
      </c>
      <c r="AB537" s="2">
        <v>2016</v>
      </c>
      <c r="AC537" s="2" t="s">
        <v>2587</v>
      </c>
      <c r="AD537" s="61" t="s">
        <v>5511</v>
      </c>
      <c r="AE537" s="3" t="s">
        <v>5576</v>
      </c>
    </row>
    <row r="538" spans="1:31" s="4" customFormat="1" ht="12" customHeight="1" x14ac:dyDescent="0.6">
      <c r="A538" s="2">
        <v>536</v>
      </c>
      <c r="B538" s="3" t="s">
        <v>1049</v>
      </c>
      <c r="C538" s="2" t="s">
        <v>3244</v>
      </c>
      <c r="D538" s="2" t="s">
        <v>1015</v>
      </c>
      <c r="E538" s="69">
        <v>113.541666666667</v>
      </c>
      <c r="F538" s="69">
        <v>42.385555555555598</v>
      </c>
      <c r="G538" s="2" t="s">
        <v>6243</v>
      </c>
      <c r="H538" s="2" t="s">
        <v>1047</v>
      </c>
      <c r="I538" s="11">
        <v>261</v>
      </c>
      <c r="J538" s="2">
        <v>261</v>
      </c>
      <c r="K538" s="1">
        <v>3.62</v>
      </c>
      <c r="L538" s="1">
        <v>18.13</v>
      </c>
      <c r="M538" s="42">
        <v>0.1208</v>
      </c>
      <c r="N538" s="7">
        <v>0.51238300000000003</v>
      </c>
      <c r="O538" s="2">
        <v>10</v>
      </c>
      <c r="P538" s="1">
        <f t="shared" si="122"/>
        <v>-0.38586680223690906</v>
      </c>
      <c r="Q538" s="1">
        <f t="shared" si="123"/>
        <v>-4.9742703428146129</v>
      </c>
      <c r="R538" s="1">
        <v>-2.44</v>
      </c>
      <c r="S538" s="1">
        <f t="shared" si="124"/>
        <v>-2.446418334680398</v>
      </c>
      <c r="T538" s="29">
        <f t="shared" si="125"/>
        <v>-2.446418334680398</v>
      </c>
      <c r="U538" s="29">
        <f t="shared" si="126"/>
        <v>1.2282555998782381</v>
      </c>
      <c r="V538" s="1">
        <f t="shared" si="127"/>
        <v>1.2572314309437109</v>
      </c>
      <c r="W538" s="1">
        <f t="shared" si="128"/>
        <v>1.2282555998782381</v>
      </c>
      <c r="X538" s="1">
        <v>1.26</v>
      </c>
      <c r="Y538" s="1">
        <v>1.2310000000000001</v>
      </c>
      <c r="Z538" s="11">
        <f t="shared" si="129"/>
        <v>967.25559987823817</v>
      </c>
      <c r="AA538" s="2" t="s">
        <v>3168</v>
      </c>
      <c r="AB538" s="2">
        <v>2016</v>
      </c>
      <c r="AC538" s="2" t="s">
        <v>2587</v>
      </c>
      <c r="AD538" s="61" t="s">
        <v>5511</v>
      </c>
      <c r="AE538" s="3" t="s">
        <v>5576</v>
      </c>
    </row>
    <row r="539" spans="1:31" s="4" customFormat="1" ht="12" customHeight="1" x14ac:dyDescent="0.6">
      <c r="A539" s="2">
        <v>537</v>
      </c>
      <c r="B539" s="3" t="s">
        <v>1048</v>
      </c>
      <c r="C539" s="2" t="s">
        <v>3244</v>
      </c>
      <c r="D539" s="2" t="s">
        <v>1015</v>
      </c>
      <c r="E539" s="69">
        <v>113.541666666667</v>
      </c>
      <c r="F539" s="69">
        <v>42.385555555555598</v>
      </c>
      <c r="G539" s="2" t="s">
        <v>6243</v>
      </c>
      <c r="H539" s="2" t="s">
        <v>1047</v>
      </c>
      <c r="I539" s="11">
        <v>261</v>
      </c>
      <c r="J539" s="2">
        <v>261</v>
      </c>
      <c r="K539" s="1">
        <v>3.98</v>
      </c>
      <c r="L539" s="1">
        <v>16.312000000000001</v>
      </c>
      <c r="M539" s="42">
        <v>0.126</v>
      </c>
      <c r="N539" s="7">
        <v>0.51242600000000005</v>
      </c>
      <c r="O539" s="2">
        <v>7</v>
      </c>
      <c r="P539" s="1">
        <f t="shared" si="122"/>
        <v>-0.35943060498220647</v>
      </c>
      <c r="Q539" s="1">
        <f t="shared" si="123"/>
        <v>-4.1354718144182012</v>
      </c>
      <c r="R539" s="1">
        <v>-1.78</v>
      </c>
      <c r="S539" s="1">
        <f t="shared" si="124"/>
        <v>-1.7808059781192687</v>
      </c>
      <c r="T539" s="29">
        <f t="shared" si="125"/>
        <v>-1.7808059781192687</v>
      </c>
      <c r="U539" s="29">
        <f t="shared" si="126"/>
        <v>1.1739487270118101</v>
      </c>
      <c r="V539" s="1">
        <f t="shared" si="127"/>
        <v>1.2571141636875134</v>
      </c>
      <c r="W539" s="1">
        <f t="shared" si="128"/>
        <v>1.1739487270118101</v>
      </c>
      <c r="X539" s="1">
        <v>1.26</v>
      </c>
      <c r="Y539" s="1">
        <v>1.1759999999999999</v>
      </c>
      <c r="Z539" s="11">
        <f t="shared" si="129"/>
        <v>912.94872701180998</v>
      </c>
      <c r="AA539" s="2" t="s">
        <v>3168</v>
      </c>
      <c r="AB539" s="2">
        <v>2016</v>
      </c>
      <c r="AC539" s="2" t="s">
        <v>2587</v>
      </c>
      <c r="AD539" s="61" t="s">
        <v>5511</v>
      </c>
      <c r="AE539" s="3" t="s">
        <v>5576</v>
      </c>
    </row>
    <row r="540" spans="1:31" s="4" customFormat="1" ht="12" customHeight="1" x14ac:dyDescent="0.6">
      <c r="A540" s="2">
        <v>538</v>
      </c>
      <c r="B540" s="3" t="s">
        <v>1046</v>
      </c>
      <c r="C540" s="2" t="s">
        <v>3244</v>
      </c>
      <c r="D540" s="2" t="s">
        <v>1015</v>
      </c>
      <c r="E540" s="69">
        <v>113.541666666667</v>
      </c>
      <c r="F540" s="69">
        <v>42.385555555555598</v>
      </c>
      <c r="G540" s="2" t="s">
        <v>6243</v>
      </c>
      <c r="H540" s="2" t="s">
        <v>1047</v>
      </c>
      <c r="I540" s="11">
        <v>261</v>
      </c>
      <c r="J540" s="12">
        <v>261</v>
      </c>
      <c r="K540" s="1">
        <v>4.0170000000000003</v>
      </c>
      <c r="L540" s="1">
        <v>19.946999999999999</v>
      </c>
      <c r="M540" s="42">
        <v>0.12180000000000001</v>
      </c>
      <c r="N540" s="7">
        <v>0.51251599999999997</v>
      </c>
      <c r="O540" s="2">
        <v>8</v>
      </c>
      <c r="P540" s="1">
        <f t="shared" si="122"/>
        <v>-0.38078291814946619</v>
      </c>
      <c r="Q540" s="1">
        <f t="shared" si="123"/>
        <v>-2.3798469875446759</v>
      </c>
      <c r="R540" s="1">
        <v>0.12</v>
      </c>
      <c r="S540" s="1">
        <f t="shared" si="124"/>
        <v>0.114699987544292</v>
      </c>
      <c r="T540" s="29">
        <f t="shared" si="125"/>
        <v>0.114699987544292</v>
      </c>
      <c r="U540" s="29">
        <f t="shared" si="126"/>
        <v>1.0199885429659425</v>
      </c>
      <c r="V540" s="1">
        <f t="shared" si="127"/>
        <v>1.0512408544184344</v>
      </c>
      <c r="W540" s="1">
        <f t="shared" si="128"/>
        <v>1.0199885429659425</v>
      </c>
      <c r="X540" s="1">
        <v>1.054</v>
      </c>
      <c r="Y540" s="1">
        <v>1.022</v>
      </c>
      <c r="Z540" s="11">
        <f t="shared" si="129"/>
        <v>758.98854296594254</v>
      </c>
      <c r="AA540" s="2" t="s">
        <v>3168</v>
      </c>
      <c r="AB540" s="2">
        <v>2016</v>
      </c>
      <c r="AC540" s="2" t="s">
        <v>2587</v>
      </c>
      <c r="AD540" s="61" t="s">
        <v>5511</v>
      </c>
      <c r="AE540" s="3" t="s">
        <v>5576</v>
      </c>
    </row>
    <row r="541" spans="1:31" s="4" customFormat="1" ht="12" customHeight="1" x14ac:dyDescent="0.6">
      <c r="A541" s="2">
        <v>539</v>
      </c>
      <c r="B541" s="3" t="s">
        <v>4110</v>
      </c>
      <c r="C541" s="2" t="s">
        <v>3242</v>
      </c>
      <c r="D541" s="2" t="s">
        <v>6026</v>
      </c>
      <c r="E541" s="69">
        <v>133.01650000000001</v>
      </c>
      <c r="F541" s="69">
        <v>47.991700000000002</v>
      </c>
      <c r="G541" s="2" t="s">
        <v>3112</v>
      </c>
      <c r="H541" s="2"/>
      <c r="I541" s="11">
        <v>275.5</v>
      </c>
      <c r="J541" s="16">
        <v>275.5</v>
      </c>
      <c r="K541" s="1">
        <v>3.22</v>
      </c>
      <c r="L541" s="1">
        <v>16.899999999999999</v>
      </c>
      <c r="M541" s="42">
        <v>0.11518299999999999</v>
      </c>
      <c r="N541" s="6">
        <v>0.51243700000000003</v>
      </c>
      <c r="O541" s="2"/>
      <c r="P541" s="1">
        <f t="shared" si="122"/>
        <v>-0.41442297915607529</v>
      </c>
      <c r="Q541" s="1">
        <f t="shared" si="123"/>
        <v>-3.9208954466896095</v>
      </c>
      <c r="R541" s="1">
        <v>-1.02</v>
      </c>
      <c r="S541" s="1">
        <f t="shared" si="124"/>
        <v>-1.0551398246763908</v>
      </c>
      <c r="T541" s="29">
        <f t="shared" si="125"/>
        <v>-1.0551398246763908</v>
      </c>
      <c r="U541" s="29">
        <f t="shared" si="126"/>
        <v>1.1271910348269769</v>
      </c>
      <c r="V541" s="1">
        <f t="shared" si="127"/>
        <v>1.102640031706188</v>
      </c>
      <c r="W541" s="1">
        <f t="shared" si="128"/>
        <v>1.1271910348269769</v>
      </c>
      <c r="X541" s="1">
        <v>1.103</v>
      </c>
      <c r="Y541" s="1">
        <v>1.127</v>
      </c>
      <c r="Z541" s="11">
        <f t="shared" si="129"/>
        <v>851.69103482697687</v>
      </c>
      <c r="AA541" s="2" t="s">
        <v>4890</v>
      </c>
      <c r="AB541" s="2">
        <v>2016</v>
      </c>
      <c r="AC541" s="2" t="s">
        <v>2885</v>
      </c>
      <c r="AD541" s="62">
        <v>134</v>
      </c>
      <c r="AE541" s="3" t="s">
        <v>5757</v>
      </c>
    </row>
    <row r="542" spans="1:31" s="4" customFormat="1" ht="12" customHeight="1" x14ac:dyDescent="0.6">
      <c r="A542" s="2">
        <v>540</v>
      </c>
      <c r="B542" s="3" t="s">
        <v>4109</v>
      </c>
      <c r="C542" s="2" t="s">
        <v>3242</v>
      </c>
      <c r="D542" s="2" t="s">
        <v>6026</v>
      </c>
      <c r="E542" s="69">
        <v>133.01650000000001</v>
      </c>
      <c r="F542" s="69">
        <v>47.991700000000002</v>
      </c>
      <c r="G542" s="2" t="s">
        <v>3112</v>
      </c>
      <c r="H542" s="2"/>
      <c r="I542" s="11">
        <v>275.5</v>
      </c>
      <c r="J542" s="16">
        <v>275.5</v>
      </c>
      <c r="K542" s="1">
        <v>4.25</v>
      </c>
      <c r="L542" s="1">
        <v>23.4</v>
      </c>
      <c r="M542" s="42">
        <v>0.109796</v>
      </c>
      <c r="N542" s="6">
        <v>0.51239000000000001</v>
      </c>
      <c r="O542" s="2"/>
      <c r="P542" s="1">
        <f t="shared" si="122"/>
        <v>-0.44180986273512968</v>
      </c>
      <c r="Q542" s="1">
        <f t="shared" si="123"/>
        <v>-4.8377217451700538</v>
      </c>
      <c r="R542" s="1">
        <v>-1.74</v>
      </c>
      <c r="S542" s="1">
        <f t="shared" si="124"/>
        <v>-1.7825844538634952</v>
      </c>
      <c r="T542" s="29">
        <f t="shared" si="125"/>
        <v>-1.7825844538634952</v>
      </c>
      <c r="U542" s="29">
        <f t="shared" si="126"/>
        <v>1.1865226387007517</v>
      </c>
      <c r="V542" s="1">
        <f t="shared" si="127"/>
        <v>1.1143460685228548</v>
      </c>
      <c r="W542" s="1">
        <f t="shared" si="128"/>
        <v>1.1865226387007517</v>
      </c>
      <c r="X542" s="1">
        <v>1.1140000000000001</v>
      </c>
      <c r="Y542" s="1">
        <v>1.1859999999999999</v>
      </c>
      <c r="Z542" s="11">
        <f t="shared" si="129"/>
        <v>911.02263870075171</v>
      </c>
      <c r="AA542" s="2" t="s">
        <v>4890</v>
      </c>
      <c r="AB542" s="2">
        <v>2016</v>
      </c>
      <c r="AC542" s="2" t="s">
        <v>2885</v>
      </c>
      <c r="AD542" s="62">
        <v>134</v>
      </c>
      <c r="AE542" s="3" t="s">
        <v>5757</v>
      </c>
    </row>
    <row r="543" spans="1:31" s="4" customFormat="1" ht="12" customHeight="1" x14ac:dyDescent="0.6">
      <c r="A543" s="2">
        <v>541</v>
      </c>
      <c r="B543" s="3" t="s">
        <v>4112</v>
      </c>
      <c r="C543" s="2" t="s">
        <v>3242</v>
      </c>
      <c r="D543" s="2" t="s">
        <v>6026</v>
      </c>
      <c r="E543" s="69">
        <v>132.91489999999999</v>
      </c>
      <c r="F543" s="69">
        <v>47.857999999999997</v>
      </c>
      <c r="G543" s="2" t="s">
        <v>3112</v>
      </c>
      <c r="H543" s="2"/>
      <c r="I543" s="11">
        <v>275.5</v>
      </c>
      <c r="J543" s="16">
        <v>275.5</v>
      </c>
      <c r="K543" s="1">
        <v>8.5500000000000007</v>
      </c>
      <c r="L543" s="1">
        <v>43.7</v>
      </c>
      <c r="M543" s="42">
        <v>0.116023</v>
      </c>
      <c r="N543" s="6">
        <v>0.51239500000000004</v>
      </c>
      <c r="O543" s="2"/>
      <c r="P543" s="1">
        <f t="shared" si="122"/>
        <v>-0.4101525165226233</v>
      </c>
      <c r="Q543" s="1">
        <f t="shared" si="123"/>
        <v>-4.7401870325647355</v>
      </c>
      <c r="R543" s="1">
        <v>-2.16</v>
      </c>
      <c r="S543" s="1">
        <f t="shared" si="124"/>
        <v>-1.903961873184969</v>
      </c>
      <c r="T543" s="29">
        <f t="shared" si="125"/>
        <v>-1.903961873184969</v>
      </c>
      <c r="U543" s="29">
        <f t="shared" si="126"/>
        <v>1.196187809793104</v>
      </c>
      <c r="V543" s="1">
        <f t="shared" si="127"/>
        <v>1.1773452053557021</v>
      </c>
      <c r="W543" s="1">
        <f t="shared" si="128"/>
        <v>1.196187809793104</v>
      </c>
      <c r="X543" s="1">
        <v>1.2010000000000001</v>
      </c>
      <c r="Y543" s="1">
        <v>1.22</v>
      </c>
      <c r="Z543" s="11">
        <f t="shared" si="129"/>
        <v>920.68780979310395</v>
      </c>
      <c r="AA543" s="2" t="s">
        <v>4890</v>
      </c>
      <c r="AB543" s="2">
        <v>2016</v>
      </c>
      <c r="AC543" s="2" t="s">
        <v>2885</v>
      </c>
      <c r="AD543" s="62">
        <v>134</v>
      </c>
      <c r="AE543" s="3" t="s">
        <v>5757</v>
      </c>
    </row>
    <row r="544" spans="1:31" s="4" customFormat="1" ht="12" customHeight="1" x14ac:dyDescent="0.6">
      <c r="A544" s="2">
        <v>542</v>
      </c>
      <c r="B544" s="3" t="s">
        <v>4111</v>
      </c>
      <c r="C544" s="2" t="s">
        <v>3242</v>
      </c>
      <c r="D544" s="2" t="s">
        <v>6026</v>
      </c>
      <c r="E544" s="69">
        <v>133.01650000000001</v>
      </c>
      <c r="F544" s="69">
        <v>47.991700000000002</v>
      </c>
      <c r="G544" s="2" t="s">
        <v>3112</v>
      </c>
      <c r="H544" s="2"/>
      <c r="I544" s="11">
        <v>275.5</v>
      </c>
      <c r="J544" s="16">
        <v>275.5</v>
      </c>
      <c r="K544" s="1">
        <v>6.18</v>
      </c>
      <c r="L544" s="1">
        <v>32.200000000000003</v>
      </c>
      <c r="M544" s="42">
        <v>0.11827699999999999</v>
      </c>
      <c r="N544" s="6">
        <v>0.51237999999999995</v>
      </c>
      <c r="O544" s="2"/>
      <c r="P544" s="1">
        <f t="shared" si="122"/>
        <v>-0.39869344178952726</v>
      </c>
      <c r="Q544" s="1">
        <f t="shared" si="123"/>
        <v>-5.0327911703795802</v>
      </c>
      <c r="R544" s="1">
        <v>-1.95</v>
      </c>
      <c r="S544" s="1">
        <f t="shared" si="124"/>
        <v>-2.2758060857329099</v>
      </c>
      <c r="T544" s="29">
        <f t="shared" si="125"/>
        <v>-2.2758060857329099</v>
      </c>
      <c r="U544" s="29">
        <f t="shared" si="126"/>
        <v>1.2263279882213944</v>
      </c>
      <c r="V544" s="1">
        <f t="shared" si="127"/>
        <v>1.2288914996877096</v>
      </c>
      <c r="W544" s="1">
        <f t="shared" si="128"/>
        <v>1.2263279882213944</v>
      </c>
      <c r="X544" s="1">
        <v>1.2050000000000001</v>
      </c>
      <c r="Y544" s="1">
        <v>1.2030000000000001</v>
      </c>
      <c r="Z544" s="11">
        <f t="shared" si="129"/>
        <v>950.82798822139443</v>
      </c>
      <c r="AA544" s="2" t="s">
        <v>4890</v>
      </c>
      <c r="AB544" s="2">
        <v>2016</v>
      </c>
      <c r="AC544" s="2" t="s">
        <v>2885</v>
      </c>
      <c r="AD544" s="62">
        <v>134</v>
      </c>
      <c r="AE544" s="3" t="s">
        <v>5757</v>
      </c>
    </row>
    <row r="545" spans="1:31" s="4" customFormat="1" ht="12" customHeight="1" x14ac:dyDescent="0.6">
      <c r="A545" s="2">
        <v>543</v>
      </c>
      <c r="B545" s="3" t="s">
        <v>1673</v>
      </c>
      <c r="C545" s="2" t="s">
        <v>3242</v>
      </c>
      <c r="D545" s="2" t="s">
        <v>6066</v>
      </c>
      <c r="E545" s="69">
        <v>82.3333333333333</v>
      </c>
      <c r="F545" s="69">
        <v>45</v>
      </c>
      <c r="G545" s="2" t="s">
        <v>100</v>
      </c>
      <c r="H545" s="2" t="s">
        <v>6307</v>
      </c>
      <c r="I545" s="11">
        <v>298</v>
      </c>
      <c r="J545" s="2">
        <v>298</v>
      </c>
      <c r="K545" s="1">
        <v>7.63</v>
      </c>
      <c r="L545" s="1">
        <v>33.729999999999997</v>
      </c>
      <c r="M545" s="42">
        <v>0.13689999999999999</v>
      </c>
      <c r="N545" s="7">
        <v>0.51270700000000002</v>
      </c>
      <c r="O545" s="2"/>
      <c r="P545" s="1">
        <f t="shared" si="122"/>
        <v>-0.30401626842907992</v>
      </c>
      <c r="Q545" s="1">
        <f t="shared" si="123"/>
        <v>1.3459790339376276</v>
      </c>
      <c r="R545" s="1">
        <v>7.44</v>
      </c>
      <c r="S545" s="1">
        <f t="shared" si="124"/>
        <v>3.6199599185334597</v>
      </c>
      <c r="T545" s="29">
        <f t="shared" si="125"/>
        <v>3.6199599185334597</v>
      </c>
      <c r="U545" s="29">
        <f t="shared" si="126"/>
        <v>0.76460281728941415</v>
      </c>
      <c r="V545" s="1">
        <f t="shared" si="127"/>
        <v>0.879458200568766</v>
      </c>
      <c r="W545" s="1">
        <f t="shared" si="128"/>
        <v>0.76460281728941415</v>
      </c>
      <c r="X545" s="1"/>
      <c r="Y545" s="1">
        <v>0.86299999999999999</v>
      </c>
      <c r="Z545" s="11">
        <f t="shared" si="129"/>
        <v>466.60281728941413</v>
      </c>
      <c r="AA545" s="2" t="s">
        <v>3080</v>
      </c>
      <c r="AB545" s="2">
        <v>2005</v>
      </c>
      <c r="AC545" s="2" t="s">
        <v>2904</v>
      </c>
      <c r="AD545" s="61" t="s">
        <v>5245</v>
      </c>
      <c r="AE545" s="3" t="s">
        <v>5246</v>
      </c>
    </row>
    <row r="546" spans="1:31" s="4" customFormat="1" ht="12" customHeight="1" x14ac:dyDescent="0.6">
      <c r="A546" s="2">
        <v>544</v>
      </c>
      <c r="B546" s="3" t="s">
        <v>1672</v>
      </c>
      <c r="C546" s="2" t="s">
        <v>3242</v>
      </c>
      <c r="D546" s="2" t="s">
        <v>6066</v>
      </c>
      <c r="E546" s="69">
        <v>82.3333333333333</v>
      </c>
      <c r="F546" s="69">
        <v>45</v>
      </c>
      <c r="G546" s="2" t="s">
        <v>100</v>
      </c>
      <c r="H546" s="2" t="s">
        <v>6307</v>
      </c>
      <c r="I546" s="11">
        <v>298</v>
      </c>
      <c r="J546" s="2">
        <v>298</v>
      </c>
      <c r="K546" s="1">
        <v>7.02</v>
      </c>
      <c r="L546" s="1">
        <v>31.45</v>
      </c>
      <c r="M546" s="42">
        <v>0.13519999999999999</v>
      </c>
      <c r="N546" s="7">
        <v>0.51270199999999999</v>
      </c>
      <c r="O546" s="2"/>
      <c r="P546" s="1">
        <f t="shared" si="122"/>
        <v>-0.31265887137773274</v>
      </c>
      <c r="Q546" s="1">
        <f t="shared" si="123"/>
        <v>1.2484443213334195</v>
      </c>
      <c r="R546" s="1">
        <v>7.51</v>
      </c>
      <c r="S546" s="1">
        <f t="shared" si="124"/>
        <v>3.5870701474645852</v>
      </c>
      <c r="T546" s="29">
        <f t="shared" si="125"/>
        <v>3.5870701474645852</v>
      </c>
      <c r="U546" s="29">
        <f t="shared" si="126"/>
        <v>0.7673098235430289</v>
      </c>
      <c r="V546" s="1">
        <f t="shared" si="127"/>
        <v>0.87015032163586192</v>
      </c>
      <c r="W546" s="1">
        <f t="shared" si="128"/>
        <v>0.7673098235430289</v>
      </c>
      <c r="X546" s="1"/>
      <c r="Y546" s="1">
        <v>0.85699999999999998</v>
      </c>
      <c r="Z546" s="11">
        <f t="shared" si="129"/>
        <v>469.30982354302887</v>
      </c>
      <c r="AA546" s="2" t="s">
        <v>3080</v>
      </c>
      <c r="AB546" s="2">
        <v>2005</v>
      </c>
      <c r="AC546" s="2" t="s">
        <v>2904</v>
      </c>
      <c r="AD546" s="61" t="s">
        <v>5245</v>
      </c>
      <c r="AE546" s="3" t="s">
        <v>5246</v>
      </c>
    </row>
    <row r="547" spans="1:31" s="4" customFormat="1" ht="12" customHeight="1" x14ac:dyDescent="0.6">
      <c r="A547" s="2">
        <v>545</v>
      </c>
      <c r="B547" s="3" t="s">
        <v>1678</v>
      </c>
      <c r="C547" s="2" t="s">
        <v>3242</v>
      </c>
      <c r="D547" s="2" t="s">
        <v>6066</v>
      </c>
      <c r="E547" s="69">
        <v>82.3333333333333</v>
      </c>
      <c r="F547" s="69">
        <v>45</v>
      </c>
      <c r="G547" s="2" t="s">
        <v>3371</v>
      </c>
      <c r="H547" s="2" t="s">
        <v>6308</v>
      </c>
      <c r="I547" s="11">
        <v>285</v>
      </c>
      <c r="J547" s="2">
        <v>285</v>
      </c>
      <c r="K547" s="1">
        <v>8.89</v>
      </c>
      <c r="L547" s="1">
        <v>25.45</v>
      </c>
      <c r="M547" s="42">
        <v>0.2114</v>
      </c>
      <c r="N547" s="7">
        <v>0.51293100000000003</v>
      </c>
      <c r="O547" s="2"/>
      <c r="P547" s="1">
        <f t="shared" si="122"/>
        <v>7.4733096085409123E-2</v>
      </c>
      <c r="Q547" s="1">
        <f t="shared" si="123"/>
        <v>5.7155341586057062</v>
      </c>
      <c r="R547" s="1">
        <v>5.18</v>
      </c>
      <c r="S547" s="1">
        <f t="shared" si="124"/>
        <v>5.1809309557587317</v>
      </c>
      <c r="T547" s="29">
        <f t="shared" si="125"/>
        <v>5.1809309557587317</v>
      </c>
      <c r="U547" s="29">
        <f t="shared" si="126"/>
        <v>0.59861104131416631</v>
      </c>
      <c r="V547" s="1">
        <f t="shared" si="127"/>
        <v>13.907167344855822</v>
      </c>
      <c r="W547" s="1">
        <f t="shared" si="128"/>
        <v>0.59861104131416631</v>
      </c>
      <c r="X547" s="1"/>
      <c r="Y547" s="1">
        <v>0.59899999999999998</v>
      </c>
      <c r="Z547" s="11">
        <f t="shared" si="129"/>
        <v>313.6110413141663</v>
      </c>
      <c r="AA547" s="2" t="s">
        <v>3080</v>
      </c>
      <c r="AB547" s="2">
        <v>2005</v>
      </c>
      <c r="AC547" s="2" t="s">
        <v>2904</v>
      </c>
      <c r="AD547" s="61" t="s">
        <v>5245</v>
      </c>
      <c r="AE547" s="3" t="s">
        <v>5246</v>
      </c>
    </row>
    <row r="548" spans="1:31" s="4" customFormat="1" ht="12" customHeight="1" x14ac:dyDescent="0.6">
      <c r="A548" s="2">
        <v>546</v>
      </c>
      <c r="B548" s="3" t="s">
        <v>1674</v>
      </c>
      <c r="C548" s="2" t="s">
        <v>3242</v>
      </c>
      <c r="D548" s="2" t="s">
        <v>6060</v>
      </c>
      <c r="E548" s="69">
        <v>82.3333333333333</v>
      </c>
      <c r="F548" s="69">
        <v>45</v>
      </c>
      <c r="G548" s="2" t="s">
        <v>2973</v>
      </c>
      <c r="H548" s="2" t="s">
        <v>6309</v>
      </c>
      <c r="I548" s="11">
        <v>292</v>
      </c>
      <c r="J548" s="2">
        <v>271</v>
      </c>
      <c r="K548" s="1"/>
      <c r="L548" s="1"/>
      <c r="M548" s="42">
        <v>0.15290000000000001</v>
      </c>
      <c r="N548" s="7">
        <v>0.51280400000000004</v>
      </c>
      <c r="O548" s="2"/>
      <c r="P548" s="1">
        <f t="shared" si="122"/>
        <v>-0.2226741230299949</v>
      </c>
      <c r="Q548" s="1">
        <f t="shared" si="123"/>
        <v>3.2381524584601529</v>
      </c>
      <c r="R548" s="1">
        <v>4.7570275886821296</v>
      </c>
      <c r="S548" s="1">
        <f t="shared" si="124"/>
        <v>4.7528041107224812</v>
      </c>
      <c r="T548" s="29">
        <f t="shared" si="125"/>
        <v>4.7528041107224812</v>
      </c>
      <c r="U548" s="29">
        <f t="shared" si="126"/>
        <v>0.64993768415266029</v>
      </c>
      <c r="V548" s="1">
        <f t="shared" si="127"/>
        <v>0.86768472515130568</v>
      </c>
      <c r="W548" s="1">
        <f t="shared" si="128"/>
        <v>0.64993768415266029</v>
      </c>
      <c r="X548" s="1">
        <v>0.86901349195858202</v>
      </c>
      <c r="Y548" s="1">
        <v>0.65319265237629898</v>
      </c>
      <c r="Z548" s="11">
        <f t="shared" si="129"/>
        <v>378.93768415266027</v>
      </c>
      <c r="AA548" s="2" t="s">
        <v>3080</v>
      </c>
      <c r="AB548" s="2">
        <v>2005</v>
      </c>
      <c r="AC548" s="2" t="s">
        <v>2904</v>
      </c>
      <c r="AD548" s="61" t="s">
        <v>5245</v>
      </c>
      <c r="AE548" s="3" t="s">
        <v>5246</v>
      </c>
    </row>
    <row r="549" spans="1:31" s="4" customFormat="1" ht="12" customHeight="1" x14ac:dyDescent="0.6">
      <c r="A549" s="2">
        <v>547</v>
      </c>
      <c r="B549" s="3" t="s">
        <v>1715</v>
      </c>
      <c r="C549" s="2" t="s">
        <v>3242</v>
      </c>
      <c r="D549" s="2" t="s">
        <v>6060</v>
      </c>
      <c r="E549" s="69">
        <v>82.3333333333333</v>
      </c>
      <c r="F549" s="69">
        <v>45</v>
      </c>
      <c r="G549" s="2" t="s">
        <v>2973</v>
      </c>
      <c r="H549" s="2" t="s">
        <v>6309</v>
      </c>
      <c r="I549" s="11">
        <v>292</v>
      </c>
      <c r="J549" s="2">
        <v>271</v>
      </c>
      <c r="K549" s="1"/>
      <c r="L549" s="1"/>
      <c r="M549" s="42">
        <v>0.15240000000000001</v>
      </c>
      <c r="N549" s="7">
        <v>0.51280800000000004</v>
      </c>
      <c r="O549" s="2"/>
      <c r="P549" s="1">
        <f t="shared" ref="P549:P580" si="130">(M549/0.1967)-1</f>
        <v>-0.22521606507371639</v>
      </c>
      <c r="Q549" s="1">
        <f t="shared" si="123"/>
        <v>3.3161802285430753</v>
      </c>
      <c r="R549" s="1">
        <v>4.8524220843337904</v>
      </c>
      <c r="S549" s="1">
        <f t="shared" ref="S549:S580" si="131">Q549-25.1*P549*0.001*J549</f>
        <v>4.8481224247810015</v>
      </c>
      <c r="T549" s="29">
        <f t="shared" ref="T549:T580" si="132">Q549-25.1*P549*0.001*J549</f>
        <v>4.8481224247810015</v>
      </c>
      <c r="U549" s="29">
        <f t="shared" ref="U549:U580" si="133">W549</f>
        <v>0.64218715689079942</v>
      </c>
      <c r="V549" s="1">
        <f t="shared" ref="V549:V580" si="134">(1/0.00654)*LN(1+(N549-0.51315)/(M549-0.2137))</f>
        <v>0.85070541998608706</v>
      </c>
      <c r="W549" s="1">
        <f t="shared" ref="W549:W580" si="135">V549-(V549-J549/1000)*(-0.4-P549)/(-0.4-0.08592)</f>
        <v>0.64218715689079942</v>
      </c>
      <c r="X549" s="1">
        <v>0.85200818479464102</v>
      </c>
      <c r="Y549" s="1">
        <v>0.64537877914014696</v>
      </c>
      <c r="Z549" s="11">
        <f t="shared" ref="Z549:Z580" si="136">U549*1000-J549</f>
        <v>371.18715689079943</v>
      </c>
      <c r="AA549" s="2" t="s">
        <v>3080</v>
      </c>
      <c r="AB549" s="2">
        <v>2005</v>
      </c>
      <c r="AC549" s="2" t="s">
        <v>2904</v>
      </c>
      <c r="AD549" s="61" t="s">
        <v>5245</v>
      </c>
      <c r="AE549" s="3" t="s">
        <v>5246</v>
      </c>
    </row>
    <row r="550" spans="1:31" s="4" customFormat="1" ht="12" customHeight="1" x14ac:dyDescent="0.6">
      <c r="A550" s="2">
        <v>548</v>
      </c>
      <c r="B550" s="3" t="s">
        <v>1718</v>
      </c>
      <c r="C550" s="2" t="s">
        <v>3242</v>
      </c>
      <c r="D550" s="2" t="s">
        <v>6060</v>
      </c>
      <c r="E550" s="69">
        <v>82.3333333333333</v>
      </c>
      <c r="F550" s="69">
        <v>45</v>
      </c>
      <c r="G550" s="2" t="s">
        <v>1849</v>
      </c>
      <c r="H550" s="2" t="s">
        <v>6310</v>
      </c>
      <c r="I550" s="11">
        <v>271</v>
      </c>
      <c r="J550" s="2">
        <v>271</v>
      </c>
      <c r="K550" s="1"/>
      <c r="L550" s="1"/>
      <c r="M550" s="42">
        <v>0.13789999999999999</v>
      </c>
      <c r="N550" s="7">
        <v>0.51265899999999998</v>
      </c>
      <c r="O550" s="2"/>
      <c r="P550" s="1">
        <f t="shared" si="130"/>
        <v>-0.29893238434163705</v>
      </c>
      <c r="Q550" s="1">
        <f t="shared" si="123"/>
        <v>0.40964579293589765</v>
      </c>
      <c r="R550" s="1">
        <v>2.44600176907639</v>
      </c>
      <c r="S550" s="1">
        <f t="shared" si="131"/>
        <v>2.4430137644661469</v>
      </c>
      <c r="T550" s="29">
        <f t="shared" si="132"/>
        <v>2.4430137644661469</v>
      </c>
      <c r="U550" s="29">
        <f t="shared" si="133"/>
        <v>0.83828378389184399</v>
      </c>
      <c r="V550" s="1">
        <f t="shared" si="134"/>
        <v>0.98726043512835227</v>
      </c>
      <c r="W550" s="1">
        <f t="shared" si="135"/>
        <v>0.83828378389184399</v>
      </c>
      <c r="X550" s="1">
        <v>0.98877231940879406</v>
      </c>
      <c r="Y550" s="1">
        <v>0.84254145848981499</v>
      </c>
      <c r="Z550" s="11">
        <f t="shared" si="136"/>
        <v>567.283783891844</v>
      </c>
      <c r="AA550" s="2" t="s">
        <v>3080</v>
      </c>
      <c r="AB550" s="2">
        <v>2005</v>
      </c>
      <c r="AC550" s="2" t="s">
        <v>2904</v>
      </c>
      <c r="AD550" s="61" t="s">
        <v>5245</v>
      </c>
      <c r="AE550" s="3" t="s">
        <v>5246</v>
      </c>
    </row>
    <row r="551" spans="1:31" s="4" customFormat="1" ht="12" customHeight="1" x14ac:dyDescent="0.6">
      <c r="A551" s="2">
        <v>549</v>
      </c>
      <c r="B551" s="3" t="s">
        <v>1717</v>
      </c>
      <c r="C551" s="2" t="s">
        <v>3242</v>
      </c>
      <c r="D551" s="2" t="s">
        <v>6060</v>
      </c>
      <c r="E551" s="69">
        <v>82.3333333333333</v>
      </c>
      <c r="F551" s="69">
        <v>45</v>
      </c>
      <c r="G551" s="2" t="s">
        <v>1849</v>
      </c>
      <c r="H551" s="2" t="s">
        <v>6310</v>
      </c>
      <c r="I551" s="11">
        <v>271</v>
      </c>
      <c r="J551" s="2">
        <v>271</v>
      </c>
      <c r="K551" s="1"/>
      <c r="L551" s="1"/>
      <c r="M551" s="42">
        <v>0.13850000000000001</v>
      </c>
      <c r="N551" s="7">
        <v>0.51264299999999996</v>
      </c>
      <c r="O551" s="2"/>
      <c r="P551" s="1">
        <f t="shared" si="130"/>
        <v>-0.29588205388917133</v>
      </c>
      <c r="Q551" s="1">
        <f t="shared" si="123"/>
        <v>9.753471260198765E-2</v>
      </c>
      <c r="R551" s="1">
        <v>2.1129018093146699</v>
      </c>
      <c r="S551" s="1">
        <f t="shared" si="131"/>
        <v>2.1101540313615201</v>
      </c>
      <c r="T551" s="29">
        <f t="shared" si="132"/>
        <v>2.1101540313615201</v>
      </c>
      <c r="U551" s="29">
        <f t="shared" si="133"/>
        <v>0.86535034509099995</v>
      </c>
      <c r="V551" s="1">
        <f t="shared" si="134"/>
        <v>1.0274305030440012</v>
      </c>
      <c r="W551" s="1">
        <f t="shared" si="135"/>
        <v>0.86535034509099995</v>
      </c>
      <c r="X551" s="1">
        <v>1.02900390350808</v>
      </c>
      <c r="Y551" s="1">
        <v>0.86982817443300697</v>
      </c>
      <c r="Z551" s="11">
        <f t="shared" si="136"/>
        <v>594.35034509099989</v>
      </c>
      <c r="AA551" s="2" t="s">
        <v>3080</v>
      </c>
      <c r="AB551" s="2">
        <v>2005</v>
      </c>
      <c r="AC551" s="2" t="s">
        <v>2904</v>
      </c>
      <c r="AD551" s="61" t="s">
        <v>5245</v>
      </c>
      <c r="AE551" s="3" t="s">
        <v>5246</v>
      </c>
    </row>
    <row r="552" spans="1:31" s="4" customFormat="1" ht="12" customHeight="1" x14ac:dyDescent="0.6">
      <c r="A552" s="2">
        <v>550</v>
      </c>
      <c r="B552" s="3" t="s">
        <v>1716</v>
      </c>
      <c r="C552" s="2" t="s">
        <v>3242</v>
      </c>
      <c r="D552" s="2" t="s">
        <v>6060</v>
      </c>
      <c r="E552" s="69">
        <v>82.3333333333333</v>
      </c>
      <c r="F552" s="69">
        <v>45</v>
      </c>
      <c r="G552" s="2" t="s">
        <v>1849</v>
      </c>
      <c r="H552" s="2" t="s">
        <v>6310</v>
      </c>
      <c r="I552" s="11">
        <v>271</v>
      </c>
      <c r="J552" s="2">
        <v>271</v>
      </c>
      <c r="K552" s="1"/>
      <c r="L552" s="1"/>
      <c r="M552" s="42">
        <v>0.12939999999999999</v>
      </c>
      <c r="N552" s="7">
        <v>0.51262700000000005</v>
      </c>
      <c r="O552" s="2"/>
      <c r="P552" s="1">
        <f t="shared" si="130"/>
        <v>-0.34214539908490094</v>
      </c>
      <c r="Q552" s="1">
        <f t="shared" si="123"/>
        <v>-0.21457636772859168</v>
      </c>
      <c r="R552" s="1">
        <v>2.1156852935955102</v>
      </c>
      <c r="S552" s="1">
        <f t="shared" si="131"/>
        <v>2.112730851386813</v>
      </c>
      <c r="T552" s="29">
        <f t="shared" si="132"/>
        <v>2.112730851386813</v>
      </c>
      <c r="U552" s="29">
        <f t="shared" si="133"/>
        <v>0.86536745331281961</v>
      </c>
      <c r="V552" s="1">
        <f t="shared" si="134"/>
        <v>0.94569838377776194</v>
      </c>
      <c r="W552" s="1">
        <f t="shared" si="135"/>
        <v>0.86536745331281961</v>
      </c>
      <c r="X552" s="1">
        <v>0.947146620200086</v>
      </c>
      <c r="Y552" s="1">
        <v>0.86961693543629492</v>
      </c>
      <c r="Z552" s="11">
        <f t="shared" si="136"/>
        <v>594.36745331281963</v>
      </c>
      <c r="AA552" s="2" t="s">
        <v>3080</v>
      </c>
      <c r="AB552" s="2">
        <v>2005</v>
      </c>
      <c r="AC552" s="2" t="s">
        <v>2904</v>
      </c>
      <c r="AD552" s="61" t="s">
        <v>5245</v>
      </c>
      <c r="AE552" s="3" t="s">
        <v>5246</v>
      </c>
    </row>
    <row r="553" spans="1:31" s="4" customFormat="1" ht="12" customHeight="1" x14ac:dyDescent="0.6">
      <c r="A553" s="2">
        <v>551</v>
      </c>
      <c r="B553" s="3" t="s">
        <v>1677</v>
      </c>
      <c r="C553" s="2" t="s">
        <v>3242</v>
      </c>
      <c r="D553" s="2" t="s">
        <v>6066</v>
      </c>
      <c r="E553" s="69">
        <v>82.3333333333333</v>
      </c>
      <c r="F553" s="69">
        <v>45</v>
      </c>
      <c r="G553" s="2" t="s">
        <v>3371</v>
      </c>
      <c r="H553" s="2" t="s">
        <v>6308</v>
      </c>
      <c r="I553" s="11">
        <v>285</v>
      </c>
      <c r="J553" s="2">
        <v>285</v>
      </c>
      <c r="K553" s="1">
        <v>5</v>
      </c>
      <c r="L553" s="1">
        <v>12.96</v>
      </c>
      <c r="M553" s="42">
        <v>0.2334</v>
      </c>
      <c r="N553" s="7">
        <v>0.51285899999999995</v>
      </c>
      <c r="O553" s="2"/>
      <c r="P553" s="1">
        <f t="shared" si="130"/>
        <v>0.18657854600915091</v>
      </c>
      <c r="Q553" s="1">
        <f t="shared" si="123"/>
        <v>4.3110342971042215</v>
      </c>
      <c r="R553" s="1">
        <v>2.98</v>
      </c>
      <c r="S553" s="1">
        <f t="shared" si="131"/>
        <v>2.9763446682277603</v>
      </c>
      <c r="T553" s="29">
        <f t="shared" si="132"/>
        <v>2.9763446682277603</v>
      </c>
      <c r="U553" s="29">
        <f t="shared" si="133"/>
        <v>0.81540839833132805</v>
      </c>
      <c r="V553" s="1">
        <f t="shared" si="134"/>
        <v>-2.2754984289533451</v>
      </c>
      <c r="W553" s="1">
        <f t="shared" si="135"/>
        <v>0.81540839833132805</v>
      </c>
      <c r="X553" s="1"/>
      <c r="Y553" s="1">
        <v>0.81499999999999995</v>
      </c>
      <c r="Z553" s="11">
        <f t="shared" si="136"/>
        <v>530.40839833132804</v>
      </c>
      <c r="AA553" s="2" t="s">
        <v>3080</v>
      </c>
      <c r="AB553" s="2">
        <v>2005</v>
      </c>
      <c r="AC553" s="2" t="s">
        <v>2904</v>
      </c>
      <c r="AD553" s="61" t="s">
        <v>5245</v>
      </c>
      <c r="AE553" s="3" t="s">
        <v>5246</v>
      </c>
    </row>
    <row r="554" spans="1:31" s="4" customFormat="1" ht="12" customHeight="1" x14ac:dyDescent="0.6">
      <c r="A554" s="2">
        <v>552</v>
      </c>
      <c r="B554" s="3" t="s">
        <v>1671</v>
      </c>
      <c r="C554" s="2" t="s">
        <v>3242</v>
      </c>
      <c r="D554" s="2" t="s">
        <v>6066</v>
      </c>
      <c r="E554" s="69">
        <v>82.3333333333333</v>
      </c>
      <c r="F554" s="69">
        <v>45</v>
      </c>
      <c r="G554" s="2" t="s">
        <v>100</v>
      </c>
      <c r="H554" s="2" t="s">
        <v>6307</v>
      </c>
      <c r="I554" s="11">
        <v>298</v>
      </c>
      <c r="J554" s="2">
        <v>298</v>
      </c>
      <c r="K554" s="1">
        <v>7.11</v>
      </c>
      <c r="L554" s="1">
        <v>30.71</v>
      </c>
      <c r="M554" s="42">
        <v>0.14019999999999999</v>
      </c>
      <c r="N554" s="7">
        <v>0.51270499999999997</v>
      </c>
      <c r="O554" s="2"/>
      <c r="P554" s="1">
        <f t="shared" si="130"/>
        <v>-0.28723945094051861</v>
      </c>
      <c r="Q554" s="1">
        <f t="shared" si="123"/>
        <v>1.3069651488950562</v>
      </c>
      <c r="R554" s="1">
        <v>3.46</v>
      </c>
      <c r="S554" s="1">
        <f t="shared" si="131"/>
        <v>3.4554587940399473</v>
      </c>
      <c r="T554" s="29">
        <f t="shared" si="132"/>
        <v>3.4554587940399473</v>
      </c>
      <c r="U554" s="29">
        <f t="shared" si="133"/>
        <v>0.7779354708154651</v>
      </c>
      <c r="V554" s="1">
        <f t="shared" si="134"/>
        <v>0.92296137613790308</v>
      </c>
      <c r="W554" s="1">
        <f t="shared" si="135"/>
        <v>0.7779354708154651</v>
      </c>
      <c r="X554" s="1"/>
      <c r="Y554" s="1">
        <v>0.77800000000000002</v>
      </c>
      <c r="Z554" s="11">
        <f t="shared" si="136"/>
        <v>479.93547081546512</v>
      </c>
      <c r="AA554" s="2" t="s">
        <v>3080</v>
      </c>
      <c r="AB554" s="2">
        <v>2005</v>
      </c>
      <c r="AC554" s="2" t="s">
        <v>2904</v>
      </c>
      <c r="AD554" s="61" t="s">
        <v>5245</v>
      </c>
      <c r="AE554" s="3" t="s">
        <v>5246</v>
      </c>
    </row>
    <row r="555" spans="1:31" s="4" customFormat="1" ht="12" customHeight="1" x14ac:dyDescent="0.6">
      <c r="A555" s="2">
        <v>553</v>
      </c>
      <c r="B555" s="3" t="s">
        <v>1676</v>
      </c>
      <c r="C555" s="2" t="s">
        <v>3242</v>
      </c>
      <c r="D555" s="2" t="s">
        <v>6066</v>
      </c>
      <c r="E555" s="69">
        <v>82.3333333333333</v>
      </c>
      <c r="F555" s="69">
        <v>45</v>
      </c>
      <c r="G555" s="2" t="s">
        <v>3371</v>
      </c>
      <c r="H555" s="2" t="s">
        <v>6308</v>
      </c>
      <c r="I555" s="11">
        <v>285</v>
      </c>
      <c r="J555" s="2">
        <v>285</v>
      </c>
      <c r="K555" s="1">
        <v>6.62</v>
      </c>
      <c r="L555" s="1">
        <v>27.58</v>
      </c>
      <c r="M555" s="42">
        <v>0.1454</v>
      </c>
      <c r="N555" s="7">
        <v>0.51271</v>
      </c>
      <c r="O555" s="2"/>
      <c r="P555" s="1">
        <f t="shared" si="130"/>
        <v>-0.26080325368581603</v>
      </c>
      <c r="Q555" s="1">
        <f t="shared" si="123"/>
        <v>1.4044998614992643</v>
      </c>
      <c r="R555" s="1">
        <v>3.27</v>
      </c>
      <c r="S555" s="1">
        <f t="shared" si="131"/>
        <v>3.2701559367407493</v>
      </c>
      <c r="T555" s="29">
        <f t="shared" si="132"/>
        <v>3.2701559367407493</v>
      </c>
      <c r="U555" s="29">
        <f t="shared" si="133"/>
        <v>0.78225265962059831</v>
      </c>
      <c r="V555" s="1">
        <f t="shared" si="134"/>
        <v>0.98188147476197296</v>
      </c>
      <c r="W555" s="1">
        <f t="shared" si="135"/>
        <v>0.78225265962059831</v>
      </c>
      <c r="X555" s="1"/>
      <c r="Y555" s="1">
        <v>0.78200000000000003</v>
      </c>
      <c r="Z555" s="11">
        <f t="shared" si="136"/>
        <v>497.25265962059837</v>
      </c>
      <c r="AA555" s="2" t="s">
        <v>3080</v>
      </c>
      <c r="AB555" s="2">
        <v>2005</v>
      </c>
      <c r="AC555" s="2" t="s">
        <v>2904</v>
      </c>
      <c r="AD555" s="61" t="s">
        <v>5245</v>
      </c>
      <c r="AE555" s="3" t="s">
        <v>5246</v>
      </c>
    </row>
    <row r="556" spans="1:31" s="4" customFormat="1" ht="12" customHeight="1" x14ac:dyDescent="0.6">
      <c r="A556" s="2">
        <v>554</v>
      </c>
      <c r="B556" s="3" t="s">
        <v>1675</v>
      </c>
      <c r="C556" s="2" t="s">
        <v>3242</v>
      </c>
      <c r="D556" s="2" t="s">
        <v>6066</v>
      </c>
      <c r="E556" s="69">
        <v>82.3333333333333</v>
      </c>
      <c r="F556" s="69">
        <v>45</v>
      </c>
      <c r="G556" s="2" t="s">
        <v>3371</v>
      </c>
      <c r="H556" s="2" t="s">
        <v>6308</v>
      </c>
      <c r="I556" s="11">
        <v>285</v>
      </c>
      <c r="J556" s="2">
        <v>285</v>
      </c>
      <c r="K556" s="1">
        <v>7.8</v>
      </c>
      <c r="L556" s="1">
        <v>26.49</v>
      </c>
      <c r="M556" s="42">
        <v>0.1782</v>
      </c>
      <c r="N556" s="7">
        <v>0.51282300000000003</v>
      </c>
      <c r="O556" s="2"/>
      <c r="P556" s="1">
        <f t="shared" si="130"/>
        <v>-9.4051855617692026E-2</v>
      </c>
      <c r="Q556" s="1">
        <f t="shared" si="123"/>
        <v>3.6087843663556995</v>
      </c>
      <c r="R556" s="1">
        <v>4.28</v>
      </c>
      <c r="S556" s="1">
        <f t="shared" si="131"/>
        <v>4.2815843155168594</v>
      </c>
      <c r="T556" s="29">
        <f t="shared" si="132"/>
        <v>4.2815843155168594</v>
      </c>
      <c r="U556" s="29">
        <f t="shared" si="133"/>
        <v>0.69870839840179011</v>
      </c>
      <c r="V556" s="1">
        <f t="shared" si="134"/>
        <v>1.4020034573541167</v>
      </c>
      <c r="W556" s="1">
        <f t="shared" si="135"/>
        <v>0.69870839840179011</v>
      </c>
      <c r="X556" s="1"/>
      <c r="Y556" s="1">
        <v>0.69899999999999995</v>
      </c>
      <c r="Z556" s="11">
        <f t="shared" si="136"/>
        <v>413.70839840179008</v>
      </c>
      <c r="AA556" s="2" t="s">
        <v>3080</v>
      </c>
      <c r="AB556" s="2">
        <v>2005</v>
      </c>
      <c r="AC556" s="2" t="s">
        <v>2904</v>
      </c>
      <c r="AD556" s="61" t="s">
        <v>5245</v>
      </c>
      <c r="AE556" s="3" t="s">
        <v>5246</v>
      </c>
    </row>
    <row r="557" spans="1:31" s="4" customFormat="1" ht="12" customHeight="1" x14ac:dyDescent="0.6">
      <c r="A557" s="2">
        <v>555</v>
      </c>
      <c r="B557" s="3">
        <v>4124</v>
      </c>
      <c r="C557" s="2" t="s">
        <v>3242</v>
      </c>
      <c r="D557" s="2" t="s">
        <v>6039</v>
      </c>
      <c r="E557" s="69">
        <v>87.036944444444401</v>
      </c>
      <c r="F557" s="69">
        <v>48.782777777777802</v>
      </c>
      <c r="G557" s="2" t="s">
        <v>336</v>
      </c>
      <c r="H557" s="2" t="s">
        <v>3246</v>
      </c>
      <c r="I557" s="11">
        <v>398</v>
      </c>
      <c r="J557" s="12">
        <v>398</v>
      </c>
      <c r="K557" s="1">
        <v>10.68</v>
      </c>
      <c r="L557" s="1">
        <v>49.1</v>
      </c>
      <c r="M557" s="42">
        <v>0.13170000000000001</v>
      </c>
      <c r="N557" s="7">
        <v>0.51244400000000001</v>
      </c>
      <c r="O557" s="2">
        <v>15</v>
      </c>
      <c r="P557" s="1">
        <f t="shared" si="130"/>
        <v>-0.33045246568378239</v>
      </c>
      <c r="Q557" s="1">
        <f t="shared" si="123"/>
        <v>-3.7843468490439403</v>
      </c>
      <c r="R557" s="1">
        <v>-0.5</v>
      </c>
      <c r="S557" s="1">
        <f t="shared" si="131"/>
        <v>-0.48319280735609027</v>
      </c>
      <c r="T557" s="29">
        <f t="shared" si="132"/>
        <v>-0.48319280735609027</v>
      </c>
      <c r="U557" s="29">
        <f t="shared" si="133"/>
        <v>1.1801906350970717</v>
      </c>
      <c r="V557" s="1">
        <f t="shared" si="134"/>
        <v>1.3108415174672612</v>
      </c>
      <c r="W557" s="1">
        <f t="shared" si="135"/>
        <v>1.1801906350970717</v>
      </c>
      <c r="X557" s="1">
        <v>1.31</v>
      </c>
      <c r="Y557" s="1">
        <v>1.18</v>
      </c>
      <c r="Z557" s="11">
        <f t="shared" si="136"/>
        <v>782.19063509707166</v>
      </c>
      <c r="AA557" s="2" t="s">
        <v>3069</v>
      </c>
      <c r="AB557" s="2">
        <v>2007</v>
      </c>
      <c r="AC557" s="2" t="s">
        <v>2904</v>
      </c>
      <c r="AD557" s="61" t="s">
        <v>5156</v>
      </c>
      <c r="AE557" s="3" t="s">
        <v>5157</v>
      </c>
    </row>
    <row r="558" spans="1:31" s="4" customFormat="1" ht="12" customHeight="1" x14ac:dyDescent="0.6">
      <c r="A558" s="2">
        <v>556</v>
      </c>
      <c r="B558" s="3">
        <v>4094</v>
      </c>
      <c r="C558" s="2" t="s">
        <v>3242</v>
      </c>
      <c r="D558" s="2" t="s">
        <v>6040</v>
      </c>
      <c r="E558" s="69">
        <v>88.899722222222195</v>
      </c>
      <c r="F558" s="69">
        <v>47.640555555555601</v>
      </c>
      <c r="G558" s="2" t="s">
        <v>354</v>
      </c>
      <c r="H558" s="2" t="s">
        <v>3248</v>
      </c>
      <c r="I558" s="11">
        <v>399</v>
      </c>
      <c r="J558" s="12">
        <v>399</v>
      </c>
      <c r="K558" s="1">
        <v>12.09</v>
      </c>
      <c r="L558" s="1">
        <v>66.819999999999993</v>
      </c>
      <c r="M558" s="42">
        <v>0.1095</v>
      </c>
      <c r="N558" s="7">
        <v>0.51237600000000005</v>
      </c>
      <c r="O558" s="2">
        <v>16</v>
      </c>
      <c r="P558" s="1">
        <f t="shared" si="130"/>
        <v>-0.44331469242501276</v>
      </c>
      <c r="Q558" s="1">
        <f t="shared" si="123"/>
        <v>-5.1108189404602822</v>
      </c>
      <c r="R558" s="1">
        <v>-0.70426294046028204</v>
      </c>
      <c r="S558" s="1">
        <f t="shared" si="131"/>
        <v>-0.67106662729302169</v>
      </c>
      <c r="T558" s="29">
        <f t="shared" si="132"/>
        <v>-0.67106662729302169</v>
      </c>
      <c r="U558" s="29">
        <f t="shared" si="133"/>
        <v>1.196888171329709</v>
      </c>
      <c r="V558" s="1">
        <f t="shared" si="134"/>
        <v>1.1315857993851506</v>
      </c>
      <c r="W558" s="1">
        <f t="shared" si="135"/>
        <v>1.196888171329709</v>
      </c>
      <c r="X558" s="1">
        <v>1.1315857993851499</v>
      </c>
      <c r="Y558" s="1">
        <v>1.1918908536644699</v>
      </c>
      <c r="Z558" s="11">
        <f t="shared" si="136"/>
        <v>797.88817132970894</v>
      </c>
      <c r="AA558" s="2" t="s">
        <v>3069</v>
      </c>
      <c r="AB558" s="2">
        <v>2007</v>
      </c>
      <c r="AC558" s="2" t="s">
        <v>2904</v>
      </c>
      <c r="AD558" s="61" t="s">
        <v>5156</v>
      </c>
      <c r="AE558" s="3" t="s">
        <v>5157</v>
      </c>
    </row>
    <row r="559" spans="1:31" s="4" customFormat="1" ht="12" customHeight="1" x14ac:dyDescent="0.6">
      <c r="A559" s="2">
        <v>557</v>
      </c>
      <c r="B559" s="3" t="s">
        <v>3744</v>
      </c>
      <c r="C559" s="2" t="s">
        <v>3242</v>
      </c>
      <c r="D559" s="2" t="s">
        <v>2582</v>
      </c>
      <c r="E559" s="69">
        <v>124.75</v>
      </c>
      <c r="F559" s="69">
        <v>51.667000000000002</v>
      </c>
      <c r="G559" s="2" t="s">
        <v>6176</v>
      </c>
      <c r="H559" s="2" t="s">
        <v>6791</v>
      </c>
      <c r="I559" s="11">
        <v>150</v>
      </c>
      <c r="J559" s="16">
        <v>150</v>
      </c>
      <c r="K559" s="1">
        <v>4.63</v>
      </c>
      <c r="L559" s="1">
        <v>28</v>
      </c>
      <c r="M559" s="42">
        <v>9.9965999999999999E-2</v>
      </c>
      <c r="N559" s="7">
        <v>0.51252900000000001</v>
      </c>
      <c r="O559" s="2"/>
      <c r="P559" s="1">
        <f t="shared" si="130"/>
        <v>-0.49178444331469251</v>
      </c>
      <c r="Q559" s="1">
        <f t="shared" si="123"/>
        <v>-2.1262567347724026</v>
      </c>
      <c r="R559" s="1">
        <v>-0.27</v>
      </c>
      <c r="S559" s="1">
        <f t="shared" si="131"/>
        <v>-0.27468830569258507</v>
      </c>
      <c r="T559" s="29">
        <f t="shared" si="132"/>
        <v>-0.27468830569258507</v>
      </c>
      <c r="U559" s="29">
        <f t="shared" si="133"/>
        <v>0.96154444080354484</v>
      </c>
      <c r="V559" s="1">
        <f t="shared" si="134"/>
        <v>0.83260800005730073</v>
      </c>
      <c r="W559" s="1">
        <f t="shared" si="135"/>
        <v>0.96154444080354484</v>
      </c>
      <c r="X559" s="1">
        <v>0.83299999999999996</v>
      </c>
      <c r="Y559" s="1"/>
      <c r="Z559" s="11">
        <f t="shared" si="136"/>
        <v>811.54444080354483</v>
      </c>
      <c r="AA559" s="2" t="s">
        <v>4891</v>
      </c>
      <c r="AB559" s="2">
        <v>2019</v>
      </c>
      <c r="AC559" s="2" t="s">
        <v>2878</v>
      </c>
      <c r="AD559" s="62">
        <v>107</v>
      </c>
      <c r="AE559" s="3" t="s">
        <v>5756</v>
      </c>
    </row>
    <row r="560" spans="1:31" s="4" customFormat="1" ht="12" customHeight="1" x14ac:dyDescent="0.6">
      <c r="A560" s="2">
        <v>558</v>
      </c>
      <c r="B560" s="3" t="s">
        <v>3742</v>
      </c>
      <c r="C560" s="2" t="s">
        <v>3242</v>
      </c>
      <c r="D560" s="2" t="s">
        <v>2582</v>
      </c>
      <c r="E560" s="69">
        <v>124.75</v>
      </c>
      <c r="F560" s="69">
        <v>51.667000000000002</v>
      </c>
      <c r="G560" s="2" t="s">
        <v>6176</v>
      </c>
      <c r="H560" s="2" t="s">
        <v>6791</v>
      </c>
      <c r="I560" s="11">
        <v>150</v>
      </c>
      <c r="J560" s="16">
        <v>150</v>
      </c>
      <c r="K560" s="1">
        <v>2.08</v>
      </c>
      <c r="L560" s="1">
        <v>14.6</v>
      </c>
      <c r="M560" s="42">
        <v>8.6125999999999994E-2</v>
      </c>
      <c r="N560" s="7">
        <v>0.51247399999999999</v>
      </c>
      <c r="O560" s="2"/>
      <c r="P560" s="1">
        <f t="shared" si="130"/>
        <v>-0.56214539908490091</v>
      </c>
      <c r="Q560" s="1">
        <f t="shared" si="123"/>
        <v>-3.1991385734198019</v>
      </c>
      <c r="R560" s="1">
        <v>-1.08</v>
      </c>
      <c r="S560" s="1">
        <f t="shared" si="131"/>
        <v>-1.0826611458651496</v>
      </c>
      <c r="T560" s="29">
        <f t="shared" si="132"/>
        <v>-1.0826611458651496</v>
      </c>
      <c r="U560" s="29">
        <f t="shared" si="133"/>
        <v>1.0276837257574369</v>
      </c>
      <c r="V560" s="1">
        <f t="shared" si="134"/>
        <v>0.80808802108902833</v>
      </c>
      <c r="W560" s="1">
        <f t="shared" si="135"/>
        <v>1.0276837257574369</v>
      </c>
      <c r="X560" s="1">
        <v>0.80800000000000005</v>
      </c>
      <c r="Y560" s="1"/>
      <c r="Z560" s="11">
        <f t="shared" si="136"/>
        <v>877.68372575743683</v>
      </c>
      <c r="AA560" s="2" t="s">
        <v>4891</v>
      </c>
      <c r="AB560" s="2">
        <v>2019</v>
      </c>
      <c r="AC560" s="2" t="s">
        <v>2878</v>
      </c>
      <c r="AD560" s="62">
        <v>107</v>
      </c>
      <c r="AE560" s="3" t="s">
        <v>5756</v>
      </c>
    </row>
    <row r="561" spans="1:32" s="4" customFormat="1" ht="12" customHeight="1" x14ac:dyDescent="0.6">
      <c r="A561" s="2">
        <v>559</v>
      </c>
      <c r="B561" s="3" t="s">
        <v>3743</v>
      </c>
      <c r="C561" s="2" t="s">
        <v>3242</v>
      </c>
      <c r="D561" s="2" t="s">
        <v>2582</v>
      </c>
      <c r="E561" s="69">
        <v>124.75</v>
      </c>
      <c r="F561" s="69">
        <v>51.667000000000002</v>
      </c>
      <c r="G561" s="2" t="s">
        <v>6176</v>
      </c>
      <c r="H561" s="2" t="s">
        <v>6791</v>
      </c>
      <c r="I561" s="11">
        <v>150</v>
      </c>
      <c r="J561" s="16">
        <v>150</v>
      </c>
      <c r="K561" s="1">
        <v>4.32</v>
      </c>
      <c r="L561" s="1">
        <v>25.6</v>
      </c>
      <c r="M561" s="42">
        <v>0.102016</v>
      </c>
      <c r="N561" s="7">
        <v>0.51248800000000005</v>
      </c>
      <c r="O561" s="2"/>
      <c r="P561" s="1">
        <f t="shared" si="130"/>
        <v>-0.48136248093543477</v>
      </c>
      <c r="Q561" s="1">
        <f t="shared" si="123"/>
        <v>-2.9260413781262429</v>
      </c>
      <c r="R561" s="1">
        <v>-1.1100000000000001</v>
      </c>
      <c r="S561" s="1">
        <f t="shared" si="131"/>
        <v>-1.1137116374043308</v>
      </c>
      <c r="T561" s="29">
        <f t="shared" si="132"/>
        <v>-1.1137116374043308</v>
      </c>
      <c r="U561" s="29">
        <f t="shared" si="133"/>
        <v>1.0298535254504515</v>
      </c>
      <c r="V561" s="1">
        <f t="shared" si="134"/>
        <v>0.90366054735531953</v>
      </c>
      <c r="W561" s="1">
        <f t="shared" si="135"/>
        <v>1.0298535254504515</v>
      </c>
      <c r="X561" s="1">
        <v>0.90400000000000003</v>
      </c>
      <c r="Y561" s="1"/>
      <c r="Z561" s="11">
        <f t="shared" si="136"/>
        <v>879.85352545045157</v>
      </c>
      <c r="AA561" s="2" t="s">
        <v>4891</v>
      </c>
      <c r="AB561" s="2">
        <v>2019</v>
      </c>
      <c r="AC561" s="2" t="s">
        <v>2878</v>
      </c>
      <c r="AD561" s="62">
        <v>107</v>
      </c>
      <c r="AE561" s="3" t="s">
        <v>5756</v>
      </c>
    </row>
    <row r="562" spans="1:32" s="4" customFormat="1" ht="12" customHeight="1" x14ac:dyDescent="0.6">
      <c r="A562" s="2">
        <v>560</v>
      </c>
      <c r="B562" s="3" t="s">
        <v>3745</v>
      </c>
      <c r="C562" s="2" t="s">
        <v>3242</v>
      </c>
      <c r="D562" s="2" t="s">
        <v>2582</v>
      </c>
      <c r="E562" s="69">
        <v>124.75</v>
      </c>
      <c r="F562" s="69">
        <v>51.667000000000002</v>
      </c>
      <c r="G562" s="2" t="s">
        <v>6176</v>
      </c>
      <c r="H562" s="2" t="s">
        <v>6791</v>
      </c>
      <c r="I562" s="11">
        <v>148</v>
      </c>
      <c r="J562" s="16">
        <v>150</v>
      </c>
      <c r="K562" s="1">
        <v>3.43</v>
      </c>
      <c r="L562" s="1">
        <v>21.4</v>
      </c>
      <c r="M562" s="42">
        <v>9.6895999999999996E-2</v>
      </c>
      <c r="N562" s="7">
        <v>0.51250499999999999</v>
      </c>
      <c r="O562" s="2"/>
      <c r="P562" s="1">
        <f t="shared" si="130"/>
        <v>-0.50739196746314197</v>
      </c>
      <c r="Q562" s="1">
        <f t="shared" si="123"/>
        <v>-2.5944233552732676</v>
      </c>
      <c r="R562" s="1">
        <v>-0.71</v>
      </c>
      <c r="S562" s="1">
        <f t="shared" si="131"/>
        <v>-0.68409259777453801</v>
      </c>
      <c r="T562" s="29">
        <f t="shared" si="132"/>
        <v>-0.68409259777453801</v>
      </c>
      <c r="U562" s="29">
        <f t="shared" si="133"/>
        <v>0.9949746132423174</v>
      </c>
      <c r="V562" s="1">
        <f t="shared" si="134"/>
        <v>0.84203064590503773</v>
      </c>
      <c r="W562" s="1">
        <f t="shared" si="135"/>
        <v>0.9949746132423174</v>
      </c>
      <c r="X562" s="1">
        <v>0.84199999999999997</v>
      </c>
      <c r="Y562" s="1"/>
      <c r="Z562" s="11">
        <f t="shared" si="136"/>
        <v>844.97461324231745</v>
      </c>
      <c r="AA562" s="2" t="s">
        <v>4891</v>
      </c>
      <c r="AB562" s="2">
        <v>2019</v>
      </c>
      <c r="AC562" s="2" t="s">
        <v>2878</v>
      </c>
      <c r="AD562" s="62">
        <v>107</v>
      </c>
      <c r="AE562" s="3" t="s">
        <v>5756</v>
      </c>
    </row>
    <row r="563" spans="1:32" s="4" customFormat="1" ht="12" customHeight="1" x14ac:dyDescent="0.6">
      <c r="A563" s="2">
        <v>561</v>
      </c>
      <c r="B563" s="3" t="s">
        <v>3741</v>
      </c>
      <c r="C563" s="2" t="s">
        <v>3242</v>
      </c>
      <c r="D563" s="2" t="s">
        <v>2582</v>
      </c>
      <c r="E563" s="69">
        <v>124.75</v>
      </c>
      <c r="F563" s="69">
        <v>51.667000000000002</v>
      </c>
      <c r="G563" s="2" t="s">
        <v>6176</v>
      </c>
      <c r="H563" s="2" t="s">
        <v>6791</v>
      </c>
      <c r="I563" s="11">
        <v>150</v>
      </c>
      <c r="J563" s="16">
        <v>150</v>
      </c>
      <c r="K563" s="1">
        <v>3.74</v>
      </c>
      <c r="L563" s="1">
        <v>23.3</v>
      </c>
      <c r="M563" s="42">
        <v>9.7036999999999998E-2</v>
      </c>
      <c r="N563" s="7">
        <v>0.51248000000000005</v>
      </c>
      <c r="O563" s="2"/>
      <c r="P563" s="1">
        <f t="shared" si="130"/>
        <v>-0.50667513980681245</v>
      </c>
      <c r="Q563" s="1">
        <f t="shared" si="123"/>
        <v>-3.0820969182931979</v>
      </c>
      <c r="R563" s="1">
        <v>-1.17</v>
      </c>
      <c r="S563" s="1">
        <f t="shared" si="131"/>
        <v>-1.1744650169205488</v>
      </c>
      <c r="T563" s="29">
        <f t="shared" si="132"/>
        <v>-1.1744650169205488</v>
      </c>
      <c r="U563" s="29">
        <f t="shared" si="133"/>
        <v>1.0349271909648992</v>
      </c>
      <c r="V563" s="1">
        <f t="shared" si="134"/>
        <v>0.87562832826108938</v>
      </c>
      <c r="W563" s="1">
        <f t="shared" si="135"/>
        <v>1.0349271909648992</v>
      </c>
      <c r="X563" s="1">
        <v>0.876</v>
      </c>
      <c r="Y563" s="1"/>
      <c r="Z563" s="11">
        <f t="shared" si="136"/>
        <v>884.92719096489918</v>
      </c>
      <c r="AA563" s="2" t="s">
        <v>4891</v>
      </c>
      <c r="AB563" s="2">
        <v>2019</v>
      </c>
      <c r="AC563" s="2" t="s">
        <v>2878</v>
      </c>
      <c r="AD563" s="62">
        <v>107</v>
      </c>
      <c r="AE563" s="3" t="s">
        <v>5756</v>
      </c>
    </row>
    <row r="564" spans="1:32" s="4" customFormat="1" ht="12" customHeight="1" x14ac:dyDescent="0.6">
      <c r="A564" s="2">
        <v>562</v>
      </c>
      <c r="B564" s="3" t="s">
        <v>2864</v>
      </c>
      <c r="C564" s="2" t="s">
        <v>3242</v>
      </c>
      <c r="D564" s="2" t="s">
        <v>6048</v>
      </c>
      <c r="E564" s="69">
        <v>116.6875</v>
      </c>
      <c r="F564" s="69">
        <v>49.4722222222222</v>
      </c>
      <c r="G564" s="2" t="s">
        <v>2425</v>
      </c>
      <c r="H564" s="2"/>
      <c r="I564" s="11">
        <v>130.80000000000001</v>
      </c>
      <c r="J564" s="12">
        <v>150</v>
      </c>
      <c r="K564" s="1">
        <v>10.3</v>
      </c>
      <c r="L564" s="1">
        <v>57.9</v>
      </c>
      <c r="M564" s="42">
        <v>0.11309900000000001</v>
      </c>
      <c r="N564" s="7">
        <v>0.51258800000000004</v>
      </c>
      <c r="O564" s="2"/>
      <c r="P564" s="1">
        <f t="shared" si="130"/>
        <v>-0.42501779359430603</v>
      </c>
      <c r="Q564" s="1">
        <f t="shared" si="123"/>
        <v>-0.97534712604208096</v>
      </c>
      <c r="R564" s="1">
        <v>0.42</v>
      </c>
      <c r="S564" s="1">
        <f t="shared" si="131"/>
        <v>0.62484486684048135</v>
      </c>
      <c r="T564" s="29">
        <f t="shared" si="132"/>
        <v>0.62484486684048135</v>
      </c>
      <c r="U564" s="29">
        <f t="shared" si="133"/>
        <v>0.88794972936135141</v>
      </c>
      <c r="V564" s="1">
        <f t="shared" si="134"/>
        <v>0.85181641872433222</v>
      </c>
      <c r="W564" s="1">
        <f t="shared" si="135"/>
        <v>0.88794972936135141</v>
      </c>
      <c r="X564" s="1"/>
      <c r="Y564" s="1"/>
      <c r="Z564" s="11">
        <f t="shared" si="136"/>
        <v>737.94972936135139</v>
      </c>
      <c r="AA564" s="2" t="s">
        <v>2879</v>
      </c>
      <c r="AB564" s="2">
        <v>2020</v>
      </c>
      <c r="AC564" s="2" t="s">
        <v>2878</v>
      </c>
      <c r="AD564" s="61" t="s">
        <v>5886</v>
      </c>
      <c r="AE564" s="3" t="s">
        <v>5887</v>
      </c>
      <c r="AF564" s="4">
        <v>1</v>
      </c>
    </row>
    <row r="565" spans="1:32" s="4" customFormat="1" ht="12" customHeight="1" x14ac:dyDescent="0.6">
      <c r="A565" s="2">
        <v>563</v>
      </c>
      <c r="B565" s="3" t="s">
        <v>2863</v>
      </c>
      <c r="C565" s="2" t="s">
        <v>3242</v>
      </c>
      <c r="D565" s="2" t="s">
        <v>6048</v>
      </c>
      <c r="E565" s="69">
        <v>116.6875</v>
      </c>
      <c r="F565" s="69">
        <v>49.47</v>
      </c>
      <c r="G565" s="2" t="s">
        <v>2425</v>
      </c>
      <c r="H565" s="2"/>
      <c r="I565" s="11">
        <v>131.69999999999999</v>
      </c>
      <c r="J565" s="12">
        <v>150</v>
      </c>
      <c r="K565" s="1">
        <v>10.4</v>
      </c>
      <c r="L565" s="1">
        <v>59.1</v>
      </c>
      <c r="M565" s="42">
        <v>0.111805</v>
      </c>
      <c r="N565" s="7">
        <v>0.51259600000000005</v>
      </c>
      <c r="O565" s="2"/>
      <c r="P565" s="1">
        <f t="shared" si="130"/>
        <v>-0.43159633960345711</v>
      </c>
      <c r="Q565" s="1">
        <f t="shared" si="123"/>
        <v>-0.81929158587512596</v>
      </c>
      <c r="R565" s="1">
        <v>0.61</v>
      </c>
      <c r="S565" s="1">
        <f t="shared" si="131"/>
        <v>0.80566863273189027</v>
      </c>
      <c r="T565" s="29">
        <f t="shared" si="132"/>
        <v>0.80566863273189027</v>
      </c>
      <c r="U565" s="29">
        <f t="shared" si="133"/>
        <v>0.87324597824030814</v>
      </c>
      <c r="V565" s="1">
        <f t="shared" si="134"/>
        <v>0.82908906222326906</v>
      </c>
      <c r="W565" s="1">
        <f t="shared" si="135"/>
        <v>0.87324597824030814</v>
      </c>
      <c r="X565" s="1"/>
      <c r="Y565" s="1"/>
      <c r="Z565" s="11">
        <f t="shared" si="136"/>
        <v>723.24597824030809</v>
      </c>
      <c r="AA565" s="2" t="s">
        <v>2879</v>
      </c>
      <c r="AB565" s="2">
        <v>2020</v>
      </c>
      <c r="AC565" s="2" t="s">
        <v>2878</v>
      </c>
      <c r="AD565" s="61" t="s">
        <v>5886</v>
      </c>
      <c r="AE565" s="3" t="s">
        <v>5887</v>
      </c>
      <c r="AF565" s="4">
        <v>1</v>
      </c>
    </row>
    <row r="566" spans="1:32" s="4" customFormat="1" ht="12" customHeight="1" x14ac:dyDescent="0.6">
      <c r="A566" s="2">
        <v>564</v>
      </c>
      <c r="B566" s="3" t="s">
        <v>2862</v>
      </c>
      <c r="C566" s="2" t="s">
        <v>3242</v>
      </c>
      <c r="D566" s="2" t="s">
        <v>6048</v>
      </c>
      <c r="E566" s="69">
        <v>116.71111111111099</v>
      </c>
      <c r="F566" s="69">
        <v>49.4583333333333</v>
      </c>
      <c r="G566" s="2" t="s">
        <v>2425</v>
      </c>
      <c r="H566" s="2"/>
      <c r="I566" s="11">
        <v>128.19999999999999</v>
      </c>
      <c r="J566" s="12">
        <v>150</v>
      </c>
      <c r="K566" s="1">
        <v>10.3</v>
      </c>
      <c r="L566" s="1">
        <v>59.4</v>
      </c>
      <c r="M566" s="42">
        <v>0.110277</v>
      </c>
      <c r="N566" s="7">
        <v>0.51259100000000002</v>
      </c>
      <c r="O566" s="2"/>
      <c r="P566" s="1">
        <f t="shared" si="130"/>
        <v>-0.43936451448906966</v>
      </c>
      <c r="Q566" s="1">
        <f t="shared" si="123"/>
        <v>-0.91682629848044428</v>
      </c>
      <c r="R566" s="1">
        <v>0.5</v>
      </c>
      <c r="S566" s="1">
        <f t="shared" si="131"/>
        <v>0.73738109857090284</v>
      </c>
      <c r="T566" s="29">
        <f t="shared" si="132"/>
        <v>0.73738109857090284</v>
      </c>
      <c r="U566" s="29">
        <f t="shared" si="133"/>
        <v>0.87884436365930496</v>
      </c>
      <c r="V566" s="1">
        <f t="shared" si="134"/>
        <v>0.8242251930533524</v>
      </c>
      <c r="W566" s="1">
        <f t="shared" si="135"/>
        <v>0.87884436365930496</v>
      </c>
      <c r="X566" s="1"/>
      <c r="Y566" s="1"/>
      <c r="Z566" s="11">
        <f t="shared" si="136"/>
        <v>728.84436365930492</v>
      </c>
      <c r="AA566" s="2" t="s">
        <v>2879</v>
      </c>
      <c r="AB566" s="2">
        <v>2020</v>
      </c>
      <c r="AC566" s="2" t="s">
        <v>2878</v>
      </c>
      <c r="AD566" s="61" t="s">
        <v>5886</v>
      </c>
      <c r="AE566" s="3" t="s">
        <v>5887</v>
      </c>
      <c r="AF566" s="4">
        <v>1</v>
      </c>
    </row>
    <row r="567" spans="1:32" s="4" customFormat="1" ht="12" customHeight="1" x14ac:dyDescent="0.6">
      <c r="A567" s="2">
        <v>565</v>
      </c>
      <c r="B567" s="3" t="s">
        <v>1762</v>
      </c>
      <c r="C567" s="2" t="s">
        <v>3242</v>
      </c>
      <c r="D567" s="2" t="s">
        <v>2718</v>
      </c>
      <c r="E567" s="69">
        <v>82.3333333333333</v>
      </c>
      <c r="F567" s="69">
        <v>44</v>
      </c>
      <c r="G567" s="2" t="s">
        <v>2113</v>
      </c>
      <c r="H567" s="2"/>
      <c r="I567" s="11">
        <v>390</v>
      </c>
      <c r="J567" s="2">
        <v>390</v>
      </c>
      <c r="K567" s="1">
        <v>4.6900000000000004</v>
      </c>
      <c r="L567" s="1">
        <v>20.98</v>
      </c>
      <c r="M567" s="42">
        <v>0.135132</v>
      </c>
      <c r="N567" s="7">
        <v>0.51223700000000005</v>
      </c>
      <c r="O567" s="2"/>
      <c r="P567" s="1">
        <f t="shared" si="130"/>
        <v>-0.31300457549567873</v>
      </c>
      <c r="Q567" s="1">
        <f t="shared" si="123"/>
        <v>-7.8222839508579334</v>
      </c>
      <c r="R567" s="1">
        <v>-4.76</v>
      </c>
      <c r="S567" s="1">
        <f t="shared" si="131"/>
        <v>-4.7582821613307349</v>
      </c>
      <c r="T567" s="29">
        <f t="shared" si="132"/>
        <v>-4.7582821613307349</v>
      </c>
      <c r="U567" s="29">
        <f t="shared" si="133"/>
        <v>1.5201369075680407</v>
      </c>
      <c r="V567" s="1">
        <f t="shared" si="134"/>
        <v>1.7665913655309786</v>
      </c>
      <c r="W567" s="1">
        <f t="shared" si="135"/>
        <v>1.5201369075680407</v>
      </c>
      <c r="X567" s="1">
        <v>1.7692967121856999</v>
      </c>
      <c r="Y567" s="1">
        <v>1.5308217468669099</v>
      </c>
      <c r="Z567" s="11">
        <f t="shared" si="136"/>
        <v>1130.1369075680407</v>
      </c>
      <c r="AA567" s="2" t="s">
        <v>2962</v>
      </c>
      <c r="AB567" s="2">
        <v>2013</v>
      </c>
      <c r="AC567" s="2" t="s">
        <v>2585</v>
      </c>
      <c r="AD567" s="61" t="s">
        <v>5413</v>
      </c>
      <c r="AE567" s="3" t="s">
        <v>5292</v>
      </c>
    </row>
    <row r="568" spans="1:32" s="4" customFormat="1" ht="12" customHeight="1" x14ac:dyDescent="0.6">
      <c r="A568" s="2">
        <v>566</v>
      </c>
      <c r="B568" s="3" t="s">
        <v>1761</v>
      </c>
      <c r="C568" s="2" t="s">
        <v>3242</v>
      </c>
      <c r="D568" s="2" t="s">
        <v>2718</v>
      </c>
      <c r="E568" s="69">
        <v>82.3333333333333</v>
      </c>
      <c r="F568" s="69">
        <v>44</v>
      </c>
      <c r="G568" s="2" t="s">
        <v>2113</v>
      </c>
      <c r="H568" s="2"/>
      <c r="I568" s="11">
        <v>390</v>
      </c>
      <c r="J568" s="2">
        <v>390</v>
      </c>
      <c r="K568" s="1">
        <v>4.55</v>
      </c>
      <c r="L568" s="1">
        <v>20.73</v>
      </c>
      <c r="M568" s="42">
        <v>0.132798</v>
      </c>
      <c r="N568" s="7">
        <v>0.51224400000000003</v>
      </c>
      <c r="O568" s="2"/>
      <c r="P568" s="1">
        <f t="shared" si="130"/>
        <v>-0.32487036095577027</v>
      </c>
      <c r="Q568" s="1">
        <f t="shared" si="123"/>
        <v>-7.6857353532122641</v>
      </c>
      <c r="R568" s="1">
        <v>-4.5</v>
      </c>
      <c r="S568" s="1">
        <f t="shared" si="131"/>
        <v>-4.5055793898162282</v>
      </c>
      <c r="T568" s="29">
        <f t="shared" si="132"/>
        <v>-4.5055793898162282</v>
      </c>
      <c r="U568" s="29">
        <f t="shared" si="133"/>
        <v>1.4998471682221086</v>
      </c>
      <c r="V568" s="1">
        <f t="shared" si="134"/>
        <v>1.7028276299563734</v>
      </c>
      <c r="W568" s="1">
        <f t="shared" si="135"/>
        <v>1.4998471682221086</v>
      </c>
      <c r="X568" s="1">
        <v>1.7054353292365498</v>
      </c>
      <c r="Y568" s="1">
        <v>1.51010602772582</v>
      </c>
      <c r="Z568" s="11">
        <f t="shared" si="136"/>
        <v>1109.8471682221086</v>
      </c>
      <c r="AA568" s="2" t="s">
        <v>2962</v>
      </c>
      <c r="AB568" s="2">
        <v>2013</v>
      </c>
      <c r="AC568" s="2" t="s">
        <v>2585</v>
      </c>
      <c r="AD568" s="61" t="s">
        <v>5413</v>
      </c>
      <c r="AE568" s="3" t="s">
        <v>5292</v>
      </c>
    </row>
    <row r="569" spans="1:32" s="4" customFormat="1" ht="12" customHeight="1" x14ac:dyDescent="0.6">
      <c r="A569" s="2">
        <v>567</v>
      </c>
      <c r="B569" s="3" t="s">
        <v>1760</v>
      </c>
      <c r="C569" s="2" t="s">
        <v>3242</v>
      </c>
      <c r="D569" s="2" t="s">
        <v>2718</v>
      </c>
      <c r="E569" s="69">
        <v>82.3333333333333</v>
      </c>
      <c r="F569" s="69">
        <v>44</v>
      </c>
      <c r="G569" s="2" t="s">
        <v>2113</v>
      </c>
      <c r="H569" s="2"/>
      <c r="I569" s="11">
        <v>375</v>
      </c>
      <c r="J569" s="2">
        <v>375</v>
      </c>
      <c r="K569" s="1">
        <v>4.53</v>
      </c>
      <c r="L569" s="1">
        <v>20.78</v>
      </c>
      <c r="M569" s="42">
        <v>0.13178999999999999</v>
      </c>
      <c r="N569" s="7">
        <v>0.51225100000000001</v>
      </c>
      <c r="O569" s="2"/>
      <c r="P569" s="1">
        <f t="shared" si="130"/>
        <v>-0.3299949161159127</v>
      </c>
      <c r="Q569" s="1">
        <f t="shared" si="123"/>
        <v>-7.5491867555665948</v>
      </c>
      <c r="R569" s="1">
        <v>-4.45</v>
      </c>
      <c r="S569" s="1">
        <f t="shared" si="131"/>
        <v>-4.4431096076255656</v>
      </c>
      <c r="T569" s="29">
        <f t="shared" si="132"/>
        <v>-4.4431096076255656</v>
      </c>
      <c r="U569" s="29">
        <f t="shared" si="133"/>
        <v>1.4826305226569128</v>
      </c>
      <c r="V569" s="1">
        <f t="shared" si="134"/>
        <v>1.6690623255248889</v>
      </c>
      <c r="W569" s="1">
        <f t="shared" si="135"/>
        <v>1.4826305226569128</v>
      </c>
      <c r="X569" s="1">
        <v>1.67161831683503</v>
      </c>
      <c r="Y569" s="1">
        <v>1.49263928710062</v>
      </c>
      <c r="Z569" s="11">
        <f t="shared" si="136"/>
        <v>1107.6305226569127</v>
      </c>
      <c r="AA569" s="2" t="s">
        <v>2962</v>
      </c>
      <c r="AB569" s="2">
        <v>2013</v>
      </c>
      <c r="AC569" s="2" t="s">
        <v>2585</v>
      </c>
      <c r="AD569" s="61" t="s">
        <v>5413</v>
      </c>
      <c r="AE569" s="3" t="s">
        <v>5292</v>
      </c>
    </row>
    <row r="570" spans="1:32" s="4" customFormat="1" ht="12" customHeight="1" x14ac:dyDescent="0.6">
      <c r="A570" s="2">
        <v>568</v>
      </c>
      <c r="B570" s="3" t="s">
        <v>2934</v>
      </c>
      <c r="C570" s="2" t="s">
        <v>3242</v>
      </c>
      <c r="D570" s="2" t="s">
        <v>2718</v>
      </c>
      <c r="E570" s="69">
        <v>82.3333333333333</v>
      </c>
      <c r="F570" s="69">
        <v>44</v>
      </c>
      <c r="G570" s="2" t="s">
        <v>2113</v>
      </c>
      <c r="H570" s="2"/>
      <c r="I570" s="11">
        <v>375</v>
      </c>
      <c r="J570" s="2">
        <v>375</v>
      </c>
      <c r="K570" s="1">
        <v>4.6100000000000003</v>
      </c>
      <c r="L570" s="1">
        <v>21.15</v>
      </c>
      <c r="M570" s="42">
        <v>0.13190399999999999</v>
      </c>
      <c r="N570" s="7">
        <v>0.51223300000000005</v>
      </c>
      <c r="O570" s="2"/>
      <c r="P570" s="1">
        <f t="shared" si="130"/>
        <v>-0.3294153533299442</v>
      </c>
      <c r="Q570" s="1">
        <f t="shared" si="123"/>
        <v>-7.9003117209408558</v>
      </c>
      <c r="R570" s="1">
        <v>-4.79</v>
      </c>
      <c r="S570" s="1">
        <f t="shared" si="131"/>
        <v>-4.7996897077227558</v>
      </c>
      <c r="T570" s="29">
        <f t="shared" si="132"/>
        <v>-4.7996897077227558</v>
      </c>
      <c r="U570" s="29">
        <f t="shared" si="133"/>
        <v>1.5115093062266904</v>
      </c>
      <c r="V570" s="1">
        <f t="shared" si="134"/>
        <v>1.7046546938612317</v>
      </c>
      <c r="W570" s="1">
        <f t="shared" si="135"/>
        <v>1.5115093062266904</v>
      </c>
      <c r="X570" s="1">
        <v>1.70726519109532</v>
      </c>
      <c r="Y570" s="1">
        <v>1.5218705185613701</v>
      </c>
      <c r="Z570" s="11">
        <f t="shared" si="136"/>
        <v>1136.5093062266903</v>
      </c>
      <c r="AA570" s="2" t="s">
        <v>2962</v>
      </c>
      <c r="AB570" s="2">
        <v>2013</v>
      </c>
      <c r="AC570" s="2" t="s">
        <v>2585</v>
      </c>
      <c r="AD570" s="61" t="s">
        <v>5413</v>
      </c>
      <c r="AE570" s="3" t="s">
        <v>5292</v>
      </c>
    </row>
    <row r="571" spans="1:32" s="4" customFormat="1" ht="12" customHeight="1" x14ac:dyDescent="0.6">
      <c r="A571" s="2">
        <v>569</v>
      </c>
      <c r="B571" s="3" t="s">
        <v>64</v>
      </c>
      <c r="C571" s="2" t="s">
        <v>3242</v>
      </c>
      <c r="D571" s="2" t="s">
        <v>4879</v>
      </c>
      <c r="E571" s="69">
        <v>104.379444444444</v>
      </c>
      <c r="F571" s="69">
        <v>40.398055555555601</v>
      </c>
      <c r="G571" s="2" t="s">
        <v>6231</v>
      </c>
      <c r="H571" s="2"/>
      <c r="I571" s="11">
        <v>282</v>
      </c>
      <c r="J571" s="2">
        <v>282</v>
      </c>
      <c r="K571" s="1">
        <v>2.34</v>
      </c>
      <c r="L571" s="1">
        <v>9.3000000000000007</v>
      </c>
      <c r="M571" s="42">
        <v>0.1522</v>
      </c>
      <c r="N571" s="7">
        <v>0.51200999999999997</v>
      </c>
      <c r="O571" s="2">
        <v>10</v>
      </c>
      <c r="P571" s="1">
        <f t="shared" si="130"/>
        <v>-0.22623284189120496</v>
      </c>
      <c r="Q571" s="1">
        <f t="shared" si="123"/>
        <v>-12.250359903090979</v>
      </c>
      <c r="R571" s="46">
        <v>-10.512732083781801</v>
      </c>
      <c r="S571" s="46">
        <f t="shared" si="131"/>
        <v>-10.649038601616652</v>
      </c>
      <c r="T571" s="45">
        <f t="shared" si="132"/>
        <v>-10.649038601616652</v>
      </c>
      <c r="U571" s="29">
        <f t="shared" si="133"/>
        <v>1.9049422898727022</v>
      </c>
      <c r="V571" s="1">
        <f t="shared" si="134"/>
        <v>2.8083909587272067</v>
      </c>
      <c r="W571" s="1">
        <f t="shared" si="135"/>
        <v>1.9049422898727022</v>
      </c>
      <c r="X571" s="1">
        <v>2.8083909587272098</v>
      </c>
      <c r="Y571" s="1">
        <v>1.8905745636126001</v>
      </c>
      <c r="Z571" s="11">
        <f t="shared" si="136"/>
        <v>1622.9422898727023</v>
      </c>
      <c r="AA571" s="2" t="s">
        <v>2930</v>
      </c>
      <c r="AB571" s="2">
        <v>2014</v>
      </c>
      <c r="AC571" s="2" t="s">
        <v>2875</v>
      </c>
      <c r="AD571" s="61">
        <v>204</v>
      </c>
      <c r="AE571" s="3" t="s">
        <v>5153</v>
      </c>
    </row>
    <row r="572" spans="1:32" s="4" customFormat="1" ht="12" customHeight="1" x14ac:dyDescent="0.6">
      <c r="A572" s="2">
        <v>570</v>
      </c>
      <c r="B572" s="3" t="s">
        <v>63</v>
      </c>
      <c r="C572" s="2" t="s">
        <v>3242</v>
      </c>
      <c r="D572" s="2" t="s">
        <v>4879</v>
      </c>
      <c r="E572" s="69">
        <v>104.379444444444</v>
      </c>
      <c r="F572" s="69">
        <v>40.398055555555601</v>
      </c>
      <c r="G572" s="2" t="s">
        <v>6231</v>
      </c>
      <c r="H572" s="2"/>
      <c r="I572" s="11">
        <v>282</v>
      </c>
      <c r="J572" s="2">
        <v>282</v>
      </c>
      <c r="K572" s="1">
        <v>1.2</v>
      </c>
      <c r="L572" s="1">
        <v>7.18</v>
      </c>
      <c r="M572" s="42">
        <v>0.1091</v>
      </c>
      <c r="N572" s="7">
        <v>0.51198600000000005</v>
      </c>
      <c r="O572" s="2">
        <v>11</v>
      </c>
      <c r="P572" s="1">
        <f t="shared" si="130"/>
        <v>-0.44534824605998991</v>
      </c>
      <c r="Q572" s="1">
        <f t="shared" si="123"/>
        <v>-12.718526523589624</v>
      </c>
      <c r="R572" s="46">
        <v>-9.4244242756989607</v>
      </c>
      <c r="S572" s="46">
        <f t="shared" si="131"/>
        <v>-9.5662625683278026</v>
      </c>
      <c r="T572" s="45">
        <f t="shared" si="132"/>
        <v>-9.5662625683278026</v>
      </c>
      <c r="U572" s="29">
        <f t="shared" si="133"/>
        <v>1.8237489235552209</v>
      </c>
      <c r="V572" s="1">
        <f t="shared" si="134"/>
        <v>1.69214759020504</v>
      </c>
      <c r="W572" s="1">
        <f t="shared" si="135"/>
        <v>1.8237489235552209</v>
      </c>
      <c r="X572" s="1">
        <v>1.69214759020504</v>
      </c>
      <c r="Y572" s="1">
        <v>1.81800032271101</v>
      </c>
      <c r="Z572" s="11">
        <f t="shared" si="136"/>
        <v>1541.7489235552209</v>
      </c>
      <c r="AA572" s="2" t="s">
        <v>2930</v>
      </c>
      <c r="AB572" s="2">
        <v>2014</v>
      </c>
      <c r="AC572" s="2" t="s">
        <v>2875</v>
      </c>
      <c r="AD572" s="61">
        <v>204</v>
      </c>
      <c r="AE572" s="3" t="s">
        <v>5153</v>
      </c>
    </row>
    <row r="573" spans="1:32" s="4" customFormat="1" ht="12" customHeight="1" x14ac:dyDescent="0.6">
      <c r="A573" s="2">
        <v>571</v>
      </c>
      <c r="B573" s="3" t="s">
        <v>62</v>
      </c>
      <c r="C573" s="2" t="s">
        <v>3242</v>
      </c>
      <c r="D573" s="2" t="s">
        <v>6038</v>
      </c>
      <c r="E573" s="69">
        <v>104.379444444444</v>
      </c>
      <c r="F573" s="69">
        <v>40.398055555555601</v>
      </c>
      <c r="G573" s="2" t="s">
        <v>6231</v>
      </c>
      <c r="H573" s="2"/>
      <c r="I573" s="11">
        <v>282</v>
      </c>
      <c r="J573" s="2">
        <v>282</v>
      </c>
      <c r="K573" s="1">
        <v>1.72</v>
      </c>
      <c r="L573" s="1">
        <v>8.0399999999999991</v>
      </c>
      <c r="M573" s="42">
        <v>0.12909999999999999</v>
      </c>
      <c r="N573" s="7">
        <v>0.51199399999999995</v>
      </c>
      <c r="O573" s="2">
        <v>9</v>
      </c>
      <c r="P573" s="1">
        <f t="shared" si="130"/>
        <v>-0.34367056431113374</v>
      </c>
      <c r="Q573" s="1">
        <f t="shared" si="123"/>
        <v>-12.562470983424889</v>
      </c>
      <c r="R573" s="46">
        <v>-9.9906316062858807</v>
      </c>
      <c r="S573" s="46">
        <f t="shared" si="131"/>
        <v>-10.129901995117823</v>
      </c>
      <c r="T573" s="45">
        <f t="shared" si="132"/>
        <v>-10.129901995117823</v>
      </c>
      <c r="U573" s="29">
        <f t="shared" si="133"/>
        <v>1.8673236646411728</v>
      </c>
      <c r="V573" s="1">
        <f t="shared" si="134"/>
        <v>2.0751969161327173</v>
      </c>
      <c r="W573" s="1">
        <f t="shared" si="135"/>
        <v>1.8673236646411728</v>
      </c>
      <c r="X573" s="1">
        <v>2.0751969161327199</v>
      </c>
      <c r="Y573" s="1">
        <v>1.85867344649794</v>
      </c>
      <c r="Z573" s="11">
        <f t="shared" si="136"/>
        <v>1585.3236646411729</v>
      </c>
      <c r="AA573" s="2" t="s">
        <v>2930</v>
      </c>
      <c r="AB573" s="2">
        <v>2014</v>
      </c>
      <c r="AC573" s="2" t="s">
        <v>2875</v>
      </c>
      <c r="AD573" s="61">
        <v>204</v>
      </c>
      <c r="AE573" s="3" t="s">
        <v>5153</v>
      </c>
    </row>
    <row r="574" spans="1:32" s="4" customFormat="1" ht="12" customHeight="1" x14ac:dyDescent="0.6">
      <c r="A574" s="2">
        <v>572</v>
      </c>
      <c r="B574" s="3" t="s">
        <v>65</v>
      </c>
      <c r="C574" s="2" t="s">
        <v>3242</v>
      </c>
      <c r="D574" s="2" t="s">
        <v>6038</v>
      </c>
      <c r="E574" s="69">
        <v>104.384166666667</v>
      </c>
      <c r="F574" s="69">
        <v>40.391944444444398</v>
      </c>
      <c r="G574" s="2" t="s">
        <v>3430</v>
      </c>
      <c r="H574" s="2"/>
      <c r="I574" s="11">
        <v>280</v>
      </c>
      <c r="J574" s="2">
        <v>280</v>
      </c>
      <c r="K574" s="1">
        <v>5.12</v>
      </c>
      <c r="L574" s="1">
        <v>22.3</v>
      </c>
      <c r="M574" s="42">
        <v>0.13900000000000001</v>
      </c>
      <c r="N574" s="7">
        <v>0.51192000000000004</v>
      </c>
      <c r="O574" s="2">
        <v>9</v>
      </c>
      <c r="P574" s="1">
        <f t="shared" si="130"/>
        <v>-0.29334011184544995</v>
      </c>
      <c r="Q574" s="1">
        <f t="shared" si="123"/>
        <v>-14.005984729965615</v>
      </c>
      <c r="R574" s="46">
        <v>-11.8062881861325</v>
      </c>
      <c r="S574" s="46">
        <f t="shared" si="131"/>
        <v>-11.944390423915792</v>
      </c>
      <c r="T574" s="45">
        <f t="shared" si="132"/>
        <v>-11.944390423915792</v>
      </c>
      <c r="U574" s="29">
        <f t="shared" si="133"/>
        <v>2.0105324708436769</v>
      </c>
      <c r="V574" s="1">
        <f t="shared" si="134"/>
        <v>2.4972127043379397</v>
      </c>
      <c r="W574" s="1">
        <f t="shared" si="135"/>
        <v>2.0105324708436769</v>
      </c>
      <c r="X574" s="1">
        <v>2.4972127043379402</v>
      </c>
      <c r="Y574" s="1">
        <v>1.9990166475330899</v>
      </c>
      <c r="Z574" s="11">
        <f t="shared" si="136"/>
        <v>1730.5324708436769</v>
      </c>
      <c r="AA574" s="2" t="s">
        <v>2930</v>
      </c>
      <c r="AB574" s="2">
        <v>2014</v>
      </c>
      <c r="AC574" s="2" t="s">
        <v>2875</v>
      </c>
      <c r="AD574" s="61">
        <v>204</v>
      </c>
      <c r="AE574" s="3" t="s">
        <v>5153</v>
      </c>
    </row>
    <row r="575" spans="1:32" s="4" customFormat="1" ht="12" customHeight="1" x14ac:dyDescent="0.6">
      <c r="A575" s="2">
        <v>573</v>
      </c>
      <c r="B575" s="3" t="s">
        <v>47</v>
      </c>
      <c r="C575" s="2" t="s">
        <v>3242</v>
      </c>
      <c r="D575" s="2" t="s">
        <v>6038</v>
      </c>
      <c r="E575" s="69">
        <v>104.769166666667</v>
      </c>
      <c r="F575" s="69">
        <v>40.158333333333303</v>
      </c>
      <c r="G575" s="2" t="s">
        <v>42</v>
      </c>
      <c r="H575" s="2"/>
      <c r="I575" s="11">
        <v>280</v>
      </c>
      <c r="J575" s="2">
        <v>280</v>
      </c>
      <c r="K575" s="1">
        <v>3.57</v>
      </c>
      <c r="L575" s="1">
        <v>16.899999999999999</v>
      </c>
      <c r="M575" s="42">
        <v>0.12770000000000001</v>
      </c>
      <c r="N575" s="7">
        <v>0.51179799999999998</v>
      </c>
      <c r="O575" s="2">
        <v>6</v>
      </c>
      <c r="P575" s="1">
        <f t="shared" si="130"/>
        <v>-0.35078800203355365</v>
      </c>
      <c r="Q575" s="1">
        <f t="shared" si="123"/>
        <v>-16.385831717509181</v>
      </c>
      <c r="R575" s="46">
        <v>-13.7809865988008</v>
      </c>
      <c r="S575" s="46">
        <f t="shared" si="131"/>
        <v>-13.920493639217366</v>
      </c>
      <c r="T575" s="45">
        <f t="shared" si="132"/>
        <v>-13.920493639217366</v>
      </c>
      <c r="U575" s="29">
        <f t="shared" si="133"/>
        <v>2.1719153795371695</v>
      </c>
      <c r="V575" s="1">
        <f t="shared" si="134"/>
        <v>2.3851126082962573</v>
      </c>
      <c r="W575" s="1">
        <f t="shared" si="135"/>
        <v>2.1719153795371695</v>
      </c>
      <c r="X575" s="1">
        <v>2.3851126082962599</v>
      </c>
      <c r="Y575" s="1">
        <v>2.1618706311190299</v>
      </c>
      <c r="Z575" s="11">
        <f t="shared" si="136"/>
        <v>1891.9153795371694</v>
      </c>
      <c r="AA575" s="2" t="s">
        <v>2930</v>
      </c>
      <c r="AB575" s="2">
        <v>2014</v>
      </c>
      <c r="AC575" s="2" t="s">
        <v>2875</v>
      </c>
      <c r="AD575" s="61">
        <v>204</v>
      </c>
      <c r="AE575" s="3" t="s">
        <v>5153</v>
      </c>
    </row>
    <row r="576" spans="1:32" s="4" customFormat="1" ht="12" customHeight="1" x14ac:dyDescent="0.6">
      <c r="A576" s="2">
        <v>574</v>
      </c>
      <c r="B576" s="3" t="s">
        <v>61</v>
      </c>
      <c r="C576" s="2" t="s">
        <v>3242</v>
      </c>
      <c r="D576" s="2" t="s">
        <v>6038</v>
      </c>
      <c r="E576" s="69">
        <v>104.769166666667</v>
      </c>
      <c r="F576" s="69">
        <v>40.158333333333303</v>
      </c>
      <c r="G576" s="2" t="s">
        <v>59</v>
      </c>
      <c r="H576" s="2"/>
      <c r="I576" s="11">
        <v>283</v>
      </c>
      <c r="J576" s="2">
        <v>283</v>
      </c>
      <c r="K576" s="1">
        <v>2.86</v>
      </c>
      <c r="L576" s="1">
        <v>23.2</v>
      </c>
      <c r="M576" s="42">
        <v>7.46E-2</v>
      </c>
      <c r="N576" s="7">
        <v>0.51168499999999995</v>
      </c>
      <c r="O576" s="2">
        <v>8</v>
      </c>
      <c r="P576" s="1">
        <f t="shared" si="130"/>
        <v>-0.62074224707676673</v>
      </c>
      <c r="Q576" s="1">
        <f t="shared" si="123"/>
        <v>-18.590116222365616</v>
      </c>
      <c r="R576" s="46">
        <v>-14.0346513196014</v>
      </c>
      <c r="S576" s="46">
        <f t="shared" si="131"/>
        <v>-14.180797818705219</v>
      </c>
      <c r="T576" s="45">
        <f t="shared" si="132"/>
        <v>-14.180797818705219</v>
      </c>
      <c r="U576" s="29">
        <f t="shared" si="133"/>
        <v>2.2011548758938622</v>
      </c>
      <c r="V576" s="1">
        <f t="shared" si="134"/>
        <v>1.6019749716360496</v>
      </c>
      <c r="W576" s="1">
        <f t="shared" si="135"/>
        <v>2.2011548758938622</v>
      </c>
      <c r="X576" s="1">
        <v>1.6019749716360501</v>
      </c>
      <c r="Y576" s="1">
        <v>2.1974782603728999</v>
      </c>
      <c r="Z576" s="11">
        <f t="shared" si="136"/>
        <v>1918.154875893862</v>
      </c>
      <c r="AA576" s="2" t="s">
        <v>2930</v>
      </c>
      <c r="AB576" s="2">
        <v>2014</v>
      </c>
      <c r="AC576" s="2" t="s">
        <v>2875</v>
      </c>
      <c r="AD576" s="61">
        <v>204</v>
      </c>
      <c r="AE576" s="3" t="s">
        <v>5153</v>
      </c>
    </row>
    <row r="577" spans="1:31" s="4" customFormat="1" ht="12" customHeight="1" x14ac:dyDescent="0.6">
      <c r="A577" s="2">
        <v>575</v>
      </c>
      <c r="B577" s="3" t="s">
        <v>60</v>
      </c>
      <c r="C577" s="2" t="s">
        <v>3242</v>
      </c>
      <c r="D577" s="2" t="s">
        <v>6038</v>
      </c>
      <c r="E577" s="69">
        <v>104.711388888889</v>
      </c>
      <c r="F577" s="69">
        <v>40.171944444444399</v>
      </c>
      <c r="G577" s="2" t="s">
        <v>59</v>
      </c>
      <c r="H577" s="2"/>
      <c r="I577" s="11">
        <v>283</v>
      </c>
      <c r="J577" s="2">
        <v>283</v>
      </c>
      <c r="K577" s="1">
        <v>3.48</v>
      </c>
      <c r="L577" s="1">
        <v>20.100000000000001</v>
      </c>
      <c r="M577" s="42">
        <v>0.1046</v>
      </c>
      <c r="N577" s="7">
        <v>0.51173900000000005</v>
      </c>
      <c r="O577" s="2">
        <v>7</v>
      </c>
      <c r="P577" s="1">
        <f t="shared" si="130"/>
        <v>-0.46822572445348254</v>
      </c>
      <c r="Q577" s="1">
        <f t="shared" si="123"/>
        <v>-17.536741326237284</v>
      </c>
      <c r="R577" s="46">
        <v>-14.0684997806366</v>
      </c>
      <c r="S577" s="46">
        <f t="shared" si="131"/>
        <v>-14.210793537726861</v>
      </c>
      <c r="T577" s="45">
        <f t="shared" si="132"/>
        <v>-14.210793537726861</v>
      </c>
      <c r="U577" s="29">
        <f t="shared" si="133"/>
        <v>2.2009995991812099</v>
      </c>
      <c r="V577" s="1">
        <f t="shared" si="134"/>
        <v>1.9648579014631906</v>
      </c>
      <c r="W577" s="1">
        <f t="shared" si="135"/>
        <v>2.2009995991812099</v>
      </c>
      <c r="X577" s="1">
        <v>1.9648579014631899</v>
      </c>
      <c r="Y577" s="1">
        <v>2.1944261422988101</v>
      </c>
      <c r="Z577" s="11">
        <f t="shared" si="136"/>
        <v>1917.9995991812098</v>
      </c>
      <c r="AA577" s="2" t="s">
        <v>2930</v>
      </c>
      <c r="AB577" s="2">
        <v>2014</v>
      </c>
      <c r="AC577" s="2" t="s">
        <v>2875</v>
      </c>
      <c r="AD577" s="61">
        <v>204</v>
      </c>
      <c r="AE577" s="3" t="s">
        <v>5153</v>
      </c>
    </row>
    <row r="578" spans="1:31" s="4" customFormat="1" ht="12" customHeight="1" x14ac:dyDescent="0.6">
      <c r="A578" s="2">
        <v>576</v>
      </c>
      <c r="B578" s="3" t="s">
        <v>58</v>
      </c>
      <c r="C578" s="2" t="s">
        <v>3242</v>
      </c>
      <c r="D578" s="2" t="s">
        <v>6038</v>
      </c>
      <c r="E578" s="69">
        <v>104.769166666667</v>
      </c>
      <c r="F578" s="69">
        <v>40.158333333333303</v>
      </c>
      <c r="G578" s="2" t="s">
        <v>2928</v>
      </c>
      <c r="H578" s="2"/>
      <c r="I578" s="11">
        <v>281</v>
      </c>
      <c r="J578" s="2">
        <v>281</v>
      </c>
      <c r="K578" s="1">
        <v>3.44</v>
      </c>
      <c r="L578" s="1">
        <v>18</v>
      </c>
      <c r="M578" s="42">
        <v>0.1157</v>
      </c>
      <c r="N578" s="7">
        <v>0.51178100000000004</v>
      </c>
      <c r="O578" s="2">
        <v>6</v>
      </c>
      <c r="P578" s="1">
        <f t="shared" si="130"/>
        <v>-0.41179461108286741</v>
      </c>
      <c r="Q578" s="1">
        <f t="shared" si="123"/>
        <v>-16.717449740362156</v>
      </c>
      <c r="R578" s="46">
        <v>-13.6720407662052</v>
      </c>
      <c r="S578" s="46">
        <f t="shared" si="131"/>
        <v>-13.813021168933584</v>
      </c>
      <c r="T578" s="45">
        <f t="shared" si="132"/>
        <v>-13.813021168933584</v>
      </c>
      <c r="U578" s="29">
        <f t="shared" si="133"/>
        <v>2.1658772134500706</v>
      </c>
      <c r="V578" s="1">
        <f t="shared" si="134"/>
        <v>2.1212102634016601</v>
      </c>
      <c r="W578" s="1">
        <f t="shared" si="135"/>
        <v>2.1658772134500706</v>
      </c>
      <c r="X578" s="1">
        <v>2.1212102634016601</v>
      </c>
      <c r="Y578" s="1">
        <v>2.1579216005796904</v>
      </c>
      <c r="Z578" s="11">
        <f t="shared" si="136"/>
        <v>1884.8772134500705</v>
      </c>
      <c r="AA578" s="2" t="s">
        <v>2930</v>
      </c>
      <c r="AB578" s="2">
        <v>2014</v>
      </c>
      <c r="AC578" s="2" t="s">
        <v>2875</v>
      </c>
      <c r="AD578" s="61">
        <v>204</v>
      </c>
      <c r="AE578" s="3" t="s">
        <v>5153</v>
      </c>
    </row>
    <row r="579" spans="1:31" s="4" customFormat="1" ht="12" customHeight="1" x14ac:dyDescent="0.6">
      <c r="A579" s="2">
        <v>577</v>
      </c>
      <c r="B579" s="3" t="s">
        <v>46</v>
      </c>
      <c r="C579" s="2" t="s">
        <v>3242</v>
      </c>
      <c r="D579" s="2" t="s">
        <v>6038</v>
      </c>
      <c r="E579" s="69">
        <v>104.88805555555599</v>
      </c>
      <c r="F579" s="69">
        <v>40.095277777777802</v>
      </c>
      <c r="G579" s="2" t="s">
        <v>42</v>
      </c>
      <c r="H579" s="2"/>
      <c r="I579" s="11">
        <v>284</v>
      </c>
      <c r="J579" s="2">
        <v>284</v>
      </c>
      <c r="K579" s="1">
        <v>1.93</v>
      </c>
      <c r="L579" s="1">
        <v>8.1</v>
      </c>
      <c r="M579" s="42">
        <v>0.14410000000000001</v>
      </c>
      <c r="N579" s="7">
        <v>0.51176999999999995</v>
      </c>
      <c r="O579" s="2">
        <v>7</v>
      </c>
      <c r="P579" s="1">
        <f t="shared" si="130"/>
        <v>-0.26741230299949159</v>
      </c>
      <c r="Q579" s="1">
        <f t="shared" si="123"/>
        <v>-16.932026108094078</v>
      </c>
      <c r="R579" s="46">
        <v>-14.8886611458371</v>
      </c>
      <c r="S579" s="46">
        <f t="shared" si="131"/>
        <v>-15.025804247392502</v>
      </c>
      <c r="T579" s="45">
        <f t="shared" si="132"/>
        <v>-15.025804247392502</v>
      </c>
      <c r="U579" s="29">
        <f t="shared" si="133"/>
        <v>2.2604245269451404</v>
      </c>
      <c r="V579" s="1">
        <f t="shared" si="134"/>
        <v>3.002076433941463</v>
      </c>
      <c r="W579" s="1">
        <f t="shared" si="135"/>
        <v>2.2604245269451404</v>
      </c>
      <c r="X579" s="1">
        <v>3.0020764339414598</v>
      </c>
      <c r="Y579" s="1">
        <v>2.24578933306393</v>
      </c>
      <c r="Z579" s="11">
        <f t="shared" si="136"/>
        <v>1976.4245269451403</v>
      </c>
      <c r="AA579" s="2" t="s">
        <v>2930</v>
      </c>
      <c r="AB579" s="2">
        <v>2014</v>
      </c>
      <c r="AC579" s="2" t="s">
        <v>2875</v>
      </c>
      <c r="AD579" s="61">
        <v>204</v>
      </c>
      <c r="AE579" s="3" t="s">
        <v>5153</v>
      </c>
    </row>
    <row r="580" spans="1:31" s="4" customFormat="1" ht="12" customHeight="1" x14ac:dyDescent="0.6">
      <c r="A580" s="2">
        <v>578</v>
      </c>
      <c r="B580" s="3" t="s">
        <v>45</v>
      </c>
      <c r="C580" s="2" t="s">
        <v>3242</v>
      </c>
      <c r="D580" s="2" t="s">
        <v>6038</v>
      </c>
      <c r="E580" s="69">
        <v>104.83</v>
      </c>
      <c r="F580" s="69">
        <v>39.888055555555603</v>
      </c>
      <c r="G580" s="2" t="s">
        <v>42</v>
      </c>
      <c r="H580" s="2"/>
      <c r="I580" s="11">
        <v>278</v>
      </c>
      <c r="J580" s="2">
        <v>278</v>
      </c>
      <c r="K580" s="1">
        <v>3.85</v>
      </c>
      <c r="L580" s="1">
        <v>20</v>
      </c>
      <c r="M580" s="42">
        <v>0.11609999999999999</v>
      </c>
      <c r="N580" s="7">
        <v>0.51188999999999996</v>
      </c>
      <c r="O580" s="2">
        <v>6</v>
      </c>
      <c r="P580" s="1">
        <f t="shared" si="130"/>
        <v>-0.40976105744789026</v>
      </c>
      <c r="Q580" s="1">
        <f t="shared" si="123"/>
        <v>-14.591193005591974</v>
      </c>
      <c r="R580" s="46">
        <v>-11.5908412066462</v>
      </c>
      <c r="S580" s="46">
        <f t="shared" si="131"/>
        <v>-11.731962298932086</v>
      </c>
      <c r="T580" s="45">
        <f t="shared" si="132"/>
        <v>-11.731962298932086</v>
      </c>
      <c r="U580" s="29">
        <f t="shared" si="133"/>
        <v>1.9951625082698607</v>
      </c>
      <c r="V580" s="1">
        <f t="shared" si="134"/>
        <v>1.9613477767227561</v>
      </c>
      <c r="W580" s="1">
        <f t="shared" si="135"/>
        <v>1.9951625082698607</v>
      </c>
      <c r="X580" s="1">
        <v>1.9613477767227601</v>
      </c>
      <c r="Y580" s="1">
        <v>1.98785988488329</v>
      </c>
      <c r="Z580" s="11">
        <f t="shared" si="136"/>
        <v>1717.1625082698608</v>
      </c>
      <c r="AA580" s="2" t="s">
        <v>2930</v>
      </c>
      <c r="AB580" s="2">
        <v>2014</v>
      </c>
      <c r="AC580" s="2" t="s">
        <v>2875</v>
      </c>
      <c r="AD580" s="61">
        <v>204</v>
      </c>
      <c r="AE580" s="3" t="s">
        <v>5153</v>
      </c>
    </row>
    <row r="581" spans="1:31" s="4" customFormat="1" ht="12" customHeight="1" x14ac:dyDescent="0.6">
      <c r="A581" s="2">
        <v>579</v>
      </c>
      <c r="B581" s="3" t="s">
        <v>43</v>
      </c>
      <c r="C581" s="2" t="s">
        <v>3242</v>
      </c>
      <c r="D581" s="2" t="s">
        <v>4879</v>
      </c>
      <c r="E581" s="69">
        <v>104.940555555556</v>
      </c>
      <c r="F581" s="69">
        <v>39.941111111111098</v>
      </c>
      <c r="G581" s="2" t="s">
        <v>42</v>
      </c>
      <c r="H581" s="2"/>
      <c r="I581" s="11">
        <v>280</v>
      </c>
      <c r="J581" s="2">
        <v>280</v>
      </c>
      <c r="K581" s="1">
        <v>3.41</v>
      </c>
      <c r="L581" s="1">
        <v>16.7</v>
      </c>
      <c r="M581" s="42">
        <v>0.1237</v>
      </c>
      <c r="N581" s="7">
        <v>0.51190000000000002</v>
      </c>
      <c r="O581" s="2">
        <v>7</v>
      </c>
      <c r="P581" s="1">
        <f t="shared" ref="P581:P612" si="137">(M581/0.1967)-1</f>
        <v>-0.3711235383833249</v>
      </c>
      <c r="Q581" s="1">
        <f t="shared" ref="Q581:Q644" si="138">((N581/0.512638)-1)*10000</f>
        <v>-14.396123580382447</v>
      </c>
      <c r="R581" s="46">
        <v>-11.647818839263699</v>
      </c>
      <c r="S581" s="46">
        <f t="shared" ref="S581:S612" si="139">Q581-25.1*P581*0.001*J581</f>
        <v>-11.787867352624438</v>
      </c>
      <c r="T581" s="45">
        <f t="shared" ref="T581:T612" si="140">Q581-25.1*P581*0.001*J581</f>
        <v>-11.787867352624438</v>
      </c>
      <c r="U581" s="29">
        <f t="shared" ref="U581:U612" si="141">W581</f>
        <v>2.0003756328473181</v>
      </c>
      <c r="V581" s="1">
        <f t="shared" ref="V581:V612" si="142">(1/0.00654)*LN(1+(N581-0.51315)/(M581-0.2137))</f>
        <v>2.1090706624366287</v>
      </c>
      <c r="W581" s="1">
        <f t="shared" ref="W581:W612" si="143">V581-(V581-J581/1000)*(-0.4-P581)/(-0.4-0.08592)</f>
        <v>2.0003756328473181</v>
      </c>
      <c r="X581" s="1">
        <v>2.10907066243663</v>
      </c>
      <c r="Y581" s="1">
        <v>1.9919214231137901</v>
      </c>
      <c r="Z581" s="11">
        <f t="shared" ref="Z581:Z596" si="144">U581*1000-J581</f>
        <v>1720.3756328473182</v>
      </c>
      <c r="AA581" s="2" t="s">
        <v>2930</v>
      </c>
      <c r="AB581" s="2">
        <v>2014</v>
      </c>
      <c r="AC581" s="2" t="s">
        <v>2875</v>
      </c>
      <c r="AD581" s="61">
        <v>204</v>
      </c>
      <c r="AE581" s="3" t="s">
        <v>5153</v>
      </c>
    </row>
    <row r="582" spans="1:31" s="4" customFormat="1" ht="12" customHeight="1" x14ac:dyDescent="0.6">
      <c r="A582" s="2">
        <v>580</v>
      </c>
      <c r="B582" s="3" t="s">
        <v>41</v>
      </c>
      <c r="C582" s="2" t="s">
        <v>3242</v>
      </c>
      <c r="D582" s="2" t="s">
        <v>4879</v>
      </c>
      <c r="E582" s="69">
        <v>105.004166666667</v>
      </c>
      <c r="F582" s="69">
        <v>39.911388888888901</v>
      </c>
      <c r="G582" s="2" t="s">
        <v>42</v>
      </c>
      <c r="H582" s="2"/>
      <c r="I582" s="11">
        <v>280</v>
      </c>
      <c r="J582" s="2">
        <v>280</v>
      </c>
      <c r="K582" s="1">
        <v>5.35</v>
      </c>
      <c r="L582" s="1">
        <v>27.6</v>
      </c>
      <c r="M582" s="42">
        <v>0.1174</v>
      </c>
      <c r="N582" s="7">
        <v>0.51207100000000005</v>
      </c>
      <c r="O582" s="2">
        <v>6</v>
      </c>
      <c r="P582" s="1">
        <f t="shared" si="137"/>
        <v>-0.40315200813421459</v>
      </c>
      <c r="Q582" s="1">
        <f t="shared" si="138"/>
        <v>-11.060436409318086</v>
      </c>
      <c r="R582" s="1">
        <v>-8.0861796121398797</v>
      </c>
      <c r="S582" s="1">
        <f t="shared" si="139"/>
        <v>-8.2270840961508256</v>
      </c>
      <c r="T582" s="29">
        <f t="shared" si="140"/>
        <v>-8.2270840961508256</v>
      </c>
      <c r="U582" s="29">
        <f t="shared" si="141"/>
        <v>1.7129450680579985</v>
      </c>
      <c r="V582" s="1">
        <f t="shared" si="142"/>
        <v>1.7037099156974447</v>
      </c>
      <c r="W582" s="1">
        <f t="shared" si="143"/>
        <v>1.7129450680579985</v>
      </c>
      <c r="X582" s="1">
        <v>1.70370991569744</v>
      </c>
      <c r="Y582" s="1">
        <v>1.7066996366805298</v>
      </c>
      <c r="Z582" s="11">
        <f t="shared" si="144"/>
        <v>1432.9450680579985</v>
      </c>
      <c r="AA582" s="2" t="s">
        <v>2930</v>
      </c>
      <c r="AB582" s="2">
        <v>2014</v>
      </c>
      <c r="AC582" s="2" t="s">
        <v>2875</v>
      </c>
      <c r="AD582" s="61">
        <v>204</v>
      </c>
      <c r="AE582" s="3" t="s">
        <v>5153</v>
      </c>
    </row>
    <row r="583" spans="1:31" s="4" customFormat="1" ht="12" customHeight="1" x14ac:dyDescent="0.6">
      <c r="A583" s="2">
        <v>581</v>
      </c>
      <c r="B583" s="24" t="s">
        <v>3551</v>
      </c>
      <c r="C583" s="2" t="s">
        <v>3242</v>
      </c>
      <c r="D583" s="2" t="s">
        <v>3711</v>
      </c>
      <c r="E583" s="69">
        <v>90.82</v>
      </c>
      <c r="F583" s="69">
        <v>46.701111111099998</v>
      </c>
      <c r="G583" s="2" t="s">
        <v>6192</v>
      </c>
      <c r="H583" s="2"/>
      <c r="I583" s="11">
        <v>305</v>
      </c>
      <c r="J583" s="16">
        <v>305</v>
      </c>
      <c r="K583" s="1">
        <v>3.51</v>
      </c>
      <c r="L583" s="1">
        <v>15.5</v>
      </c>
      <c r="M583" s="42">
        <v>0.13689399999999999</v>
      </c>
      <c r="N583" s="7">
        <v>0.51234500000000005</v>
      </c>
      <c r="O583" s="2">
        <v>10</v>
      </c>
      <c r="P583" s="1">
        <f t="shared" si="137"/>
        <v>-0.30404677173360461</v>
      </c>
      <c r="Q583" s="1">
        <f t="shared" si="138"/>
        <v>-5.7155341586068165</v>
      </c>
      <c r="R583" s="1">
        <v>-3.6</v>
      </c>
      <c r="S583" s="1">
        <f t="shared" si="139"/>
        <v>-3.3879040976002064</v>
      </c>
      <c r="T583" s="29">
        <f t="shared" si="140"/>
        <v>-3.3879040976002064</v>
      </c>
      <c r="U583" s="29">
        <f t="shared" si="141"/>
        <v>1.3396670498720156</v>
      </c>
      <c r="V583" s="1">
        <f t="shared" si="142"/>
        <v>1.5942519294368511</v>
      </c>
      <c r="W583" s="1">
        <f t="shared" si="143"/>
        <v>1.3396670498720156</v>
      </c>
      <c r="X583" s="1">
        <v>1.5941099999999999</v>
      </c>
      <c r="Y583" s="1">
        <v>1.3396670498720156</v>
      </c>
      <c r="Z583" s="11">
        <f t="shared" si="144"/>
        <v>1034.6670498720155</v>
      </c>
      <c r="AA583" s="2" t="s">
        <v>2960</v>
      </c>
      <c r="AB583" s="2">
        <v>2017</v>
      </c>
      <c r="AC583" s="2" t="s">
        <v>2585</v>
      </c>
      <c r="AD583" s="61" t="s">
        <v>5351</v>
      </c>
      <c r="AE583" s="3" t="s">
        <v>5352</v>
      </c>
    </row>
    <row r="584" spans="1:31" s="4" customFormat="1" ht="12" customHeight="1" x14ac:dyDescent="0.6">
      <c r="A584" s="2">
        <v>582</v>
      </c>
      <c r="B584" s="24" t="s">
        <v>3550</v>
      </c>
      <c r="C584" s="2" t="s">
        <v>3242</v>
      </c>
      <c r="D584" s="2" t="s">
        <v>3711</v>
      </c>
      <c r="E584" s="69">
        <v>90.82</v>
      </c>
      <c r="F584" s="69">
        <v>46.701111111099998</v>
      </c>
      <c r="G584" s="2" t="s">
        <v>6192</v>
      </c>
      <c r="H584" s="2"/>
      <c r="I584" s="11">
        <v>305</v>
      </c>
      <c r="J584" s="16">
        <v>305</v>
      </c>
      <c r="K584" s="1">
        <v>4.43</v>
      </c>
      <c r="L584" s="1">
        <v>19.8</v>
      </c>
      <c r="M584" s="42">
        <v>0.13525300000000001</v>
      </c>
      <c r="N584" s="7">
        <v>0.51234100000000005</v>
      </c>
      <c r="O584" s="2">
        <v>9</v>
      </c>
      <c r="P584" s="1">
        <f t="shared" si="137"/>
        <v>-0.31238942552109805</v>
      </c>
      <c r="Q584" s="1">
        <f t="shared" si="138"/>
        <v>-5.7935619286897388</v>
      </c>
      <c r="R584" s="1">
        <v>-3.6</v>
      </c>
      <c r="S584" s="1">
        <f t="shared" si="139"/>
        <v>-3.4020646816129725</v>
      </c>
      <c r="T584" s="29">
        <f t="shared" si="140"/>
        <v>-3.4020646816129725</v>
      </c>
      <c r="U584" s="29">
        <f t="shared" si="141"/>
        <v>1.3409301886940879</v>
      </c>
      <c r="V584" s="1">
        <f t="shared" si="142"/>
        <v>1.5687893181454922</v>
      </c>
      <c r="W584" s="1">
        <f t="shared" si="143"/>
        <v>1.3409301886940879</v>
      </c>
      <c r="X584" s="1">
        <v>1.56782</v>
      </c>
      <c r="Y584" s="1">
        <v>1.3409301886940879</v>
      </c>
      <c r="Z584" s="11">
        <f t="shared" si="144"/>
        <v>1035.930188694088</v>
      </c>
      <c r="AA584" s="2" t="s">
        <v>2960</v>
      </c>
      <c r="AB584" s="2">
        <v>2017</v>
      </c>
      <c r="AC584" s="2" t="s">
        <v>2585</v>
      </c>
      <c r="AD584" s="61" t="s">
        <v>5351</v>
      </c>
      <c r="AE584" s="3" t="s">
        <v>5352</v>
      </c>
    </row>
    <row r="585" spans="1:31" s="4" customFormat="1" ht="12" customHeight="1" x14ac:dyDescent="0.6">
      <c r="A585" s="2">
        <v>583</v>
      </c>
      <c r="B585" s="24" t="s">
        <v>3549</v>
      </c>
      <c r="C585" s="2" t="s">
        <v>3242</v>
      </c>
      <c r="D585" s="2" t="s">
        <v>3711</v>
      </c>
      <c r="E585" s="69">
        <v>90.82</v>
      </c>
      <c r="F585" s="69">
        <v>46.701111111099998</v>
      </c>
      <c r="G585" s="2" t="s">
        <v>6192</v>
      </c>
      <c r="H585" s="2"/>
      <c r="I585" s="11">
        <v>305</v>
      </c>
      <c r="J585" s="16">
        <v>305</v>
      </c>
      <c r="K585" s="1">
        <v>4.4800000000000004</v>
      </c>
      <c r="L585" s="1">
        <v>20.5</v>
      </c>
      <c r="M585" s="42">
        <v>0.132109</v>
      </c>
      <c r="N585" s="7">
        <v>0.51234599999999997</v>
      </c>
      <c r="O585" s="2">
        <v>9</v>
      </c>
      <c r="P585" s="1">
        <f t="shared" si="137"/>
        <v>-0.32837315709201831</v>
      </c>
      <c r="Q585" s="1">
        <f t="shared" si="138"/>
        <v>-5.6960272160877512</v>
      </c>
      <c r="R585" s="1">
        <v>-3.4</v>
      </c>
      <c r="S585" s="1">
        <f t="shared" si="139"/>
        <v>-3.1821665119698048</v>
      </c>
      <c r="T585" s="29">
        <f t="shared" si="140"/>
        <v>-3.1821665119698048</v>
      </c>
      <c r="U585" s="29">
        <f t="shared" si="141"/>
        <v>1.3233031432620974</v>
      </c>
      <c r="V585" s="1">
        <f t="shared" si="142"/>
        <v>1.4993568338108363</v>
      </c>
      <c r="W585" s="1">
        <f t="shared" si="143"/>
        <v>1.3233031432620974</v>
      </c>
      <c r="X585" s="1">
        <v>1.49918</v>
      </c>
      <c r="Y585" s="1">
        <v>1.3233031432620974</v>
      </c>
      <c r="Z585" s="11">
        <f t="shared" si="144"/>
        <v>1018.3031432620974</v>
      </c>
      <c r="AA585" s="2" t="s">
        <v>2960</v>
      </c>
      <c r="AB585" s="2">
        <v>2017</v>
      </c>
      <c r="AC585" s="2" t="s">
        <v>2585</v>
      </c>
      <c r="AD585" s="61" t="s">
        <v>5351</v>
      </c>
      <c r="AE585" s="3" t="s">
        <v>5352</v>
      </c>
    </row>
    <row r="586" spans="1:31" s="4" customFormat="1" ht="12" customHeight="1" x14ac:dyDescent="0.6">
      <c r="A586" s="2">
        <v>584</v>
      </c>
      <c r="B586" s="24" t="s">
        <v>3710</v>
      </c>
      <c r="C586" s="2" t="s">
        <v>3242</v>
      </c>
      <c r="D586" s="2" t="s">
        <v>3711</v>
      </c>
      <c r="E586" s="69">
        <v>90.82</v>
      </c>
      <c r="F586" s="69">
        <v>46.701111111099998</v>
      </c>
      <c r="G586" s="2" t="s">
        <v>6192</v>
      </c>
      <c r="H586" s="2"/>
      <c r="I586" s="11">
        <v>305</v>
      </c>
      <c r="J586" s="16">
        <v>305</v>
      </c>
      <c r="K586" s="1">
        <v>3.8</v>
      </c>
      <c r="L586" s="1">
        <v>16.899999999999999</v>
      </c>
      <c r="M586" s="42">
        <v>0.13592699999999999</v>
      </c>
      <c r="N586" s="7">
        <v>0.51234299999999999</v>
      </c>
      <c r="O586" s="2">
        <v>9</v>
      </c>
      <c r="P586" s="1">
        <f t="shared" si="137"/>
        <v>-0.30896288764616175</v>
      </c>
      <c r="Q586" s="1">
        <f t="shared" si="138"/>
        <v>-5.7545480436493879</v>
      </c>
      <c r="R586" s="1">
        <v>-3.6</v>
      </c>
      <c r="S586" s="1">
        <f t="shared" si="139"/>
        <v>-3.3892826572741965</v>
      </c>
      <c r="T586" s="29">
        <f t="shared" si="140"/>
        <v>-3.3892826572741965</v>
      </c>
      <c r="U586" s="29">
        <f t="shared" si="141"/>
        <v>1.3398472573517024</v>
      </c>
      <c r="V586" s="1">
        <f t="shared" si="142"/>
        <v>1.5784230705457285</v>
      </c>
      <c r="W586" s="1">
        <f t="shared" si="143"/>
        <v>1.3398472573517024</v>
      </c>
      <c r="X586" s="1">
        <v>1.5782499999999999</v>
      </c>
      <c r="Y586" s="1">
        <v>1.3398472573517024</v>
      </c>
      <c r="Z586" s="11">
        <f t="shared" si="144"/>
        <v>1034.8472573517024</v>
      </c>
      <c r="AA586" s="2" t="s">
        <v>2960</v>
      </c>
      <c r="AB586" s="2">
        <v>2017</v>
      </c>
      <c r="AC586" s="2" t="s">
        <v>2585</v>
      </c>
      <c r="AD586" s="61" t="s">
        <v>5351</v>
      </c>
      <c r="AE586" s="3" t="s">
        <v>5352</v>
      </c>
    </row>
    <row r="587" spans="1:31" s="4" customFormat="1" ht="12" customHeight="1" x14ac:dyDescent="0.6">
      <c r="A587" s="2">
        <v>585</v>
      </c>
      <c r="B587" s="24" t="s">
        <v>3557</v>
      </c>
      <c r="C587" s="2" t="s">
        <v>3242</v>
      </c>
      <c r="D587" s="2" t="s">
        <v>3711</v>
      </c>
      <c r="E587" s="69">
        <v>89.179182098750005</v>
      </c>
      <c r="F587" s="69">
        <v>46.874722222211098</v>
      </c>
      <c r="G587" s="2" t="s">
        <v>6192</v>
      </c>
      <c r="H587" s="2"/>
      <c r="I587" s="11">
        <v>308</v>
      </c>
      <c r="J587" s="16">
        <v>308</v>
      </c>
      <c r="K587" s="1">
        <v>2.89</v>
      </c>
      <c r="L587" s="1">
        <v>14.6</v>
      </c>
      <c r="M587" s="42">
        <v>0.119673</v>
      </c>
      <c r="N587" s="7">
        <v>0.51274200000000003</v>
      </c>
      <c r="O587" s="2">
        <v>5</v>
      </c>
      <c r="P587" s="1">
        <f t="shared" si="137"/>
        <v>-0.39159633960345708</v>
      </c>
      <c r="Q587" s="1">
        <f t="shared" si="138"/>
        <v>2.0287220221670843</v>
      </c>
      <c r="R587" s="1">
        <v>5.0999999999999996</v>
      </c>
      <c r="S587" s="1">
        <f t="shared" si="139"/>
        <v>5.0560750043734899</v>
      </c>
      <c r="T587" s="29">
        <f t="shared" si="140"/>
        <v>5.0560750043734899</v>
      </c>
      <c r="U587" s="29">
        <f t="shared" si="141"/>
        <v>0.65592470074827225</v>
      </c>
      <c r="V587" s="1">
        <f t="shared" si="142"/>
        <v>0.66204771850947675</v>
      </c>
      <c r="W587" s="1">
        <f t="shared" si="143"/>
        <v>0.65592470074827225</v>
      </c>
      <c r="X587" s="1">
        <v>0.66202000000000005</v>
      </c>
      <c r="Y587" s="1">
        <v>0.65592470074827225</v>
      </c>
      <c r="Z587" s="11">
        <f t="shared" si="144"/>
        <v>347.92470074827224</v>
      </c>
      <c r="AA587" s="2" t="s">
        <v>2960</v>
      </c>
      <c r="AB587" s="2">
        <v>2017</v>
      </c>
      <c r="AC587" s="2" t="s">
        <v>2585</v>
      </c>
      <c r="AD587" s="61" t="s">
        <v>5351</v>
      </c>
      <c r="AE587" s="3" t="s">
        <v>5352</v>
      </c>
    </row>
    <row r="588" spans="1:31" s="4" customFormat="1" ht="12" customHeight="1" x14ac:dyDescent="0.6">
      <c r="A588" s="2">
        <v>586</v>
      </c>
      <c r="B588" s="24" t="s">
        <v>3556</v>
      </c>
      <c r="C588" s="2" t="s">
        <v>3242</v>
      </c>
      <c r="D588" s="2" t="s">
        <v>3711</v>
      </c>
      <c r="E588" s="69">
        <v>89.638611111100005</v>
      </c>
      <c r="F588" s="69">
        <v>46.826111111099998</v>
      </c>
      <c r="G588" s="2" t="s">
        <v>6192</v>
      </c>
      <c r="H588" s="2"/>
      <c r="I588" s="11">
        <v>308</v>
      </c>
      <c r="J588" s="16">
        <v>308</v>
      </c>
      <c r="K588" s="1">
        <v>2.84</v>
      </c>
      <c r="L588" s="1">
        <v>15.4</v>
      </c>
      <c r="M588" s="42">
        <v>0.11149299999999999</v>
      </c>
      <c r="N588" s="7">
        <v>0.51273199999999997</v>
      </c>
      <c r="O588" s="2">
        <v>5</v>
      </c>
      <c r="P588" s="1">
        <f t="shared" si="137"/>
        <v>-0.43318251143873931</v>
      </c>
      <c r="Q588" s="1">
        <f t="shared" si="138"/>
        <v>1.8336525969586681</v>
      </c>
      <c r="R588" s="1">
        <v>5.2</v>
      </c>
      <c r="S588" s="1">
        <f t="shared" si="139"/>
        <v>5.1824999563892744</v>
      </c>
      <c r="T588" s="29">
        <f t="shared" si="140"/>
        <v>5.1824999563892744</v>
      </c>
      <c r="U588" s="29">
        <f t="shared" si="141"/>
        <v>0.64565075377300318</v>
      </c>
      <c r="V588" s="1">
        <f t="shared" si="142"/>
        <v>0.62406715563490434</v>
      </c>
      <c r="W588" s="1">
        <f t="shared" si="143"/>
        <v>0.64565075377300318</v>
      </c>
      <c r="X588" s="1">
        <v>0.62404000000000004</v>
      </c>
      <c r="Y588" s="1">
        <v>0.64565075377300318</v>
      </c>
      <c r="Z588" s="11">
        <f t="shared" si="144"/>
        <v>337.6507537730032</v>
      </c>
      <c r="AA588" s="2" t="s">
        <v>2960</v>
      </c>
      <c r="AB588" s="2">
        <v>2017</v>
      </c>
      <c r="AC588" s="2" t="s">
        <v>2585</v>
      </c>
      <c r="AD588" s="61" t="s">
        <v>5351</v>
      </c>
      <c r="AE588" s="3" t="s">
        <v>5352</v>
      </c>
    </row>
    <row r="589" spans="1:31" s="4" customFormat="1" ht="12" customHeight="1" x14ac:dyDescent="0.6">
      <c r="A589" s="2">
        <v>587</v>
      </c>
      <c r="B589" s="24" t="s">
        <v>3555</v>
      </c>
      <c r="C589" s="2" t="s">
        <v>3242</v>
      </c>
      <c r="D589" s="2" t="s">
        <v>3711</v>
      </c>
      <c r="E589" s="69">
        <v>89.638611111100005</v>
      </c>
      <c r="F589" s="69">
        <v>46.826111111099998</v>
      </c>
      <c r="G589" s="2" t="s">
        <v>6192</v>
      </c>
      <c r="H589" s="2"/>
      <c r="I589" s="11">
        <v>308</v>
      </c>
      <c r="J589" s="16">
        <v>308</v>
      </c>
      <c r="K589" s="1">
        <v>2.83</v>
      </c>
      <c r="L589" s="1">
        <v>18.600000000000001</v>
      </c>
      <c r="M589" s="42">
        <v>9.1986999999999999E-2</v>
      </c>
      <c r="N589" s="7">
        <v>0.51275400000000004</v>
      </c>
      <c r="O589" s="2">
        <v>5</v>
      </c>
      <c r="P589" s="1">
        <f t="shared" si="137"/>
        <v>-0.53234875444839869</v>
      </c>
      <c r="Q589" s="1">
        <f t="shared" si="138"/>
        <v>2.2628053324180719</v>
      </c>
      <c r="R589" s="1">
        <v>6.4</v>
      </c>
      <c r="S589" s="1">
        <f t="shared" si="139"/>
        <v>6.378287083307753</v>
      </c>
      <c r="T589" s="29">
        <f t="shared" si="140"/>
        <v>6.378287083307753</v>
      </c>
      <c r="U589" s="29">
        <f t="shared" si="141"/>
        <v>0.54806773453069713</v>
      </c>
      <c r="V589" s="1">
        <f t="shared" si="142"/>
        <v>0.49667800244447313</v>
      </c>
      <c r="W589" s="1">
        <f t="shared" si="143"/>
        <v>0.54806773453069713</v>
      </c>
      <c r="X589" s="1">
        <v>0.49665999999999999</v>
      </c>
      <c r="Y589" s="1">
        <v>0.54806773453069713</v>
      </c>
      <c r="Z589" s="11">
        <f t="shared" si="144"/>
        <v>240.06773453069718</v>
      </c>
      <c r="AA589" s="2" t="s">
        <v>2960</v>
      </c>
      <c r="AB589" s="2">
        <v>2017</v>
      </c>
      <c r="AC589" s="2" t="s">
        <v>2585</v>
      </c>
      <c r="AD589" s="61" t="s">
        <v>5351</v>
      </c>
      <c r="AE589" s="3" t="s">
        <v>5352</v>
      </c>
    </row>
    <row r="590" spans="1:31" s="4" customFormat="1" ht="12" customHeight="1" x14ac:dyDescent="0.6">
      <c r="A590" s="2">
        <v>588</v>
      </c>
      <c r="B590" s="24" t="s">
        <v>3554</v>
      </c>
      <c r="C590" s="2" t="s">
        <v>3242</v>
      </c>
      <c r="D590" s="2" t="s">
        <v>3711</v>
      </c>
      <c r="E590" s="69">
        <v>89.638611111100005</v>
      </c>
      <c r="F590" s="69">
        <v>46.826111111099998</v>
      </c>
      <c r="G590" s="2" t="s">
        <v>6192</v>
      </c>
      <c r="H590" s="2"/>
      <c r="I590" s="11">
        <v>308</v>
      </c>
      <c r="J590" s="16">
        <v>308</v>
      </c>
      <c r="K590" s="1">
        <v>3.04</v>
      </c>
      <c r="L590" s="1">
        <v>14.9</v>
      </c>
      <c r="M590" s="42">
        <v>0.123349</v>
      </c>
      <c r="N590" s="7">
        <v>0.51273500000000005</v>
      </c>
      <c r="O590" s="2">
        <v>6</v>
      </c>
      <c r="P590" s="1">
        <f t="shared" si="137"/>
        <v>-0.37290798169801731</v>
      </c>
      <c r="Q590" s="1">
        <f t="shared" si="138"/>
        <v>1.8921734245225252</v>
      </c>
      <c r="R590" s="1">
        <v>4.8</v>
      </c>
      <c r="S590" s="1">
        <f t="shared" si="139"/>
        <v>4.7750504494335573</v>
      </c>
      <c r="T590" s="29">
        <f t="shared" si="140"/>
        <v>4.7750504494335573</v>
      </c>
      <c r="U590" s="29">
        <f t="shared" si="141"/>
        <v>0.67882026163209952</v>
      </c>
      <c r="V590" s="1">
        <f t="shared" si="142"/>
        <v>0.70071576433815486</v>
      </c>
      <c r="W590" s="1">
        <f t="shared" si="143"/>
        <v>0.67882026163209952</v>
      </c>
      <c r="X590" s="1">
        <v>0.70069000000000004</v>
      </c>
      <c r="Y590" s="1">
        <v>0.67882026163209952</v>
      </c>
      <c r="Z590" s="11">
        <f t="shared" si="144"/>
        <v>370.82026163209957</v>
      </c>
      <c r="AA590" s="2" t="s">
        <v>2960</v>
      </c>
      <c r="AB590" s="2">
        <v>2017</v>
      </c>
      <c r="AC590" s="2" t="s">
        <v>2585</v>
      </c>
      <c r="AD590" s="61" t="s">
        <v>5351</v>
      </c>
      <c r="AE590" s="3" t="s">
        <v>5352</v>
      </c>
    </row>
    <row r="591" spans="1:31" s="4" customFormat="1" ht="12" customHeight="1" x14ac:dyDescent="0.6">
      <c r="A591" s="2">
        <v>589</v>
      </c>
      <c r="B591" s="24" t="s">
        <v>3553</v>
      </c>
      <c r="C591" s="2" t="s">
        <v>3242</v>
      </c>
      <c r="D591" s="2" t="s">
        <v>3711</v>
      </c>
      <c r="E591" s="69">
        <v>89.638611111100005</v>
      </c>
      <c r="F591" s="69">
        <v>46.826111111099998</v>
      </c>
      <c r="G591" s="2" t="s">
        <v>6192</v>
      </c>
      <c r="H591" s="2"/>
      <c r="I591" s="11">
        <v>308</v>
      </c>
      <c r="J591" s="16">
        <v>308</v>
      </c>
      <c r="K591" s="1">
        <v>2.91</v>
      </c>
      <c r="L591" s="1">
        <v>13.8</v>
      </c>
      <c r="M591" s="42">
        <v>0.12748599999999999</v>
      </c>
      <c r="N591" s="7">
        <v>0.51274500000000001</v>
      </c>
      <c r="O591" s="2">
        <v>7</v>
      </c>
      <c r="P591" s="1">
        <f t="shared" si="137"/>
        <v>-0.35187595322826648</v>
      </c>
      <c r="Q591" s="1">
        <f t="shared" si="138"/>
        <v>2.087242849728721</v>
      </c>
      <c r="R591" s="1">
        <v>4.8</v>
      </c>
      <c r="S591" s="1">
        <f t="shared" si="139"/>
        <v>4.8075254689458031</v>
      </c>
      <c r="T591" s="29">
        <f t="shared" si="140"/>
        <v>4.8075254689458031</v>
      </c>
      <c r="U591" s="29">
        <f t="shared" si="141"/>
        <v>0.67614032053585915</v>
      </c>
      <c r="V591" s="1">
        <f t="shared" si="142"/>
        <v>0.71660757902326533</v>
      </c>
      <c r="W591" s="1">
        <f t="shared" si="143"/>
        <v>0.67614032053585915</v>
      </c>
      <c r="X591" s="1">
        <v>0.71658999999999995</v>
      </c>
      <c r="Y591" s="1">
        <v>0.67614032053585915</v>
      </c>
      <c r="Z591" s="11">
        <f t="shared" si="144"/>
        <v>368.14032053585913</v>
      </c>
      <c r="AA591" s="2" t="s">
        <v>2960</v>
      </c>
      <c r="AB591" s="2">
        <v>2017</v>
      </c>
      <c r="AC591" s="2" t="s">
        <v>2585</v>
      </c>
      <c r="AD591" s="61" t="s">
        <v>5351</v>
      </c>
      <c r="AE591" s="3" t="s">
        <v>5352</v>
      </c>
    </row>
    <row r="592" spans="1:31" s="4" customFormat="1" ht="12" customHeight="1" x14ac:dyDescent="0.6">
      <c r="A592" s="2">
        <v>590</v>
      </c>
      <c r="B592" s="24" t="s">
        <v>3552</v>
      </c>
      <c r="C592" s="2" t="s">
        <v>3242</v>
      </c>
      <c r="D592" s="2" t="s">
        <v>3711</v>
      </c>
      <c r="E592" s="69">
        <v>89.638611111100005</v>
      </c>
      <c r="F592" s="69">
        <v>46.826111111099998</v>
      </c>
      <c r="G592" s="2" t="s">
        <v>6192</v>
      </c>
      <c r="H592" s="2"/>
      <c r="I592" s="11">
        <v>308</v>
      </c>
      <c r="J592" s="16">
        <v>308</v>
      </c>
      <c r="K592" s="1">
        <v>3.06</v>
      </c>
      <c r="L592" s="1">
        <v>14.1</v>
      </c>
      <c r="M592" s="42">
        <v>0.13120599999999999</v>
      </c>
      <c r="N592" s="7">
        <v>0.51276600000000006</v>
      </c>
      <c r="O592" s="2">
        <v>7</v>
      </c>
      <c r="P592" s="1">
        <f t="shared" si="137"/>
        <v>-0.3329639044229793</v>
      </c>
      <c r="Q592" s="1">
        <f t="shared" si="138"/>
        <v>2.4968886426690595</v>
      </c>
      <c r="R592" s="1">
        <v>5.0999999999999996</v>
      </c>
      <c r="S592" s="1">
        <f t="shared" si="139"/>
        <v>5.0709659949822274</v>
      </c>
      <c r="T592" s="29">
        <f t="shared" si="140"/>
        <v>5.0709659949822274</v>
      </c>
      <c r="U592" s="29">
        <f t="shared" si="141"/>
        <v>0.65463135677697382</v>
      </c>
      <c r="V592" s="1">
        <f t="shared" si="142"/>
        <v>0.71010451417819398</v>
      </c>
      <c r="W592" s="1">
        <f t="shared" si="143"/>
        <v>0.65463135677697382</v>
      </c>
      <c r="X592" s="1">
        <v>0.71008000000000004</v>
      </c>
      <c r="Y592" s="1">
        <v>0.6542174855909122</v>
      </c>
      <c r="Z592" s="11">
        <f t="shared" si="144"/>
        <v>346.6313567769738</v>
      </c>
      <c r="AA592" s="2" t="s">
        <v>2960</v>
      </c>
      <c r="AB592" s="2">
        <v>2017</v>
      </c>
      <c r="AC592" s="2" t="s">
        <v>2585</v>
      </c>
      <c r="AD592" s="61" t="s">
        <v>5351</v>
      </c>
      <c r="AE592" s="3" t="s">
        <v>5352</v>
      </c>
    </row>
    <row r="593" spans="1:32" s="4" customFormat="1" ht="12" customHeight="1" x14ac:dyDescent="0.6">
      <c r="A593" s="2">
        <v>591</v>
      </c>
      <c r="B593" s="3" t="s">
        <v>3689</v>
      </c>
      <c r="C593" s="2" t="s">
        <v>3242</v>
      </c>
      <c r="D593" s="2" t="s">
        <v>6068</v>
      </c>
      <c r="E593" s="69">
        <v>92.7</v>
      </c>
      <c r="F593" s="69">
        <v>42.05</v>
      </c>
      <c r="G593" s="2" t="s">
        <v>6344</v>
      </c>
      <c r="H593" s="2" t="s">
        <v>3368</v>
      </c>
      <c r="I593" s="11">
        <v>369</v>
      </c>
      <c r="J593" s="16">
        <v>369</v>
      </c>
      <c r="K593" s="1">
        <v>3.7490000000000001</v>
      </c>
      <c r="L593" s="1">
        <v>21.844000000000001</v>
      </c>
      <c r="M593" s="42">
        <v>0.1038</v>
      </c>
      <c r="N593" s="7">
        <v>0.51273000000000002</v>
      </c>
      <c r="O593" s="2"/>
      <c r="P593" s="1">
        <f t="shared" si="137"/>
        <v>-0.47229283172343672</v>
      </c>
      <c r="Q593" s="1">
        <f t="shared" si="138"/>
        <v>1.7946387119160967</v>
      </c>
      <c r="R593" s="1">
        <v>6.2</v>
      </c>
      <c r="S593" s="1">
        <f t="shared" si="139"/>
        <v>6.1689676900553954</v>
      </c>
      <c r="T593" s="29">
        <f t="shared" si="140"/>
        <v>6.1689676900553954</v>
      </c>
      <c r="U593" s="29">
        <f t="shared" si="141"/>
        <v>0.61511051466491307</v>
      </c>
      <c r="V593" s="1">
        <f t="shared" si="142"/>
        <v>0.58323732040832899</v>
      </c>
      <c r="W593" s="1">
        <f t="shared" si="143"/>
        <v>0.61511051466491307</v>
      </c>
      <c r="X593" s="1"/>
      <c r="Y593" s="1"/>
      <c r="Z593" s="11">
        <f t="shared" si="144"/>
        <v>246.11051466491301</v>
      </c>
      <c r="AA593" s="2" t="s">
        <v>3687</v>
      </c>
      <c r="AB593" s="2">
        <v>2004</v>
      </c>
      <c r="AC593" s="2" t="s">
        <v>2904</v>
      </c>
      <c r="AD593" s="61" t="s">
        <v>5334</v>
      </c>
      <c r="AE593" s="3" t="s">
        <v>5339</v>
      </c>
    </row>
    <row r="594" spans="1:32" s="4" customFormat="1" ht="12" customHeight="1" x14ac:dyDescent="0.6">
      <c r="A594" s="2">
        <v>592</v>
      </c>
      <c r="B594" s="3" t="s">
        <v>3690</v>
      </c>
      <c r="C594" s="2" t="s">
        <v>3242</v>
      </c>
      <c r="D594" s="2" t="s">
        <v>6068</v>
      </c>
      <c r="E594" s="69">
        <v>92.7</v>
      </c>
      <c r="F594" s="69">
        <v>42.05</v>
      </c>
      <c r="G594" s="2" t="s">
        <v>6344</v>
      </c>
      <c r="H594" s="2" t="s">
        <v>3368</v>
      </c>
      <c r="I594" s="11">
        <v>369</v>
      </c>
      <c r="J594" s="16">
        <v>369</v>
      </c>
      <c r="K594" s="1">
        <v>0.70320000000000005</v>
      </c>
      <c r="L594" s="1">
        <v>3.621</v>
      </c>
      <c r="M594" s="42">
        <v>0.11749999999999999</v>
      </c>
      <c r="N594" s="7">
        <v>0.51287000000000005</v>
      </c>
      <c r="O594" s="2"/>
      <c r="P594" s="1">
        <f t="shared" si="137"/>
        <v>-0.40264361972547036</v>
      </c>
      <c r="Q594" s="1">
        <f t="shared" si="138"/>
        <v>4.5256106648361438</v>
      </c>
      <c r="R594" s="1">
        <v>8</v>
      </c>
      <c r="S594" s="1">
        <f t="shared" si="139"/>
        <v>8.2548556063714784</v>
      </c>
      <c r="T594" s="29">
        <f t="shared" si="140"/>
        <v>8.2548556063714784</v>
      </c>
      <c r="U594" s="29">
        <f t="shared" si="141"/>
        <v>0.444810102842988</v>
      </c>
      <c r="V594" s="1">
        <f t="shared" si="142"/>
        <v>0.44439989406940333</v>
      </c>
      <c r="W594" s="1">
        <f t="shared" si="143"/>
        <v>0.444810102842988</v>
      </c>
      <c r="X594" s="1"/>
      <c r="Y594" s="1"/>
      <c r="Z594" s="11">
        <f t="shared" si="144"/>
        <v>75.810102842987988</v>
      </c>
      <c r="AA594" s="2" t="s">
        <v>3687</v>
      </c>
      <c r="AB594" s="2">
        <v>2004</v>
      </c>
      <c r="AC594" s="2" t="s">
        <v>2904</v>
      </c>
      <c r="AD594" s="61" t="s">
        <v>5334</v>
      </c>
      <c r="AE594" s="3" t="s">
        <v>5339</v>
      </c>
    </row>
    <row r="595" spans="1:32" s="4" customFormat="1" ht="12" customHeight="1" x14ac:dyDescent="0.6">
      <c r="A595" s="2">
        <v>593</v>
      </c>
      <c r="B595" s="3" t="s">
        <v>3692</v>
      </c>
      <c r="C595" s="2" t="s">
        <v>3242</v>
      </c>
      <c r="D595" s="2" t="s">
        <v>6068</v>
      </c>
      <c r="E595" s="69">
        <v>92.7</v>
      </c>
      <c r="F595" s="69">
        <v>42.05</v>
      </c>
      <c r="G595" s="2" t="s">
        <v>6344</v>
      </c>
      <c r="H595" s="2" t="s">
        <v>3368</v>
      </c>
      <c r="I595" s="11">
        <v>369</v>
      </c>
      <c r="J595" s="16">
        <v>369</v>
      </c>
      <c r="K595" s="1">
        <v>1.5209999999999999</v>
      </c>
      <c r="L595" s="1">
        <v>8.1679999999999993</v>
      </c>
      <c r="M595" s="42">
        <v>0.11260000000000001</v>
      </c>
      <c r="N595" s="7">
        <v>0.51280599999999998</v>
      </c>
      <c r="O595" s="2"/>
      <c r="P595" s="1">
        <f t="shared" si="137"/>
        <v>-0.42755465175394003</v>
      </c>
      <c r="Q595" s="1">
        <f t="shared" si="138"/>
        <v>3.2771663435005038</v>
      </c>
      <c r="R595" s="1">
        <v>7.2</v>
      </c>
      <c r="S595" s="1">
        <f t="shared" si="139"/>
        <v>7.2371347725803208</v>
      </c>
      <c r="T595" s="29">
        <f t="shared" si="140"/>
        <v>7.2371347725803208</v>
      </c>
      <c r="U595" s="29">
        <f t="shared" si="141"/>
        <v>0.52791568866068328</v>
      </c>
      <c r="V595" s="1">
        <f t="shared" si="142"/>
        <v>0.51938777702117933</v>
      </c>
      <c r="W595" s="1">
        <f t="shared" si="143"/>
        <v>0.52791568866068328</v>
      </c>
      <c r="X595" s="1"/>
      <c r="Y595" s="1"/>
      <c r="Z595" s="11">
        <f t="shared" si="144"/>
        <v>158.91568866068326</v>
      </c>
      <c r="AA595" s="2" t="s">
        <v>3687</v>
      </c>
      <c r="AB595" s="2">
        <v>2004</v>
      </c>
      <c r="AC595" s="2" t="s">
        <v>2904</v>
      </c>
      <c r="AD595" s="61" t="s">
        <v>5334</v>
      </c>
      <c r="AE595" s="3" t="s">
        <v>5339</v>
      </c>
    </row>
    <row r="596" spans="1:32" s="4" customFormat="1" ht="12" customHeight="1" x14ac:dyDescent="0.6">
      <c r="A596" s="2">
        <v>594</v>
      </c>
      <c r="B596" s="3" t="s">
        <v>3686</v>
      </c>
      <c r="C596" s="2" t="s">
        <v>3242</v>
      </c>
      <c r="D596" s="2" t="s">
        <v>6068</v>
      </c>
      <c r="E596" s="69">
        <v>92.7</v>
      </c>
      <c r="F596" s="69">
        <v>42.05</v>
      </c>
      <c r="G596" s="2" t="s">
        <v>6344</v>
      </c>
      <c r="H596" s="2" t="s">
        <v>3368</v>
      </c>
      <c r="I596" s="11">
        <v>369</v>
      </c>
      <c r="J596" s="16">
        <v>369</v>
      </c>
      <c r="K596" s="1">
        <v>1.2190000000000001</v>
      </c>
      <c r="L596" s="1">
        <v>5.3920000000000003</v>
      </c>
      <c r="M596" s="42">
        <v>0.1368</v>
      </c>
      <c r="N596" s="7">
        <v>0.51242100000000002</v>
      </c>
      <c r="O596" s="2"/>
      <c r="P596" s="1">
        <f t="shared" si="137"/>
        <v>-0.30452465683782415</v>
      </c>
      <c r="Q596" s="1">
        <f t="shared" si="138"/>
        <v>-4.2330065270235195</v>
      </c>
      <c r="R596" s="1">
        <v>-1.4</v>
      </c>
      <c r="S596" s="1">
        <f t="shared" si="139"/>
        <v>-1.4125296078572758</v>
      </c>
      <c r="T596" s="29">
        <f t="shared" si="140"/>
        <v>-1.4125296078572758</v>
      </c>
      <c r="U596" s="29">
        <f t="shared" si="141"/>
        <v>1.2317274037366392</v>
      </c>
      <c r="V596" s="1">
        <f t="shared" si="142"/>
        <v>1.4426899396162933</v>
      </c>
      <c r="W596" s="1">
        <f t="shared" si="143"/>
        <v>1.2317274037366392</v>
      </c>
      <c r="X596" s="1"/>
      <c r="Y596" s="1"/>
      <c r="Z596" s="11">
        <f t="shared" si="144"/>
        <v>862.72740373663919</v>
      </c>
      <c r="AA596" s="2" t="s">
        <v>3687</v>
      </c>
      <c r="AB596" s="2">
        <v>2004</v>
      </c>
      <c r="AC596" s="2" t="s">
        <v>2904</v>
      </c>
      <c r="AD596" s="61" t="s">
        <v>5334</v>
      </c>
      <c r="AE596" s="3" t="s">
        <v>5339</v>
      </c>
    </row>
    <row r="597" spans="1:32" s="4" customFormat="1" ht="12" customHeight="1" x14ac:dyDescent="0.6">
      <c r="A597" s="2">
        <v>595</v>
      </c>
      <c r="B597" s="3" t="s">
        <v>3693</v>
      </c>
      <c r="C597" s="2" t="s">
        <v>3242</v>
      </c>
      <c r="D597" s="2" t="s">
        <v>6068</v>
      </c>
      <c r="E597" s="69">
        <v>92.7</v>
      </c>
      <c r="F597" s="69">
        <v>42.05</v>
      </c>
      <c r="G597" s="2" t="s">
        <v>6344</v>
      </c>
      <c r="H597" s="2" t="s">
        <v>3368</v>
      </c>
      <c r="I597" s="11">
        <v>369</v>
      </c>
      <c r="J597" s="16">
        <v>369</v>
      </c>
      <c r="K597" s="1">
        <v>2.0510000000000002</v>
      </c>
      <c r="L597" s="1">
        <v>10.044</v>
      </c>
      <c r="M597" s="42">
        <v>0.1235</v>
      </c>
      <c r="N597" s="7">
        <v>0.51294399999999996</v>
      </c>
      <c r="O597" s="2"/>
      <c r="P597" s="1">
        <f t="shared" si="137"/>
        <v>-0.37214031520081348</v>
      </c>
      <c r="Q597" s="1">
        <f t="shared" si="138"/>
        <v>5.9691244113757591</v>
      </c>
      <c r="R597" s="1">
        <v>9.4</v>
      </c>
      <c r="S597" s="1">
        <f t="shared" si="139"/>
        <v>9.4158507967341745</v>
      </c>
      <c r="T597" s="29">
        <f t="shared" si="140"/>
        <v>9.4158507967341745</v>
      </c>
      <c r="U597" s="29">
        <f t="shared" si="141"/>
        <v>0.34996647704680511</v>
      </c>
      <c r="V597" s="1">
        <f t="shared" si="142"/>
        <v>0.34880883921506756</v>
      </c>
      <c r="W597" s="1">
        <f t="shared" si="143"/>
        <v>0.34996647704680511</v>
      </c>
      <c r="X597" s="1"/>
      <c r="Y597" s="1"/>
      <c r="Z597" s="11"/>
      <c r="AA597" s="2" t="s">
        <v>3687</v>
      </c>
      <c r="AB597" s="2">
        <v>2004</v>
      </c>
      <c r="AC597" s="2" t="s">
        <v>2904</v>
      </c>
      <c r="AD597" s="61" t="s">
        <v>5334</v>
      </c>
      <c r="AE597" s="3" t="s">
        <v>5339</v>
      </c>
    </row>
    <row r="598" spans="1:32" s="4" customFormat="1" ht="12" customHeight="1" x14ac:dyDescent="0.6">
      <c r="A598" s="2">
        <v>596</v>
      </c>
      <c r="B598" s="3" t="s">
        <v>3688</v>
      </c>
      <c r="C598" s="2" t="s">
        <v>3242</v>
      </c>
      <c r="D598" s="2" t="s">
        <v>6068</v>
      </c>
      <c r="E598" s="69">
        <v>92.7</v>
      </c>
      <c r="F598" s="69">
        <v>42.05</v>
      </c>
      <c r="G598" s="2" t="s">
        <v>6344</v>
      </c>
      <c r="H598" s="2" t="s">
        <v>3368</v>
      </c>
      <c r="I598" s="11">
        <v>369</v>
      </c>
      <c r="J598" s="16">
        <v>369</v>
      </c>
      <c r="K598" s="1">
        <v>1.89</v>
      </c>
      <c r="L598" s="1">
        <v>10.218</v>
      </c>
      <c r="M598" s="42">
        <v>0.1119</v>
      </c>
      <c r="N598" s="7">
        <v>0.51281200000000005</v>
      </c>
      <c r="O598" s="2"/>
      <c r="P598" s="1">
        <f t="shared" si="137"/>
        <v>-0.43111337061514998</v>
      </c>
      <c r="Q598" s="1">
        <f t="shared" si="138"/>
        <v>3.3942079986259976</v>
      </c>
      <c r="R598" s="1">
        <v>7.4</v>
      </c>
      <c r="S598" s="1">
        <f t="shared" si="139"/>
        <v>7.3871369259264554</v>
      </c>
      <c r="T598" s="29">
        <f t="shared" si="140"/>
        <v>7.3871369259264554</v>
      </c>
      <c r="U598" s="29">
        <f t="shared" si="141"/>
        <v>0.51566625189454907</v>
      </c>
      <c r="V598" s="1">
        <f t="shared" si="142"/>
        <v>0.50684035841981878</v>
      </c>
      <c r="W598" s="1">
        <f t="shared" si="143"/>
        <v>0.51566625189454907</v>
      </c>
      <c r="X598" s="1"/>
      <c r="Y598" s="1"/>
      <c r="Z598" s="11">
        <f t="shared" ref="Z598:Z643" si="145">U598*1000-J598</f>
        <v>146.66625189454908</v>
      </c>
      <c r="AA598" s="2" t="s">
        <v>3687</v>
      </c>
      <c r="AB598" s="2">
        <v>2004</v>
      </c>
      <c r="AC598" s="2" t="s">
        <v>2904</v>
      </c>
      <c r="AD598" s="61" t="s">
        <v>5334</v>
      </c>
      <c r="AE598" s="3" t="s">
        <v>5339</v>
      </c>
    </row>
    <row r="599" spans="1:32" s="4" customFormat="1" ht="12" customHeight="1" x14ac:dyDescent="0.6">
      <c r="A599" s="2">
        <v>597</v>
      </c>
      <c r="B599" s="3" t="s">
        <v>3691</v>
      </c>
      <c r="C599" s="2" t="s">
        <v>3242</v>
      </c>
      <c r="D599" s="2" t="s">
        <v>6068</v>
      </c>
      <c r="E599" s="69">
        <v>92.7</v>
      </c>
      <c r="F599" s="69">
        <v>42.05</v>
      </c>
      <c r="G599" s="2" t="s">
        <v>6344</v>
      </c>
      <c r="H599" s="2" t="s">
        <v>3368</v>
      </c>
      <c r="I599" s="11">
        <v>369</v>
      </c>
      <c r="J599" s="16">
        <v>369</v>
      </c>
      <c r="K599" s="1">
        <v>2.4849999999999999</v>
      </c>
      <c r="L599" s="1">
        <v>14.86</v>
      </c>
      <c r="M599" s="42">
        <v>0.1012</v>
      </c>
      <c r="N599" s="7">
        <v>0.51276699999999997</v>
      </c>
      <c r="O599" s="2"/>
      <c r="P599" s="1">
        <f t="shared" si="137"/>
        <v>-0.48551093035078807</v>
      </c>
      <c r="Q599" s="1">
        <f t="shared" si="138"/>
        <v>2.5163955851881248</v>
      </c>
      <c r="R599" s="1">
        <v>7</v>
      </c>
      <c r="S599" s="1">
        <f t="shared" si="139"/>
        <v>7.0131492710040888</v>
      </c>
      <c r="T599" s="29">
        <f t="shared" si="140"/>
        <v>7.0131492710040888</v>
      </c>
      <c r="U599" s="29">
        <f t="shared" si="141"/>
        <v>0.54618822425639169</v>
      </c>
      <c r="V599" s="1">
        <f t="shared" si="142"/>
        <v>0.51967315638271716</v>
      </c>
      <c r="W599" s="1">
        <f t="shared" si="143"/>
        <v>0.54618822425639169</v>
      </c>
      <c r="X599" s="1"/>
      <c r="Y599" s="1"/>
      <c r="Z599" s="11">
        <f t="shared" si="145"/>
        <v>177.18822425639166</v>
      </c>
      <c r="AA599" s="2" t="s">
        <v>3687</v>
      </c>
      <c r="AB599" s="2">
        <v>2004</v>
      </c>
      <c r="AC599" s="2" t="s">
        <v>2904</v>
      </c>
      <c r="AD599" s="61" t="s">
        <v>5334</v>
      </c>
      <c r="AE599" s="3" t="s">
        <v>5339</v>
      </c>
    </row>
    <row r="600" spans="1:32" s="4" customFormat="1" ht="12" customHeight="1" x14ac:dyDescent="0.6">
      <c r="A600" s="2">
        <v>598</v>
      </c>
      <c r="B600" s="3" t="s">
        <v>6586</v>
      </c>
      <c r="C600" s="2" t="s">
        <v>3242</v>
      </c>
      <c r="D600" s="2" t="s">
        <v>2640</v>
      </c>
      <c r="E600" s="69">
        <v>79.984583333333333</v>
      </c>
      <c r="F600" s="69">
        <v>46.968499999999999</v>
      </c>
      <c r="G600" s="2" t="s">
        <v>6585</v>
      </c>
      <c r="H600" s="2"/>
      <c r="I600" s="11">
        <v>331</v>
      </c>
      <c r="J600" s="16">
        <v>331</v>
      </c>
      <c r="K600" s="1">
        <v>3.09</v>
      </c>
      <c r="L600" s="1">
        <v>17.760000000000002</v>
      </c>
      <c r="M600" s="42">
        <v>0.10520400000000001</v>
      </c>
      <c r="N600" s="6">
        <v>0.51270000000000004</v>
      </c>
      <c r="O600" s="2"/>
      <c r="P600" s="1">
        <f t="shared" si="137"/>
        <v>-0.46515505846466698</v>
      </c>
      <c r="Q600" s="1">
        <f t="shared" si="138"/>
        <v>1.2094304362930686</v>
      </c>
      <c r="R600" s="1">
        <v>5</v>
      </c>
      <c r="S600" s="1">
        <f t="shared" si="139"/>
        <v>5.0739851775233689</v>
      </c>
      <c r="T600" s="29">
        <f t="shared" si="140"/>
        <v>5.0739851775233689</v>
      </c>
      <c r="U600" s="29">
        <f t="shared" si="141"/>
        <v>0.67335882639750821</v>
      </c>
      <c r="V600" s="1">
        <f t="shared" si="142"/>
        <v>0.63288083885807644</v>
      </c>
      <c r="W600" s="1">
        <f t="shared" si="143"/>
        <v>0.67335882639750821</v>
      </c>
      <c r="X600" s="1">
        <v>0.63549999999999995</v>
      </c>
      <c r="Y600" s="1">
        <v>0.67659999999999998</v>
      </c>
      <c r="Z600" s="11">
        <f t="shared" si="145"/>
        <v>342.35882639750821</v>
      </c>
      <c r="AA600" s="2" t="s">
        <v>2978</v>
      </c>
      <c r="AB600" s="2">
        <v>2016</v>
      </c>
      <c r="AC600" s="2" t="s">
        <v>3141</v>
      </c>
      <c r="AD600" s="61" t="s">
        <v>5754</v>
      </c>
      <c r="AE600" s="3" t="s">
        <v>5755</v>
      </c>
      <c r="AF600" s="4">
        <v>1</v>
      </c>
    </row>
    <row r="601" spans="1:32" s="4" customFormat="1" ht="12" customHeight="1" x14ac:dyDescent="0.6">
      <c r="A601" s="2">
        <v>599</v>
      </c>
      <c r="B601" s="3" t="s">
        <v>4452</v>
      </c>
      <c r="C601" s="2" t="s">
        <v>3242</v>
      </c>
      <c r="D601" s="2" t="s">
        <v>2640</v>
      </c>
      <c r="E601" s="69">
        <v>79.984583333333333</v>
      </c>
      <c r="F601" s="69">
        <v>46.968499999999999</v>
      </c>
      <c r="G601" s="2" t="s">
        <v>6585</v>
      </c>
      <c r="H601" s="2"/>
      <c r="I601" s="11">
        <v>331</v>
      </c>
      <c r="J601" s="16">
        <v>331</v>
      </c>
      <c r="K601" s="1">
        <v>2.48</v>
      </c>
      <c r="L601" s="1">
        <v>15.36</v>
      </c>
      <c r="M601" s="42">
        <v>0.109541</v>
      </c>
      <c r="N601" s="6">
        <v>0.51271800000000001</v>
      </c>
      <c r="O601" s="2"/>
      <c r="P601" s="1">
        <f t="shared" si="137"/>
        <v>-0.44310625317742758</v>
      </c>
      <c r="Q601" s="1">
        <f t="shared" si="138"/>
        <v>1.5605554016673295</v>
      </c>
      <c r="R601" s="1">
        <v>5.2</v>
      </c>
      <c r="S601" s="1">
        <f t="shared" si="139"/>
        <v>5.2419264636907155</v>
      </c>
      <c r="T601" s="29">
        <f t="shared" si="140"/>
        <v>5.2419264636907155</v>
      </c>
      <c r="U601" s="29">
        <f t="shared" si="141"/>
        <v>0.65964212011371748</v>
      </c>
      <c r="V601" s="1">
        <f t="shared" si="142"/>
        <v>0.63286361838662608</v>
      </c>
      <c r="W601" s="1">
        <f t="shared" si="143"/>
        <v>0.65964212011371748</v>
      </c>
      <c r="X601" s="1">
        <v>0.63529999999999998</v>
      </c>
      <c r="Y601" s="1">
        <v>0.66249999999999998</v>
      </c>
      <c r="Z601" s="11">
        <f t="shared" si="145"/>
        <v>328.64212011371751</v>
      </c>
      <c r="AA601" s="2" t="s">
        <v>2978</v>
      </c>
      <c r="AB601" s="2">
        <v>2016</v>
      </c>
      <c r="AC601" s="2" t="s">
        <v>3141</v>
      </c>
      <c r="AD601" s="61" t="s">
        <v>5754</v>
      </c>
      <c r="AE601" s="3" t="s">
        <v>5755</v>
      </c>
      <c r="AF601" s="4">
        <v>1</v>
      </c>
    </row>
    <row r="602" spans="1:32" s="4" customFormat="1" ht="12" customHeight="1" x14ac:dyDescent="0.6">
      <c r="A602" s="2">
        <v>600</v>
      </c>
      <c r="B602" s="3" t="s">
        <v>4453</v>
      </c>
      <c r="C602" s="2" t="s">
        <v>3242</v>
      </c>
      <c r="D602" s="2" t="s">
        <v>2640</v>
      </c>
      <c r="E602" s="69">
        <v>79.984583333333333</v>
      </c>
      <c r="F602" s="69">
        <v>46.968499999999999</v>
      </c>
      <c r="G602" s="2" t="s">
        <v>6585</v>
      </c>
      <c r="H602" s="2"/>
      <c r="I602" s="11">
        <v>331</v>
      </c>
      <c r="J602" s="16">
        <v>331</v>
      </c>
      <c r="K602" s="1">
        <v>2.36</v>
      </c>
      <c r="L602" s="1">
        <v>13.18</v>
      </c>
      <c r="M602" s="42">
        <v>0.108554</v>
      </c>
      <c r="N602" s="6">
        <v>0.51272700000000004</v>
      </c>
      <c r="O602" s="2"/>
      <c r="P602" s="1">
        <f t="shared" si="137"/>
        <v>-0.44812404677173368</v>
      </c>
      <c r="Q602" s="1">
        <f t="shared" si="138"/>
        <v>1.73611788435446</v>
      </c>
      <c r="R602" s="1">
        <v>5.4</v>
      </c>
      <c r="S602" s="1">
        <f t="shared" si="139"/>
        <v>5.4591772773387017</v>
      </c>
      <c r="T602" s="29">
        <f t="shared" si="140"/>
        <v>5.4591772773387017</v>
      </c>
      <c r="U602" s="29">
        <f t="shared" si="141"/>
        <v>0.64191773452054679</v>
      </c>
      <c r="V602" s="1">
        <f t="shared" si="142"/>
        <v>0.61390015865077263</v>
      </c>
      <c r="W602" s="1">
        <f t="shared" si="143"/>
        <v>0.64191773452054679</v>
      </c>
      <c r="X602" s="1">
        <v>0.61550000000000005</v>
      </c>
      <c r="Y602" s="1">
        <v>0.64390000000000003</v>
      </c>
      <c r="Z602" s="11">
        <f t="shared" si="145"/>
        <v>310.91773452054679</v>
      </c>
      <c r="AA602" s="2" t="s">
        <v>2978</v>
      </c>
      <c r="AB602" s="2">
        <v>2016</v>
      </c>
      <c r="AC602" s="2" t="s">
        <v>3141</v>
      </c>
      <c r="AD602" s="61" t="s">
        <v>5754</v>
      </c>
      <c r="AE602" s="3" t="s">
        <v>5755</v>
      </c>
      <c r="AF602" s="4">
        <v>1</v>
      </c>
    </row>
    <row r="603" spans="1:32" s="4" customFormat="1" ht="12" customHeight="1" x14ac:dyDescent="0.6">
      <c r="A603" s="2">
        <v>601</v>
      </c>
      <c r="B603" s="3" t="s">
        <v>4451</v>
      </c>
      <c r="C603" s="2" t="s">
        <v>3242</v>
      </c>
      <c r="D603" s="2" t="s">
        <v>2640</v>
      </c>
      <c r="E603" s="69">
        <v>79.984583333333333</v>
      </c>
      <c r="F603" s="69">
        <v>46.968499999999999</v>
      </c>
      <c r="G603" s="2" t="s">
        <v>6585</v>
      </c>
      <c r="H603" s="2"/>
      <c r="I603" s="11">
        <v>331</v>
      </c>
      <c r="J603" s="16">
        <v>331</v>
      </c>
      <c r="K603" s="1">
        <v>2.85</v>
      </c>
      <c r="L603" s="1">
        <v>16.32</v>
      </c>
      <c r="M603" s="42">
        <v>0.105713</v>
      </c>
      <c r="N603" s="6">
        <v>0.51272600000000002</v>
      </c>
      <c r="O603" s="2"/>
      <c r="P603" s="1">
        <f t="shared" si="137"/>
        <v>-0.46256736146415867</v>
      </c>
      <c r="Q603" s="1">
        <f t="shared" si="138"/>
        <v>1.7166109418331743</v>
      </c>
      <c r="R603" s="1">
        <v>5.6</v>
      </c>
      <c r="S603" s="1">
        <f t="shared" si="139"/>
        <v>5.5596668376135518</v>
      </c>
      <c r="T603" s="29">
        <f t="shared" si="140"/>
        <v>5.5596668376135518</v>
      </c>
      <c r="U603" s="29">
        <f t="shared" si="141"/>
        <v>0.63372365110455475</v>
      </c>
      <c r="V603" s="1">
        <f t="shared" si="142"/>
        <v>0.59919118703492236</v>
      </c>
      <c r="W603" s="1">
        <f t="shared" si="143"/>
        <v>0.63372365110455475</v>
      </c>
      <c r="X603" s="1">
        <v>0.60060000000000002</v>
      </c>
      <c r="Y603" s="1">
        <v>0.63529999999999998</v>
      </c>
      <c r="Z603" s="11">
        <f t="shared" si="145"/>
        <v>302.72365110455473</v>
      </c>
      <c r="AA603" s="2" t="s">
        <v>2978</v>
      </c>
      <c r="AB603" s="2">
        <v>2016</v>
      </c>
      <c r="AC603" s="2" t="s">
        <v>3141</v>
      </c>
      <c r="AD603" s="61" t="s">
        <v>5754</v>
      </c>
      <c r="AE603" s="3" t="s">
        <v>5755</v>
      </c>
      <c r="AF603" s="4">
        <v>1</v>
      </c>
    </row>
    <row r="604" spans="1:32" s="4" customFormat="1" ht="12" customHeight="1" x14ac:dyDescent="0.6">
      <c r="A604" s="2">
        <v>602</v>
      </c>
      <c r="B604" s="3" t="s">
        <v>6584</v>
      </c>
      <c r="C604" s="2" t="s">
        <v>3242</v>
      </c>
      <c r="D604" s="2" t="s">
        <v>2640</v>
      </c>
      <c r="E604" s="69">
        <v>79.984583333333333</v>
      </c>
      <c r="F604" s="69">
        <v>46.968499999999999</v>
      </c>
      <c r="G604" s="2" t="s">
        <v>6585</v>
      </c>
      <c r="H604" s="2"/>
      <c r="I604" s="11">
        <v>331</v>
      </c>
      <c r="J604" s="16">
        <v>331</v>
      </c>
      <c r="K604" s="1">
        <v>2.94</v>
      </c>
      <c r="L604" s="1">
        <v>15.96</v>
      </c>
      <c r="M604" s="42">
        <v>0.11154699999999999</v>
      </c>
      <c r="N604" s="6">
        <v>0.51263499999999995</v>
      </c>
      <c r="O604" s="2"/>
      <c r="P604" s="1">
        <f t="shared" si="137"/>
        <v>-0.43290798169801736</v>
      </c>
      <c r="Q604" s="1">
        <f t="shared" si="138"/>
        <v>-5.8520827563857125E-2</v>
      </c>
      <c r="R604" s="1">
        <v>3.6</v>
      </c>
      <c r="S604" s="1">
        <f t="shared" si="139"/>
        <v>3.5381219751814408</v>
      </c>
      <c r="T604" s="29">
        <f t="shared" si="140"/>
        <v>3.5381219751814408</v>
      </c>
      <c r="U604" s="29">
        <f t="shared" si="141"/>
        <v>0.79858625915619796</v>
      </c>
      <c r="V604" s="1">
        <f t="shared" si="142"/>
        <v>0.76892841377901333</v>
      </c>
      <c r="W604" s="1">
        <f t="shared" si="143"/>
        <v>0.79858625915619796</v>
      </c>
      <c r="X604" s="1">
        <v>0.77049999999999996</v>
      </c>
      <c r="Y604" s="1">
        <v>0.80010000000000003</v>
      </c>
      <c r="Z604" s="11">
        <f t="shared" si="145"/>
        <v>467.58625915619791</v>
      </c>
      <c r="AA604" s="2" t="s">
        <v>2978</v>
      </c>
      <c r="AB604" s="2">
        <v>2016</v>
      </c>
      <c r="AC604" s="2" t="s">
        <v>3141</v>
      </c>
      <c r="AD604" s="61" t="s">
        <v>5754</v>
      </c>
      <c r="AE604" s="3" t="s">
        <v>5755</v>
      </c>
      <c r="AF604" s="4">
        <v>1</v>
      </c>
    </row>
    <row r="605" spans="1:32" s="4" customFormat="1" ht="12" customHeight="1" x14ac:dyDescent="0.6">
      <c r="A605" s="2">
        <v>603</v>
      </c>
      <c r="B605" s="3" t="s">
        <v>982</v>
      </c>
      <c r="C605" s="2" t="s">
        <v>3242</v>
      </c>
      <c r="D605" s="2" t="s">
        <v>889</v>
      </c>
      <c r="E605" s="69">
        <v>126.833333333333</v>
      </c>
      <c r="F605" s="69">
        <v>49.5555555555556</v>
      </c>
      <c r="G605" s="2" t="s">
        <v>569</v>
      </c>
      <c r="H605" s="2" t="s">
        <v>983</v>
      </c>
      <c r="I605" s="11">
        <v>260</v>
      </c>
      <c r="J605" s="2">
        <v>260</v>
      </c>
      <c r="K605" s="1">
        <v>8.6790000000000003</v>
      </c>
      <c r="L605" s="1">
        <v>35.729999999999997</v>
      </c>
      <c r="M605" s="42">
        <v>0.1469</v>
      </c>
      <c r="N605" s="7">
        <v>0.51266</v>
      </c>
      <c r="O605" s="2">
        <v>6</v>
      </c>
      <c r="P605" s="1">
        <f t="shared" si="137"/>
        <v>-0.25317742755465178</v>
      </c>
      <c r="Q605" s="1">
        <f t="shared" si="138"/>
        <v>0.42915273545718335</v>
      </c>
      <c r="R605" s="1">
        <v>2.08</v>
      </c>
      <c r="S605" s="1">
        <f t="shared" si="139"/>
        <v>2.0813886276788409</v>
      </c>
      <c r="T605" s="29">
        <f t="shared" si="140"/>
        <v>2.0813886276788409</v>
      </c>
      <c r="U605" s="29">
        <f t="shared" si="141"/>
        <v>0.85841450094748173</v>
      </c>
      <c r="V605" s="1">
        <f t="shared" si="142"/>
        <v>1.117516308505571</v>
      </c>
      <c r="W605" s="1">
        <f t="shared" si="143"/>
        <v>0.85841450094748173</v>
      </c>
      <c r="X605" s="1">
        <v>1.121</v>
      </c>
      <c r="Y605" s="1">
        <v>0.86199999999999999</v>
      </c>
      <c r="Z605" s="11">
        <f t="shared" si="145"/>
        <v>598.41450094748177</v>
      </c>
      <c r="AA605" s="2" t="s">
        <v>3128</v>
      </c>
      <c r="AB605" s="2">
        <v>2002</v>
      </c>
      <c r="AC605" s="2" t="s">
        <v>2936</v>
      </c>
      <c r="AD605" s="61" t="s">
        <v>5650</v>
      </c>
      <c r="AE605" s="3" t="s">
        <v>5651</v>
      </c>
    </row>
    <row r="606" spans="1:32" s="4" customFormat="1" ht="12" customHeight="1" x14ac:dyDescent="0.6">
      <c r="A606" s="2">
        <v>604</v>
      </c>
      <c r="B606" s="3" t="s">
        <v>750</v>
      </c>
      <c r="C606" s="2" t="s">
        <v>3242</v>
      </c>
      <c r="D606" s="2" t="s">
        <v>498</v>
      </c>
      <c r="E606" s="69">
        <v>126.46944444444399</v>
      </c>
      <c r="F606" s="69">
        <v>50.234722222222203</v>
      </c>
      <c r="G606" s="2" t="s">
        <v>569</v>
      </c>
      <c r="H606" s="2" t="s">
        <v>549</v>
      </c>
      <c r="I606" s="11">
        <v>292</v>
      </c>
      <c r="J606" s="2">
        <v>292</v>
      </c>
      <c r="K606" s="1">
        <v>11.36</v>
      </c>
      <c r="L606" s="1">
        <v>65.400000000000006</v>
      </c>
      <c r="M606" s="42">
        <v>0.105</v>
      </c>
      <c r="N606" s="7">
        <v>0.51268000000000002</v>
      </c>
      <c r="O606" s="2">
        <v>6</v>
      </c>
      <c r="P606" s="1">
        <f t="shared" si="137"/>
        <v>-0.46619217081850539</v>
      </c>
      <c r="Q606" s="1">
        <f t="shared" si="138"/>
        <v>0.81929158587623618</v>
      </c>
      <c r="R606" s="1">
        <v>4.24</v>
      </c>
      <c r="S606" s="1">
        <f t="shared" si="139"/>
        <v>4.2361072442392267</v>
      </c>
      <c r="T606" s="29">
        <f t="shared" si="140"/>
        <v>4.2361072442392267</v>
      </c>
      <c r="U606" s="29">
        <f t="shared" si="141"/>
        <v>0.70980004888961234</v>
      </c>
      <c r="V606" s="1">
        <f t="shared" si="142"/>
        <v>0.65971042278504288</v>
      </c>
      <c r="W606" s="1">
        <f t="shared" si="143"/>
        <v>0.70980004888961234</v>
      </c>
      <c r="X606" s="1">
        <v>0.66200000000000003</v>
      </c>
      <c r="Y606" s="1">
        <v>0.71199999999999997</v>
      </c>
      <c r="Z606" s="11">
        <f t="shared" si="145"/>
        <v>417.8000488896123</v>
      </c>
      <c r="AA606" s="2" t="s">
        <v>3128</v>
      </c>
      <c r="AB606" s="2">
        <v>2002</v>
      </c>
      <c r="AC606" s="2" t="s">
        <v>2936</v>
      </c>
      <c r="AD606" s="61" t="s">
        <v>5650</v>
      </c>
      <c r="AE606" s="3" t="s">
        <v>5651</v>
      </c>
      <c r="AF606" s="4">
        <v>1</v>
      </c>
    </row>
    <row r="607" spans="1:32" s="4" customFormat="1" ht="12" customHeight="1" x14ac:dyDescent="0.6">
      <c r="A607" s="2">
        <v>605</v>
      </c>
      <c r="B607" s="3" t="s">
        <v>749</v>
      </c>
      <c r="C607" s="2" t="s">
        <v>3242</v>
      </c>
      <c r="D607" s="2" t="s">
        <v>498</v>
      </c>
      <c r="E607" s="69">
        <v>126.46944444444399</v>
      </c>
      <c r="F607" s="69">
        <v>50.234722222222203</v>
      </c>
      <c r="G607" s="2" t="s">
        <v>569</v>
      </c>
      <c r="H607" s="2" t="s">
        <v>549</v>
      </c>
      <c r="I607" s="11">
        <v>292</v>
      </c>
      <c r="J607" s="2">
        <v>292</v>
      </c>
      <c r="K607" s="1">
        <v>12.42</v>
      </c>
      <c r="L607" s="1">
        <v>68.66</v>
      </c>
      <c r="M607" s="42">
        <v>0.1094</v>
      </c>
      <c r="N607" s="7">
        <v>0.51271599999999995</v>
      </c>
      <c r="O607" s="2">
        <v>9</v>
      </c>
      <c r="P607" s="1">
        <f t="shared" si="137"/>
        <v>-0.44382308083375699</v>
      </c>
      <c r="Q607" s="1">
        <f t="shared" si="138"/>
        <v>1.5215415166247581</v>
      </c>
      <c r="R607" s="1">
        <v>4.78</v>
      </c>
      <c r="S607" s="1">
        <f t="shared" si="139"/>
        <v>4.7744096406715304</v>
      </c>
      <c r="T607" s="29">
        <f t="shared" si="140"/>
        <v>4.7744096406715304</v>
      </c>
      <c r="U607" s="29">
        <f t="shared" si="141"/>
        <v>0.665857130623006</v>
      </c>
      <c r="V607" s="1">
        <f t="shared" si="142"/>
        <v>0.63492973987769885</v>
      </c>
      <c r="W607" s="1">
        <f t="shared" si="143"/>
        <v>0.665857130623006</v>
      </c>
      <c r="X607" s="1">
        <v>0.63700000000000001</v>
      </c>
      <c r="Y607" s="1">
        <v>0.66800000000000004</v>
      </c>
      <c r="Z607" s="11">
        <f t="shared" si="145"/>
        <v>373.85713062300601</v>
      </c>
      <c r="AA607" s="2" t="s">
        <v>3128</v>
      </c>
      <c r="AB607" s="2">
        <v>2002</v>
      </c>
      <c r="AC607" s="2" t="s">
        <v>2936</v>
      </c>
      <c r="AD607" s="61" t="s">
        <v>5650</v>
      </c>
      <c r="AE607" s="3" t="s">
        <v>5651</v>
      </c>
      <c r="AF607" s="4">
        <v>1</v>
      </c>
    </row>
    <row r="608" spans="1:32" s="4" customFormat="1" ht="12" customHeight="1" x14ac:dyDescent="0.6">
      <c r="A608" s="2">
        <v>606</v>
      </c>
      <c r="B608" s="3" t="s">
        <v>748</v>
      </c>
      <c r="C608" s="2" t="s">
        <v>3242</v>
      </c>
      <c r="D608" s="2" t="s">
        <v>498</v>
      </c>
      <c r="E608" s="69">
        <v>127.304166666667</v>
      </c>
      <c r="F608" s="69">
        <v>50.358333333333299</v>
      </c>
      <c r="G608" s="2" t="s">
        <v>742</v>
      </c>
      <c r="H608" s="2" t="s">
        <v>747</v>
      </c>
      <c r="I608" s="11">
        <v>106</v>
      </c>
      <c r="J608" s="2">
        <v>150</v>
      </c>
      <c r="K608" s="1">
        <v>3.976</v>
      </c>
      <c r="L608" s="1">
        <v>19.89</v>
      </c>
      <c r="M608" s="42">
        <v>0.1208</v>
      </c>
      <c r="N608" s="7">
        <v>0.51259500000000002</v>
      </c>
      <c r="O608" s="2">
        <v>7</v>
      </c>
      <c r="P608" s="1">
        <f t="shared" si="137"/>
        <v>-0.38586680223690906</v>
      </c>
      <c r="Q608" s="1">
        <f t="shared" si="138"/>
        <v>-0.83879852839641167</v>
      </c>
      <c r="R608" s="1">
        <v>0.18</v>
      </c>
      <c r="S608" s="1">
        <f t="shared" si="139"/>
        <v>0.613989982025551</v>
      </c>
      <c r="T608" s="29">
        <f t="shared" si="140"/>
        <v>0.613989982025551</v>
      </c>
      <c r="U608" s="29">
        <f t="shared" si="141"/>
        <v>0.88863604715712663</v>
      </c>
      <c r="V608" s="1">
        <f t="shared" si="142"/>
        <v>0.91076318017552194</v>
      </c>
      <c r="W608" s="1">
        <f t="shared" si="143"/>
        <v>0.88863604715712663</v>
      </c>
      <c r="X608" s="1">
        <v>0.91300000000000003</v>
      </c>
      <c r="Y608" s="1">
        <v>0.89</v>
      </c>
      <c r="Z608" s="11">
        <f t="shared" si="145"/>
        <v>738.63604715712665</v>
      </c>
      <c r="AA608" s="2" t="s">
        <v>3128</v>
      </c>
      <c r="AB608" s="2">
        <v>2002</v>
      </c>
      <c r="AC608" s="2" t="s">
        <v>2936</v>
      </c>
      <c r="AD608" s="61" t="s">
        <v>5650</v>
      </c>
      <c r="AE608" s="3" t="s">
        <v>5651</v>
      </c>
      <c r="AF608" s="4">
        <v>1</v>
      </c>
    </row>
    <row r="609" spans="1:32" s="4" customFormat="1" ht="12" customHeight="1" x14ac:dyDescent="0.6">
      <c r="A609" s="2">
        <v>607</v>
      </c>
      <c r="B609" s="3" t="s">
        <v>746</v>
      </c>
      <c r="C609" s="2" t="s">
        <v>3242</v>
      </c>
      <c r="D609" s="2" t="s">
        <v>498</v>
      </c>
      <c r="E609" s="69">
        <v>127.304166666667</v>
      </c>
      <c r="F609" s="69">
        <v>50.358333333333299</v>
      </c>
      <c r="G609" s="2" t="s">
        <v>742</v>
      </c>
      <c r="H609" s="2" t="s">
        <v>747</v>
      </c>
      <c r="I609" s="11">
        <v>106</v>
      </c>
      <c r="J609" s="2">
        <v>150</v>
      </c>
      <c r="K609" s="1">
        <v>4.7629999999999999</v>
      </c>
      <c r="L609" s="1">
        <v>25</v>
      </c>
      <c r="M609" s="42">
        <v>0.1152</v>
      </c>
      <c r="N609" s="7">
        <v>0.51258400000000004</v>
      </c>
      <c r="O609" s="2">
        <v>8</v>
      </c>
      <c r="P609" s="1">
        <f t="shared" si="137"/>
        <v>-0.41433655312658879</v>
      </c>
      <c r="Q609" s="1">
        <f t="shared" si="138"/>
        <v>-1.0533748961250033</v>
      </c>
      <c r="R609" s="1">
        <v>0.05</v>
      </c>
      <c r="S609" s="1">
        <f t="shared" si="139"/>
        <v>0.50660222639660346</v>
      </c>
      <c r="T609" s="29">
        <f t="shared" si="140"/>
        <v>0.50660222639660346</v>
      </c>
      <c r="U609" s="29">
        <f t="shared" si="141"/>
        <v>0.89753107306500379</v>
      </c>
      <c r="V609" s="1">
        <f t="shared" si="142"/>
        <v>0.87610802747811189</v>
      </c>
      <c r="W609" s="1">
        <f t="shared" si="143"/>
        <v>0.89753107306500379</v>
      </c>
      <c r="X609" s="1">
        <v>0.879</v>
      </c>
      <c r="Y609" s="1">
        <v>0.90100000000000002</v>
      </c>
      <c r="Z609" s="11">
        <f t="shared" si="145"/>
        <v>747.53107306500374</v>
      </c>
      <c r="AA609" s="2" t="s">
        <v>3128</v>
      </c>
      <c r="AB609" s="2">
        <v>2002</v>
      </c>
      <c r="AC609" s="2" t="s">
        <v>2936</v>
      </c>
      <c r="AD609" s="61" t="s">
        <v>5650</v>
      </c>
      <c r="AE609" s="3" t="s">
        <v>5651</v>
      </c>
      <c r="AF609" s="4">
        <v>1</v>
      </c>
    </row>
    <row r="610" spans="1:32" s="4" customFormat="1" ht="12" customHeight="1" x14ac:dyDescent="0.6">
      <c r="A610" s="2">
        <v>608</v>
      </c>
      <c r="B610" s="3" t="s">
        <v>744</v>
      </c>
      <c r="C610" s="2" t="s">
        <v>3242</v>
      </c>
      <c r="D610" s="2" t="s">
        <v>498</v>
      </c>
      <c r="E610" s="69">
        <v>125.41388888888901</v>
      </c>
      <c r="F610" s="69">
        <v>49.975000000000001</v>
      </c>
      <c r="G610" s="2" t="s">
        <v>742</v>
      </c>
      <c r="H610" s="2" t="s">
        <v>745</v>
      </c>
      <c r="I610" s="11">
        <v>264</v>
      </c>
      <c r="J610" s="2">
        <v>264</v>
      </c>
      <c r="K610" s="1">
        <v>11.93</v>
      </c>
      <c r="L610" s="1">
        <v>53.7</v>
      </c>
      <c r="M610" s="42">
        <v>0.1343</v>
      </c>
      <c r="N610" s="7">
        <v>0.51263099999999995</v>
      </c>
      <c r="O610" s="2">
        <v>9</v>
      </c>
      <c r="P610" s="1">
        <f t="shared" si="137"/>
        <v>-0.31723436705643115</v>
      </c>
      <c r="Q610" s="1">
        <f t="shared" si="138"/>
        <v>-0.13654859764788974</v>
      </c>
      <c r="R610" s="1">
        <v>1.97</v>
      </c>
      <c r="S610" s="1">
        <f t="shared" si="139"/>
        <v>1.9655732122148462</v>
      </c>
      <c r="T610" s="29">
        <f t="shared" si="140"/>
        <v>1.9655732122148462</v>
      </c>
      <c r="U610" s="29">
        <f t="shared" si="141"/>
        <v>0.87149944604404028</v>
      </c>
      <c r="V610" s="1">
        <f t="shared" si="142"/>
        <v>0.99621613095015848</v>
      </c>
      <c r="W610" s="1">
        <f t="shared" si="143"/>
        <v>0.87149944604404028</v>
      </c>
      <c r="X610" s="1">
        <v>0.999</v>
      </c>
      <c r="Y610" s="1">
        <v>0.874</v>
      </c>
      <c r="Z610" s="11">
        <f t="shared" si="145"/>
        <v>607.49944604404027</v>
      </c>
      <c r="AA610" s="2" t="s">
        <v>3128</v>
      </c>
      <c r="AB610" s="2">
        <v>2002</v>
      </c>
      <c r="AC610" s="2" t="s">
        <v>2936</v>
      </c>
      <c r="AD610" s="61" t="s">
        <v>5650</v>
      </c>
      <c r="AE610" s="3" t="s">
        <v>5651</v>
      </c>
      <c r="AF610" s="4">
        <v>1</v>
      </c>
    </row>
    <row r="611" spans="1:32" s="4" customFormat="1" ht="12" customHeight="1" x14ac:dyDescent="0.6">
      <c r="A611" s="2">
        <v>609</v>
      </c>
      <c r="B611" s="3" t="s">
        <v>741</v>
      </c>
      <c r="C611" s="2" t="s">
        <v>3242</v>
      </c>
      <c r="D611" s="2" t="s">
        <v>498</v>
      </c>
      <c r="E611" s="69">
        <v>125.202777777778</v>
      </c>
      <c r="F611" s="69">
        <v>49.091666666666697</v>
      </c>
      <c r="G611" s="2" t="s">
        <v>742</v>
      </c>
      <c r="H611" s="2" t="s">
        <v>743</v>
      </c>
      <c r="I611" s="11">
        <v>285</v>
      </c>
      <c r="J611" s="2">
        <v>285</v>
      </c>
      <c r="K611" s="1">
        <v>12.71</v>
      </c>
      <c r="L611" s="1">
        <v>47.18</v>
      </c>
      <c r="M611" s="42">
        <v>0.16289999999999999</v>
      </c>
      <c r="N611" s="7">
        <v>0.51270899999999997</v>
      </c>
      <c r="O611" s="2">
        <v>10</v>
      </c>
      <c r="P611" s="1">
        <f t="shared" si="137"/>
        <v>-0.17183528215556698</v>
      </c>
      <c r="Q611" s="1">
        <f t="shared" si="138"/>
        <v>1.3849929189779786</v>
      </c>
      <c r="R611" s="1">
        <v>2.62</v>
      </c>
      <c r="S611" s="1">
        <f t="shared" si="139"/>
        <v>2.6142166098778272</v>
      </c>
      <c r="T611" s="29">
        <f t="shared" si="140"/>
        <v>2.6142166098778272</v>
      </c>
      <c r="U611" s="29">
        <f t="shared" si="141"/>
        <v>0.8348927307721512</v>
      </c>
      <c r="V611" s="1">
        <f t="shared" si="142"/>
        <v>1.3216572258082149</v>
      </c>
      <c r="W611" s="1">
        <f t="shared" si="143"/>
        <v>0.8348927307721512</v>
      </c>
      <c r="X611" s="1">
        <v>1.327</v>
      </c>
      <c r="Y611" s="1">
        <v>0.83899999999999997</v>
      </c>
      <c r="Z611" s="11">
        <f t="shared" si="145"/>
        <v>549.89273077215125</v>
      </c>
      <c r="AA611" s="2" t="s">
        <v>3128</v>
      </c>
      <c r="AB611" s="2">
        <v>2002</v>
      </c>
      <c r="AC611" s="2" t="s">
        <v>2936</v>
      </c>
      <c r="AD611" s="61" t="s">
        <v>5650</v>
      </c>
      <c r="AE611" s="3" t="s">
        <v>5651</v>
      </c>
      <c r="AF611" s="4">
        <v>1</v>
      </c>
    </row>
    <row r="612" spans="1:32" s="4" customFormat="1" ht="12" customHeight="1" x14ac:dyDescent="0.6">
      <c r="A612" s="2">
        <v>610</v>
      </c>
      <c r="B612" s="3" t="s">
        <v>1549</v>
      </c>
      <c r="C612" s="2" t="s">
        <v>3244</v>
      </c>
      <c r="D612" s="2" t="s">
        <v>1090</v>
      </c>
      <c r="E612" s="69">
        <v>111.459166666667</v>
      </c>
      <c r="F612" s="69">
        <v>41.4791666666667</v>
      </c>
      <c r="G612" s="2" t="s">
        <v>1550</v>
      </c>
      <c r="H612" s="2" t="s">
        <v>1551</v>
      </c>
      <c r="I612" s="11">
        <v>319</v>
      </c>
      <c r="J612" s="2">
        <v>319</v>
      </c>
      <c r="K612" s="1">
        <v>5.71</v>
      </c>
      <c r="L612" s="1">
        <v>26.93</v>
      </c>
      <c r="M612" s="42">
        <v>0.12820000000000001</v>
      </c>
      <c r="N612" s="7">
        <v>0.51193200000000005</v>
      </c>
      <c r="O612" s="2">
        <v>13</v>
      </c>
      <c r="P612" s="1">
        <f t="shared" si="137"/>
        <v>-0.34824605998983227</v>
      </c>
      <c r="Q612" s="1">
        <f t="shared" si="138"/>
        <v>-13.771901419714627</v>
      </c>
      <c r="R612" s="46">
        <v>-11</v>
      </c>
      <c r="S612" s="46">
        <f t="shared" si="139"/>
        <v>-10.983530041982039</v>
      </c>
      <c r="T612" s="45">
        <f t="shared" si="140"/>
        <v>-10.983530041982039</v>
      </c>
      <c r="U612" s="29">
        <f t="shared" si="141"/>
        <v>1.9664750091091017</v>
      </c>
      <c r="V612" s="1">
        <f t="shared" si="142"/>
        <v>2.1628591363982772</v>
      </c>
      <c r="W612" s="1">
        <f t="shared" si="143"/>
        <v>1.9664750091091017</v>
      </c>
      <c r="X612" s="1">
        <v>2.1669999999999998</v>
      </c>
      <c r="Y612" s="1">
        <v>1.9710000000000001</v>
      </c>
      <c r="Z612" s="11">
        <f t="shared" si="145"/>
        <v>1647.4750091091016</v>
      </c>
      <c r="AA612" s="2" t="s">
        <v>3122</v>
      </c>
      <c r="AB612" s="2">
        <v>2013</v>
      </c>
      <c r="AC612" s="2" t="s">
        <v>3149</v>
      </c>
      <c r="AD612" s="61" t="s">
        <v>5575</v>
      </c>
      <c r="AE612" s="3" t="s">
        <v>5549</v>
      </c>
    </row>
    <row r="613" spans="1:32" s="4" customFormat="1" ht="12" customHeight="1" x14ac:dyDescent="0.6">
      <c r="A613" s="2">
        <v>611</v>
      </c>
      <c r="B613" s="3" t="s">
        <v>1547</v>
      </c>
      <c r="C613" s="2" t="s">
        <v>3244</v>
      </c>
      <c r="D613" s="2" t="s">
        <v>1090</v>
      </c>
      <c r="E613" s="69">
        <v>118.451388888889</v>
      </c>
      <c r="F613" s="69">
        <v>41.287500000000001</v>
      </c>
      <c r="G613" s="2" t="s">
        <v>1548</v>
      </c>
      <c r="H613" s="2" t="s">
        <v>1196</v>
      </c>
      <c r="I613" s="11">
        <v>207</v>
      </c>
      <c r="J613" s="2">
        <v>207</v>
      </c>
      <c r="K613" s="1"/>
      <c r="L613" s="1"/>
      <c r="M613" s="42">
        <v>9.1200000000000003E-2</v>
      </c>
      <c r="N613" s="7">
        <v>0.51161599999999996</v>
      </c>
      <c r="O613" s="2">
        <v>12</v>
      </c>
      <c r="P613" s="1">
        <f t="shared" ref="P613:P643" si="146">(M613/0.1967)-1</f>
        <v>-0.5363497712252161</v>
      </c>
      <c r="Q613" s="1">
        <f t="shared" si="138"/>
        <v>-19.936095256303243</v>
      </c>
      <c r="R613" s="46">
        <v>-17.170000000000002</v>
      </c>
      <c r="S613" s="46">
        <f t="shared" ref="S613:S643" si="147">Q613-25.1*P613*0.001*J613</f>
        <v>-17.149382749948387</v>
      </c>
      <c r="T613" s="45">
        <f t="shared" ref="T613:T637" si="148">Q613-25.1*P613*0.001*J613</f>
        <v>-17.149382749948387</v>
      </c>
      <c r="U613" s="29">
        <f t="shared" ref="U613:U637" si="149">W613</f>
        <v>2.3787179676768226</v>
      </c>
      <c r="V613" s="1">
        <f t="shared" ref="V613:V637" si="150">(1/0.00654)*LN(1+(N613-0.51315)/(M613-0.2137))</f>
        <v>1.9028580404375568</v>
      </c>
      <c r="W613" s="1">
        <f t="shared" ref="W613:W637" si="151">V613-(V613-J613/1000)*(-0.4-P613)/(-0.4-0.08592)</f>
        <v>2.3787179676768226</v>
      </c>
      <c r="X613" s="1">
        <v>1.9059999999999999</v>
      </c>
      <c r="Y613" s="1">
        <v>2.3780000000000001</v>
      </c>
      <c r="Z613" s="11">
        <f t="shared" si="145"/>
        <v>2171.7179676768228</v>
      </c>
      <c r="AA613" s="2" t="s">
        <v>3122</v>
      </c>
      <c r="AB613" s="2">
        <v>2013</v>
      </c>
      <c r="AC613" s="2" t="s">
        <v>3149</v>
      </c>
      <c r="AD613" s="61" t="s">
        <v>5575</v>
      </c>
      <c r="AE613" s="3" t="s">
        <v>5549</v>
      </c>
    </row>
    <row r="614" spans="1:32" s="4" customFormat="1" ht="12" customHeight="1" x14ac:dyDescent="0.6">
      <c r="A614" s="2">
        <v>612</v>
      </c>
      <c r="B614" s="3" t="s">
        <v>1542</v>
      </c>
      <c r="C614" s="2" t="s">
        <v>3244</v>
      </c>
      <c r="D614" s="2" t="s">
        <v>1090</v>
      </c>
      <c r="E614" s="69">
        <v>111.86194444444401</v>
      </c>
      <c r="F614" s="69">
        <v>41.363333333333301</v>
      </c>
      <c r="G614" s="2" t="s">
        <v>6200</v>
      </c>
      <c r="H614" s="2" t="s">
        <v>1534</v>
      </c>
      <c r="I614" s="11">
        <v>317</v>
      </c>
      <c r="J614" s="2">
        <v>317</v>
      </c>
      <c r="K614" s="1">
        <v>5.5590000000000002</v>
      </c>
      <c r="L614" s="1">
        <v>25.58</v>
      </c>
      <c r="M614" s="42">
        <v>0.13139999999999999</v>
      </c>
      <c r="N614" s="7">
        <v>0.51181500000000002</v>
      </c>
      <c r="O614" s="2">
        <v>14</v>
      </c>
      <c r="P614" s="1">
        <f t="shared" si="146"/>
        <v>-0.33197763091001531</v>
      </c>
      <c r="Q614" s="1">
        <f t="shared" si="138"/>
        <v>-16.054213694653985</v>
      </c>
      <c r="R614" s="46">
        <v>-13.43</v>
      </c>
      <c r="S614" s="46">
        <f t="shared" si="147"/>
        <v>-13.412767278792266</v>
      </c>
      <c r="T614" s="45">
        <f t="shared" si="148"/>
        <v>-13.412767278792266</v>
      </c>
      <c r="U614" s="29">
        <f t="shared" si="149"/>
        <v>2.1603483009644524</v>
      </c>
      <c r="V614" s="1">
        <f t="shared" si="150"/>
        <v>2.4603952723161515</v>
      </c>
      <c r="W614" s="1">
        <f t="shared" si="151"/>
        <v>2.1603483009644524</v>
      </c>
      <c r="X614" s="1">
        <v>2.4649999999999999</v>
      </c>
      <c r="Y614" s="1">
        <v>2.1659999999999999</v>
      </c>
      <c r="Z614" s="11">
        <f t="shared" si="145"/>
        <v>1843.3483009644524</v>
      </c>
      <c r="AA614" s="2" t="s">
        <v>3122</v>
      </c>
      <c r="AB614" s="2">
        <v>2013</v>
      </c>
      <c r="AC614" s="2" t="s">
        <v>3149</v>
      </c>
      <c r="AD614" s="61" t="s">
        <v>5575</v>
      </c>
      <c r="AE614" s="3" t="s">
        <v>5549</v>
      </c>
    </row>
    <row r="615" spans="1:32" s="4" customFormat="1" ht="12" customHeight="1" x14ac:dyDescent="0.6">
      <c r="A615" s="2">
        <v>613</v>
      </c>
      <c r="B615" s="3" t="s">
        <v>1541</v>
      </c>
      <c r="C615" s="2" t="s">
        <v>3244</v>
      </c>
      <c r="D615" s="2" t="s">
        <v>1090</v>
      </c>
      <c r="E615" s="69">
        <v>111.86194444444401</v>
      </c>
      <c r="F615" s="69">
        <v>41.363333333333301</v>
      </c>
      <c r="G615" s="2" t="s">
        <v>6200</v>
      </c>
      <c r="H615" s="2" t="s">
        <v>1534</v>
      </c>
      <c r="I615" s="11">
        <v>317</v>
      </c>
      <c r="J615" s="2">
        <v>317</v>
      </c>
      <c r="K615" s="1">
        <v>5.0890000000000004</v>
      </c>
      <c r="L615" s="1">
        <v>24.31</v>
      </c>
      <c r="M615" s="42">
        <v>0.12659999999999999</v>
      </c>
      <c r="N615" s="7">
        <v>0.51193599999999995</v>
      </c>
      <c r="O615" s="2">
        <v>15</v>
      </c>
      <c r="P615" s="1">
        <f t="shared" si="146"/>
        <v>-0.35638027452974086</v>
      </c>
      <c r="Q615" s="1">
        <f t="shared" si="138"/>
        <v>-13.693873649633925</v>
      </c>
      <c r="R615" s="46">
        <v>-10.87</v>
      </c>
      <c r="S615" s="46">
        <f t="shared" si="147"/>
        <v>-10.858262719283136</v>
      </c>
      <c r="T615" s="45">
        <f t="shared" si="148"/>
        <v>-10.858262719283136</v>
      </c>
      <c r="U615" s="29">
        <f t="shared" si="149"/>
        <v>1.9549430901655285</v>
      </c>
      <c r="V615" s="1">
        <f t="shared" si="150"/>
        <v>2.1164773058177597</v>
      </c>
      <c r="W615" s="1">
        <f t="shared" si="151"/>
        <v>1.9549430901655285</v>
      </c>
      <c r="X615" s="1">
        <v>2.121</v>
      </c>
      <c r="Y615" s="1">
        <v>1.9590000000000001</v>
      </c>
      <c r="Z615" s="11">
        <f t="shared" si="145"/>
        <v>1637.9430901655285</v>
      </c>
      <c r="AA615" s="2" t="s">
        <v>3122</v>
      </c>
      <c r="AB615" s="2">
        <v>2013</v>
      </c>
      <c r="AC615" s="2" t="s">
        <v>3149</v>
      </c>
      <c r="AD615" s="61" t="s">
        <v>5575</v>
      </c>
      <c r="AE615" s="3" t="s">
        <v>5549</v>
      </c>
    </row>
    <row r="616" spans="1:32" s="4" customFormat="1" ht="12" customHeight="1" x14ac:dyDescent="0.6">
      <c r="A616" s="2">
        <v>614</v>
      </c>
      <c r="B616" s="3" t="s">
        <v>1540</v>
      </c>
      <c r="C616" s="2" t="s">
        <v>3244</v>
      </c>
      <c r="D616" s="2" t="s">
        <v>1090</v>
      </c>
      <c r="E616" s="69">
        <v>111.86194444444401</v>
      </c>
      <c r="F616" s="69">
        <v>41.363333333333301</v>
      </c>
      <c r="G616" s="2" t="s">
        <v>6200</v>
      </c>
      <c r="H616" s="2" t="s">
        <v>1534</v>
      </c>
      <c r="I616" s="11">
        <v>317</v>
      </c>
      <c r="J616" s="2">
        <v>317</v>
      </c>
      <c r="K616" s="1">
        <v>4.6769999999999996</v>
      </c>
      <c r="L616" s="1">
        <v>21.13</v>
      </c>
      <c r="M616" s="42">
        <v>0.1338</v>
      </c>
      <c r="N616" s="7">
        <v>0.51183400000000001</v>
      </c>
      <c r="O616" s="2">
        <v>11</v>
      </c>
      <c r="P616" s="1">
        <f t="shared" si="146"/>
        <v>-0.31977630910015253</v>
      </c>
      <c r="Q616" s="1">
        <f t="shared" si="138"/>
        <v>-15.683581786758438</v>
      </c>
      <c r="R616" s="46">
        <v>-13.15</v>
      </c>
      <c r="S616" s="46">
        <f t="shared" si="147"/>
        <v>-13.139217628141253</v>
      </c>
      <c r="T616" s="45">
        <f t="shared" si="148"/>
        <v>-13.139217628141253</v>
      </c>
      <c r="U616" s="29">
        <f t="shared" si="149"/>
        <v>2.1378606178147193</v>
      </c>
      <c r="V616" s="1">
        <f t="shared" si="150"/>
        <v>2.4979234433781929</v>
      </c>
      <c r="W616" s="1">
        <f t="shared" si="151"/>
        <v>2.1378606178147193</v>
      </c>
      <c r="X616" s="1">
        <v>2.5030000000000001</v>
      </c>
      <c r="Y616" s="1">
        <v>2.1440000000000001</v>
      </c>
      <c r="Z616" s="11">
        <f t="shared" si="145"/>
        <v>1820.8606178147193</v>
      </c>
      <c r="AA616" s="2" t="s">
        <v>3122</v>
      </c>
      <c r="AB616" s="2">
        <v>2013</v>
      </c>
      <c r="AC616" s="2" t="s">
        <v>3149</v>
      </c>
      <c r="AD616" s="61" t="s">
        <v>5575</v>
      </c>
      <c r="AE616" s="3" t="s">
        <v>5549</v>
      </c>
    </row>
    <row r="617" spans="1:32" s="4" customFormat="1" ht="12" customHeight="1" x14ac:dyDescent="0.6">
      <c r="A617" s="2">
        <v>615</v>
      </c>
      <c r="B617" s="3" t="s">
        <v>1539</v>
      </c>
      <c r="C617" s="2" t="s">
        <v>3244</v>
      </c>
      <c r="D617" s="2" t="s">
        <v>1090</v>
      </c>
      <c r="E617" s="69">
        <v>111.961666666667</v>
      </c>
      <c r="F617" s="69">
        <v>41.4375</v>
      </c>
      <c r="G617" s="2" t="s">
        <v>6200</v>
      </c>
      <c r="H617" s="2" t="s">
        <v>1534</v>
      </c>
      <c r="I617" s="11">
        <v>317</v>
      </c>
      <c r="J617" s="2">
        <v>317</v>
      </c>
      <c r="K617" s="1">
        <v>5.0209999999999999</v>
      </c>
      <c r="L617" s="1">
        <v>25.85</v>
      </c>
      <c r="M617" s="42">
        <v>0.1174</v>
      </c>
      <c r="N617" s="7">
        <v>0.51184399999999997</v>
      </c>
      <c r="O617" s="2">
        <v>12</v>
      </c>
      <c r="P617" s="1">
        <f t="shared" si="146"/>
        <v>-0.40315200813421459</v>
      </c>
      <c r="Q617" s="1">
        <f t="shared" si="138"/>
        <v>-15.488512361551132</v>
      </c>
      <c r="R617" s="46">
        <v>-12.29</v>
      </c>
      <c r="S617" s="46">
        <f t="shared" si="147"/>
        <v>-12.280752778429626</v>
      </c>
      <c r="T617" s="45">
        <f t="shared" si="148"/>
        <v>-12.280752778429626</v>
      </c>
      <c r="U617" s="29">
        <f t="shared" si="149"/>
        <v>2.0710366785439835</v>
      </c>
      <c r="V617" s="1">
        <f t="shared" si="150"/>
        <v>2.0597321307748868</v>
      </c>
      <c r="W617" s="1">
        <f t="shared" si="151"/>
        <v>2.0710366785439835</v>
      </c>
      <c r="X617" s="1">
        <v>2.0630000000000002</v>
      </c>
      <c r="Y617" s="1">
        <v>2.0739999999999998</v>
      </c>
      <c r="Z617" s="11">
        <f t="shared" si="145"/>
        <v>1754.0366785439837</v>
      </c>
      <c r="AA617" s="2" t="s">
        <v>3122</v>
      </c>
      <c r="AB617" s="2">
        <v>2013</v>
      </c>
      <c r="AC617" s="2" t="s">
        <v>3149</v>
      </c>
      <c r="AD617" s="61" t="s">
        <v>5575</v>
      </c>
      <c r="AE617" s="3" t="s">
        <v>5549</v>
      </c>
    </row>
    <row r="618" spans="1:32" s="4" customFormat="1" ht="12" customHeight="1" x14ac:dyDescent="0.6">
      <c r="A618" s="2">
        <v>616</v>
      </c>
      <c r="B618" s="3" t="s">
        <v>1538</v>
      </c>
      <c r="C618" s="2" t="s">
        <v>3244</v>
      </c>
      <c r="D618" s="2" t="s">
        <v>1090</v>
      </c>
      <c r="E618" s="69">
        <v>111.961666666667</v>
      </c>
      <c r="F618" s="69">
        <v>41.4375</v>
      </c>
      <c r="G618" s="2" t="s">
        <v>6200</v>
      </c>
      <c r="H618" s="2" t="s">
        <v>1534</v>
      </c>
      <c r="I618" s="11">
        <v>320</v>
      </c>
      <c r="J618" s="2">
        <v>320</v>
      </c>
      <c r="K618" s="1">
        <v>5.46</v>
      </c>
      <c r="L618" s="1">
        <v>29.07</v>
      </c>
      <c r="M618" s="42">
        <v>0.1135</v>
      </c>
      <c r="N618" s="7">
        <v>0.51195400000000002</v>
      </c>
      <c r="O618" s="2">
        <v>21</v>
      </c>
      <c r="P618" s="1">
        <f t="shared" si="146"/>
        <v>-0.4229791560752415</v>
      </c>
      <c r="Q618" s="1">
        <f t="shared" si="138"/>
        <v>-13.342748684257444</v>
      </c>
      <c r="R618" s="46">
        <v>-9.9499999999999993</v>
      </c>
      <c r="S618" s="1">
        <f t="shared" si="147"/>
        <v>-9.9453801026611046</v>
      </c>
      <c r="T618" s="29">
        <f t="shared" si="148"/>
        <v>-9.9453801026611046</v>
      </c>
      <c r="U618" s="29">
        <f t="shared" si="149"/>
        <v>1.8849545549538067</v>
      </c>
      <c r="V618" s="1">
        <f t="shared" si="150"/>
        <v>1.8142896019083223</v>
      </c>
      <c r="W618" s="1">
        <f t="shared" si="151"/>
        <v>1.8849545549538067</v>
      </c>
      <c r="X618" s="1">
        <v>1.8180000000000001</v>
      </c>
      <c r="Y618" s="1">
        <v>1.8879999999999999</v>
      </c>
      <c r="Z618" s="11">
        <f t="shared" si="145"/>
        <v>1564.9545549538068</v>
      </c>
      <c r="AA618" s="2" t="s">
        <v>3122</v>
      </c>
      <c r="AB618" s="2">
        <v>2013</v>
      </c>
      <c r="AC618" s="2" t="s">
        <v>3149</v>
      </c>
      <c r="AD618" s="61" t="s">
        <v>5575</v>
      </c>
      <c r="AE618" s="3" t="s">
        <v>5549</v>
      </c>
    </row>
    <row r="619" spans="1:32" s="4" customFormat="1" ht="12" customHeight="1" x14ac:dyDescent="0.6">
      <c r="A619" s="2">
        <v>617</v>
      </c>
      <c r="B619" s="3" t="s">
        <v>1537</v>
      </c>
      <c r="C619" s="2" t="s">
        <v>3244</v>
      </c>
      <c r="D619" s="2" t="s">
        <v>1090</v>
      </c>
      <c r="E619" s="69">
        <v>111.937222222222</v>
      </c>
      <c r="F619" s="69">
        <v>41.4230555555555</v>
      </c>
      <c r="G619" s="2" t="s">
        <v>6200</v>
      </c>
      <c r="H619" s="2" t="s">
        <v>1534</v>
      </c>
      <c r="I619" s="11">
        <v>320</v>
      </c>
      <c r="J619" s="2">
        <v>320</v>
      </c>
      <c r="K619" s="1">
        <v>8.3770000000000007</v>
      </c>
      <c r="L619" s="1">
        <v>48.14</v>
      </c>
      <c r="M619" s="42">
        <v>0.1052</v>
      </c>
      <c r="N619" s="7">
        <v>0.51174600000000003</v>
      </c>
      <c r="O619" s="2">
        <v>13</v>
      </c>
      <c r="P619" s="1">
        <f t="shared" si="146"/>
        <v>-0.46517539400101682</v>
      </c>
      <c r="Q619" s="1">
        <f t="shared" si="138"/>
        <v>-17.400192728592721</v>
      </c>
      <c r="R619" s="46">
        <v>-13.66</v>
      </c>
      <c r="S619" s="46">
        <f t="shared" si="147"/>
        <v>-13.663903963976553</v>
      </c>
      <c r="T619" s="45">
        <f t="shared" si="148"/>
        <v>-13.663903963976553</v>
      </c>
      <c r="U619" s="29">
        <f t="shared" si="149"/>
        <v>2.1866780712172256</v>
      </c>
      <c r="V619" s="1">
        <f t="shared" si="150"/>
        <v>1.9659150597876358</v>
      </c>
      <c r="W619" s="1">
        <f t="shared" si="151"/>
        <v>2.1866780712172256</v>
      </c>
      <c r="X619" s="1">
        <v>1.9690000000000001</v>
      </c>
      <c r="Y619" s="1">
        <v>2.1890000000000001</v>
      </c>
      <c r="Z619" s="11">
        <f t="shared" si="145"/>
        <v>1866.6780712172254</v>
      </c>
      <c r="AA619" s="2" t="s">
        <v>3122</v>
      </c>
      <c r="AB619" s="2">
        <v>2013</v>
      </c>
      <c r="AC619" s="2" t="s">
        <v>3149</v>
      </c>
      <c r="AD619" s="61" t="s">
        <v>5575</v>
      </c>
      <c r="AE619" s="3" t="s">
        <v>5549</v>
      </c>
    </row>
    <row r="620" spans="1:32" s="4" customFormat="1" ht="12" customHeight="1" x14ac:dyDescent="0.6">
      <c r="A620" s="2">
        <v>618</v>
      </c>
      <c r="B620" s="3" t="s">
        <v>1536</v>
      </c>
      <c r="C620" s="2" t="s">
        <v>3244</v>
      </c>
      <c r="D620" s="2" t="s">
        <v>1090</v>
      </c>
      <c r="E620" s="69">
        <v>111.937222222222</v>
      </c>
      <c r="F620" s="69">
        <v>41.4230555555555</v>
      </c>
      <c r="G620" s="2" t="s">
        <v>6200</v>
      </c>
      <c r="H620" s="2" t="s">
        <v>1534</v>
      </c>
      <c r="I620" s="11">
        <v>320</v>
      </c>
      <c r="J620" s="2">
        <v>320</v>
      </c>
      <c r="K620" s="1">
        <v>10.775</v>
      </c>
      <c r="L620" s="1">
        <v>64.989999999999995</v>
      </c>
      <c r="M620" s="42">
        <v>0.1002</v>
      </c>
      <c r="N620" s="7">
        <v>0.51197899999999996</v>
      </c>
      <c r="O620" s="2">
        <v>14</v>
      </c>
      <c r="P620" s="1">
        <f t="shared" si="146"/>
        <v>-0.49059481443823083</v>
      </c>
      <c r="Q620" s="1">
        <f t="shared" si="138"/>
        <v>-12.855075121237514</v>
      </c>
      <c r="R620" s="46">
        <v>-8.92</v>
      </c>
      <c r="S620" s="46">
        <f t="shared" si="147"/>
        <v>-8.914617571669643</v>
      </c>
      <c r="T620" s="45">
        <f t="shared" si="148"/>
        <v>-8.914617571669643</v>
      </c>
      <c r="U620" s="29">
        <f t="shared" si="149"/>
        <v>1.8024187201636639</v>
      </c>
      <c r="V620" s="1">
        <f t="shared" si="150"/>
        <v>1.5694681601614007</v>
      </c>
      <c r="W620" s="1">
        <f t="shared" si="151"/>
        <v>1.8024187201636639</v>
      </c>
      <c r="X620" s="1">
        <v>1.5720000000000001</v>
      </c>
      <c r="Y620" s="1">
        <v>1.804</v>
      </c>
      <c r="Z620" s="11">
        <f t="shared" si="145"/>
        <v>1482.4187201636639</v>
      </c>
      <c r="AA620" s="2" t="s">
        <v>3122</v>
      </c>
      <c r="AB620" s="2">
        <v>2013</v>
      </c>
      <c r="AC620" s="2" t="s">
        <v>3149</v>
      </c>
      <c r="AD620" s="61" t="s">
        <v>5575</v>
      </c>
      <c r="AE620" s="3" t="s">
        <v>5549</v>
      </c>
    </row>
    <row r="621" spans="1:32" s="4" customFormat="1" ht="12" customHeight="1" x14ac:dyDescent="0.6">
      <c r="A621" s="2">
        <v>619</v>
      </c>
      <c r="B621" s="3" t="s">
        <v>1535</v>
      </c>
      <c r="C621" s="2" t="s">
        <v>3244</v>
      </c>
      <c r="D621" s="2" t="s">
        <v>1090</v>
      </c>
      <c r="E621" s="69">
        <v>111.459166666667</v>
      </c>
      <c r="F621" s="69">
        <v>41.4791666666667</v>
      </c>
      <c r="G621" s="2" t="s">
        <v>6200</v>
      </c>
      <c r="H621" s="2" t="s">
        <v>1534</v>
      </c>
      <c r="I621" s="11">
        <v>319</v>
      </c>
      <c r="J621" s="2">
        <v>319</v>
      </c>
      <c r="K621" s="1">
        <v>5.508</v>
      </c>
      <c r="L621" s="1">
        <v>25.83</v>
      </c>
      <c r="M621" s="42">
        <v>0.12889999999999999</v>
      </c>
      <c r="N621" s="7">
        <v>0.511961</v>
      </c>
      <c r="O621" s="2">
        <v>12</v>
      </c>
      <c r="P621" s="1">
        <f t="shared" si="146"/>
        <v>-0.34468734112862243</v>
      </c>
      <c r="Q621" s="1">
        <f t="shared" si="138"/>
        <v>-13.206200086611775</v>
      </c>
      <c r="R621" s="46">
        <v>-10.45</v>
      </c>
      <c r="S621" s="46">
        <f t="shared" si="147"/>
        <v>-10.446323014929007</v>
      </c>
      <c r="T621" s="45">
        <f t="shared" si="148"/>
        <v>-10.446323014929007</v>
      </c>
      <c r="U621" s="29">
        <f t="shared" si="149"/>
        <v>1.9229904242777949</v>
      </c>
      <c r="V621" s="1">
        <f t="shared" si="150"/>
        <v>2.1290272627081293</v>
      </c>
      <c r="W621" s="1">
        <f t="shared" si="151"/>
        <v>1.9229904242777949</v>
      </c>
      <c r="X621" s="1">
        <v>2.133</v>
      </c>
      <c r="Y621" s="1">
        <v>1.9279999999999999</v>
      </c>
      <c r="Z621" s="11">
        <f t="shared" si="145"/>
        <v>1603.9904242777948</v>
      </c>
      <c r="AA621" s="2" t="s">
        <v>3122</v>
      </c>
      <c r="AB621" s="2">
        <v>2013</v>
      </c>
      <c r="AC621" s="2" t="s">
        <v>3149</v>
      </c>
      <c r="AD621" s="61" t="s">
        <v>5575</v>
      </c>
      <c r="AE621" s="3" t="s">
        <v>5549</v>
      </c>
    </row>
    <row r="622" spans="1:32" s="4" customFormat="1" ht="12" customHeight="1" x14ac:dyDescent="0.6">
      <c r="A622" s="2">
        <v>620</v>
      </c>
      <c r="B622" s="3" t="s">
        <v>1533</v>
      </c>
      <c r="C622" s="2" t="s">
        <v>3244</v>
      </c>
      <c r="D622" s="2" t="s">
        <v>1090</v>
      </c>
      <c r="E622" s="69">
        <v>111.459166666667</v>
      </c>
      <c r="F622" s="69">
        <v>41.4791666666667</v>
      </c>
      <c r="G622" s="2" t="s">
        <v>6200</v>
      </c>
      <c r="H622" s="2" t="s">
        <v>1534</v>
      </c>
      <c r="I622" s="11">
        <v>319</v>
      </c>
      <c r="J622" s="2">
        <v>319</v>
      </c>
      <c r="K622" s="1">
        <v>4.4820000000000002</v>
      </c>
      <c r="L622" s="1">
        <v>22.91</v>
      </c>
      <c r="M622" s="42">
        <v>0.1183</v>
      </c>
      <c r="N622" s="7">
        <v>0.51193200000000005</v>
      </c>
      <c r="O622" s="2">
        <v>14</v>
      </c>
      <c r="P622" s="1">
        <f t="shared" si="146"/>
        <v>-0.39857651245551606</v>
      </c>
      <c r="Q622" s="1">
        <f t="shared" si="138"/>
        <v>-13.771901419714627</v>
      </c>
      <c r="R622" s="46">
        <v>-10.59</v>
      </c>
      <c r="S622" s="46">
        <f t="shared" si="147"/>
        <v>-10.580539142134555</v>
      </c>
      <c r="T622" s="45">
        <f t="shared" si="148"/>
        <v>-10.580539142134555</v>
      </c>
      <c r="U622" s="29">
        <f t="shared" si="149"/>
        <v>1.9350807021583052</v>
      </c>
      <c r="V622" s="1">
        <f t="shared" si="150"/>
        <v>1.9398288699804924</v>
      </c>
      <c r="W622" s="1">
        <f t="shared" si="151"/>
        <v>1.9350807021583052</v>
      </c>
      <c r="X622" s="1">
        <v>1.9430000000000001</v>
      </c>
      <c r="Y622" s="1">
        <v>1.9379999999999999</v>
      </c>
      <c r="Z622" s="11">
        <f t="shared" si="145"/>
        <v>1616.0807021583053</v>
      </c>
      <c r="AA622" s="2" t="s">
        <v>3122</v>
      </c>
      <c r="AB622" s="2">
        <v>2013</v>
      </c>
      <c r="AC622" s="2" t="s">
        <v>3149</v>
      </c>
      <c r="AD622" s="61" t="s">
        <v>5575</v>
      </c>
      <c r="AE622" s="3" t="s">
        <v>5549</v>
      </c>
    </row>
    <row r="623" spans="1:32" s="4" customFormat="1" ht="12" customHeight="1" x14ac:dyDescent="0.6">
      <c r="A623" s="2">
        <v>621</v>
      </c>
      <c r="B623" s="3" t="s">
        <v>1937</v>
      </c>
      <c r="C623" s="2" t="s">
        <v>3242</v>
      </c>
      <c r="D623" s="2" t="s">
        <v>2989</v>
      </c>
      <c r="E623" s="69">
        <v>91.25</v>
      </c>
      <c r="F623" s="69">
        <v>43.75</v>
      </c>
      <c r="G623" s="2" t="s">
        <v>1849</v>
      </c>
      <c r="H623" s="2"/>
      <c r="I623" s="11">
        <v>330</v>
      </c>
      <c r="J623" s="2">
        <v>330</v>
      </c>
      <c r="K623" s="1">
        <v>9.36</v>
      </c>
      <c r="L623" s="1">
        <v>47.5</v>
      </c>
      <c r="M623" s="42">
        <v>0.11899999999999999</v>
      </c>
      <c r="N623" s="7">
        <v>0.51279600000000003</v>
      </c>
      <c r="O623" s="2">
        <v>6.0000000000000002E-6</v>
      </c>
      <c r="P623" s="1">
        <f t="shared" si="146"/>
        <v>-0.39501779359430611</v>
      </c>
      <c r="Q623" s="1">
        <f t="shared" si="138"/>
        <v>3.0820969182920877</v>
      </c>
      <c r="R623" s="1">
        <v>6.37</v>
      </c>
      <c r="S623" s="1">
        <f t="shared" si="147"/>
        <v>6.3540293026337249</v>
      </c>
      <c r="T623" s="29">
        <f t="shared" si="148"/>
        <v>6.3540293026337249</v>
      </c>
      <c r="U623" s="29">
        <f t="shared" si="149"/>
        <v>0.56804637348159581</v>
      </c>
      <c r="V623" s="1">
        <f t="shared" si="150"/>
        <v>0.57051238090003686</v>
      </c>
      <c r="W623" s="1">
        <f t="shared" si="151"/>
        <v>0.56804637348159581</v>
      </c>
      <c r="X623" s="1"/>
      <c r="Y623" s="1"/>
      <c r="Z623" s="11">
        <f t="shared" si="145"/>
        <v>238.04637348159577</v>
      </c>
      <c r="AA623" s="2" t="s">
        <v>3114</v>
      </c>
      <c r="AB623" s="2">
        <v>2017</v>
      </c>
      <c r="AC623" s="2" t="s">
        <v>2587</v>
      </c>
      <c r="AD623" s="61" t="s">
        <v>5372</v>
      </c>
      <c r="AE623" s="3" t="s">
        <v>5291</v>
      </c>
    </row>
    <row r="624" spans="1:32" s="4" customFormat="1" ht="12" customHeight="1" x14ac:dyDescent="0.6">
      <c r="A624" s="2">
        <v>622</v>
      </c>
      <c r="B624" s="3" t="s">
        <v>1936</v>
      </c>
      <c r="C624" s="2" t="s">
        <v>3242</v>
      </c>
      <c r="D624" s="2" t="s">
        <v>2989</v>
      </c>
      <c r="E624" s="69">
        <v>91.25</v>
      </c>
      <c r="F624" s="69">
        <v>43.75</v>
      </c>
      <c r="G624" s="2" t="s">
        <v>1849</v>
      </c>
      <c r="H624" s="2"/>
      <c r="I624" s="11">
        <v>330</v>
      </c>
      <c r="J624" s="2">
        <v>330</v>
      </c>
      <c r="K624" s="1">
        <v>9.07</v>
      </c>
      <c r="L624" s="1">
        <v>45.4</v>
      </c>
      <c r="M624" s="42">
        <v>0.1208</v>
      </c>
      <c r="N624" s="7">
        <v>0.51280599999999998</v>
      </c>
      <c r="O624" s="2">
        <v>5.0000000000000004E-6</v>
      </c>
      <c r="P624" s="1">
        <f t="shared" si="146"/>
        <v>-0.38586680223690906</v>
      </c>
      <c r="Q624" s="1">
        <f t="shared" si="138"/>
        <v>3.2771663435005038</v>
      </c>
      <c r="R624" s="1">
        <v>6.47</v>
      </c>
      <c r="S624" s="1">
        <f t="shared" si="147"/>
        <v>6.4733010664288217</v>
      </c>
      <c r="T624" s="29">
        <f t="shared" si="148"/>
        <v>6.4733010664288217</v>
      </c>
      <c r="U624" s="29">
        <f t="shared" si="149"/>
        <v>0.55830854985361067</v>
      </c>
      <c r="V624" s="1">
        <f t="shared" si="150"/>
        <v>0.56514793126654239</v>
      </c>
      <c r="W624" s="1">
        <f t="shared" si="151"/>
        <v>0.55830854985361067</v>
      </c>
      <c r="X624" s="1"/>
      <c r="Y624" s="1"/>
      <c r="Z624" s="11">
        <f t="shared" si="145"/>
        <v>228.30854985361066</v>
      </c>
      <c r="AA624" s="2" t="s">
        <v>3114</v>
      </c>
      <c r="AB624" s="2">
        <v>2017</v>
      </c>
      <c r="AC624" s="2" t="s">
        <v>2587</v>
      </c>
      <c r="AD624" s="61" t="s">
        <v>5372</v>
      </c>
      <c r="AE624" s="3" t="s">
        <v>5291</v>
      </c>
    </row>
    <row r="625" spans="1:31" s="4" customFormat="1" ht="12" customHeight="1" x14ac:dyDescent="0.6">
      <c r="A625" s="2">
        <v>623</v>
      </c>
      <c r="B625" s="3" t="s">
        <v>3113</v>
      </c>
      <c r="C625" s="2" t="s">
        <v>3242</v>
      </c>
      <c r="D625" s="2" t="s">
        <v>2989</v>
      </c>
      <c r="E625" s="69">
        <v>91.25</v>
      </c>
      <c r="F625" s="69">
        <v>43.75</v>
      </c>
      <c r="G625" s="2" t="s">
        <v>3112</v>
      </c>
      <c r="H625" s="2"/>
      <c r="I625" s="11">
        <v>330</v>
      </c>
      <c r="J625" s="2">
        <v>330</v>
      </c>
      <c r="K625" s="1">
        <v>7.34</v>
      </c>
      <c r="L625" s="1">
        <v>38.1</v>
      </c>
      <c r="M625" s="42">
        <v>0.1164</v>
      </c>
      <c r="N625" s="7">
        <v>0.51278299999999999</v>
      </c>
      <c r="O625" s="2">
        <v>5.0000000000000004E-6</v>
      </c>
      <c r="P625" s="1">
        <f t="shared" si="146"/>
        <v>-0.40823589222165735</v>
      </c>
      <c r="Q625" s="1">
        <f t="shared" si="138"/>
        <v>2.8285066655220348</v>
      </c>
      <c r="R625" s="1">
        <v>6.21</v>
      </c>
      <c r="S625" s="1">
        <f t="shared" si="147"/>
        <v>6.2099245607940237</v>
      </c>
      <c r="T625" s="29">
        <f t="shared" si="148"/>
        <v>6.2099245607940237</v>
      </c>
      <c r="U625" s="29">
        <f t="shared" si="149"/>
        <v>0.57981246936298769</v>
      </c>
      <c r="V625" s="1">
        <f t="shared" si="150"/>
        <v>0.57564894808218348</v>
      </c>
      <c r="W625" s="1">
        <f t="shared" si="151"/>
        <v>0.57981246936298769</v>
      </c>
      <c r="X625" s="1"/>
      <c r="Y625" s="1"/>
      <c r="Z625" s="11">
        <f t="shared" si="145"/>
        <v>249.81246936298771</v>
      </c>
      <c r="AA625" s="2" t="s">
        <v>3114</v>
      </c>
      <c r="AB625" s="2">
        <v>2017</v>
      </c>
      <c r="AC625" s="2" t="s">
        <v>2587</v>
      </c>
      <c r="AD625" s="61" t="s">
        <v>5372</v>
      </c>
      <c r="AE625" s="3" t="s">
        <v>5291</v>
      </c>
    </row>
    <row r="626" spans="1:31" s="4" customFormat="1" ht="12" customHeight="1" x14ac:dyDescent="0.6">
      <c r="A626" s="2">
        <v>624</v>
      </c>
      <c r="B626" s="3" t="s">
        <v>4232</v>
      </c>
      <c r="C626" s="2" t="s">
        <v>3242</v>
      </c>
      <c r="D626" s="2" t="s">
        <v>2582</v>
      </c>
      <c r="E626" s="69">
        <v>113</v>
      </c>
      <c r="F626" s="69">
        <v>44</v>
      </c>
      <c r="G626" s="2" t="s">
        <v>2973</v>
      </c>
      <c r="H626" s="2"/>
      <c r="I626" s="11">
        <v>329</v>
      </c>
      <c r="J626" s="16">
        <v>329</v>
      </c>
      <c r="K626" s="1"/>
      <c r="L626" s="1"/>
      <c r="M626" s="42">
        <v>0.11756731294964028</v>
      </c>
      <c r="N626" s="6">
        <v>0.51250916870520002</v>
      </c>
      <c r="O626" s="2"/>
      <c r="P626" s="1">
        <f t="shared" si="146"/>
        <v>-0.40230140849191531</v>
      </c>
      <c r="Q626" s="1">
        <f t="shared" si="138"/>
        <v>-2.5131046625492814</v>
      </c>
      <c r="R626" s="1">
        <v>6.2262446589578246E-2</v>
      </c>
      <c r="S626" s="1">
        <f t="shared" si="147"/>
        <v>0.80906013863610626</v>
      </c>
      <c r="T626" s="29">
        <f t="shared" si="148"/>
        <v>0.80906013863610626</v>
      </c>
      <c r="U626" s="29">
        <f t="shared" si="149"/>
        <v>1.019154224361527</v>
      </c>
      <c r="V626" s="1">
        <f t="shared" si="150"/>
        <v>1.0159009323815971</v>
      </c>
      <c r="W626" s="1">
        <f t="shared" si="151"/>
        <v>1.019154224361527</v>
      </c>
      <c r="X626" s="1">
        <v>1.0673534039199402</v>
      </c>
      <c r="Y626" s="1"/>
      <c r="Z626" s="11">
        <f t="shared" si="145"/>
        <v>690.15422436152699</v>
      </c>
      <c r="AA626" s="2" t="s">
        <v>4892</v>
      </c>
      <c r="AB626" s="2">
        <v>2018</v>
      </c>
      <c r="AC626" s="2" t="s">
        <v>2875</v>
      </c>
      <c r="AD626" s="61" t="s">
        <v>5752</v>
      </c>
      <c r="AE626" s="3" t="s">
        <v>5753</v>
      </c>
    </row>
    <row r="627" spans="1:31" s="4" customFormat="1" ht="12" customHeight="1" x14ac:dyDescent="0.6">
      <c r="A627" s="2">
        <v>625</v>
      </c>
      <c r="B627" s="3" t="s">
        <v>4239</v>
      </c>
      <c r="C627" s="2" t="s">
        <v>3242</v>
      </c>
      <c r="D627" s="2" t="s">
        <v>2582</v>
      </c>
      <c r="E627" s="69">
        <v>113</v>
      </c>
      <c r="F627" s="69">
        <v>44</v>
      </c>
      <c r="G627" s="2" t="s">
        <v>2928</v>
      </c>
      <c r="H627" s="2"/>
      <c r="I627" s="11">
        <v>329</v>
      </c>
      <c r="J627" s="16">
        <v>329</v>
      </c>
      <c r="K627" s="1">
        <v>5.34</v>
      </c>
      <c r="L627" s="1">
        <v>25.5</v>
      </c>
      <c r="M627" s="42">
        <v>0.12604703529411765</v>
      </c>
      <c r="N627" s="6">
        <v>0.51268857946919999</v>
      </c>
      <c r="O627" s="2"/>
      <c r="P627" s="1">
        <f t="shared" si="146"/>
        <v>-0.35919148299889359</v>
      </c>
      <c r="Q627" s="1">
        <f t="shared" si="138"/>
        <v>0.9866507984179762</v>
      </c>
      <c r="R627" s="1">
        <v>3.2195224970510417</v>
      </c>
      <c r="S627" s="1">
        <f t="shared" si="147"/>
        <v>3.9528181458745397</v>
      </c>
      <c r="T627" s="29">
        <f t="shared" si="148"/>
        <v>3.9528181458745397</v>
      </c>
      <c r="U627" s="29">
        <f t="shared" si="149"/>
        <v>0.76301711785430548</v>
      </c>
      <c r="V627" s="1">
        <f t="shared" si="150"/>
        <v>0.80280848610524025</v>
      </c>
      <c r="W627" s="1">
        <f t="shared" si="151"/>
        <v>0.76301711785430548</v>
      </c>
      <c r="X627" s="1">
        <v>0.85781577194922209</v>
      </c>
      <c r="Y627" s="1"/>
      <c r="Z627" s="11">
        <f t="shared" si="145"/>
        <v>434.01711785430552</v>
      </c>
      <c r="AA627" s="2" t="s">
        <v>4892</v>
      </c>
      <c r="AB627" s="2">
        <v>2018</v>
      </c>
      <c r="AC627" s="2" t="s">
        <v>2875</v>
      </c>
      <c r="AD627" s="61" t="s">
        <v>5752</v>
      </c>
      <c r="AE627" s="3" t="s">
        <v>5753</v>
      </c>
    </row>
    <row r="628" spans="1:31" s="4" customFormat="1" ht="12" customHeight="1" x14ac:dyDescent="0.6">
      <c r="A628" s="2">
        <v>626</v>
      </c>
      <c r="B628" s="3" t="s">
        <v>4238</v>
      </c>
      <c r="C628" s="2" t="s">
        <v>3242</v>
      </c>
      <c r="D628" s="2" t="s">
        <v>2582</v>
      </c>
      <c r="E628" s="69">
        <v>113</v>
      </c>
      <c r="F628" s="69">
        <v>44</v>
      </c>
      <c r="G628" s="2" t="s">
        <v>2928</v>
      </c>
      <c r="H628" s="2"/>
      <c r="I628" s="11">
        <v>329</v>
      </c>
      <c r="J628" s="16">
        <v>329</v>
      </c>
      <c r="K628" s="1">
        <v>3.2</v>
      </c>
      <c r="L628" s="1">
        <v>14.5</v>
      </c>
      <c r="M628" s="42">
        <v>0.10943818181818182</v>
      </c>
      <c r="N628" s="6">
        <v>0.51256999999999997</v>
      </c>
      <c r="O628" s="2"/>
      <c r="P628" s="1">
        <f t="shared" si="146"/>
        <v>-0.44362896889587278</v>
      </c>
      <c r="Q628" s="1">
        <f t="shared" si="138"/>
        <v>-1.3264720914185624</v>
      </c>
      <c r="R628" s="1">
        <v>2.2079371149286153</v>
      </c>
      <c r="S628" s="1">
        <f t="shared" si="147"/>
        <v>2.3369715708266656</v>
      </c>
      <c r="T628" s="29">
        <f t="shared" si="148"/>
        <v>2.3369715708266656</v>
      </c>
      <c r="U628" s="29">
        <f t="shared" si="149"/>
        <v>0.89486282211132351</v>
      </c>
      <c r="V628" s="1">
        <f t="shared" si="150"/>
        <v>0.8482419939814887</v>
      </c>
      <c r="W628" s="1">
        <f t="shared" si="151"/>
        <v>0.89486282211132351</v>
      </c>
      <c r="X628" s="1">
        <v>0.84986773730254694</v>
      </c>
      <c r="Y628" s="1"/>
      <c r="Z628" s="11">
        <f t="shared" si="145"/>
        <v>565.86282211132345</v>
      </c>
      <c r="AA628" s="2" t="s">
        <v>4892</v>
      </c>
      <c r="AB628" s="2">
        <v>2018</v>
      </c>
      <c r="AC628" s="2" t="s">
        <v>2875</v>
      </c>
      <c r="AD628" s="61" t="s">
        <v>5752</v>
      </c>
      <c r="AE628" s="3" t="s">
        <v>5753</v>
      </c>
    </row>
    <row r="629" spans="1:31" s="4" customFormat="1" ht="12" customHeight="1" x14ac:dyDescent="0.6">
      <c r="A629" s="2">
        <v>627</v>
      </c>
      <c r="B629" s="3" t="s">
        <v>4231</v>
      </c>
      <c r="C629" s="2" t="s">
        <v>3242</v>
      </c>
      <c r="D629" s="2" t="s">
        <v>2582</v>
      </c>
      <c r="E629" s="69">
        <v>113</v>
      </c>
      <c r="F629" s="69">
        <v>44</v>
      </c>
      <c r="G629" s="2" t="s">
        <v>3430</v>
      </c>
      <c r="H629" s="2"/>
      <c r="I629" s="11">
        <v>329</v>
      </c>
      <c r="J629" s="16">
        <v>329</v>
      </c>
      <c r="K629" s="1">
        <v>4.83</v>
      </c>
      <c r="L629" s="1">
        <v>22</v>
      </c>
      <c r="M629" s="42">
        <v>0.13214660454545454</v>
      </c>
      <c r="N629" s="6">
        <v>0.51261699999999999</v>
      </c>
      <c r="O629" s="2"/>
      <c r="P629" s="1">
        <f t="shared" si="146"/>
        <v>-0.32818197994176646</v>
      </c>
      <c r="Q629" s="1">
        <f t="shared" si="138"/>
        <v>-0.40964579293811809</v>
      </c>
      <c r="R629" s="1">
        <v>2.0814894356391278</v>
      </c>
      <c r="S629" s="1">
        <f t="shared" si="147"/>
        <v>2.3004481792229958</v>
      </c>
      <c r="T629" s="29">
        <f t="shared" si="148"/>
        <v>2.3004481792229958</v>
      </c>
      <c r="U629" s="29">
        <f t="shared" si="149"/>
        <v>0.89748269806886705</v>
      </c>
      <c r="V629" s="1">
        <f t="shared" si="150"/>
        <v>0.9960750830132955</v>
      </c>
      <c r="W629" s="1">
        <f t="shared" si="151"/>
        <v>0.89748269806886705</v>
      </c>
      <c r="X629" s="1">
        <v>0.99851586573762874</v>
      </c>
      <c r="Y629" s="1"/>
      <c r="Z629" s="11">
        <f t="shared" si="145"/>
        <v>568.48269806886708</v>
      </c>
      <c r="AA629" s="2" t="s">
        <v>4892</v>
      </c>
      <c r="AB629" s="2">
        <v>2018</v>
      </c>
      <c r="AC629" s="2" t="s">
        <v>2875</v>
      </c>
      <c r="AD629" s="61" t="s">
        <v>5752</v>
      </c>
      <c r="AE629" s="3" t="s">
        <v>5753</v>
      </c>
    </row>
    <row r="630" spans="1:31" s="4" customFormat="1" ht="12" customHeight="1" x14ac:dyDescent="0.6">
      <c r="A630" s="2">
        <v>628</v>
      </c>
      <c r="B630" s="3" t="s">
        <v>4229</v>
      </c>
      <c r="C630" s="2" t="s">
        <v>3242</v>
      </c>
      <c r="D630" s="2" t="s">
        <v>2582</v>
      </c>
      <c r="E630" s="69">
        <v>113</v>
      </c>
      <c r="F630" s="69">
        <v>44</v>
      </c>
      <c r="G630" s="2" t="s">
        <v>3430</v>
      </c>
      <c r="H630" s="2"/>
      <c r="I630" s="11">
        <v>329</v>
      </c>
      <c r="J630" s="16">
        <v>329</v>
      </c>
      <c r="K630" s="1">
        <v>5.0599999999999996</v>
      </c>
      <c r="L630" s="1">
        <v>24.3</v>
      </c>
      <c r="M630" s="42">
        <v>0.12533599176954729</v>
      </c>
      <c r="N630" s="6">
        <v>0.51259299999999997</v>
      </c>
      <c r="O630" s="2"/>
      <c r="P630" s="1">
        <f t="shared" si="146"/>
        <v>-0.36280634585893601</v>
      </c>
      <c r="Q630" s="1">
        <f t="shared" si="138"/>
        <v>-0.87781241343898309</v>
      </c>
      <c r="R630" s="1">
        <v>1.875823834622814</v>
      </c>
      <c r="S630" s="1">
        <f t="shared" si="147"/>
        <v>2.1182061100295249</v>
      </c>
      <c r="T630" s="29">
        <f t="shared" si="148"/>
        <v>2.1182061100295249</v>
      </c>
      <c r="U630" s="29">
        <f t="shared" si="149"/>
        <v>0.91244814466463353</v>
      </c>
      <c r="V630" s="1">
        <f t="shared" si="150"/>
        <v>0.96080850661388217</v>
      </c>
      <c r="W630" s="1">
        <f t="shared" si="151"/>
        <v>0.91244814466463353</v>
      </c>
      <c r="X630" s="1">
        <v>0.96298125107851174</v>
      </c>
      <c r="Y630" s="1"/>
      <c r="Z630" s="11">
        <f t="shared" si="145"/>
        <v>583.44814466463356</v>
      </c>
      <c r="AA630" s="2" t="s">
        <v>4892</v>
      </c>
      <c r="AB630" s="2">
        <v>2018</v>
      </c>
      <c r="AC630" s="2" t="s">
        <v>2875</v>
      </c>
      <c r="AD630" s="61" t="s">
        <v>5752</v>
      </c>
      <c r="AE630" s="3" t="s">
        <v>5753</v>
      </c>
    </row>
    <row r="631" spans="1:31" s="4" customFormat="1" ht="12" customHeight="1" x14ac:dyDescent="0.6">
      <c r="A631" s="2">
        <v>629</v>
      </c>
      <c r="B631" s="3" t="s">
        <v>4228</v>
      </c>
      <c r="C631" s="2" t="s">
        <v>3242</v>
      </c>
      <c r="D631" s="2" t="s">
        <v>2582</v>
      </c>
      <c r="E631" s="69">
        <v>113</v>
      </c>
      <c r="F631" s="69">
        <v>44</v>
      </c>
      <c r="G631" s="2" t="s">
        <v>3430</v>
      </c>
      <c r="H631" s="2"/>
      <c r="I631" s="11">
        <v>329</v>
      </c>
      <c r="J631" s="16">
        <v>329</v>
      </c>
      <c r="K631" s="1">
        <v>5.0599999999999996</v>
      </c>
      <c r="L631" s="1">
        <v>22</v>
      </c>
      <c r="M631" s="42">
        <v>0.13843929999999999</v>
      </c>
      <c r="N631" s="6">
        <v>0.51268599999999998</v>
      </c>
      <c r="O631" s="2"/>
      <c r="P631" s="1">
        <f t="shared" si="146"/>
        <v>-0.29619064565327924</v>
      </c>
      <c r="Q631" s="1">
        <f t="shared" si="138"/>
        <v>0.93633324099950954</v>
      </c>
      <c r="R631" s="1">
        <v>3.1856229380489154</v>
      </c>
      <c r="S631" s="1">
        <f t="shared" si="147"/>
        <v>3.3822459737397246</v>
      </c>
      <c r="T631" s="29">
        <f t="shared" si="148"/>
        <v>3.3822459737397246</v>
      </c>
      <c r="U631" s="29">
        <f t="shared" si="149"/>
        <v>0.80931399212612487</v>
      </c>
      <c r="V631" s="1">
        <f t="shared" si="150"/>
        <v>0.93980259790957132</v>
      </c>
      <c r="W631" s="1">
        <f t="shared" si="151"/>
        <v>0.80931399212612487</v>
      </c>
      <c r="X631" s="1">
        <v>0.942299011343256</v>
      </c>
      <c r="Y631" s="1"/>
      <c r="Z631" s="11">
        <f t="shared" si="145"/>
        <v>480.31399212612484</v>
      </c>
      <c r="AA631" s="2" t="s">
        <v>4892</v>
      </c>
      <c r="AB631" s="2">
        <v>2018</v>
      </c>
      <c r="AC631" s="2" t="s">
        <v>2875</v>
      </c>
      <c r="AD631" s="61" t="s">
        <v>5752</v>
      </c>
      <c r="AE631" s="3" t="s">
        <v>5753</v>
      </c>
    </row>
    <row r="632" spans="1:31" s="4" customFormat="1" ht="12" customHeight="1" x14ac:dyDescent="0.6">
      <c r="A632" s="2">
        <v>630</v>
      </c>
      <c r="B632" s="3" t="s">
        <v>4235</v>
      </c>
      <c r="C632" s="2" t="s">
        <v>3242</v>
      </c>
      <c r="D632" s="2" t="s">
        <v>2582</v>
      </c>
      <c r="E632" s="69">
        <v>113</v>
      </c>
      <c r="F632" s="69">
        <v>44</v>
      </c>
      <c r="G632" s="2" t="s">
        <v>2973</v>
      </c>
      <c r="H632" s="2"/>
      <c r="I632" s="11">
        <v>329</v>
      </c>
      <c r="J632" s="16">
        <v>329</v>
      </c>
      <c r="K632" s="1">
        <v>5.57</v>
      </c>
      <c r="L632" s="1">
        <v>27.3</v>
      </c>
      <c r="M632" s="42">
        <v>0.12280727838827837</v>
      </c>
      <c r="N632" s="6">
        <v>0.51254699999999997</v>
      </c>
      <c r="O632" s="2"/>
      <c r="P632" s="1">
        <f t="shared" si="146"/>
        <v>-0.37566203157967282</v>
      </c>
      <c r="Q632" s="1">
        <f t="shared" si="138"/>
        <v>-1.7751317693981417</v>
      </c>
      <c r="R632" s="1">
        <v>1.0943303020471973</v>
      </c>
      <c r="S632" s="1">
        <f t="shared" si="147"/>
        <v>1.3270477211836389</v>
      </c>
      <c r="T632" s="29">
        <f t="shared" si="148"/>
        <v>1.3270477211836389</v>
      </c>
      <c r="U632" s="29">
        <f t="shared" si="149"/>
        <v>0.97689122780482396</v>
      </c>
      <c r="V632" s="1">
        <f t="shared" si="150"/>
        <v>1.0110527747527343</v>
      </c>
      <c r="W632" s="1">
        <f t="shared" si="151"/>
        <v>0.97689122780482396</v>
      </c>
      <c r="X632" s="1">
        <v>1.0132750261194121</v>
      </c>
      <c r="Y632" s="1"/>
      <c r="Z632" s="11">
        <f t="shared" si="145"/>
        <v>647.89122780482398</v>
      </c>
      <c r="AA632" s="2" t="s">
        <v>4892</v>
      </c>
      <c r="AB632" s="2">
        <v>2018</v>
      </c>
      <c r="AC632" s="2" t="s">
        <v>2875</v>
      </c>
      <c r="AD632" s="61" t="s">
        <v>5752</v>
      </c>
      <c r="AE632" s="3" t="s">
        <v>5753</v>
      </c>
    </row>
    <row r="633" spans="1:31" s="4" customFormat="1" ht="12" customHeight="1" x14ac:dyDescent="0.6">
      <c r="A633" s="2">
        <v>631</v>
      </c>
      <c r="B633" s="3" t="s">
        <v>4234</v>
      </c>
      <c r="C633" s="2" t="s">
        <v>3242</v>
      </c>
      <c r="D633" s="2" t="s">
        <v>2582</v>
      </c>
      <c r="E633" s="69">
        <v>113</v>
      </c>
      <c r="F633" s="69">
        <v>44</v>
      </c>
      <c r="G633" s="2" t="s">
        <v>2973</v>
      </c>
      <c r="H633" s="2"/>
      <c r="I633" s="11">
        <v>329</v>
      </c>
      <c r="J633" s="16">
        <v>329</v>
      </c>
      <c r="K633" s="1">
        <v>3.52</v>
      </c>
      <c r="L633" s="1">
        <v>12.1</v>
      </c>
      <c r="M633" s="42">
        <v>0.17510109090909087</v>
      </c>
      <c r="N633" s="6">
        <v>0.51259399999999999</v>
      </c>
      <c r="O633" s="2"/>
      <c r="P633" s="1">
        <f t="shared" si="146"/>
        <v>-0.10980635023339669</v>
      </c>
      <c r="Q633" s="1">
        <f t="shared" si="138"/>
        <v>-0.85830547091769738</v>
      </c>
      <c r="R633" s="1">
        <v>-1.9818518012248987E-2</v>
      </c>
      <c r="S633" s="1">
        <f t="shared" si="147"/>
        <v>4.8464388674669179E-2</v>
      </c>
      <c r="T633" s="29">
        <f t="shared" si="148"/>
        <v>4.8464388674669179E-2</v>
      </c>
      <c r="U633" s="29">
        <f t="shared" si="149"/>
        <v>1.0773207362985211</v>
      </c>
      <c r="V633" s="1">
        <f t="shared" si="150"/>
        <v>2.1868183864797395</v>
      </c>
      <c r="W633" s="1">
        <f t="shared" si="151"/>
        <v>1.0773207362985211</v>
      </c>
      <c r="X633" s="1">
        <v>2.198126909146191</v>
      </c>
      <c r="Y633" s="1"/>
      <c r="Z633" s="11">
        <f t="shared" si="145"/>
        <v>748.32073629852107</v>
      </c>
      <c r="AA633" s="2" t="s">
        <v>4892</v>
      </c>
      <c r="AB633" s="2">
        <v>2018</v>
      </c>
      <c r="AC633" s="2" t="s">
        <v>2875</v>
      </c>
      <c r="AD633" s="61" t="s">
        <v>5752</v>
      </c>
      <c r="AE633" s="3" t="s">
        <v>5753</v>
      </c>
    </row>
    <row r="634" spans="1:31" s="4" customFormat="1" ht="12" customHeight="1" x14ac:dyDescent="0.6">
      <c r="A634" s="2">
        <v>632</v>
      </c>
      <c r="B634" s="3" t="s">
        <v>4237</v>
      </c>
      <c r="C634" s="2" t="s">
        <v>3242</v>
      </c>
      <c r="D634" s="2" t="s">
        <v>2582</v>
      </c>
      <c r="E634" s="69">
        <v>113</v>
      </c>
      <c r="F634" s="69">
        <v>44</v>
      </c>
      <c r="G634" s="2" t="s">
        <v>2973</v>
      </c>
      <c r="H634" s="2"/>
      <c r="I634" s="11">
        <v>329</v>
      </c>
      <c r="J634" s="16">
        <v>329</v>
      </c>
      <c r="K634" s="1">
        <v>8.39</v>
      </c>
      <c r="L634" s="1">
        <v>36.799999999999997</v>
      </c>
      <c r="M634" s="42">
        <v>0.13722893750000001</v>
      </c>
      <c r="N634" s="6">
        <v>0.51255200000000001</v>
      </c>
      <c r="O634" s="2"/>
      <c r="P634" s="1">
        <f t="shared" si="146"/>
        <v>-0.30234398830706666</v>
      </c>
      <c r="Q634" s="1">
        <f t="shared" si="138"/>
        <v>-1.6775970567928233</v>
      </c>
      <c r="R634" s="1">
        <v>0.63164123231818081</v>
      </c>
      <c r="S634" s="1">
        <f t="shared" si="147"/>
        <v>0.81912936424810256</v>
      </c>
      <c r="T634" s="29">
        <f t="shared" si="148"/>
        <v>0.81912936424810256</v>
      </c>
      <c r="U634" s="29">
        <f t="shared" si="149"/>
        <v>1.0178108285236551</v>
      </c>
      <c r="V634" s="1">
        <f t="shared" si="150"/>
        <v>1.1910602679522897</v>
      </c>
      <c r="W634" s="1">
        <f t="shared" si="151"/>
        <v>1.0178108285236551</v>
      </c>
      <c r="X634" s="1">
        <v>1.1941713333511843</v>
      </c>
      <c r="Y634" s="1"/>
      <c r="Z634" s="11">
        <f t="shared" si="145"/>
        <v>688.81082852365512</v>
      </c>
      <c r="AA634" s="2" t="s">
        <v>4892</v>
      </c>
      <c r="AB634" s="2">
        <v>2018</v>
      </c>
      <c r="AC634" s="2" t="s">
        <v>2875</v>
      </c>
      <c r="AD634" s="61" t="s">
        <v>5752</v>
      </c>
      <c r="AE634" s="3" t="s">
        <v>5753</v>
      </c>
    </row>
    <row r="635" spans="1:31" s="4" customFormat="1" ht="12" customHeight="1" x14ac:dyDescent="0.6">
      <c r="A635" s="2">
        <v>633</v>
      </c>
      <c r="B635" s="3" t="s">
        <v>4233</v>
      </c>
      <c r="C635" s="2" t="s">
        <v>3242</v>
      </c>
      <c r="D635" s="2" t="s">
        <v>2582</v>
      </c>
      <c r="E635" s="69">
        <v>113</v>
      </c>
      <c r="F635" s="69">
        <v>44</v>
      </c>
      <c r="G635" s="2" t="s">
        <v>2973</v>
      </c>
      <c r="H635" s="2"/>
      <c r="I635" s="11">
        <v>329</v>
      </c>
      <c r="J635" s="16">
        <v>329</v>
      </c>
      <c r="K635" s="1">
        <v>6.95</v>
      </c>
      <c r="L635" s="1">
        <v>35.299999999999997</v>
      </c>
      <c r="M635" s="42">
        <v>0.11850635977337111</v>
      </c>
      <c r="N635" s="6">
        <v>0.51256299999999999</v>
      </c>
      <c r="O635" s="2"/>
      <c r="P635" s="1">
        <f t="shared" si="146"/>
        <v>-0.39752740328738634</v>
      </c>
      <c r="Q635" s="1">
        <f t="shared" si="138"/>
        <v>-1.4630206890642317</v>
      </c>
      <c r="R635" s="1">
        <v>1.5737756153644256</v>
      </c>
      <c r="S635" s="1">
        <f t="shared" si="147"/>
        <v>1.819720854542676</v>
      </c>
      <c r="T635" s="29">
        <f t="shared" si="148"/>
        <v>1.819720854542676</v>
      </c>
      <c r="U635" s="29">
        <f t="shared" si="149"/>
        <v>0.93686720587682215</v>
      </c>
      <c r="V635" s="1">
        <f t="shared" si="150"/>
        <v>0.93997614894847048</v>
      </c>
      <c r="W635" s="1">
        <f t="shared" si="151"/>
        <v>0.93686720587682215</v>
      </c>
      <c r="X635" s="1">
        <v>0.94194909532052584</v>
      </c>
      <c r="Y635" s="1"/>
      <c r="Z635" s="11">
        <f t="shared" si="145"/>
        <v>607.86720587682214</v>
      </c>
      <c r="AA635" s="2" t="s">
        <v>4892</v>
      </c>
      <c r="AB635" s="2">
        <v>2018</v>
      </c>
      <c r="AC635" s="2" t="s">
        <v>2875</v>
      </c>
      <c r="AD635" s="61" t="s">
        <v>5752</v>
      </c>
      <c r="AE635" s="3" t="s">
        <v>5753</v>
      </c>
    </row>
    <row r="636" spans="1:31" s="4" customFormat="1" ht="12" customHeight="1" x14ac:dyDescent="0.6">
      <c r="A636" s="2">
        <v>634</v>
      </c>
      <c r="B636" s="3" t="s">
        <v>4236</v>
      </c>
      <c r="C636" s="2" t="s">
        <v>3242</v>
      </c>
      <c r="D636" s="2" t="s">
        <v>2582</v>
      </c>
      <c r="E636" s="69">
        <v>113</v>
      </c>
      <c r="F636" s="69">
        <v>44</v>
      </c>
      <c r="G636" s="2" t="s">
        <v>2973</v>
      </c>
      <c r="H636" s="2"/>
      <c r="I636" s="11">
        <v>329</v>
      </c>
      <c r="J636" s="16">
        <v>329</v>
      </c>
      <c r="K636" s="1">
        <v>4.0599999999999996</v>
      </c>
      <c r="L636" s="1">
        <v>17.7</v>
      </c>
      <c r="M636" s="42">
        <v>0.13806523163841805</v>
      </c>
      <c r="N636" s="6">
        <v>0.51261599999999996</v>
      </c>
      <c r="O636" s="2"/>
      <c r="P636" s="1">
        <f t="shared" si="146"/>
        <v>-0.2980923658443414</v>
      </c>
      <c r="Q636" s="1">
        <f t="shared" si="138"/>
        <v>-0.42915273546051402</v>
      </c>
      <c r="R636" s="1">
        <v>1.8485486128305695</v>
      </c>
      <c r="S636" s="1">
        <f t="shared" si="147"/>
        <v>2.0324642124454728</v>
      </c>
      <c r="T636" s="29">
        <f t="shared" si="148"/>
        <v>2.0324642124454728</v>
      </c>
      <c r="U636" s="29">
        <f t="shared" si="149"/>
        <v>0.91914484936493235</v>
      </c>
      <c r="V636" s="1">
        <f t="shared" si="150"/>
        <v>1.0757550805893756</v>
      </c>
      <c r="W636" s="1">
        <f t="shared" si="151"/>
        <v>0.91914484936493235</v>
      </c>
      <c r="X636" s="1">
        <v>1.0785971911862851</v>
      </c>
      <c r="Y636" s="1"/>
      <c r="Z636" s="11">
        <f t="shared" si="145"/>
        <v>590.14484936493238</v>
      </c>
      <c r="AA636" s="2" t="s">
        <v>4892</v>
      </c>
      <c r="AB636" s="2">
        <v>2018</v>
      </c>
      <c r="AC636" s="2" t="s">
        <v>2875</v>
      </c>
      <c r="AD636" s="61" t="s">
        <v>5752</v>
      </c>
      <c r="AE636" s="3" t="s">
        <v>5753</v>
      </c>
    </row>
    <row r="637" spans="1:31" s="4" customFormat="1" ht="12" customHeight="1" x14ac:dyDescent="0.6">
      <c r="A637" s="2">
        <v>635</v>
      </c>
      <c r="B637" s="3" t="s">
        <v>4230</v>
      </c>
      <c r="C637" s="2" t="s">
        <v>3242</v>
      </c>
      <c r="D637" s="2" t="s">
        <v>2582</v>
      </c>
      <c r="E637" s="69">
        <v>113</v>
      </c>
      <c r="F637" s="69">
        <v>44</v>
      </c>
      <c r="G637" s="2" t="s">
        <v>3430</v>
      </c>
      <c r="H637" s="2"/>
      <c r="I637" s="11">
        <v>329</v>
      </c>
      <c r="J637" s="16">
        <v>329</v>
      </c>
      <c r="K637" s="1">
        <v>3.42</v>
      </c>
      <c r="L637" s="1">
        <v>16</v>
      </c>
      <c r="M637" s="42">
        <v>0.12865826249999998</v>
      </c>
      <c r="N637" s="6">
        <v>0.51266299999999998</v>
      </c>
      <c r="O637" s="2"/>
      <c r="P637" s="1">
        <f t="shared" si="146"/>
        <v>-0.3459163065582106</v>
      </c>
      <c r="Q637" s="1">
        <f t="shared" si="138"/>
        <v>0.48767356302104048</v>
      </c>
      <c r="R637" s="1">
        <v>3.1141229952358351</v>
      </c>
      <c r="S637" s="1">
        <f t="shared" si="147"/>
        <v>3.3442158309480874</v>
      </c>
      <c r="T637" s="29">
        <f t="shared" si="148"/>
        <v>3.3442158309480874</v>
      </c>
      <c r="U637" s="29">
        <f t="shared" si="149"/>
        <v>0.81256675785653298</v>
      </c>
      <c r="V637" s="1">
        <f t="shared" si="150"/>
        <v>0.87312923464084058</v>
      </c>
      <c r="W637" s="1">
        <f t="shared" si="151"/>
        <v>0.81256675785653298</v>
      </c>
      <c r="X637" s="1">
        <v>0.8751816094642032</v>
      </c>
      <c r="Y637" s="1"/>
      <c r="Z637" s="11">
        <f t="shared" si="145"/>
        <v>483.56675785653294</v>
      </c>
      <c r="AA637" s="2" t="s">
        <v>4892</v>
      </c>
      <c r="AB637" s="2">
        <v>2018</v>
      </c>
      <c r="AC637" s="2" t="s">
        <v>2875</v>
      </c>
      <c r="AD637" s="61" t="s">
        <v>5752</v>
      </c>
      <c r="AE637" s="3" t="s">
        <v>5753</v>
      </c>
    </row>
    <row r="638" spans="1:31" s="4" customFormat="1" ht="12" customHeight="1" x14ac:dyDescent="0.6">
      <c r="A638" s="2">
        <v>636</v>
      </c>
      <c r="B638" s="3" t="s">
        <v>4080</v>
      </c>
      <c r="C638" s="2" t="s">
        <v>3242</v>
      </c>
      <c r="D638" s="2" t="s">
        <v>4877</v>
      </c>
      <c r="E638" s="69">
        <v>92</v>
      </c>
      <c r="F638" s="69">
        <v>42</v>
      </c>
      <c r="G638" s="2" t="s">
        <v>6161</v>
      </c>
      <c r="H638" s="2"/>
      <c r="I638" s="11">
        <v>341</v>
      </c>
      <c r="J638" s="16">
        <v>341</v>
      </c>
      <c r="K638" s="1">
        <v>1.17</v>
      </c>
      <c r="L638" s="1">
        <v>7.05</v>
      </c>
      <c r="M638" s="42">
        <f>(K638/L638)*0.60456</f>
        <v>0.10033123404255319</v>
      </c>
      <c r="N638" s="6">
        <v>0.51270300000000002</v>
      </c>
      <c r="O638" s="2"/>
      <c r="P638" s="1">
        <f t="shared" si="146"/>
        <v>-0.48992763577756393</v>
      </c>
      <c r="Q638" s="1">
        <f t="shared" si="138"/>
        <v>1.2679512638547052</v>
      </c>
      <c r="R638" s="1">
        <v>5.4</v>
      </c>
      <c r="S638" s="1">
        <f t="shared" si="147"/>
        <v>5.4612908912384528</v>
      </c>
      <c r="T638" s="29">
        <f t="shared" ref="T638:T643" si="152">Q638-25.1*P638*0.001*J638</f>
        <v>5.4612908912384528</v>
      </c>
      <c r="U638" s="29">
        <f t="shared" ref="U638:U643" si="153">W638</f>
        <v>0.64994946458610803</v>
      </c>
      <c r="V638" s="1">
        <f t="shared" ref="V638:V643" si="154">(1/0.00654)*LN(1+(N638-0.51315)/(M638-0.2137))</f>
        <v>0.6017021623505826</v>
      </c>
      <c r="W638" s="1">
        <f t="shared" ref="W638:W643" si="155">V638-(V638-J638/1000)*(-0.4-P638)/(-0.4-0.08592)</f>
        <v>0.64994946458610803</v>
      </c>
      <c r="X638" s="1">
        <v>0.60499999999999998</v>
      </c>
      <c r="Y638" s="1">
        <v>0.65500000000000003</v>
      </c>
      <c r="Z638" s="11">
        <f t="shared" si="145"/>
        <v>308.94946458610798</v>
      </c>
      <c r="AA638" s="2" t="s">
        <v>3491</v>
      </c>
      <c r="AB638" s="2">
        <v>2016</v>
      </c>
      <c r="AC638" s="2" t="s">
        <v>2587</v>
      </c>
      <c r="AD638" s="62">
        <v>34</v>
      </c>
      <c r="AE638" s="3" t="s">
        <v>5751</v>
      </c>
    </row>
    <row r="639" spans="1:31" s="4" customFormat="1" ht="12" customHeight="1" x14ac:dyDescent="0.6">
      <c r="A639" s="2">
        <v>637</v>
      </c>
      <c r="B639" s="3" t="s">
        <v>4076</v>
      </c>
      <c r="C639" s="2" t="s">
        <v>3242</v>
      </c>
      <c r="D639" s="2" t="s">
        <v>4877</v>
      </c>
      <c r="E639" s="69">
        <v>92</v>
      </c>
      <c r="F639" s="69">
        <v>42</v>
      </c>
      <c r="G639" s="2" t="s">
        <v>210</v>
      </c>
      <c r="H639" s="2"/>
      <c r="I639" s="11">
        <v>341</v>
      </c>
      <c r="J639" s="16">
        <v>341</v>
      </c>
      <c r="K639" s="1">
        <v>4.09</v>
      </c>
      <c r="L639" s="1">
        <v>17.600000000000001</v>
      </c>
      <c r="M639" s="42">
        <f t="shared" ref="M639:M643" si="156">(K639/L639)*0.60456</f>
        <v>0.14049149999999999</v>
      </c>
      <c r="N639" s="6">
        <v>0.51275099999999996</v>
      </c>
      <c r="O639" s="2"/>
      <c r="P639" s="1">
        <f t="shared" si="146"/>
        <v>-0.28575749872902911</v>
      </c>
      <c r="Q639" s="1">
        <f t="shared" si="138"/>
        <v>2.2042845048542148</v>
      </c>
      <c r="R639" s="1">
        <v>4.5999999999999996</v>
      </c>
      <c r="S639" s="1">
        <f t="shared" si="147"/>
        <v>4.6501115122258483</v>
      </c>
      <c r="T639" s="29">
        <f t="shared" si="152"/>
        <v>4.6501115122258483</v>
      </c>
      <c r="U639" s="29">
        <f t="shared" si="153"/>
        <v>0.71587408757405635</v>
      </c>
      <c r="V639" s="1">
        <f t="shared" si="154"/>
        <v>0.83109912425930332</v>
      </c>
      <c r="W639" s="1">
        <f t="shared" si="155"/>
        <v>0.71587408757405635</v>
      </c>
      <c r="X639" s="1">
        <v>0.83699999999999997</v>
      </c>
      <c r="Y639" s="1">
        <v>0.72</v>
      </c>
      <c r="Z639" s="11">
        <f t="shared" si="145"/>
        <v>374.87408757405638</v>
      </c>
      <c r="AA639" s="2" t="s">
        <v>3491</v>
      </c>
      <c r="AB639" s="2">
        <v>2016</v>
      </c>
      <c r="AC639" s="2" t="s">
        <v>2587</v>
      </c>
      <c r="AD639" s="62">
        <v>34</v>
      </c>
      <c r="AE639" s="3" t="s">
        <v>5751</v>
      </c>
    </row>
    <row r="640" spans="1:31" s="4" customFormat="1" ht="12" customHeight="1" x14ac:dyDescent="0.6">
      <c r="A640" s="2">
        <v>638</v>
      </c>
      <c r="B640" s="3" t="s">
        <v>4079</v>
      </c>
      <c r="C640" s="2" t="s">
        <v>3242</v>
      </c>
      <c r="D640" s="2" t="s">
        <v>4877</v>
      </c>
      <c r="E640" s="69">
        <v>92</v>
      </c>
      <c r="F640" s="69">
        <v>42</v>
      </c>
      <c r="G640" s="2" t="s">
        <v>6161</v>
      </c>
      <c r="H640" s="2"/>
      <c r="I640" s="11">
        <v>341</v>
      </c>
      <c r="J640" s="16">
        <v>341</v>
      </c>
      <c r="K640" s="1">
        <v>1.22</v>
      </c>
      <c r="L640" s="1">
        <v>6.91</v>
      </c>
      <c r="M640" s="42">
        <f t="shared" si="156"/>
        <v>0.10673852387843705</v>
      </c>
      <c r="N640" s="6">
        <v>0.51278500000000005</v>
      </c>
      <c r="O640" s="2"/>
      <c r="P640" s="1">
        <f t="shared" si="146"/>
        <v>-0.45735371693727989</v>
      </c>
      <c r="Q640" s="1">
        <f t="shared" si="138"/>
        <v>2.8675205505646062</v>
      </c>
      <c r="R640" s="1">
        <v>6.7</v>
      </c>
      <c r="S640" s="1">
        <f t="shared" si="147"/>
        <v>6.7820567492024786</v>
      </c>
      <c r="T640" s="29">
        <f t="shared" si="152"/>
        <v>6.7820567492024786</v>
      </c>
      <c r="U640" s="29">
        <f t="shared" si="153"/>
        <v>0.54212498742060078</v>
      </c>
      <c r="V640" s="1">
        <f t="shared" si="154"/>
        <v>0.52089210749671</v>
      </c>
      <c r="W640" s="1">
        <f t="shared" si="155"/>
        <v>0.54212498742060078</v>
      </c>
      <c r="X640" s="1">
        <v>0.52300000000000002</v>
      </c>
      <c r="Y640" s="1">
        <v>0.54600000000000004</v>
      </c>
      <c r="Z640" s="11">
        <f t="shared" si="145"/>
        <v>201.12498742060075</v>
      </c>
      <c r="AA640" s="2" t="s">
        <v>3491</v>
      </c>
      <c r="AB640" s="2">
        <v>2016</v>
      </c>
      <c r="AC640" s="2" t="s">
        <v>2587</v>
      </c>
      <c r="AD640" s="62">
        <v>34</v>
      </c>
      <c r="AE640" s="3" t="s">
        <v>5751</v>
      </c>
    </row>
    <row r="641" spans="1:31" s="4" customFormat="1" ht="12" customHeight="1" x14ac:dyDescent="0.6">
      <c r="A641" s="2">
        <v>639</v>
      </c>
      <c r="B641" s="3" t="s">
        <v>4078</v>
      </c>
      <c r="C641" s="2" t="s">
        <v>3242</v>
      </c>
      <c r="D641" s="2" t="s">
        <v>4877</v>
      </c>
      <c r="E641" s="69">
        <v>92</v>
      </c>
      <c r="F641" s="69">
        <v>42</v>
      </c>
      <c r="G641" s="2" t="s">
        <v>6161</v>
      </c>
      <c r="H641" s="2"/>
      <c r="I641" s="11">
        <v>341</v>
      </c>
      <c r="J641" s="16">
        <v>341</v>
      </c>
      <c r="K641" s="1">
        <v>0.78600000000000003</v>
      </c>
      <c r="L641" s="1">
        <v>5.36</v>
      </c>
      <c r="M641" s="42">
        <f t="shared" si="156"/>
        <v>8.8653761194029845E-2</v>
      </c>
      <c r="N641" s="6">
        <v>0.51269200000000004</v>
      </c>
      <c r="O641" s="2"/>
      <c r="P641" s="1">
        <f t="shared" si="146"/>
        <v>-0.54929455417371709</v>
      </c>
      <c r="Q641" s="1">
        <f t="shared" si="138"/>
        <v>1.0533748961250033</v>
      </c>
      <c r="R641" s="1">
        <v>5.6</v>
      </c>
      <c r="S641" s="1">
        <f t="shared" si="147"/>
        <v>5.7548419147532659</v>
      </c>
      <c r="T641" s="29">
        <f t="shared" si="152"/>
        <v>5.7548419147532659</v>
      </c>
      <c r="U641" s="29">
        <f t="shared" si="153"/>
        <v>0.62599732999123525</v>
      </c>
      <c r="V641" s="1">
        <f t="shared" si="154"/>
        <v>0.55901437274919275</v>
      </c>
      <c r="W641" s="1">
        <f t="shared" si="155"/>
        <v>0.62599732999123525</v>
      </c>
      <c r="X641" s="1">
        <v>0.56100000000000005</v>
      </c>
      <c r="Y641" s="1">
        <v>0.63200000000000001</v>
      </c>
      <c r="Z641" s="11">
        <f t="shared" si="145"/>
        <v>284.99732999123523</v>
      </c>
      <c r="AA641" s="2" t="s">
        <v>3491</v>
      </c>
      <c r="AB641" s="2">
        <v>2016</v>
      </c>
      <c r="AC641" s="2" t="s">
        <v>2587</v>
      </c>
      <c r="AD641" s="62">
        <v>34</v>
      </c>
      <c r="AE641" s="3" t="s">
        <v>5751</v>
      </c>
    </row>
    <row r="642" spans="1:31" s="4" customFormat="1" ht="12" customHeight="1" x14ac:dyDescent="0.6">
      <c r="A642" s="2">
        <v>640</v>
      </c>
      <c r="B642" s="3" t="s">
        <v>4077</v>
      </c>
      <c r="C642" s="2" t="s">
        <v>3242</v>
      </c>
      <c r="D642" s="2" t="s">
        <v>4877</v>
      </c>
      <c r="E642" s="69">
        <v>92</v>
      </c>
      <c r="F642" s="69">
        <v>42</v>
      </c>
      <c r="G642" s="2" t="s">
        <v>6161</v>
      </c>
      <c r="H642" s="2"/>
      <c r="I642" s="11">
        <v>341</v>
      </c>
      <c r="J642" s="16">
        <v>341</v>
      </c>
      <c r="K642" s="1">
        <v>0.43</v>
      </c>
      <c r="L642" s="1">
        <v>2.6</v>
      </c>
      <c r="M642" s="42">
        <f t="shared" si="156"/>
        <v>9.9984923076923068E-2</v>
      </c>
      <c r="N642" s="6">
        <v>0.51270700000000002</v>
      </c>
      <c r="O642" s="2"/>
      <c r="P642" s="1">
        <f t="shared" si="146"/>
        <v>-0.49168824058503779</v>
      </c>
      <c r="Q642" s="1">
        <f t="shared" si="138"/>
        <v>1.3459790339376276</v>
      </c>
      <c r="R642" s="1">
        <v>5.5</v>
      </c>
      <c r="S642" s="1">
        <f t="shared" si="147"/>
        <v>5.5543878539290255</v>
      </c>
      <c r="T642" s="29">
        <f t="shared" si="152"/>
        <v>5.5543878539290255</v>
      </c>
      <c r="U642" s="29">
        <f t="shared" si="153"/>
        <v>0.64235162330884621</v>
      </c>
      <c r="V642" s="1">
        <f t="shared" si="154"/>
        <v>0.59451574044358901</v>
      </c>
      <c r="W642" s="1">
        <f t="shared" si="155"/>
        <v>0.64235162330884621</v>
      </c>
      <c r="X642" s="1">
        <v>0.59699999999999998</v>
      </c>
      <c r="Y642" s="1">
        <v>0.64700000000000002</v>
      </c>
      <c r="Z642" s="11">
        <f t="shared" si="145"/>
        <v>301.35162330884623</v>
      </c>
      <c r="AA642" s="2" t="s">
        <v>3491</v>
      </c>
      <c r="AB642" s="2">
        <v>2016</v>
      </c>
      <c r="AC642" s="2" t="s">
        <v>2587</v>
      </c>
      <c r="AD642" s="62">
        <v>34</v>
      </c>
      <c r="AE642" s="3" t="s">
        <v>5751</v>
      </c>
    </row>
    <row r="643" spans="1:31" s="4" customFormat="1" ht="12" customHeight="1" x14ac:dyDescent="0.6">
      <c r="A643" s="2">
        <v>641</v>
      </c>
      <c r="B643" s="3" t="s">
        <v>4081</v>
      </c>
      <c r="C643" s="2" t="s">
        <v>3242</v>
      </c>
      <c r="D643" s="2" t="s">
        <v>4877</v>
      </c>
      <c r="E643" s="69">
        <v>92</v>
      </c>
      <c r="F643" s="69">
        <v>42</v>
      </c>
      <c r="G643" s="2" t="s">
        <v>42</v>
      </c>
      <c r="H643" s="2"/>
      <c r="I643" s="11">
        <v>341</v>
      </c>
      <c r="J643" s="16">
        <v>341</v>
      </c>
      <c r="K643" s="1">
        <v>0.90900000000000003</v>
      </c>
      <c r="L643" s="1">
        <v>5.76</v>
      </c>
      <c r="M643" s="42">
        <f t="shared" si="156"/>
        <v>9.5407125000000009E-2</v>
      </c>
      <c r="N643" s="6">
        <v>0.51292199999999999</v>
      </c>
      <c r="O643" s="2"/>
      <c r="P643" s="1">
        <f t="shared" si="146"/>
        <v>-0.51496123538383332</v>
      </c>
      <c r="Q643" s="1">
        <f t="shared" si="138"/>
        <v>5.5399716759185758</v>
      </c>
      <c r="R643" s="1">
        <v>9.8000000000000007</v>
      </c>
      <c r="S643" s="1">
        <f t="shared" si="147"/>
        <v>9.9475763856923436</v>
      </c>
      <c r="T643" s="29">
        <f t="shared" si="152"/>
        <v>9.9475763856923436</v>
      </c>
      <c r="U643" s="29">
        <f t="shared" si="153"/>
        <v>0.28341078744076681</v>
      </c>
      <c r="V643" s="1">
        <f t="shared" si="154"/>
        <v>0.29442881667971038</v>
      </c>
      <c r="W643" s="1">
        <f t="shared" si="155"/>
        <v>0.28341078744076681</v>
      </c>
      <c r="X643" s="1">
        <v>0.29599999999999999</v>
      </c>
      <c r="Y643" s="1">
        <v>0.28799999999999998</v>
      </c>
      <c r="Z643" s="11">
        <f t="shared" si="145"/>
        <v>-57.589212559233204</v>
      </c>
      <c r="AA643" s="2" t="s">
        <v>3491</v>
      </c>
      <c r="AB643" s="2">
        <v>2016</v>
      </c>
      <c r="AC643" s="2" t="s">
        <v>2587</v>
      </c>
      <c r="AD643" s="62">
        <v>34</v>
      </c>
      <c r="AE643" s="3" t="s">
        <v>5751</v>
      </c>
    </row>
    <row r="644" spans="1:31" s="4" customFormat="1" ht="12" customHeight="1" x14ac:dyDescent="0.6">
      <c r="A644" s="2">
        <v>642</v>
      </c>
      <c r="B644" s="3" t="s">
        <v>371</v>
      </c>
      <c r="C644" s="2" t="s">
        <v>3242</v>
      </c>
      <c r="D644" s="2" t="s">
        <v>6035</v>
      </c>
      <c r="E644" s="69">
        <v>86.0833333333333</v>
      </c>
      <c r="F644" s="69">
        <v>48.316666666666698</v>
      </c>
      <c r="G644" s="2" t="s">
        <v>59</v>
      </c>
      <c r="H644" s="2" t="s">
        <v>6295</v>
      </c>
      <c r="I644" s="11">
        <v>313</v>
      </c>
      <c r="J644" s="2">
        <v>313</v>
      </c>
      <c r="K644" s="1">
        <v>4.47</v>
      </c>
      <c r="L644" s="1">
        <v>18.600000000000001</v>
      </c>
      <c r="M644" s="42">
        <v>0.14649999999999999</v>
      </c>
      <c r="N644" s="7">
        <v>0.51265400000000005</v>
      </c>
      <c r="O644" s="2">
        <v>7</v>
      </c>
      <c r="P644" s="1">
        <f t="shared" ref="P644:P689" si="157">(M644/0.1967)-1</f>
        <v>-0.25521098118962893</v>
      </c>
      <c r="Q644" s="1">
        <f t="shared" si="138"/>
        <v>0.31211108033391</v>
      </c>
      <c r="R644" s="1">
        <v>2.2999999999999998</v>
      </c>
      <c r="S644" s="1">
        <f t="shared" ref="S644:S689" si="158">Q644-25.1*P644*0.001*J644</f>
        <v>2.3171251118539917</v>
      </c>
      <c r="T644" s="29">
        <f t="shared" ref="T644:T676" si="159">Q644-25.1*P644*0.001*J644</f>
        <v>2.3171251118539917</v>
      </c>
      <c r="U644" s="29">
        <f t="shared" ref="U644:U676" si="160">W644</f>
        <v>0.88265711418763038</v>
      </c>
      <c r="V644" s="1">
        <f t="shared" ref="V644:V676" si="161">(1/0.00654)*LN(1+(N644-0.51315)/(M644-0.2137))</f>
        <v>1.1244413529980164</v>
      </c>
      <c r="W644" s="1">
        <f t="shared" ref="W644:W676" si="162">V644-(V644-J644/1000)*(-0.4-P644)/(-0.4-0.08592)</f>
        <v>0.88265711418763038</v>
      </c>
      <c r="X644" s="1">
        <v>0.71599999999999997</v>
      </c>
      <c r="Y644" s="1">
        <v>0.88265711418762993</v>
      </c>
      <c r="Z644" s="11">
        <f t="shared" ref="Z644:Z682" si="163">U644*1000-J644</f>
        <v>569.65711418763033</v>
      </c>
      <c r="AA644" s="2" t="s">
        <v>2967</v>
      </c>
      <c r="AB644" s="2">
        <v>2012</v>
      </c>
      <c r="AC644" s="2" t="s">
        <v>2587</v>
      </c>
      <c r="AD644" s="61" t="s">
        <v>5206</v>
      </c>
      <c r="AE644" s="3" t="s">
        <v>5207</v>
      </c>
    </row>
    <row r="645" spans="1:31" s="4" customFormat="1" ht="12" customHeight="1" x14ac:dyDescent="0.6">
      <c r="A645" s="2">
        <v>643</v>
      </c>
      <c r="B645" s="3" t="s">
        <v>370</v>
      </c>
      <c r="C645" s="2" t="s">
        <v>3242</v>
      </c>
      <c r="D645" s="2" t="s">
        <v>6035</v>
      </c>
      <c r="E645" s="69">
        <v>86.0833333333333</v>
      </c>
      <c r="F645" s="69">
        <v>48.316666666666698</v>
      </c>
      <c r="G645" s="2" t="s">
        <v>59</v>
      </c>
      <c r="H645" s="2" t="s">
        <v>6295</v>
      </c>
      <c r="I645" s="11">
        <v>313</v>
      </c>
      <c r="J645" s="2">
        <v>313</v>
      </c>
      <c r="K645" s="1">
        <v>4.53</v>
      </c>
      <c r="L645" s="1">
        <v>23.2</v>
      </c>
      <c r="M645" s="42">
        <v>0.1187</v>
      </c>
      <c r="N645" s="7">
        <v>0.51269799999999999</v>
      </c>
      <c r="O645" s="2">
        <v>7</v>
      </c>
      <c r="P645" s="1">
        <f t="shared" si="157"/>
        <v>-0.39654295882053892</v>
      </c>
      <c r="Q645" s="1">
        <f t="shared" ref="Q645:Q708" si="164">((N645/0.512638)-1)*10000</f>
        <v>1.1704165512504972</v>
      </c>
      <c r="R645" s="1">
        <v>4.3</v>
      </c>
      <c r="S645" s="1">
        <f t="shared" si="158"/>
        <v>4.2857769986322971</v>
      </c>
      <c r="T645" s="29">
        <f t="shared" si="159"/>
        <v>4.2857769986322971</v>
      </c>
      <c r="U645" s="29">
        <f t="shared" si="160"/>
        <v>0.72284490653449096</v>
      </c>
      <c r="V645" s="1">
        <f t="shared" si="161"/>
        <v>0.72578161015738851</v>
      </c>
      <c r="W645" s="1">
        <f t="shared" si="162"/>
        <v>0.72284490653449096</v>
      </c>
      <c r="X645" s="1">
        <v>0.71599999999999997</v>
      </c>
      <c r="Y645" s="1">
        <v>0.72284490653449096</v>
      </c>
      <c r="Z645" s="11">
        <f t="shared" si="163"/>
        <v>409.84490653449097</v>
      </c>
      <c r="AA645" s="2" t="s">
        <v>2967</v>
      </c>
      <c r="AB645" s="2">
        <v>2012</v>
      </c>
      <c r="AC645" s="2" t="s">
        <v>2587</v>
      </c>
      <c r="AD645" s="61" t="s">
        <v>5206</v>
      </c>
      <c r="AE645" s="3" t="s">
        <v>5207</v>
      </c>
    </row>
    <row r="646" spans="1:31" s="4" customFormat="1" ht="12" customHeight="1" x14ac:dyDescent="0.6">
      <c r="A646" s="2">
        <v>644</v>
      </c>
      <c r="B646" s="3" t="s">
        <v>369</v>
      </c>
      <c r="C646" s="2" t="s">
        <v>3242</v>
      </c>
      <c r="D646" s="2" t="s">
        <v>6035</v>
      </c>
      <c r="E646" s="69">
        <v>86.0833333333333</v>
      </c>
      <c r="F646" s="69">
        <v>48.316666666666698</v>
      </c>
      <c r="G646" s="2" t="s">
        <v>59</v>
      </c>
      <c r="H646" s="2" t="s">
        <v>6295</v>
      </c>
      <c r="I646" s="11">
        <v>313</v>
      </c>
      <c r="J646" s="2">
        <v>313</v>
      </c>
      <c r="K646" s="1">
        <v>4.8</v>
      </c>
      <c r="L646" s="1">
        <v>24.5</v>
      </c>
      <c r="M646" s="42">
        <v>0.11890000000000001</v>
      </c>
      <c r="N646" s="7">
        <v>0.51268400000000003</v>
      </c>
      <c r="O646" s="2">
        <v>7</v>
      </c>
      <c r="P646" s="1">
        <f t="shared" si="157"/>
        <v>-0.39552618200305034</v>
      </c>
      <c r="Q646" s="1">
        <f t="shared" si="164"/>
        <v>0.89731935595915857</v>
      </c>
      <c r="R646" s="1">
        <v>4</v>
      </c>
      <c r="S646" s="1">
        <f t="shared" si="158"/>
        <v>4.0046916996297224</v>
      </c>
      <c r="T646" s="29">
        <f t="shared" si="159"/>
        <v>4.0046916996297224</v>
      </c>
      <c r="U646" s="29">
        <f t="shared" si="160"/>
        <v>0.74575988806061733</v>
      </c>
      <c r="V646" s="1">
        <f t="shared" si="161"/>
        <v>0.74978129075927091</v>
      </c>
      <c r="W646" s="1">
        <f t="shared" si="162"/>
        <v>0.74575988806061733</v>
      </c>
      <c r="X646" s="1">
        <v>0.71599999999999997</v>
      </c>
      <c r="Y646" s="1">
        <v>0.74575988806061699</v>
      </c>
      <c r="Z646" s="11">
        <f t="shared" si="163"/>
        <v>432.7598880606173</v>
      </c>
      <c r="AA646" s="2" t="s">
        <v>2967</v>
      </c>
      <c r="AB646" s="2">
        <v>2012</v>
      </c>
      <c r="AC646" s="2" t="s">
        <v>2587</v>
      </c>
      <c r="AD646" s="61" t="s">
        <v>5206</v>
      </c>
      <c r="AE646" s="3" t="s">
        <v>5207</v>
      </c>
    </row>
    <row r="647" spans="1:31" s="4" customFormat="1" ht="12" customHeight="1" x14ac:dyDescent="0.6">
      <c r="A647" s="2">
        <v>645</v>
      </c>
      <c r="B647" s="3" t="s">
        <v>368</v>
      </c>
      <c r="C647" s="2" t="s">
        <v>3242</v>
      </c>
      <c r="D647" s="2" t="s">
        <v>6035</v>
      </c>
      <c r="E647" s="69">
        <v>86.0833333333333</v>
      </c>
      <c r="F647" s="69">
        <v>48.316666666666698</v>
      </c>
      <c r="G647" s="2" t="s">
        <v>59</v>
      </c>
      <c r="H647" s="2" t="s">
        <v>6295</v>
      </c>
      <c r="I647" s="11">
        <v>313</v>
      </c>
      <c r="J647" s="2">
        <v>313</v>
      </c>
      <c r="K647" s="1">
        <v>4.49</v>
      </c>
      <c r="L647" s="1">
        <v>19.7</v>
      </c>
      <c r="M647" s="42">
        <v>0.13869999999999999</v>
      </c>
      <c r="N647" s="7">
        <v>0.512652</v>
      </c>
      <c r="O647" s="2">
        <v>13</v>
      </c>
      <c r="P647" s="1">
        <f t="shared" si="157"/>
        <v>-0.29486527707168286</v>
      </c>
      <c r="Q647" s="1">
        <f t="shared" si="164"/>
        <v>0.27309719529133858</v>
      </c>
      <c r="R647" s="1">
        <v>2.6</v>
      </c>
      <c r="S647" s="1">
        <f t="shared" si="158"/>
        <v>2.5896472715496008</v>
      </c>
      <c r="T647" s="29">
        <f t="shared" si="159"/>
        <v>2.5896472715496008</v>
      </c>
      <c r="U647" s="29">
        <f t="shared" si="160"/>
        <v>0.86071157050398472</v>
      </c>
      <c r="V647" s="1">
        <f t="shared" si="161"/>
        <v>1.0119346026873688</v>
      </c>
      <c r="W647" s="1">
        <f t="shared" si="162"/>
        <v>0.86071157050398472</v>
      </c>
      <c r="X647" s="1">
        <v>0.71599999999999997</v>
      </c>
      <c r="Y647" s="1">
        <v>0.86071157050398495</v>
      </c>
      <c r="Z647" s="11">
        <f t="shared" si="163"/>
        <v>547.71157050398472</v>
      </c>
      <c r="AA647" s="2" t="s">
        <v>2967</v>
      </c>
      <c r="AB647" s="2">
        <v>2012</v>
      </c>
      <c r="AC647" s="2" t="s">
        <v>2587</v>
      </c>
      <c r="AD647" s="61" t="s">
        <v>5206</v>
      </c>
      <c r="AE647" s="3" t="s">
        <v>5207</v>
      </c>
    </row>
    <row r="648" spans="1:31" s="4" customFormat="1" ht="12" customHeight="1" x14ac:dyDescent="0.6">
      <c r="A648" s="2">
        <v>646</v>
      </c>
      <c r="B648" s="3" t="s">
        <v>367</v>
      </c>
      <c r="C648" s="2" t="s">
        <v>3242</v>
      </c>
      <c r="D648" s="2" t="s">
        <v>6035</v>
      </c>
      <c r="E648" s="69">
        <v>86.0833333333333</v>
      </c>
      <c r="F648" s="69">
        <v>48.316666666666698</v>
      </c>
      <c r="G648" s="2" t="s">
        <v>59</v>
      </c>
      <c r="H648" s="2" t="s">
        <v>6295</v>
      </c>
      <c r="I648" s="11">
        <v>313</v>
      </c>
      <c r="J648" s="2">
        <v>313</v>
      </c>
      <c r="K648" s="1">
        <v>4.74</v>
      </c>
      <c r="L648" s="1">
        <v>21.8</v>
      </c>
      <c r="M648" s="42">
        <v>0.1323</v>
      </c>
      <c r="N648" s="7">
        <v>0.51266</v>
      </c>
      <c r="O648" s="2">
        <v>12</v>
      </c>
      <c r="P648" s="1">
        <f t="shared" si="157"/>
        <v>-0.32740213523131678</v>
      </c>
      <c r="Q648" s="1">
        <f t="shared" si="164"/>
        <v>0.42915273545718335</v>
      </c>
      <c r="R648" s="1">
        <v>3</v>
      </c>
      <c r="S648" s="1">
        <f t="shared" si="158"/>
        <v>3.0013221304749775</v>
      </c>
      <c r="T648" s="29">
        <f t="shared" si="159"/>
        <v>3.0013221304749775</v>
      </c>
      <c r="U648" s="29">
        <f t="shared" si="160"/>
        <v>0.82733684351026704</v>
      </c>
      <c r="V648" s="1">
        <f t="shared" si="161"/>
        <v>0.91767741186577612</v>
      </c>
      <c r="W648" s="1">
        <f t="shared" si="162"/>
        <v>0.82733684351026704</v>
      </c>
      <c r="X648" s="1">
        <v>0.71599999999999997</v>
      </c>
      <c r="Y648" s="1">
        <v>0.82733684351026704</v>
      </c>
      <c r="Z648" s="11">
        <f t="shared" si="163"/>
        <v>514.33684351026704</v>
      </c>
      <c r="AA648" s="2" t="s">
        <v>2967</v>
      </c>
      <c r="AB648" s="2">
        <v>2012</v>
      </c>
      <c r="AC648" s="2" t="s">
        <v>2587</v>
      </c>
      <c r="AD648" s="61" t="s">
        <v>5206</v>
      </c>
      <c r="AE648" s="3" t="s">
        <v>5207</v>
      </c>
    </row>
    <row r="649" spans="1:31" s="4" customFormat="1" ht="12" customHeight="1" x14ac:dyDescent="0.6">
      <c r="A649" s="2">
        <v>647</v>
      </c>
      <c r="B649" s="24" t="s">
        <v>3700</v>
      </c>
      <c r="C649" s="2" t="s">
        <v>3242</v>
      </c>
      <c r="D649" s="2" t="s">
        <v>6101</v>
      </c>
      <c r="E649" s="69">
        <v>81.312341000000004</v>
      </c>
      <c r="F649" s="69">
        <v>43.007297999999999</v>
      </c>
      <c r="G649" s="2" t="s">
        <v>3657</v>
      </c>
      <c r="H649" s="2" t="s">
        <v>6322</v>
      </c>
      <c r="I649" s="11">
        <v>355</v>
      </c>
      <c r="J649" s="16">
        <v>355</v>
      </c>
      <c r="K649" s="1">
        <v>4.7300000000000004</v>
      </c>
      <c r="L649" s="1">
        <v>25.4</v>
      </c>
      <c r="M649" s="42">
        <v>0.11333937437201599</v>
      </c>
      <c r="N649" s="2">
        <v>0.51245830000000003</v>
      </c>
      <c r="O649" s="7">
        <v>3.0000000000000001E-6</v>
      </c>
      <c r="P649" s="1">
        <f t="shared" si="157"/>
        <v>-0.42379575814938497</v>
      </c>
      <c r="Q649" s="1">
        <f t="shared" si="164"/>
        <v>-3.5053975709953278</v>
      </c>
      <c r="R649" s="1">
        <v>0.27457506702077694</v>
      </c>
      <c r="S649" s="1">
        <f t="shared" si="158"/>
        <v>0.27083453199476715</v>
      </c>
      <c r="T649" s="29">
        <f t="shared" si="159"/>
        <v>0.27083453199476715</v>
      </c>
      <c r="U649" s="29">
        <f t="shared" si="160"/>
        <v>1.0842755695797113</v>
      </c>
      <c r="V649" s="1">
        <f t="shared" si="161"/>
        <v>1.0502298003435797</v>
      </c>
      <c r="W649" s="1">
        <f t="shared" si="162"/>
        <v>1.0842755695797113</v>
      </c>
      <c r="X649" s="1">
        <v>1.0512737073722354</v>
      </c>
      <c r="Y649" s="1">
        <v>1.0851370478880922</v>
      </c>
      <c r="Z649" s="11">
        <f t="shared" si="163"/>
        <v>729.27556957971137</v>
      </c>
      <c r="AA649" s="2" t="s">
        <v>3701</v>
      </c>
      <c r="AB649" s="2">
        <v>2018</v>
      </c>
      <c r="AC649" s="2" t="s">
        <v>2874</v>
      </c>
      <c r="AD649" s="61" t="s">
        <v>5416</v>
      </c>
      <c r="AE649" s="3" t="s">
        <v>5290</v>
      </c>
    </row>
    <row r="650" spans="1:31" s="4" customFormat="1" ht="12" customHeight="1" x14ac:dyDescent="0.6">
      <c r="A650" s="2">
        <v>648</v>
      </c>
      <c r="B650" s="24" t="s">
        <v>3506</v>
      </c>
      <c r="C650" s="2" t="s">
        <v>3242</v>
      </c>
      <c r="D650" s="2" t="s">
        <v>6101</v>
      </c>
      <c r="E650" s="69">
        <v>81.312341000000004</v>
      </c>
      <c r="F650" s="69">
        <v>43.007297999999999</v>
      </c>
      <c r="G650" s="2" t="s">
        <v>3657</v>
      </c>
      <c r="H650" s="2" t="s">
        <v>6322</v>
      </c>
      <c r="I650" s="11">
        <v>355</v>
      </c>
      <c r="J650" s="16">
        <v>355</v>
      </c>
      <c r="K650" s="1">
        <v>4.53</v>
      </c>
      <c r="L650" s="1">
        <v>25.1</v>
      </c>
      <c r="M650" s="42">
        <v>0.10984438646254645</v>
      </c>
      <c r="N650" s="2">
        <v>0.51246020000000003</v>
      </c>
      <c r="O650" s="7">
        <v>3.0000000000000001E-6</v>
      </c>
      <c r="P650" s="1">
        <f t="shared" si="157"/>
        <v>-0.44156387156814214</v>
      </c>
      <c r="Q650" s="1">
        <f t="shared" si="164"/>
        <v>-3.4683343802055511</v>
      </c>
      <c r="R650" s="1">
        <v>0.47028213762789761</v>
      </c>
      <c r="S650" s="1">
        <f t="shared" si="158"/>
        <v>0.46622049740237959</v>
      </c>
      <c r="T650" s="29">
        <f t="shared" si="159"/>
        <v>0.46622049740237959</v>
      </c>
      <c r="U650" s="29">
        <f t="shared" si="160"/>
        <v>1.068441969021809</v>
      </c>
      <c r="V650" s="1">
        <f t="shared" si="161"/>
        <v>1.0122252542176404</v>
      </c>
      <c r="W650" s="1">
        <f t="shared" si="162"/>
        <v>1.068441969021809</v>
      </c>
      <c r="X650" s="1">
        <v>1.0131976150866899</v>
      </c>
      <c r="Y650" s="1">
        <v>1.0692173555302573</v>
      </c>
      <c r="Z650" s="11">
        <f t="shared" si="163"/>
        <v>713.44196902180897</v>
      </c>
      <c r="AA650" s="2" t="s">
        <v>3701</v>
      </c>
      <c r="AB650" s="2">
        <v>2018</v>
      </c>
      <c r="AC650" s="2" t="s">
        <v>2874</v>
      </c>
      <c r="AD650" s="61" t="s">
        <v>5416</v>
      </c>
      <c r="AE650" s="3" t="s">
        <v>5290</v>
      </c>
    </row>
    <row r="651" spans="1:31" s="4" customFormat="1" ht="12" customHeight="1" x14ac:dyDescent="0.6">
      <c r="A651" s="2">
        <v>649</v>
      </c>
      <c r="B651" s="24" t="s">
        <v>3507</v>
      </c>
      <c r="C651" s="2" t="s">
        <v>3242</v>
      </c>
      <c r="D651" s="2" t="s">
        <v>6101</v>
      </c>
      <c r="E651" s="69">
        <v>81.939486000000002</v>
      </c>
      <c r="F651" s="69">
        <v>43.430650999999997</v>
      </c>
      <c r="G651" s="2" t="s">
        <v>3658</v>
      </c>
      <c r="H651" s="2" t="s">
        <v>6322</v>
      </c>
      <c r="I651" s="11">
        <v>351</v>
      </c>
      <c r="J651" s="16">
        <v>351</v>
      </c>
      <c r="K651" s="1">
        <v>3.7262270702594189</v>
      </c>
      <c r="L651" s="1">
        <v>20.024961361778811</v>
      </c>
      <c r="M651" s="42">
        <v>0.11325333944397388</v>
      </c>
      <c r="N651" s="2">
        <v>0.51250685074062696</v>
      </c>
      <c r="O651" s="7">
        <v>4.8817411867673402E-6</v>
      </c>
      <c r="P651" s="1">
        <f t="shared" si="157"/>
        <v>-0.42423314975102255</v>
      </c>
      <c r="Q651" s="1">
        <f t="shared" si="164"/>
        <v>-2.5583210642421417</v>
      </c>
      <c r="R651" s="1">
        <v>1.2264014694562952</v>
      </c>
      <c r="S651" s="1">
        <f t="shared" si="158"/>
        <v>1.179215408379342</v>
      </c>
      <c r="T651" s="29">
        <f t="shared" si="159"/>
        <v>1.179215408379342</v>
      </c>
      <c r="U651" s="29">
        <f t="shared" si="160"/>
        <v>1.0070795773206043</v>
      </c>
      <c r="V651" s="1">
        <f t="shared" si="161"/>
        <v>0.97591467193178694</v>
      </c>
      <c r="W651" s="1">
        <f t="shared" si="162"/>
        <v>1.0070795773206043</v>
      </c>
      <c r="X651" s="1">
        <v>0.97785548617746687</v>
      </c>
      <c r="Y651" s="1">
        <v>1.0078933915031969</v>
      </c>
      <c r="Z651" s="11">
        <f t="shared" si="163"/>
        <v>656.07957732060424</v>
      </c>
      <c r="AA651" s="2" t="s">
        <v>3701</v>
      </c>
      <c r="AB651" s="2">
        <v>2018</v>
      </c>
      <c r="AC651" s="2" t="s">
        <v>2874</v>
      </c>
      <c r="AD651" s="61" t="s">
        <v>5416</v>
      </c>
      <c r="AE651" s="3" t="s">
        <v>5290</v>
      </c>
    </row>
    <row r="652" spans="1:31" s="4" customFormat="1" ht="12" customHeight="1" x14ac:dyDescent="0.6">
      <c r="A652" s="2">
        <v>650</v>
      </c>
      <c r="B652" s="24" t="s">
        <v>3508</v>
      </c>
      <c r="C652" s="2" t="s">
        <v>3242</v>
      </c>
      <c r="D652" s="2" t="s">
        <v>6101</v>
      </c>
      <c r="E652" s="69">
        <v>81.939486000000002</v>
      </c>
      <c r="F652" s="69">
        <v>43.430650999999997</v>
      </c>
      <c r="G652" s="2" t="s">
        <v>3658</v>
      </c>
      <c r="H652" s="2" t="s">
        <v>6322</v>
      </c>
      <c r="I652" s="11">
        <v>351</v>
      </c>
      <c r="J652" s="16">
        <v>351</v>
      </c>
      <c r="K652" s="1">
        <v>5.702042076344096</v>
      </c>
      <c r="L652" s="1">
        <v>25.534689138700291</v>
      </c>
      <c r="M652" s="42">
        <v>0.13591056864191636</v>
      </c>
      <c r="N652" s="2">
        <v>0.51257368720785701</v>
      </c>
      <c r="O652" s="7">
        <v>5.1991287139797302E-6</v>
      </c>
      <c r="P652" s="1">
        <f t="shared" si="157"/>
        <v>-0.3090464227660582</v>
      </c>
      <c r="Q652" s="1">
        <f t="shared" si="164"/>
        <v>-1.2545459396895442</v>
      </c>
      <c r="R652" s="1">
        <v>1.5031019360689513</v>
      </c>
      <c r="S652" s="1">
        <f t="shared" si="158"/>
        <v>1.4681839495217055</v>
      </c>
      <c r="T652" s="29">
        <f t="shared" si="159"/>
        <v>1.4681839495217055</v>
      </c>
      <c r="U652" s="29">
        <f t="shared" si="160"/>
        <v>0.98308422025361264</v>
      </c>
      <c r="V652" s="1">
        <f t="shared" si="161"/>
        <v>1.1286417097803738</v>
      </c>
      <c r="W652" s="1">
        <f t="shared" si="162"/>
        <v>0.98308422025361264</v>
      </c>
      <c r="X652" s="1">
        <v>1.1315402381777024</v>
      </c>
      <c r="Y652" s="1">
        <v>0.98442938150657533</v>
      </c>
      <c r="Z652" s="11">
        <f t="shared" si="163"/>
        <v>632.08422025361267</v>
      </c>
      <c r="AA652" s="2" t="s">
        <v>3701</v>
      </c>
      <c r="AB652" s="2">
        <v>2018</v>
      </c>
      <c r="AC652" s="2" t="s">
        <v>2874</v>
      </c>
      <c r="AD652" s="61" t="s">
        <v>5416</v>
      </c>
      <c r="AE652" s="3" t="s">
        <v>5290</v>
      </c>
    </row>
    <row r="653" spans="1:31" s="4" customFormat="1" ht="12" customHeight="1" x14ac:dyDescent="0.6">
      <c r="A653" s="2">
        <v>651</v>
      </c>
      <c r="B653" s="24" t="s">
        <v>3510</v>
      </c>
      <c r="C653" s="2" t="s">
        <v>3242</v>
      </c>
      <c r="D653" s="2" t="s">
        <v>6101</v>
      </c>
      <c r="E653" s="69">
        <v>81.939486000000002</v>
      </c>
      <c r="F653" s="69">
        <v>43.430650999999997</v>
      </c>
      <c r="G653" s="2" t="s">
        <v>3658</v>
      </c>
      <c r="H653" s="2" t="s">
        <v>6322</v>
      </c>
      <c r="I653" s="11">
        <v>325</v>
      </c>
      <c r="J653" s="16">
        <v>325</v>
      </c>
      <c r="K653" s="1">
        <v>6.2815110663294158</v>
      </c>
      <c r="L653" s="1">
        <v>29.670439129643736</v>
      </c>
      <c r="M653" s="42">
        <v>0.12885270559076031</v>
      </c>
      <c r="N653" s="2">
        <v>0.51255809040732303</v>
      </c>
      <c r="O653" s="7">
        <v>5.2333180358251497E-6</v>
      </c>
      <c r="P653" s="1">
        <f t="shared" si="157"/>
        <v>-0.34492778042318095</v>
      </c>
      <c r="Q653" s="1">
        <f t="shared" si="164"/>
        <v>-1.5587918312143234</v>
      </c>
      <c r="R653" s="1">
        <v>3.3443774594532627</v>
      </c>
      <c r="S653" s="1">
        <f t="shared" si="158"/>
        <v>1.2549565375877756</v>
      </c>
      <c r="T653" s="29">
        <f t="shared" si="159"/>
        <v>1.2549565375877756</v>
      </c>
      <c r="U653" s="29">
        <f t="shared" si="160"/>
        <v>0.97934913781781741</v>
      </c>
      <c r="V653" s="1">
        <f t="shared" si="161"/>
        <v>1.0629899525909836</v>
      </c>
      <c r="W653" s="1">
        <f t="shared" si="162"/>
        <v>0.97934913781781741</v>
      </c>
      <c r="X653" s="1">
        <v>0.81711541664435727</v>
      </c>
      <c r="Y653" s="1">
        <v>0.81059506849412921</v>
      </c>
      <c r="Z653" s="11">
        <f t="shared" si="163"/>
        <v>654.34913781781745</v>
      </c>
      <c r="AA653" s="2" t="s">
        <v>3701</v>
      </c>
      <c r="AB653" s="2">
        <v>2018</v>
      </c>
      <c r="AC653" s="2" t="s">
        <v>2874</v>
      </c>
      <c r="AD653" s="61" t="s">
        <v>5416</v>
      </c>
      <c r="AE653" s="3" t="s">
        <v>5290</v>
      </c>
    </row>
    <row r="654" spans="1:31" s="4" customFormat="1" ht="12" customHeight="1" x14ac:dyDescent="0.6">
      <c r="A654" s="2">
        <v>652</v>
      </c>
      <c r="B654" s="24" t="s">
        <v>3509</v>
      </c>
      <c r="C654" s="2" t="s">
        <v>3242</v>
      </c>
      <c r="D654" s="2" t="s">
        <v>6101</v>
      </c>
      <c r="E654" s="69">
        <v>81.939486000000002</v>
      </c>
      <c r="F654" s="69">
        <v>43.430650999999997</v>
      </c>
      <c r="G654" s="2" t="s">
        <v>3658</v>
      </c>
      <c r="H654" s="2" t="s">
        <v>6322</v>
      </c>
      <c r="I654" s="11">
        <v>351</v>
      </c>
      <c r="J654" s="16">
        <v>351</v>
      </c>
      <c r="K654" s="1">
        <v>5.2824697219358292</v>
      </c>
      <c r="L654" s="1">
        <v>26.994071137377606</v>
      </c>
      <c r="M654" s="42">
        <v>0.11910281201994877</v>
      </c>
      <c r="N654" s="2">
        <v>0.51264419729515098</v>
      </c>
      <c r="O654" s="7">
        <v>5.0011349543870303E-6</v>
      </c>
      <c r="P654" s="1">
        <f t="shared" si="157"/>
        <v>-0.39449510920209074</v>
      </c>
      <c r="Q654" s="1">
        <f t="shared" si="164"/>
        <v>0.12089028029516058</v>
      </c>
      <c r="R654" s="1">
        <v>1.5188869249471715</v>
      </c>
      <c r="S654" s="1">
        <f t="shared" si="158"/>
        <v>3.5964316418765003</v>
      </c>
      <c r="T654" s="29">
        <f t="shared" si="159"/>
        <v>3.5964316418765003</v>
      </c>
      <c r="U654" s="29">
        <f t="shared" si="160"/>
        <v>0.8101314372033368</v>
      </c>
      <c r="V654" s="1">
        <f t="shared" si="161"/>
        <v>0.81539244664138155</v>
      </c>
      <c r="W654" s="1">
        <f t="shared" si="162"/>
        <v>0.8101314372033368</v>
      </c>
      <c r="X654" s="1">
        <v>1.0654927966783965</v>
      </c>
      <c r="Y654" s="1">
        <v>0.98343866840213867</v>
      </c>
      <c r="Z654" s="11">
        <f t="shared" si="163"/>
        <v>459.13143720333676</v>
      </c>
      <c r="AA654" s="2" t="s">
        <v>3701</v>
      </c>
      <c r="AB654" s="2">
        <v>2018</v>
      </c>
      <c r="AC654" s="2" t="s">
        <v>2874</v>
      </c>
      <c r="AD654" s="61" t="s">
        <v>5416</v>
      </c>
      <c r="AE654" s="3" t="s">
        <v>5290</v>
      </c>
    </row>
    <row r="655" spans="1:31" s="4" customFormat="1" ht="12" customHeight="1" x14ac:dyDescent="0.6">
      <c r="A655" s="2">
        <v>653</v>
      </c>
      <c r="B655" s="24" t="s">
        <v>3511</v>
      </c>
      <c r="C655" s="2" t="s">
        <v>3242</v>
      </c>
      <c r="D655" s="2" t="s">
        <v>6101</v>
      </c>
      <c r="E655" s="69">
        <v>81.939486000000002</v>
      </c>
      <c r="F655" s="69">
        <v>43.430650999999997</v>
      </c>
      <c r="G655" s="2" t="s">
        <v>3658</v>
      </c>
      <c r="H655" s="2" t="s">
        <v>6322</v>
      </c>
      <c r="I655" s="11">
        <v>325</v>
      </c>
      <c r="J655" s="16">
        <v>325</v>
      </c>
      <c r="K655" s="1">
        <v>5.1242244865916478</v>
      </c>
      <c r="L655" s="1">
        <v>26.50620133498126</v>
      </c>
      <c r="M655" s="42">
        <v>0.1176614082241524</v>
      </c>
      <c r="N655" s="2">
        <v>0.51265025668038799</v>
      </c>
      <c r="O655" s="7">
        <v>5.3710341301835197E-6</v>
      </c>
      <c r="P655" s="1">
        <f t="shared" si="157"/>
        <v>-0.40182303902311955</v>
      </c>
      <c r="Q655" s="1">
        <f t="shared" si="164"/>
        <v>0.23909035982372373</v>
      </c>
      <c r="R655" s="1">
        <v>3.5225500555258193</v>
      </c>
      <c r="S655" s="1">
        <f t="shared" si="158"/>
        <v>3.5169618006548218</v>
      </c>
      <c r="T655" s="29">
        <f t="shared" si="159"/>
        <v>3.5169618006548218</v>
      </c>
      <c r="U655" s="29">
        <f t="shared" si="160"/>
        <v>0.79534761976774326</v>
      </c>
      <c r="V655" s="1">
        <f t="shared" si="161"/>
        <v>0.79358959966973153</v>
      </c>
      <c r="W655" s="1">
        <f t="shared" si="162"/>
        <v>0.79534761976774326</v>
      </c>
      <c r="X655" s="1">
        <v>0.79524139666022242</v>
      </c>
      <c r="Y655" s="1">
        <v>0.79607463277541224</v>
      </c>
      <c r="Z655" s="11">
        <f t="shared" si="163"/>
        <v>470.34761976774325</v>
      </c>
      <c r="AA655" s="2" t="s">
        <v>3701</v>
      </c>
      <c r="AB655" s="2">
        <v>2018</v>
      </c>
      <c r="AC655" s="2" t="s">
        <v>2874</v>
      </c>
      <c r="AD655" s="61" t="s">
        <v>5416</v>
      </c>
      <c r="AE655" s="3" t="s">
        <v>5290</v>
      </c>
    </row>
    <row r="656" spans="1:31" s="4" customFormat="1" ht="12" customHeight="1" x14ac:dyDescent="0.6">
      <c r="A656" s="2">
        <v>654</v>
      </c>
      <c r="B656" s="24" t="s">
        <v>3548</v>
      </c>
      <c r="C656" s="2" t="s">
        <v>3242</v>
      </c>
      <c r="D656" s="2" t="s">
        <v>3439</v>
      </c>
      <c r="E656" s="69">
        <v>84.421430999999998</v>
      </c>
      <c r="F656" s="69">
        <v>46.039343000000002</v>
      </c>
      <c r="G656" s="2" t="s">
        <v>2928</v>
      </c>
      <c r="H656" s="2"/>
      <c r="I656" s="11">
        <v>305</v>
      </c>
      <c r="J656" s="16">
        <v>305</v>
      </c>
      <c r="K656" s="1">
        <v>2.99</v>
      </c>
      <c r="L656" s="1">
        <v>14.9</v>
      </c>
      <c r="M656" s="42">
        <v>0.12130000000000001</v>
      </c>
      <c r="N656" s="7">
        <v>0.51280000000000003</v>
      </c>
      <c r="O656" s="2">
        <v>5</v>
      </c>
      <c r="P656" s="1">
        <f t="shared" si="157"/>
        <v>-0.38332486019318757</v>
      </c>
      <c r="Q656" s="1">
        <f t="shared" si="164"/>
        <v>3.1601246883772305</v>
      </c>
      <c r="R656" s="1">
        <v>6.48</v>
      </c>
      <c r="S656" s="1">
        <f t="shared" si="158"/>
        <v>6.0946681555861781</v>
      </c>
      <c r="T656" s="29">
        <f t="shared" si="159"/>
        <v>6.0946681555861781</v>
      </c>
      <c r="U656" s="29">
        <f t="shared" si="160"/>
        <v>0.56872057248742158</v>
      </c>
      <c r="V656" s="1">
        <f t="shared" si="161"/>
        <v>0.57809217735561325</v>
      </c>
      <c r="W656" s="1">
        <f t="shared" si="162"/>
        <v>0.56872057248742158</v>
      </c>
      <c r="X656" s="1">
        <v>0.55700000000000005</v>
      </c>
      <c r="Y656" s="1">
        <v>0.56872057248742158</v>
      </c>
      <c r="Z656" s="11">
        <f t="shared" si="163"/>
        <v>263.72057248742158</v>
      </c>
      <c r="AA656" s="2" t="s">
        <v>3709</v>
      </c>
      <c r="AB656" s="2">
        <v>2014</v>
      </c>
      <c r="AC656" s="2" t="s">
        <v>2874</v>
      </c>
      <c r="AD656" s="61" t="s">
        <v>5353</v>
      </c>
      <c r="AE656" s="3" t="s">
        <v>5354</v>
      </c>
    </row>
    <row r="657" spans="1:31" s="4" customFormat="1" ht="12" customHeight="1" x14ac:dyDescent="0.6">
      <c r="A657" s="2">
        <v>655</v>
      </c>
      <c r="B657" s="24" t="s">
        <v>3708</v>
      </c>
      <c r="C657" s="2" t="s">
        <v>3242</v>
      </c>
      <c r="D657" s="2" t="s">
        <v>3439</v>
      </c>
      <c r="E657" s="69">
        <v>84.374318000000002</v>
      </c>
      <c r="F657" s="69">
        <v>46.029349000000003</v>
      </c>
      <c r="G657" s="2" t="s">
        <v>2928</v>
      </c>
      <c r="H657" s="2"/>
      <c r="I657" s="11">
        <v>319</v>
      </c>
      <c r="J657" s="16">
        <v>319</v>
      </c>
      <c r="K657" s="1">
        <v>2.87</v>
      </c>
      <c r="L657" s="1">
        <v>13.7</v>
      </c>
      <c r="M657" s="42">
        <v>0.12670000000000001</v>
      </c>
      <c r="N657" s="7">
        <v>0.51280000000000003</v>
      </c>
      <c r="O657" s="2">
        <v>4</v>
      </c>
      <c r="P657" s="1">
        <f t="shared" si="157"/>
        <v>-0.35587188612099641</v>
      </c>
      <c r="Q657" s="1">
        <f t="shared" si="164"/>
        <v>3.1601246883772305</v>
      </c>
      <c r="R657" s="1">
        <v>5.74</v>
      </c>
      <c r="S657" s="1">
        <f t="shared" si="158"/>
        <v>6.0095552933594369</v>
      </c>
      <c r="T657" s="29">
        <f t="shared" si="159"/>
        <v>6.0095552933594369</v>
      </c>
      <c r="U657" s="29">
        <f t="shared" si="160"/>
        <v>0.58712074582339124</v>
      </c>
      <c r="V657" s="1">
        <f t="shared" si="161"/>
        <v>0.61390182346812094</v>
      </c>
      <c r="W657" s="1">
        <f t="shared" si="162"/>
        <v>0.58712074582339124</v>
      </c>
      <c r="X657" s="1">
        <v>0.63900000000000001</v>
      </c>
      <c r="Y657" s="1">
        <v>0.58712074582339124</v>
      </c>
      <c r="Z657" s="11">
        <f t="shared" si="163"/>
        <v>268.12074582339119</v>
      </c>
      <c r="AA657" s="2" t="s">
        <v>3709</v>
      </c>
      <c r="AB657" s="2">
        <v>2014</v>
      </c>
      <c r="AC657" s="2" t="s">
        <v>2874</v>
      </c>
      <c r="AD657" s="61" t="s">
        <v>5353</v>
      </c>
      <c r="AE657" s="3" t="s">
        <v>5354</v>
      </c>
    </row>
    <row r="658" spans="1:31" s="4" customFormat="1" ht="12" customHeight="1" x14ac:dyDescent="0.6">
      <c r="A658" s="2">
        <v>656</v>
      </c>
      <c r="B658" s="24" t="s">
        <v>3707</v>
      </c>
      <c r="C658" s="2" t="s">
        <v>3242</v>
      </c>
      <c r="D658" s="2" t="s">
        <v>3439</v>
      </c>
      <c r="E658" s="69">
        <v>84.245827000000006</v>
      </c>
      <c r="F658" s="69">
        <v>46.026494</v>
      </c>
      <c r="G658" s="2" t="s">
        <v>484</v>
      </c>
      <c r="H658" s="2"/>
      <c r="I658" s="11">
        <v>305</v>
      </c>
      <c r="J658" s="16">
        <v>305</v>
      </c>
      <c r="K658" s="1">
        <v>13.4</v>
      </c>
      <c r="L658" s="1">
        <v>52.9</v>
      </c>
      <c r="M658" s="42">
        <v>0.15310000000000001</v>
      </c>
      <c r="N658" s="7">
        <v>0.51249999999999996</v>
      </c>
      <c r="O658" s="2">
        <v>3</v>
      </c>
      <c r="P658" s="1">
        <f t="shared" si="157"/>
        <v>-0.22165734621250632</v>
      </c>
      <c r="Q658" s="1">
        <f t="shared" si="164"/>
        <v>-2.6919580678774757</v>
      </c>
      <c r="R658" s="1">
        <v>5.96</v>
      </c>
      <c r="S658" s="1">
        <f t="shared" si="158"/>
        <v>-0.9950602539476332</v>
      </c>
      <c r="T658" s="29">
        <f t="shared" si="159"/>
        <v>-0.9950602539476332</v>
      </c>
      <c r="U658" s="29">
        <f t="shared" si="160"/>
        <v>1.1445451851877204</v>
      </c>
      <c r="V658" s="1">
        <f t="shared" si="161"/>
        <v>1.6313388913712836</v>
      </c>
      <c r="W658" s="1">
        <f t="shared" si="162"/>
        <v>1.1445451851877204</v>
      </c>
      <c r="X658" s="1">
        <v>0.754</v>
      </c>
      <c r="Y658" s="1">
        <v>1.1445451851877204</v>
      </c>
      <c r="Z658" s="11">
        <f t="shared" si="163"/>
        <v>839.54518518772034</v>
      </c>
      <c r="AA658" s="2" t="s">
        <v>3709</v>
      </c>
      <c r="AB658" s="2">
        <v>2014</v>
      </c>
      <c r="AC658" s="2" t="s">
        <v>2874</v>
      </c>
      <c r="AD658" s="61" t="s">
        <v>5353</v>
      </c>
      <c r="AE658" s="3" t="s">
        <v>5354</v>
      </c>
    </row>
    <row r="659" spans="1:31" s="4" customFormat="1" ht="12" customHeight="1" x14ac:dyDescent="0.6">
      <c r="A659" s="2">
        <v>657</v>
      </c>
      <c r="B659" s="24" t="s">
        <v>3547</v>
      </c>
      <c r="C659" s="2" t="s">
        <v>3242</v>
      </c>
      <c r="D659" s="2" t="s">
        <v>3439</v>
      </c>
      <c r="E659" s="69">
        <v>84.577809000000002</v>
      </c>
      <c r="F659" s="69">
        <v>46.392265000000002</v>
      </c>
      <c r="G659" s="2" t="s">
        <v>2146</v>
      </c>
      <c r="H659" s="2"/>
      <c r="I659" s="11">
        <v>321</v>
      </c>
      <c r="J659" s="16">
        <v>321</v>
      </c>
      <c r="K659" s="1">
        <v>11.2</v>
      </c>
      <c r="L659" s="1">
        <v>54.8</v>
      </c>
      <c r="M659" s="42">
        <v>0.1236</v>
      </c>
      <c r="N659" s="7">
        <v>0.51259999999999994</v>
      </c>
      <c r="O659" s="2">
        <v>5</v>
      </c>
      <c r="P659" s="1">
        <f t="shared" si="157"/>
        <v>-0.37163192679206913</v>
      </c>
      <c r="Q659" s="1">
        <f t="shared" si="164"/>
        <v>-0.7412638157933138</v>
      </c>
      <c r="R659" s="1">
        <v>7.76</v>
      </c>
      <c r="S659" s="1">
        <f t="shared" si="158"/>
        <v>2.253011781563067</v>
      </c>
      <c r="T659" s="29">
        <f t="shared" si="159"/>
        <v>2.253011781563067</v>
      </c>
      <c r="U659" s="29">
        <f t="shared" si="160"/>
        <v>0.89496087619758857</v>
      </c>
      <c r="V659" s="1">
        <f t="shared" si="161"/>
        <v>0.93054626705937959</v>
      </c>
      <c r="W659" s="1">
        <f t="shared" si="162"/>
        <v>0.89496087619758857</v>
      </c>
      <c r="X659" s="1">
        <v>0.45600000000000002</v>
      </c>
      <c r="Y659" s="1">
        <v>0.89496087619758857</v>
      </c>
      <c r="Z659" s="11">
        <f t="shared" si="163"/>
        <v>573.96087619758862</v>
      </c>
      <c r="AA659" s="2" t="s">
        <v>3709</v>
      </c>
      <c r="AB659" s="2">
        <v>2014</v>
      </c>
      <c r="AC659" s="2" t="s">
        <v>2874</v>
      </c>
      <c r="AD659" s="61" t="s">
        <v>5353</v>
      </c>
      <c r="AE659" s="3" t="s">
        <v>5354</v>
      </c>
    </row>
    <row r="660" spans="1:31" s="4" customFormat="1" ht="12" customHeight="1" x14ac:dyDescent="0.6">
      <c r="A660" s="2">
        <v>658</v>
      </c>
      <c r="B660" s="24" t="s">
        <v>3546</v>
      </c>
      <c r="C660" s="2" t="s">
        <v>3242</v>
      </c>
      <c r="D660" s="2" t="s">
        <v>3439</v>
      </c>
      <c r="E660" s="69">
        <v>84.522986000000003</v>
      </c>
      <c r="F660" s="69">
        <v>46.884146999999999</v>
      </c>
      <c r="G660" s="2" t="s">
        <v>2928</v>
      </c>
      <c r="H660" s="2"/>
      <c r="I660" s="11">
        <v>342</v>
      </c>
      <c r="J660" s="16">
        <v>342</v>
      </c>
      <c r="K660" s="1">
        <v>11.5</v>
      </c>
      <c r="L660" s="1">
        <v>52</v>
      </c>
      <c r="M660" s="42">
        <v>0.13370000000000001</v>
      </c>
      <c r="N660" s="7">
        <v>0.51249999999999996</v>
      </c>
      <c r="O660" s="2">
        <v>2</v>
      </c>
      <c r="P660" s="1">
        <f t="shared" si="157"/>
        <v>-0.32028469750889677</v>
      </c>
      <c r="Q660" s="1">
        <f t="shared" si="164"/>
        <v>-2.6919580678774757</v>
      </c>
      <c r="R660" s="1">
        <v>5.92</v>
      </c>
      <c r="S660" s="1">
        <f t="shared" si="158"/>
        <v>5.7429832478395948E-2</v>
      </c>
      <c r="T660" s="29">
        <f t="shared" si="159"/>
        <v>5.7429832478395948E-2</v>
      </c>
      <c r="U660" s="29">
        <f t="shared" si="160"/>
        <v>1.0904549320215426</v>
      </c>
      <c r="V660" s="1">
        <f t="shared" si="161"/>
        <v>1.2373348466875926</v>
      </c>
      <c r="W660" s="1">
        <f t="shared" si="162"/>
        <v>1.0904549320215426</v>
      </c>
      <c r="X660" s="1">
        <v>0.65700000000000003</v>
      </c>
      <c r="Y660" s="1">
        <v>1.0904549320215426</v>
      </c>
      <c r="Z660" s="11">
        <f t="shared" si="163"/>
        <v>748.45493202154262</v>
      </c>
      <c r="AA660" s="2" t="s">
        <v>3709</v>
      </c>
      <c r="AB660" s="2">
        <v>2014</v>
      </c>
      <c r="AC660" s="2" t="s">
        <v>2874</v>
      </c>
      <c r="AD660" s="61" t="s">
        <v>5353</v>
      </c>
      <c r="AE660" s="3" t="s">
        <v>5354</v>
      </c>
    </row>
    <row r="661" spans="1:31" s="4" customFormat="1" ht="12" customHeight="1" x14ac:dyDescent="0.6">
      <c r="A661" s="2">
        <v>659</v>
      </c>
      <c r="B661" s="3" t="s">
        <v>2111</v>
      </c>
      <c r="C661" s="2" t="s">
        <v>3242</v>
      </c>
      <c r="D661" s="2" t="s">
        <v>2070</v>
      </c>
      <c r="E661" s="69">
        <v>84.473611111111097</v>
      </c>
      <c r="F661" s="69">
        <v>45.483333333333299</v>
      </c>
      <c r="G661" s="2" t="s">
        <v>3390</v>
      </c>
      <c r="H661" s="2"/>
      <c r="I661" s="11">
        <v>320</v>
      </c>
      <c r="J661" s="2">
        <v>320</v>
      </c>
      <c r="K661" s="1">
        <v>3.21</v>
      </c>
      <c r="L661" s="1">
        <v>15.75</v>
      </c>
      <c r="M661" s="42">
        <v>0.11749999999999999</v>
      </c>
      <c r="N661" s="7">
        <v>0.51280000000000003</v>
      </c>
      <c r="O661" s="2"/>
      <c r="P661" s="1">
        <f t="shared" si="157"/>
        <v>-0.40264361972547036</v>
      </c>
      <c r="Q661" s="1">
        <f t="shared" si="164"/>
        <v>3.1601246883772305</v>
      </c>
      <c r="R661" s="1">
        <v>6.3941582420122103</v>
      </c>
      <c r="S661" s="1">
        <f t="shared" si="158"/>
        <v>6.3941582420122085</v>
      </c>
      <c r="T661" s="29">
        <f t="shared" si="159"/>
        <v>6.3941582420122085</v>
      </c>
      <c r="U661" s="29">
        <f t="shared" si="160"/>
        <v>0.55657847615435097</v>
      </c>
      <c r="V661" s="1">
        <f t="shared" si="161"/>
        <v>0.55529834906151754</v>
      </c>
      <c r="W661" s="1">
        <f t="shared" si="162"/>
        <v>0.55657847615435097</v>
      </c>
      <c r="X661" s="1">
        <v>0.55529834906151798</v>
      </c>
      <c r="Y661" s="1">
        <v>0.55657721287103601</v>
      </c>
      <c r="Z661" s="11">
        <f t="shared" si="163"/>
        <v>236.57847615435094</v>
      </c>
      <c r="AA661" s="2" t="s">
        <v>3048</v>
      </c>
      <c r="AB661" s="2">
        <v>2006</v>
      </c>
      <c r="AC661" s="2" t="s">
        <v>2896</v>
      </c>
      <c r="AD661" s="61" t="s">
        <v>5297</v>
      </c>
      <c r="AE661" s="3" t="s">
        <v>5298</v>
      </c>
    </row>
    <row r="662" spans="1:31" s="4" customFormat="1" ht="12" customHeight="1" x14ac:dyDescent="0.6">
      <c r="A662" s="2">
        <v>660</v>
      </c>
      <c r="B662" s="3" t="s">
        <v>2110</v>
      </c>
      <c r="C662" s="2" t="s">
        <v>3242</v>
      </c>
      <c r="D662" s="2" t="s">
        <v>2070</v>
      </c>
      <c r="E662" s="69">
        <v>84.473611111111097</v>
      </c>
      <c r="F662" s="69">
        <v>45.483333333333299</v>
      </c>
      <c r="G662" s="2" t="s">
        <v>3390</v>
      </c>
      <c r="H662" s="2"/>
      <c r="I662" s="11">
        <v>320</v>
      </c>
      <c r="J662" s="2">
        <v>320</v>
      </c>
      <c r="K662" s="1">
        <v>1.35</v>
      </c>
      <c r="L662" s="1">
        <v>5.0199999999999996</v>
      </c>
      <c r="M662" s="42">
        <v>0.1452</v>
      </c>
      <c r="N662" s="7">
        <v>0.51290000000000002</v>
      </c>
      <c r="O662" s="2"/>
      <c r="P662" s="1">
        <f t="shared" si="157"/>
        <v>-0.2618200305033046</v>
      </c>
      <c r="Q662" s="1">
        <f t="shared" si="164"/>
        <v>5.1108189404613924</v>
      </c>
      <c r="R662" s="1">
        <v>7.2137574254639398</v>
      </c>
      <c r="S662" s="1">
        <f t="shared" si="158"/>
        <v>7.2137574254639354</v>
      </c>
      <c r="T662" s="29">
        <f t="shared" si="159"/>
        <v>7.2137574254639354</v>
      </c>
      <c r="U662" s="29">
        <f t="shared" si="160"/>
        <v>0.48962796586485324</v>
      </c>
      <c r="V662" s="1">
        <f t="shared" si="161"/>
        <v>0.55703230558112637</v>
      </c>
      <c r="W662" s="1">
        <f t="shared" si="162"/>
        <v>0.48962796586485324</v>
      </c>
      <c r="X662" s="1">
        <v>0.55703230558112604</v>
      </c>
      <c r="Y662" s="1">
        <v>0.48969448330536303</v>
      </c>
      <c r="Z662" s="11">
        <f t="shared" si="163"/>
        <v>169.62796586485325</v>
      </c>
      <c r="AA662" s="2" t="s">
        <v>3048</v>
      </c>
      <c r="AB662" s="2">
        <v>2006</v>
      </c>
      <c r="AC662" s="2" t="s">
        <v>2896</v>
      </c>
      <c r="AD662" s="61" t="s">
        <v>5297</v>
      </c>
      <c r="AE662" s="3" t="s">
        <v>5298</v>
      </c>
    </row>
    <row r="663" spans="1:31" s="4" customFormat="1" ht="12" customHeight="1" x14ac:dyDescent="0.6">
      <c r="A663" s="2">
        <v>661</v>
      </c>
      <c r="B663" s="3" t="s">
        <v>2109</v>
      </c>
      <c r="C663" s="2" t="s">
        <v>3242</v>
      </c>
      <c r="D663" s="2" t="s">
        <v>2070</v>
      </c>
      <c r="E663" s="69">
        <v>84.473611111111097</v>
      </c>
      <c r="F663" s="69">
        <v>45.483333333333299</v>
      </c>
      <c r="G663" s="2" t="s">
        <v>3390</v>
      </c>
      <c r="H663" s="2"/>
      <c r="I663" s="11">
        <v>320</v>
      </c>
      <c r="J663" s="2">
        <v>320</v>
      </c>
      <c r="K663" s="1">
        <v>2.56</v>
      </c>
      <c r="L663" s="1">
        <v>11.88</v>
      </c>
      <c r="M663" s="42">
        <v>0.123</v>
      </c>
      <c r="N663" s="7">
        <v>0.51280000000000003</v>
      </c>
      <c r="O663" s="2"/>
      <c r="P663" s="1">
        <f t="shared" si="157"/>
        <v>-0.37468225724453486</v>
      </c>
      <c r="Q663" s="1">
        <f t="shared" si="164"/>
        <v>3.1601246883772305</v>
      </c>
      <c r="R663" s="1">
        <v>6.1695725785653304</v>
      </c>
      <c r="S663" s="1">
        <f t="shared" si="158"/>
        <v>6.1695725785653348</v>
      </c>
      <c r="T663" s="29">
        <f t="shared" si="159"/>
        <v>6.1695725785653348</v>
      </c>
      <c r="U663" s="29">
        <f t="shared" si="160"/>
        <v>0.57489582461512923</v>
      </c>
      <c r="V663" s="1">
        <f t="shared" si="161"/>
        <v>0.58890658295499099</v>
      </c>
      <c r="W663" s="1">
        <f t="shared" si="162"/>
        <v>0.57489582461512923</v>
      </c>
      <c r="X663" s="1">
        <v>0.58890658295499099</v>
      </c>
      <c r="Y663" s="1">
        <v>0.57490965102138603</v>
      </c>
      <c r="Z663" s="11">
        <f t="shared" si="163"/>
        <v>254.89582461512919</v>
      </c>
      <c r="AA663" s="2" t="s">
        <v>3048</v>
      </c>
      <c r="AB663" s="2">
        <v>2006</v>
      </c>
      <c r="AC663" s="2" t="s">
        <v>2896</v>
      </c>
      <c r="AD663" s="61" t="s">
        <v>5297</v>
      </c>
      <c r="AE663" s="3" t="s">
        <v>5298</v>
      </c>
    </row>
    <row r="664" spans="1:31" s="4" customFormat="1" ht="12" customHeight="1" x14ac:dyDescent="0.6">
      <c r="A664" s="2">
        <v>662</v>
      </c>
      <c r="B664" s="3" t="s">
        <v>2108</v>
      </c>
      <c r="C664" s="2" t="s">
        <v>3242</v>
      </c>
      <c r="D664" s="2" t="s">
        <v>2070</v>
      </c>
      <c r="E664" s="69">
        <v>84.473611111111097</v>
      </c>
      <c r="F664" s="69">
        <v>45.483333333333299</v>
      </c>
      <c r="G664" s="2" t="s">
        <v>3390</v>
      </c>
      <c r="H664" s="2"/>
      <c r="I664" s="11">
        <v>320</v>
      </c>
      <c r="J664" s="2">
        <v>320</v>
      </c>
      <c r="K664" s="1"/>
      <c r="L664" s="1"/>
      <c r="M664" s="42">
        <v>8.3599999999999994E-2</v>
      </c>
      <c r="N664" s="7">
        <v>0.51280000000000003</v>
      </c>
      <c r="O664" s="2"/>
      <c r="P664" s="1">
        <f t="shared" si="157"/>
        <v>-0.57498729028978146</v>
      </c>
      <c r="Q664" s="1">
        <f t="shared" si="164"/>
        <v>3.1601246883772305</v>
      </c>
      <c r="R664" s="1">
        <v>7.7784226039847599</v>
      </c>
      <c r="S664" s="1">
        <f t="shared" si="158"/>
        <v>7.7784226039847555</v>
      </c>
      <c r="T664" s="29">
        <f t="shared" si="159"/>
        <v>7.7784226039847555</v>
      </c>
      <c r="U664" s="29">
        <f t="shared" si="160"/>
        <v>0.44349724670108692</v>
      </c>
      <c r="V664" s="1">
        <f t="shared" si="161"/>
        <v>0.41079909239718065</v>
      </c>
      <c r="W664" s="1">
        <f t="shared" si="162"/>
        <v>0.44349724670108692</v>
      </c>
      <c r="X664" s="1">
        <v>0.41079909239718104</v>
      </c>
      <c r="Y664" s="1">
        <v>0.443464978785655</v>
      </c>
      <c r="Z664" s="11">
        <f t="shared" si="163"/>
        <v>123.49724670108691</v>
      </c>
      <c r="AA664" s="2" t="s">
        <v>3048</v>
      </c>
      <c r="AB664" s="2">
        <v>2006</v>
      </c>
      <c r="AC664" s="2" t="s">
        <v>2896</v>
      </c>
      <c r="AD664" s="61" t="s">
        <v>5297</v>
      </c>
      <c r="AE664" s="3" t="s">
        <v>5298</v>
      </c>
    </row>
    <row r="665" spans="1:31" s="4" customFormat="1" ht="12" customHeight="1" x14ac:dyDescent="0.6">
      <c r="A665" s="2">
        <v>663</v>
      </c>
      <c r="B665" s="3" t="s">
        <v>2107</v>
      </c>
      <c r="C665" s="2" t="s">
        <v>3242</v>
      </c>
      <c r="D665" s="2" t="s">
        <v>2070</v>
      </c>
      <c r="E665" s="69">
        <v>84.473611111111097</v>
      </c>
      <c r="F665" s="69">
        <v>45.483333333333299</v>
      </c>
      <c r="G665" s="2" t="s">
        <v>3390</v>
      </c>
      <c r="H665" s="2"/>
      <c r="I665" s="11">
        <v>320</v>
      </c>
      <c r="J665" s="2">
        <v>320</v>
      </c>
      <c r="K665" s="1">
        <v>3.29</v>
      </c>
      <c r="L665" s="1">
        <v>19.7</v>
      </c>
      <c r="M665" s="42">
        <v>9.8799999999999999E-2</v>
      </c>
      <c r="N665" s="7">
        <v>0.51280000000000003</v>
      </c>
      <c r="O665" s="2"/>
      <c r="P665" s="1">
        <f t="shared" si="157"/>
        <v>-0.49771225216065074</v>
      </c>
      <c r="Q665" s="1">
        <f t="shared" si="164"/>
        <v>3.1601246883772305</v>
      </c>
      <c r="R665" s="1">
        <v>7.1577494977315803</v>
      </c>
      <c r="S665" s="1">
        <f t="shared" si="158"/>
        <v>7.1577494977315768</v>
      </c>
      <c r="T665" s="29">
        <f t="shared" si="159"/>
        <v>7.1577494977315768</v>
      </c>
      <c r="U665" s="29">
        <f t="shared" si="160"/>
        <v>0.49423054612247519</v>
      </c>
      <c r="V665" s="1">
        <f t="shared" si="161"/>
        <v>0.46506070673511896</v>
      </c>
      <c r="W665" s="1">
        <f t="shared" si="162"/>
        <v>0.49423054612247519</v>
      </c>
      <c r="X665" s="1">
        <v>0.46506070673511901</v>
      </c>
      <c r="Y665" s="1">
        <v>0.49420176009676403</v>
      </c>
      <c r="Z665" s="11">
        <f t="shared" si="163"/>
        <v>174.23054612247518</v>
      </c>
      <c r="AA665" s="2" t="s">
        <v>3048</v>
      </c>
      <c r="AB665" s="2">
        <v>2006</v>
      </c>
      <c r="AC665" s="2" t="s">
        <v>2896</v>
      </c>
      <c r="AD665" s="61" t="s">
        <v>5297</v>
      </c>
      <c r="AE665" s="3" t="s">
        <v>5298</v>
      </c>
    </row>
    <row r="666" spans="1:31" s="4" customFormat="1" ht="12" customHeight="1" x14ac:dyDescent="0.6">
      <c r="A666" s="2">
        <v>664</v>
      </c>
      <c r="B666" s="3" t="s">
        <v>1664</v>
      </c>
      <c r="C666" s="2" t="s">
        <v>3242</v>
      </c>
      <c r="D666" s="2" t="s">
        <v>2989</v>
      </c>
      <c r="E666" s="69">
        <v>95.966666666666697</v>
      </c>
      <c r="F666" s="69">
        <v>42.7</v>
      </c>
      <c r="G666" s="2" t="s">
        <v>3275</v>
      </c>
      <c r="H666" s="2" t="s">
        <v>3312</v>
      </c>
      <c r="I666" s="11">
        <v>254</v>
      </c>
      <c r="J666" s="2">
        <v>254</v>
      </c>
      <c r="K666" s="1">
        <v>3.11</v>
      </c>
      <c r="L666" s="1">
        <v>16.27</v>
      </c>
      <c r="M666" s="42">
        <v>0.11801499999999999</v>
      </c>
      <c r="N666" s="7">
        <v>0.51266599999999996</v>
      </c>
      <c r="O666" s="2">
        <v>13</v>
      </c>
      <c r="P666" s="1">
        <f t="shared" si="157"/>
        <v>-0.40002541942043723</v>
      </c>
      <c r="Q666" s="1">
        <f t="shared" si="164"/>
        <v>0.54619439058267716</v>
      </c>
      <c r="R666" s="1">
        <v>3.0965164495557298</v>
      </c>
      <c r="S666" s="1">
        <f t="shared" si="158"/>
        <v>3.0965164495557329</v>
      </c>
      <c r="T666" s="29">
        <f t="shared" si="159"/>
        <v>3.0965164495557329</v>
      </c>
      <c r="U666" s="29">
        <f t="shared" si="160"/>
        <v>0.77151240020656942</v>
      </c>
      <c r="V666" s="1">
        <f t="shared" si="161"/>
        <v>0.77148532954234128</v>
      </c>
      <c r="W666" s="1">
        <f t="shared" si="162"/>
        <v>0.77151240020656942</v>
      </c>
      <c r="X666" s="1">
        <v>0.77148532954234095</v>
      </c>
      <c r="Y666" s="1">
        <v>0.77152567415342999</v>
      </c>
      <c r="Z666" s="11">
        <f t="shared" si="163"/>
        <v>517.5124002065694</v>
      </c>
      <c r="AA666" s="2" t="s">
        <v>3501</v>
      </c>
      <c r="AB666" s="2">
        <v>2007</v>
      </c>
      <c r="AC666" s="2" t="s">
        <v>2904</v>
      </c>
      <c r="AD666" s="61" t="s">
        <v>5155</v>
      </c>
      <c r="AE666" s="3" t="s">
        <v>5321</v>
      </c>
    </row>
    <row r="667" spans="1:31" s="4" customFormat="1" ht="12" customHeight="1" x14ac:dyDescent="0.6">
      <c r="A667" s="2">
        <v>665</v>
      </c>
      <c r="B667" s="3" t="s">
        <v>1663</v>
      </c>
      <c r="C667" s="2" t="s">
        <v>3242</v>
      </c>
      <c r="D667" s="2" t="s">
        <v>2989</v>
      </c>
      <c r="E667" s="69">
        <v>95.95</v>
      </c>
      <c r="F667" s="69">
        <v>42.683333333333302</v>
      </c>
      <c r="G667" s="2" t="s">
        <v>3275</v>
      </c>
      <c r="H667" s="2" t="s">
        <v>3312</v>
      </c>
      <c r="I667" s="11">
        <v>254</v>
      </c>
      <c r="J667" s="2">
        <v>254</v>
      </c>
      <c r="K667" s="1">
        <v>4.3899999999999997</v>
      </c>
      <c r="L667" s="1">
        <v>23.83</v>
      </c>
      <c r="M667" s="42">
        <v>0.118838</v>
      </c>
      <c r="N667" s="7">
        <v>0.51277899999999998</v>
      </c>
      <c r="O667" s="2">
        <v>11</v>
      </c>
      <c r="P667" s="1">
        <f t="shared" si="157"/>
        <v>-0.39584138281647185</v>
      </c>
      <c r="Q667" s="1">
        <f t="shared" si="164"/>
        <v>2.7504788954368919</v>
      </c>
      <c r="R667" s="1">
        <v>5.27412604744503</v>
      </c>
      <c r="S667" s="1">
        <f t="shared" si="158"/>
        <v>5.2741260474450264</v>
      </c>
      <c r="T667" s="29">
        <f t="shared" si="159"/>
        <v>5.2741260474450264</v>
      </c>
      <c r="U667" s="29">
        <f t="shared" si="160"/>
        <v>0.59390329630427074</v>
      </c>
      <c r="V667" s="1">
        <f t="shared" si="161"/>
        <v>0.59683737890027511</v>
      </c>
      <c r="W667" s="1">
        <f t="shared" si="162"/>
        <v>0.59390329630427074</v>
      </c>
      <c r="X667" s="1">
        <v>0.596837378900275</v>
      </c>
      <c r="Y667" s="1">
        <v>0.59173167859795794</v>
      </c>
      <c r="Z667" s="11">
        <f t="shared" si="163"/>
        <v>339.90329630427073</v>
      </c>
      <c r="AA667" s="2" t="s">
        <v>3501</v>
      </c>
      <c r="AB667" s="2">
        <v>2007</v>
      </c>
      <c r="AC667" s="2" t="s">
        <v>2904</v>
      </c>
      <c r="AD667" s="61" t="s">
        <v>5155</v>
      </c>
      <c r="AE667" s="3" t="s">
        <v>5321</v>
      </c>
    </row>
    <row r="668" spans="1:31" s="4" customFormat="1" ht="12" customHeight="1" x14ac:dyDescent="0.6">
      <c r="A668" s="2">
        <v>666</v>
      </c>
      <c r="B668" s="3" t="s">
        <v>1662</v>
      </c>
      <c r="C668" s="2" t="s">
        <v>3242</v>
      </c>
      <c r="D668" s="2" t="s">
        <v>2989</v>
      </c>
      <c r="E668" s="69">
        <v>95.933333333333294</v>
      </c>
      <c r="F668" s="69">
        <v>42.6666666666667</v>
      </c>
      <c r="G668" s="2" t="s">
        <v>3275</v>
      </c>
      <c r="H668" s="2" t="s">
        <v>3312</v>
      </c>
      <c r="I668" s="11">
        <v>254</v>
      </c>
      <c r="J668" s="2">
        <v>254</v>
      </c>
      <c r="K668" s="1">
        <v>2.72</v>
      </c>
      <c r="L668" s="1">
        <v>12.04</v>
      </c>
      <c r="M668" s="42">
        <v>0.13355300000000001</v>
      </c>
      <c r="N668" s="7">
        <v>0.51278500000000005</v>
      </c>
      <c r="O668" s="2">
        <v>12</v>
      </c>
      <c r="P668" s="1">
        <f t="shared" si="157"/>
        <v>-0.32103202846975087</v>
      </c>
      <c r="Q668" s="1">
        <f t="shared" si="164"/>
        <v>2.8675205505646062</v>
      </c>
      <c r="R668" s="1">
        <v>4.91422814487066</v>
      </c>
      <c r="S668" s="1">
        <f t="shared" si="158"/>
        <v>4.9142281448706564</v>
      </c>
      <c r="T668" s="29">
        <f t="shared" si="159"/>
        <v>4.9142281448706564</v>
      </c>
      <c r="U668" s="29">
        <f t="shared" si="160"/>
        <v>0.62313911282285028</v>
      </c>
      <c r="V668" s="1">
        <f t="shared" si="161"/>
        <v>0.69476958745571737</v>
      </c>
      <c r="W668" s="1">
        <f t="shared" si="162"/>
        <v>0.62313911282285028</v>
      </c>
      <c r="X668" s="1">
        <v>0.69476958745571704</v>
      </c>
      <c r="Y668" s="1">
        <v>0.58190226950725399</v>
      </c>
      <c r="Z668" s="11">
        <f t="shared" si="163"/>
        <v>369.13911282285028</v>
      </c>
      <c r="AA668" s="2" t="s">
        <v>3501</v>
      </c>
      <c r="AB668" s="2">
        <v>2007</v>
      </c>
      <c r="AC668" s="2" t="s">
        <v>2905</v>
      </c>
      <c r="AD668" s="61" t="s">
        <v>5155</v>
      </c>
      <c r="AE668" s="3" t="s">
        <v>5321</v>
      </c>
    </row>
    <row r="669" spans="1:31" s="4" customFormat="1" ht="12" customHeight="1" x14ac:dyDescent="0.6">
      <c r="A669" s="2">
        <v>667</v>
      </c>
      <c r="B669" s="3" t="s">
        <v>1661</v>
      </c>
      <c r="C669" s="2" t="s">
        <v>3242</v>
      </c>
      <c r="D669" s="2" t="s">
        <v>2989</v>
      </c>
      <c r="E669" s="69">
        <v>95.9166666666667</v>
      </c>
      <c r="F669" s="69">
        <v>42.65</v>
      </c>
      <c r="G669" s="2" t="s">
        <v>3275</v>
      </c>
      <c r="H669" s="2" t="s">
        <v>3312</v>
      </c>
      <c r="I669" s="11">
        <v>254</v>
      </c>
      <c r="J669" s="2">
        <v>254</v>
      </c>
      <c r="K669" s="1">
        <v>2.56</v>
      </c>
      <c r="L669" s="1">
        <v>12.49</v>
      </c>
      <c r="M669" s="42">
        <v>8.4108000000000002E-2</v>
      </c>
      <c r="N669" s="7">
        <v>0.51276500000000003</v>
      </c>
      <c r="O669" s="2">
        <v>12</v>
      </c>
      <c r="P669" s="1">
        <f t="shared" si="157"/>
        <v>-0.57240467717336041</v>
      </c>
      <c r="Q669" s="1">
        <f t="shared" si="164"/>
        <v>2.4773817001477738</v>
      </c>
      <c r="R669" s="1">
        <v>6.1266904789988201</v>
      </c>
      <c r="S669" s="1">
        <f t="shared" si="158"/>
        <v>6.1266904789988157</v>
      </c>
      <c r="T669" s="29">
        <f t="shared" si="159"/>
        <v>6.1266904789988157</v>
      </c>
      <c r="U669" s="29">
        <f t="shared" si="160"/>
        <v>0.52440039425272844</v>
      </c>
      <c r="V669" s="1">
        <f t="shared" si="161"/>
        <v>0.45358686668020093</v>
      </c>
      <c r="W669" s="1">
        <f t="shared" si="162"/>
        <v>0.52440039425272844</v>
      </c>
      <c r="X669" s="1">
        <v>0.45358686668020104</v>
      </c>
      <c r="Y669" s="1">
        <v>0.61442961143669195</v>
      </c>
      <c r="Z669" s="11">
        <f t="shared" si="163"/>
        <v>270.40039425272846</v>
      </c>
      <c r="AA669" s="2" t="s">
        <v>3501</v>
      </c>
      <c r="AB669" s="2">
        <v>2007</v>
      </c>
      <c r="AC669" s="2" t="s">
        <v>2904</v>
      </c>
      <c r="AD669" s="61" t="s">
        <v>5155</v>
      </c>
      <c r="AE669" s="3" t="s">
        <v>5321</v>
      </c>
    </row>
    <row r="670" spans="1:31" s="4" customFormat="1" ht="12" customHeight="1" x14ac:dyDescent="0.6">
      <c r="A670" s="2">
        <v>668</v>
      </c>
      <c r="B670" s="3" t="s">
        <v>1660</v>
      </c>
      <c r="C670" s="2" t="s">
        <v>3242</v>
      </c>
      <c r="D670" s="2" t="s">
        <v>2989</v>
      </c>
      <c r="E670" s="69">
        <v>95.9</v>
      </c>
      <c r="F670" s="69">
        <v>42.633333333333297</v>
      </c>
      <c r="G670" s="2" t="s">
        <v>3275</v>
      </c>
      <c r="H670" s="2" t="s">
        <v>3312</v>
      </c>
      <c r="I670" s="11">
        <v>254</v>
      </c>
      <c r="J670" s="2">
        <v>254</v>
      </c>
      <c r="K670" s="1">
        <v>2.58</v>
      </c>
      <c r="L670" s="1">
        <v>17.010000000000002</v>
      </c>
      <c r="M670" s="42">
        <v>0.13467899999999999</v>
      </c>
      <c r="N670" s="7">
        <v>0.51269500000000001</v>
      </c>
      <c r="O670" s="2">
        <v>13</v>
      </c>
      <c r="P670" s="1">
        <f t="shared" si="157"/>
        <v>-0.31530757498729034</v>
      </c>
      <c r="Q670" s="1">
        <f t="shared" si="164"/>
        <v>1.11189572368664</v>
      </c>
      <c r="R670" s="1">
        <v>3.1221076372606098</v>
      </c>
      <c r="S670" s="1">
        <f t="shared" si="158"/>
        <v>3.1221076372606111</v>
      </c>
      <c r="T670" s="29">
        <f t="shared" si="159"/>
        <v>3.1221076372606111</v>
      </c>
      <c r="U670" s="29">
        <f t="shared" si="160"/>
        <v>0.76915653481381818</v>
      </c>
      <c r="V670" s="1">
        <f t="shared" si="161"/>
        <v>0.87789745621212611</v>
      </c>
      <c r="W670" s="1">
        <f t="shared" si="162"/>
        <v>0.76915653481381818</v>
      </c>
      <c r="X670" s="1">
        <v>0.877897456212126</v>
      </c>
      <c r="Y670" s="1">
        <v>0.72493039866532694</v>
      </c>
      <c r="Z670" s="11">
        <f t="shared" si="163"/>
        <v>515.15653481381821</v>
      </c>
      <c r="AA670" s="2" t="s">
        <v>3501</v>
      </c>
      <c r="AB670" s="2">
        <v>2007</v>
      </c>
      <c r="AC670" s="2" t="s">
        <v>2904</v>
      </c>
      <c r="AD670" s="61" t="s">
        <v>5155</v>
      </c>
      <c r="AE670" s="3" t="s">
        <v>5321</v>
      </c>
    </row>
    <row r="671" spans="1:31" s="4" customFormat="1" ht="12" customHeight="1" x14ac:dyDescent="0.6">
      <c r="A671" s="2">
        <v>669</v>
      </c>
      <c r="B671" s="3" t="s">
        <v>1659</v>
      </c>
      <c r="C671" s="2" t="s">
        <v>3242</v>
      </c>
      <c r="D671" s="2" t="s">
        <v>2989</v>
      </c>
      <c r="E671" s="69">
        <v>95.883333333333297</v>
      </c>
      <c r="F671" s="69">
        <v>42.616666666666703</v>
      </c>
      <c r="G671" s="2" t="s">
        <v>3275</v>
      </c>
      <c r="H671" s="2" t="s">
        <v>3312</v>
      </c>
      <c r="I671" s="11">
        <v>254</v>
      </c>
      <c r="J671" s="2">
        <v>254</v>
      </c>
      <c r="K671" s="1">
        <v>2.76</v>
      </c>
      <c r="L671" s="1">
        <v>15.38</v>
      </c>
      <c r="M671" s="42">
        <v>0.117965</v>
      </c>
      <c r="N671" s="7">
        <v>0.51274299999999995</v>
      </c>
      <c r="O671" s="2">
        <v>11</v>
      </c>
      <c r="P671" s="1">
        <f t="shared" si="157"/>
        <v>-0.40027961362480935</v>
      </c>
      <c r="Q671" s="1">
        <f t="shared" si="164"/>
        <v>2.0482289646861496</v>
      </c>
      <c r="R671" s="1">
        <v>4.6001716133897599</v>
      </c>
      <c r="S671" s="1">
        <f t="shared" si="158"/>
        <v>4.6001716133897599</v>
      </c>
      <c r="T671" s="29">
        <f t="shared" si="159"/>
        <v>4.6001716133897599</v>
      </c>
      <c r="U671" s="29">
        <f t="shared" si="160"/>
        <v>0.64889796531596611</v>
      </c>
      <c r="V671" s="1">
        <f t="shared" si="161"/>
        <v>0.6486708593117293</v>
      </c>
      <c r="W671" s="1">
        <f t="shared" si="162"/>
        <v>0.64889796531596611</v>
      </c>
      <c r="X671" s="1">
        <v>0.64867085931172908</v>
      </c>
      <c r="Y671" s="1">
        <v>0.64904397873142705</v>
      </c>
      <c r="Z671" s="11">
        <f t="shared" si="163"/>
        <v>394.89796531596608</v>
      </c>
      <c r="AA671" s="2" t="s">
        <v>3501</v>
      </c>
      <c r="AB671" s="2">
        <v>2007</v>
      </c>
      <c r="AC671" s="2" t="s">
        <v>2904</v>
      </c>
      <c r="AD671" s="61" t="s">
        <v>5155</v>
      </c>
      <c r="AE671" s="3" t="s">
        <v>5321</v>
      </c>
    </row>
    <row r="672" spans="1:31" s="4" customFormat="1" ht="12" customHeight="1" x14ac:dyDescent="0.6">
      <c r="A672" s="2">
        <v>670</v>
      </c>
      <c r="B672" s="3" t="s">
        <v>1658</v>
      </c>
      <c r="C672" s="2" t="s">
        <v>3242</v>
      </c>
      <c r="D672" s="2" t="s">
        <v>6068</v>
      </c>
      <c r="E672" s="69">
        <v>95.866666666666703</v>
      </c>
      <c r="F672" s="69">
        <v>42.6</v>
      </c>
      <c r="G672" s="2" t="s">
        <v>3295</v>
      </c>
      <c r="H672" s="2" t="s">
        <v>3367</v>
      </c>
      <c r="I672" s="11">
        <v>369.9</v>
      </c>
      <c r="J672" s="12">
        <v>369.9</v>
      </c>
      <c r="K672" s="1">
        <v>3.07</v>
      </c>
      <c r="L672" s="1">
        <v>12.85</v>
      </c>
      <c r="M672" s="42">
        <v>0.13846</v>
      </c>
      <c r="N672" s="7">
        <v>0.51269500000000001</v>
      </c>
      <c r="O672" s="2">
        <v>13</v>
      </c>
      <c r="P672" s="1">
        <f t="shared" si="157"/>
        <v>-0.29608540925266913</v>
      </c>
      <c r="Q672" s="1">
        <f t="shared" si="164"/>
        <v>1.11189572368664</v>
      </c>
      <c r="R672" s="1">
        <v>3.86</v>
      </c>
      <c r="S672" s="1">
        <f t="shared" si="158"/>
        <v>3.8608977450389541</v>
      </c>
      <c r="T672" s="29">
        <f t="shared" si="159"/>
        <v>3.8608977450389541</v>
      </c>
      <c r="U672" s="29">
        <f t="shared" si="160"/>
        <v>0.80383941031420647</v>
      </c>
      <c r="V672" s="1">
        <f t="shared" si="161"/>
        <v>0.92188128914559586</v>
      </c>
      <c r="W672" s="1">
        <f t="shared" si="162"/>
        <v>0.80383941031420647</v>
      </c>
      <c r="X672" s="1"/>
      <c r="Y672" s="1">
        <v>0.80400000000000005</v>
      </c>
      <c r="Z672" s="11">
        <f t="shared" si="163"/>
        <v>433.9394103142065</v>
      </c>
      <c r="AA672" s="2" t="s">
        <v>3501</v>
      </c>
      <c r="AB672" s="2">
        <v>2007</v>
      </c>
      <c r="AC672" s="2" t="s">
        <v>2904</v>
      </c>
      <c r="AD672" s="61" t="s">
        <v>5155</v>
      </c>
      <c r="AE672" s="3" t="s">
        <v>5321</v>
      </c>
    </row>
    <row r="673" spans="1:31" s="4" customFormat="1" ht="12" customHeight="1" x14ac:dyDescent="0.6">
      <c r="A673" s="2">
        <v>671</v>
      </c>
      <c r="B673" s="3" t="s">
        <v>2273</v>
      </c>
      <c r="C673" s="2" t="s">
        <v>3242</v>
      </c>
      <c r="D673" s="2" t="s">
        <v>2989</v>
      </c>
      <c r="E673" s="69">
        <v>95.866666666666703</v>
      </c>
      <c r="F673" s="69">
        <v>42.6</v>
      </c>
      <c r="G673" s="2" t="s">
        <v>3295</v>
      </c>
      <c r="H673" s="2" t="s">
        <v>3312</v>
      </c>
      <c r="I673" s="11">
        <v>369.9</v>
      </c>
      <c r="J673" s="12">
        <v>369.9</v>
      </c>
      <c r="K673" s="1">
        <v>3.07</v>
      </c>
      <c r="L673" s="1">
        <v>12.85</v>
      </c>
      <c r="M673" s="42">
        <v>0.13845499999999999</v>
      </c>
      <c r="N673" s="7">
        <v>0.51269500000000001</v>
      </c>
      <c r="O673" s="2">
        <v>13</v>
      </c>
      <c r="P673" s="1">
        <f t="shared" si="157"/>
        <v>-0.29611082867310634</v>
      </c>
      <c r="Q673" s="1">
        <f t="shared" si="164"/>
        <v>1.11189572368664</v>
      </c>
      <c r="R673" s="1">
        <v>3.86113375139381</v>
      </c>
      <c r="S673" s="1">
        <f t="shared" si="158"/>
        <v>3.8611337513938091</v>
      </c>
      <c r="T673" s="29">
        <f t="shared" si="159"/>
        <v>3.8611337513938091</v>
      </c>
      <c r="U673" s="29">
        <f t="shared" si="160"/>
        <v>0.80382026880418855</v>
      </c>
      <c r="V673" s="1">
        <f t="shared" si="161"/>
        <v>0.92182021478913301</v>
      </c>
      <c r="W673" s="1">
        <f t="shared" si="162"/>
        <v>0.80382026880418855</v>
      </c>
      <c r="X673" s="1">
        <v>0.92182021478913301</v>
      </c>
      <c r="Y673" s="1">
        <v>0.72481513242506401</v>
      </c>
      <c r="Z673" s="11">
        <f t="shared" si="163"/>
        <v>433.92026880418859</v>
      </c>
      <c r="AA673" s="2" t="s">
        <v>3501</v>
      </c>
      <c r="AB673" s="2">
        <v>2007</v>
      </c>
      <c r="AC673" s="2" t="s">
        <v>2904</v>
      </c>
      <c r="AD673" s="61" t="s">
        <v>5155</v>
      </c>
      <c r="AE673" s="3" t="s">
        <v>5321</v>
      </c>
    </row>
    <row r="674" spans="1:31" s="4" customFormat="1" ht="12" customHeight="1" x14ac:dyDescent="0.6">
      <c r="A674" s="2">
        <v>672</v>
      </c>
      <c r="B674" s="3" t="s">
        <v>2323</v>
      </c>
      <c r="C674" s="2" t="s">
        <v>3242</v>
      </c>
      <c r="D674" s="2" t="s">
        <v>2249</v>
      </c>
      <c r="E674" s="69">
        <v>95.037999999999997</v>
      </c>
      <c r="F674" s="69">
        <v>40.987833333333299</v>
      </c>
      <c r="G674" s="2" t="s">
        <v>3297</v>
      </c>
      <c r="H674" s="2" t="s">
        <v>3303</v>
      </c>
      <c r="I674" s="11">
        <v>230</v>
      </c>
      <c r="J674" s="2">
        <v>230</v>
      </c>
      <c r="K674" s="1">
        <v>96.24</v>
      </c>
      <c r="L674" s="1">
        <v>748.6</v>
      </c>
      <c r="M674" s="42">
        <v>7.7740000000000004E-2</v>
      </c>
      <c r="N674" s="7">
        <v>0.51227100000000003</v>
      </c>
      <c r="O674" s="2">
        <v>10</v>
      </c>
      <c r="P674" s="1">
        <f t="shared" si="157"/>
        <v>-0.60477885104219631</v>
      </c>
      <c r="Q674" s="1">
        <f t="shared" si="164"/>
        <v>-7.1590479051497624</v>
      </c>
      <c r="R674" s="1">
        <v>-3.6676595980831599</v>
      </c>
      <c r="S674" s="1">
        <f t="shared" si="158"/>
        <v>-3.667659598083163</v>
      </c>
      <c r="T674" s="29">
        <f t="shared" si="159"/>
        <v>-3.667659598083163</v>
      </c>
      <c r="U674" s="29">
        <f t="shared" si="160"/>
        <v>1.3037034883204486</v>
      </c>
      <c r="V674" s="1">
        <f t="shared" si="161"/>
        <v>0.98537116973255046</v>
      </c>
      <c r="W674" s="1">
        <f t="shared" si="162"/>
        <v>1.3037034883204486</v>
      </c>
      <c r="X674" s="1">
        <v>0.98537116973255001</v>
      </c>
      <c r="Y674" s="1">
        <v>1.4005343176832401</v>
      </c>
      <c r="Z674" s="11">
        <f t="shared" si="163"/>
        <v>1073.7034883204485</v>
      </c>
      <c r="AA674" s="2" t="s">
        <v>4923</v>
      </c>
      <c r="AB674" s="2">
        <v>2006</v>
      </c>
      <c r="AC674" s="2" t="s">
        <v>2904</v>
      </c>
      <c r="AD674" s="61" t="s">
        <v>6399</v>
      </c>
      <c r="AE674" s="3" t="s">
        <v>6398</v>
      </c>
    </row>
    <row r="675" spans="1:31" s="4" customFormat="1" ht="12" customHeight="1" x14ac:dyDescent="0.6">
      <c r="A675" s="2">
        <v>673</v>
      </c>
      <c r="B675" s="3" t="s">
        <v>2322</v>
      </c>
      <c r="C675" s="2" t="s">
        <v>3242</v>
      </c>
      <c r="D675" s="2" t="s">
        <v>2249</v>
      </c>
      <c r="E675" s="69">
        <v>95.037999999999997</v>
      </c>
      <c r="F675" s="69">
        <v>40.987833333333299</v>
      </c>
      <c r="G675" s="2" t="s">
        <v>3297</v>
      </c>
      <c r="H675" s="2" t="s">
        <v>3303</v>
      </c>
      <c r="I675" s="11">
        <v>230</v>
      </c>
      <c r="J675" s="2">
        <v>230</v>
      </c>
      <c r="K675" s="1">
        <v>91.99</v>
      </c>
      <c r="L675" s="1">
        <v>720.5</v>
      </c>
      <c r="M675" s="42">
        <v>7.7204999999999996E-2</v>
      </c>
      <c r="N675" s="7">
        <v>0.51232200000000006</v>
      </c>
      <c r="O675" s="2">
        <v>10</v>
      </c>
      <c r="P675" s="1">
        <f t="shared" si="157"/>
        <v>-0.60749872902897817</v>
      </c>
      <c r="Q675" s="1">
        <f t="shared" si="164"/>
        <v>-6.1641938365863957</v>
      </c>
      <c r="R675" s="1">
        <v>-2.6571036739021001</v>
      </c>
      <c r="S675" s="1">
        <f t="shared" si="158"/>
        <v>-2.6571036739021046</v>
      </c>
      <c r="T675" s="29">
        <f t="shared" si="159"/>
        <v>-2.6571036739021046</v>
      </c>
      <c r="U675" s="29">
        <f t="shared" si="160"/>
        <v>1.2214164467768738</v>
      </c>
      <c r="V675" s="1">
        <f t="shared" si="161"/>
        <v>0.92474483403762531</v>
      </c>
      <c r="W675" s="1">
        <f t="shared" si="162"/>
        <v>1.2214164467768738</v>
      </c>
      <c r="X675" s="1">
        <v>0.92474483403762497</v>
      </c>
      <c r="Y675" s="1">
        <v>1.3195333857153602</v>
      </c>
      <c r="Z675" s="11">
        <f t="shared" si="163"/>
        <v>991.41644677687373</v>
      </c>
      <c r="AA675" s="2" t="s">
        <v>4923</v>
      </c>
      <c r="AB675" s="2">
        <v>2006</v>
      </c>
      <c r="AC675" s="2" t="s">
        <v>2904</v>
      </c>
      <c r="AD675" s="61" t="s">
        <v>6399</v>
      </c>
      <c r="AE675" s="3" t="s">
        <v>6398</v>
      </c>
    </row>
    <row r="676" spans="1:31" s="4" customFormat="1" ht="12" customHeight="1" x14ac:dyDescent="0.6">
      <c r="A676" s="2">
        <v>674</v>
      </c>
      <c r="B676" s="3" t="s">
        <v>2321</v>
      </c>
      <c r="C676" s="2" t="s">
        <v>3242</v>
      </c>
      <c r="D676" s="2" t="s">
        <v>2249</v>
      </c>
      <c r="E676" s="69">
        <v>95.037999999999997</v>
      </c>
      <c r="F676" s="69">
        <v>40.987833333333299</v>
      </c>
      <c r="G676" s="2" t="s">
        <v>3297</v>
      </c>
      <c r="H676" s="2" t="s">
        <v>3303</v>
      </c>
      <c r="I676" s="11">
        <v>230</v>
      </c>
      <c r="J676" s="2">
        <v>230</v>
      </c>
      <c r="K676" s="1">
        <v>83.29</v>
      </c>
      <c r="L676" s="1">
        <v>519.29999999999995</v>
      </c>
      <c r="M676" s="42">
        <v>9.6987000000000004E-2</v>
      </c>
      <c r="N676" s="7">
        <v>0.51239000000000001</v>
      </c>
      <c r="O676" s="2">
        <v>11</v>
      </c>
      <c r="P676" s="1">
        <f t="shared" si="157"/>
        <v>-0.50692933401118456</v>
      </c>
      <c r="Q676" s="1">
        <f t="shared" si="164"/>
        <v>-4.8377217451700538</v>
      </c>
      <c r="R676" s="1">
        <v>-1.9112186999234899</v>
      </c>
      <c r="S676" s="1">
        <f t="shared" si="158"/>
        <v>-1.9112186999234853</v>
      </c>
      <c r="T676" s="29">
        <f t="shared" si="159"/>
        <v>-1.9112186999234853</v>
      </c>
      <c r="U676" s="29">
        <f t="shared" si="160"/>
        <v>1.1602251265834309</v>
      </c>
      <c r="V676" s="1">
        <f t="shared" si="161"/>
        <v>0.99244497139115129</v>
      </c>
      <c r="W676" s="1">
        <f t="shared" si="162"/>
        <v>1.1602251265834309</v>
      </c>
      <c r="X676" s="1">
        <v>0.99244497139115095</v>
      </c>
      <c r="Y676" s="1">
        <v>1.2107872624818301</v>
      </c>
      <c r="Z676" s="11">
        <f t="shared" si="163"/>
        <v>930.22512658343089</v>
      </c>
      <c r="AA676" s="2" t="s">
        <v>4923</v>
      </c>
      <c r="AB676" s="2">
        <v>2006</v>
      </c>
      <c r="AC676" s="2" t="s">
        <v>2904</v>
      </c>
      <c r="AD676" s="61" t="s">
        <v>6399</v>
      </c>
      <c r="AE676" s="3" t="s">
        <v>6398</v>
      </c>
    </row>
    <row r="677" spans="1:31" s="4" customFormat="1" ht="12" customHeight="1" x14ac:dyDescent="0.6">
      <c r="A677" s="2">
        <v>675</v>
      </c>
      <c r="B677" s="3" t="s">
        <v>6782</v>
      </c>
      <c r="C677" s="2" t="s">
        <v>3244</v>
      </c>
      <c r="D677" s="2" t="s">
        <v>6021</v>
      </c>
      <c r="E677" s="69">
        <v>127</v>
      </c>
      <c r="F677" s="69">
        <v>42</v>
      </c>
      <c r="G677" s="2" t="s">
        <v>6163</v>
      </c>
      <c r="H677" s="2"/>
      <c r="I677" s="11">
        <v>123</v>
      </c>
      <c r="J677" s="16">
        <v>150</v>
      </c>
      <c r="K677" s="1">
        <v>5.98</v>
      </c>
      <c r="L677" s="1">
        <v>29.2</v>
      </c>
      <c r="M677" s="42">
        <f>(K677/L677)*0.60456</f>
        <v>0.12381057534246576</v>
      </c>
      <c r="N677" s="6">
        <v>0.51229000000000002</v>
      </c>
      <c r="O677" s="2"/>
      <c r="P677" s="1">
        <f t="shared" si="157"/>
        <v>-0.37056138615929968</v>
      </c>
      <c r="Q677" s="1">
        <f t="shared" si="164"/>
        <v>-6.7884159972542157</v>
      </c>
      <c r="R677" s="1">
        <v>-4.16</v>
      </c>
      <c r="S677" s="1">
        <f t="shared" si="158"/>
        <v>-5.3932523783644521</v>
      </c>
      <c r="T677" s="29">
        <f>S677</f>
        <v>-5.3932523783644521</v>
      </c>
      <c r="U677" s="29">
        <v>1.1850000000000001</v>
      </c>
      <c r="V677" s="1">
        <f t="shared" ref="V677:V682" si="165">(1/0.00654)*LN(1+(N677-0.51315)/(M677-0.2137))</f>
        <v>1.4559378004701271</v>
      </c>
      <c r="W677" s="1">
        <f t="shared" ref="W677:W682" si="166">V677-(V677-J677/1000)*(-0.4-P677)/(-0.4-0.08592)</f>
        <v>1.3768198415303559</v>
      </c>
      <c r="X677" s="1">
        <v>1.1850000000000001</v>
      </c>
      <c r="Y677" s="1"/>
      <c r="Z677" s="11">
        <f t="shared" si="163"/>
        <v>1035</v>
      </c>
      <c r="AA677" s="2" t="s">
        <v>4801</v>
      </c>
      <c r="AB677" s="2">
        <v>2009</v>
      </c>
      <c r="AC677" s="2" t="s">
        <v>4800</v>
      </c>
      <c r="AD677" s="61" t="s">
        <v>5749</v>
      </c>
      <c r="AE677" s="3" t="s">
        <v>5750</v>
      </c>
    </row>
    <row r="678" spans="1:31" s="4" customFormat="1" ht="12" customHeight="1" x14ac:dyDescent="0.6">
      <c r="A678" s="2">
        <v>676</v>
      </c>
      <c r="B678" s="3" t="s">
        <v>3968</v>
      </c>
      <c r="C678" s="2" t="s">
        <v>3244</v>
      </c>
      <c r="D678" s="2" t="s">
        <v>6021</v>
      </c>
      <c r="E678" s="69">
        <v>127</v>
      </c>
      <c r="F678" s="69">
        <v>42</v>
      </c>
      <c r="G678" s="2" t="s">
        <v>6163</v>
      </c>
      <c r="H678" s="2"/>
      <c r="I678" s="11">
        <v>219</v>
      </c>
      <c r="J678" s="16">
        <v>219</v>
      </c>
      <c r="K678" s="1">
        <v>7.61</v>
      </c>
      <c r="L678" s="1">
        <v>34.6</v>
      </c>
      <c r="M678" s="42">
        <f t="shared" ref="M678:M682" si="167">(K678/L678)*0.60456</f>
        <v>0.13296825433526011</v>
      </c>
      <c r="N678" s="6">
        <v>0.51230799999999999</v>
      </c>
      <c r="O678" s="2"/>
      <c r="P678" s="1">
        <f t="shared" si="157"/>
        <v>-0.32400480764992323</v>
      </c>
      <c r="Q678" s="1">
        <f t="shared" si="164"/>
        <v>-6.4372910318788445</v>
      </c>
      <c r="R678" s="1">
        <v>-4.2300000000000004</v>
      </c>
      <c r="S678" s="1">
        <f t="shared" si="158"/>
        <v>-4.6562690047079816</v>
      </c>
      <c r="T678" s="29">
        <f t="shared" ref="T678:T689" si="168">S678</f>
        <v>-4.6562690047079816</v>
      </c>
      <c r="U678" s="29">
        <v>1.345</v>
      </c>
      <c r="V678" s="1">
        <f t="shared" si="165"/>
        <v>1.5864815331195137</v>
      </c>
      <c r="W678" s="1">
        <f t="shared" si="166"/>
        <v>1.3726150074679757</v>
      </c>
      <c r="X678" s="1">
        <v>1.345</v>
      </c>
      <c r="Y678" s="1"/>
      <c r="Z678" s="11">
        <f t="shared" si="163"/>
        <v>1126</v>
      </c>
      <c r="AA678" s="2" t="s">
        <v>4801</v>
      </c>
      <c r="AB678" s="2">
        <v>2009</v>
      </c>
      <c r="AC678" s="2" t="s">
        <v>4800</v>
      </c>
      <c r="AD678" s="61" t="s">
        <v>5749</v>
      </c>
      <c r="AE678" s="3" t="s">
        <v>5750</v>
      </c>
    </row>
    <row r="679" spans="1:31" s="4" customFormat="1" ht="12" customHeight="1" x14ac:dyDescent="0.6">
      <c r="A679" s="2">
        <v>677</v>
      </c>
      <c r="B679" s="3" t="s">
        <v>3969</v>
      </c>
      <c r="C679" s="2" t="s">
        <v>3244</v>
      </c>
      <c r="D679" s="2" t="s">
        <v>6021</v>
      </c>
      <c r="E679" s="69">
        <v>127</v>
      </c>
      <c r="F679" s="69">
        <v>42</v>
      </c>
      <c r="G679" s="2" t="s">
        <v>3112</v>
      </c>
      <c r="H679" s="2"/>
      <c r="I679" s="11">
        <v>219</v>
      </c>
      <c r="J679" s="16">
        <v>219</v>
      </c>
      <c r="K679" s="1">
        <v>5.41</v>
      </c>
      <c r="L679" s="1">
        <v>30</v>
      </c>
      <c r="M679" s="42">
        <f t="shared" si="167"/>
        <v>0.10902232000000001</v>
      </c>
      <c r="N679" s="6">
        <v>0.51231300000000002</v>
      </c>
      <c r="O679" s="2"/>
      <c r="P679" s="1">
        <f t="shared" si="157"/>
        <v>-0.44574316217590237</v>
      </c>
      <c r="Q679" s="1">
        <f t="shared" si="164"/>
        <v>-6.3397563192746365</v>
      </c>
      <c r="R679" s="1">
        <v>-4.49</v>
      </c>
      <c r="S679" s="1">
        <f t="shared" si="158"/>
        <v>-3.8895507311099187</v>
      </c>
      <c r="T679" s="29">
        <f t="shared" si="168"/>
        <v>-3.8895507311099187</v>
      </c>
      <c r="U679" s="29">
        <v>0.997</v>
      </c>
      <c r="V679" s="1">
        <f t="shared" si="165"/>
        <v>1.2177638411287024</v>
      </c>
      <c r="W679" s="1">
        <f t="shared" si="166"/>
        <v>1.3117847012706545</v>
      </c>
      <c r="X679" s="1">
        <v>0.997</v>
      </c>
      <c r="Y679" s="1"/>
      <c r="Z679" s="11">
        <f t="shared" si="163"/>
        <v>778</v>
      </c>
      <c r="AA679" s="2" t="s">
        <v>4801</v>
      </c>
      <c r="AB679" s="2">
        <v>2009</v>
      </c>
      <c r="AC679" s="2" t="s">
        <v>4800</v>
      </c>
      <c r="AD679" s="61" t="s">
        <v>5749</v>
      </c>
      <c r="AE679" s="3" t="s">
        <v>5750</v>
      </c>
    </row>
    <row r="680" spans="1:31" s="4" customFormat="1" ht="12" customHeight="1" x14ac:dyDescent="0.6">
      <c r="A680" s="2">
        <v>678</v>
      </c>
      <c r="B680" s="3" t="s">
        <v>3972</v>
      </c>
      <c r="C680" s="2" t="s">
        <v>3244</v>
      </c>
      <c r="D680" s="2" t="s">
        <v>6021</v>
      </c>
      <c r="E680" s="69">
        <v>127</v>
      </c>
      <c r="F680" s="69">
        <v>42</v>
      </c>
      <c r="G680" s="2" t="s">
        <v>3112</v>
      </c>
      <c r="H680" s="2"/>
      <c r="I680" s="11">
        <v>123</v>
      </c>
      <c r="J680" s="16">
        <v>150</v>
      </c>
      <c r="K680" s="1">
        <v>6.03</v>
      </c>
      <c r="L680" s="1">
        <v>36.79</v>
      </c>
      <c r="M680" s="42">
        <f t="shared" si="167"/>
        <v>9.9089339494427831E-2</v>
      </c>
      <c r="N680" s="6">
        <v>0.51213500000000001</v>
      </c>
      <c r="O680" s="2"/>
      <c r="P680" s="1">
        <f t="shared" si="157"/>
        <v>-0.4962412837090604</v>
      </c>
      <c r="Q680" s="1">
        <f t="shared" si="164"/>
        <v>-9.8119920879846667</v>
      </c>
      <c r="R680" s="1">
        <v>-8.3800000000000008</v>
      </c>
      <c r="S680" s="1">
        <f t="shared" si="158"/>
        <v>-7.943643654820054</v>
      </c>
      <c r="T680" s="29">
        <f t="shared" si="168"/>
        <v>-7.943643654820054</v>
      </c>
      <c r="U680" s="29">
        <v>1.3480000000000001</v>
      </c>
      <c r="V680" s="1">
        <f t="shared" si="165"/>
        <v>1.3481780938613721</v>
      </c>
      <c r="W680" s="1">
        <f t="shared" si="166"/>
        <v>1.5854891694814197</v>
      </c>
      <c r="X680" s="1">
        <v>1.3480000000000001</v>
      </c>
      <c r="Y680" s="1"/>
      <c r="Z680" s="11">
        <f t="shared" si="163"/>
        <v>1198</v>
      </c>
      <c r="AA680" s="2" t="s">
        <v>4801</v>
      </c>
      <c r="AB680" s="2">
        <v>2009</v>
      </c>
      <c r="AC680" s="2" t="s">
        <v>4800</v>
      </c>
      <c r="AD680" s="61" t="s">
        <v>5749</v>
      </c>
      <c r="AE680" s="3" t="s">
        <v>5750</v>
      </c>
    </row>
    <row r="681" spans="1:31" s="4" customFormat="1" ht="12" customHeight="1" x14ac:dyDescent="0.6">
      <c r="A681" s="2">
        <v>679</v>
      </c>
      <c r="B681" s="3" t="s">
        <v>3971</v>
      </c>
      <c r="C681" s="2" t="s">
        <v>3244</v>
      </c>
      <c r="D681" s="2" t="s">
        <v>6021</v>
      </c>
      <c r="E681" s="69">
        <v>127</v>
      </c>
      <c r="F681" s="69">
        <v>42</v>
      </c>
      <c r="G681" s="2" t="s">
        <v>3112</v>
      </c>
      <c r="H681" s="2"/>
      <c r="I681" s="11">
        <v>123</v>
      </c>
      <c r="J681" s="16">
        <v>150</v>
      </c>
      <c r="K681" s="1">
        <v>2.76</v>
      </c>
      <c r="L681" s="1">
        <v>17.77</v>
      </c>
      <c r="M681" s="42">
        <f t="shared" si="167"/>
        <v>9.3899020821609447E-2</v>
      </c>
      <c r="N681" s="6">
        <v>0.51239199999999996</v>
      </c>
      <c r="O681" s="2"/>
      <c r="P681" s="1">
        <f t="shared" si="157"/>
        <v>-0.52262826221855896</v>
      </c>
      <c r="Q681" s="1">
        <f t="shared" si="164"/>
        <v>-4.7987078601285926</v>
      </c>
      <c r="R681" s="1">
        <v>-3.29</v>
      </c>
      <c r="S681" s="1">
        <f t="shared" si="158"/>
        <v>-2.8310124528757181</v>
      </c>
      <c r="T681" s="29">
        <f t="shared" si="168"/>
        <v>-2.8310124528757181</v>
      </c>
      <c r="U681" s="29">
        <v>0.96399999999999997</v>
      </c>
      <c r="V681" s="1">
        <f t="shared" si="165"/>
        <v>0.96440792960146737</v>
      </c>
      <c r="W681" s="1">
        <f t="shared" si="166"/>
        <v>1.1699344136812386</v>
      </c>
      <c r="X681" s="1">
        <v>0.96399999999999997</v>
      </c>
      <c r="Y681" s="1"/>
      <c r="Z681" s="11">
        <f t="shared" si="163"/>
        <v>814</v>
      </c>
      <c r="AA681" s="2" t="s">
        <v>4801</v>
      </c>
      <c r="AB681" s="2">
        <v>2009</v>
      </c>
      <c r="AC681" s="2" t="s">
        <v>4800</v>
      </c>
      <c r="AD681" s="61" t="s">
        <v>5749</v>
      </c>
      <c r="AE681" s="3" t="s">
        <v>5750</v>
      </c>
    </row>
    <row r="682" spans="1:31" s="4" customFormat="1" ht="12" customHeight="1" x14ac:dyDescent="0.6">
      <c r="A682" s="2">
        <v>680</v>
      </c>
      <c r="B682" s="3" t="s">
        <v>3970</v>
      </c>
      <c r="C682" s="2" t="s">
        <v>3244</v>
      </c>
      <c r="D682" s="2" t="s">
        <v>6021</v>
      </c>
      <c r="E682" s="69">
        <v>127</v>
      </c>
      <c r="F682" s="69">
        <v>42</v>
      </c>
      <c r="G682" s="2" t="s">
        <v>3112</v>
      </c>
      <c r="H682" s="2"/>
      <c r="I682" s="11">
        <v>123</v>
      </c>
      <c r="J682" s="16">
        <v>150</v>
      </c>
      <c r="K682" s="1">
        <v>3.68</v>
      </c>
      <c r="L682" s="1">
        <v>22.52</v>
      </c>
      <c r="M682" s="42">
        <f t="shared" si="167"/>
        <v>9.8791332149200717E-2</v>
      </c>
      <c r="N682" s="6">
        <v>0.51238300000000003</v>
      </c>
      <c r="O682" s="2"/>
      <c r="P682" s="1">
        <f t="shared" si="157"/>
        <v>-0.49775631850940161</v>
      </c>
      <c r="Q682" s="1">
        <f t="shared" si="164"/>
        <v>-4.9742703428146129</v>
      </c>
      <c r="R682" s="1">
        <v>-3.54</v>
      </c>
      <c r="S682" s="1">
        <f t="shared" si="158"/>
        <v>-3.1002178036267156</v>
      </c>
      <c r="T682" s="29">
        <f t="shared" si="168"/>
        <v>-3.1002178036267156</v>
      </c>
      <c r="U682" s="29">
        <v>1.0169999999999999</v>
      </c>
      <c r="V682" s="1">
        <f t="shared" si="165"/>
        <v>1.0172305906990622</v>
      </c>
      <c r="W682" s="1">
        <f t="shared" si="166"/>
        <v>1.1916981364791783</v>
      </c>
      <c r="X682" s="1">
        <v>1.0169999999999999</v>
      </c>
      <c r="Y682" s="1"/>
      <c r="Z682" s="11">
        <f t="shared" si="163"/>
        <v>866.99999999999989</v>
      </c>
      <c r="AA682" s="2" t="s">
        <v>4801</v>
      </c>
      <c r="AB682" s="2">
        <v>2009</v>
      </c>
      <c r="AC682" s="2" t="s">
        <v>4800</v>
      </c>
      <c r="AD682" s="61" t="s">
        <v>5749</v>
      </c>
      <c r="AE682" s="3" t="s">
        <v>5750</v>
      </c>
    </row>
    <row r="683" spans="1:31" s="4" customFormat="1" ht="12" customHeight="1" x14ac:dyDescent="0.6">
      <c r="A683" s="2">
        <v>681</v>
      </c>
      <c r="B683" s="3" t="s">
        <v>1591</v>
      </c>
      <c r="C683" s="2" t="s">
        <v>3242</v>
      </c>
      <c r="D683" s="2" t="s">
        <v>2989</v>
      </c>
      <c r="E683" s="69">
        <v>94.2</v>
      </c>
      <c r="F683" s="69">
        <v>42.133333333333297</v>
      </c>
      <c r="G683" s="2" t="s">
        <v>120</v>
      </c>
      <c r="H683" s="2"/>
      <c r="I683" s="11">
        <v>274</v>
      </c>
      <c r="J683" s="2">
        <v>274</v>
      </c>
      <c r="K683" s="1">
        <v>5.34</v>
      </c>
      <c r="L683" s="1">
        <v>22.4</v>
      </c>
      <c r="M683" s="42">
        <v>0.14399999999999999</v>
      </c>
      <c r="N683" s="7">
        <v>0.51279399999999997</v>
      </c>
      <c r="O683" s="2"/>
      <c r="P683" s="1">
        <f t="shared" si="157"/>
        <v>-0.26792069140823604</v>
      </c>
      <c r="Q683" s="1">
        <f t="shared" si="164"/>
        <v>3.0430830332495162</v>
      </c>
      <c r="R683" s="1">
        <v>4.9000000000000004</v>
      </c>
      <c r="S683" s="1">
        <f t="shared" si="158"/>
        <v>4.8856807963405187</v>
      </c>
      <c r="T683" s="29">
        <f t="shared" si="168"/>
        <v>4.8856807963405187</v>
      </c>
      <c r="U683" s="29">
        <f>W683</f>
        <v>0.64172831714243816</v>
      </c>
      <c r="V683" s="1">
        <f t="shared" ref="V683:V689" si="169">(1/0.00654)*LN(1+(N683-0.51315)/(M683-0.2137))</f>
        <v>0.77899150664302141</v>
      </c>
      <c r="W683" s="1">
        <f t="shared" ref="W683:W689" si="170">V683-(V683-J683/1000)*(-0.4-P683)/(-0.4-0.08592)</f>
        <v>0.64172831714243816</v>
      </c>
      <c r="X683" s="1"/>
      <c r="Y683" s="1"/>
      <c r="Z683" s="11">
        <f t="shared" ref="Z683:Z714" si="171">U683*1000-J683</f>
        <v>367.72831714243819</v>
      </c>
      <c r="AA683" s="2" t="s">
        <v>3092</v>
      </c>
      <c r="AB683" s="2">
        <v>2012</v>
      </c>
      <c r="AC683" s="2" t="s">
        <v>3093</v>
      </c>
      <c r="AD683" s="61" t="s">
        <v>5331</v>
      </c>
      <c r="AE683" s="3" t="s">
        <v>5330</v>
      </c>
    </row>
    <row r="684" spans="1:31" s="4" customFormat="1" ht="12" customHeight="1" x14ac:dyDescent="0.6">
      <c r="A684" s="2">
        <v>682</v>
      </c>
      <c r="B684" s="3" t="s">
        <v>3964</v>
      </c>
      <c r="C684" s="2" t="s">
        <v>3242</v>
      </c>
      <c r="D684" s="2" t="s">
        <v>2582</v>
      </c>
      <c r="E684" s="69">
        <v>131.0478</v>
      </c>
      <c r="F684" s="69">
        <v>44.360799999999998</v>
      </c>
      <c r="G684" s="2" t="s">
        <v>6163</v>
      </c>
      <c r="H684" s="2"/>
      <c r="I684" s="11">
        <v>105.5</v>
      </c>
      <c r="J684" s="16">
        <v>150</v>
      </c>
      <c r="K684" s="1">
        <v>3.07</v>
      </c>
      <c r="L684" s="1">
        <v>18.71</v>
      </c>
      <c r="M684" s="42">
        <f>(K684/L684)*0.60456</f>
        <v>9.9198246926777117E-2</v>
      </c>
      <c r="N684" s="6">
        <v>0.51263899999999996</v>
      </c>
      <c r="O684" s="2"/>
      <c r="P684" s="1">
        <f t="shared" si="157"/>
        <v>-0.49568761094673564</v>
      </c>
      <c r="Q684" s="1">
        <f t="shared" si="164"/>
        <v>1.9506942519065262E-2</v>
      </c>
      <c r="R684" s="1">
        <v>1.26</v>
      </c>
      <c r="S684" s="1">
        <f t="shared" si="158"/>
        <v>1.885770797733525</v>
      </c>
      <c r="T684" s="29">
        <f t="shared" si="168"/>
        <v>1.885770797733525</v>
      </c>
      <c r="U684" s="29">
        <v>0.68200000000000005</v>
      </c>
      <c r="V684" s="1">
        <f t="shared" si="169"/>
        <v>0.68086925739294513</v>
      </c>
      <c r="W684" s="1">
        <f t="shared" si="170"/>
        <v>0.78540829872690665</v>
      </c>
      <c r="X684" s="1">
        <v>0.68200000000000005</v>
      </c>
      <c r="Y684" s="1"/>
      <c r="Z684" s="11">
        <f t="shared" si="171"/>
        <v>532</v>
      </c>
      <c r="AA684" s="2" t="s">
        <v>6781</v>
      </c>
      <c r="AB684" s="2">
        <v>2007</v>
      </c>
      <c r="AC684" s="2" t="s">
        <v>4800</v>
      </c>
      <c r="AD684" s="61" t="s">
        <v>5747</v>
      </c>
      <c r="AE684" s="3" t="s">
        <v>5748</v>
      </c>
    </row>
    <row r="685" spans="1:31" s="4" customFormat="1" ht="12" customHeight="1" x14ac:dyDescent="0.6">
      <c r="A685" s="2">
        <v>683</v>
      </c>
      <c r="B685" s="3" t="s">
        <v>3963</v>
      </c>
      <c r="C685" s="2" t="s">
        <v>3242</v>
      </c>
      <c r="D685" s="2" t="s">
        <v>2582</v>
      </c>
      <c r="E685" s="69">
        <v>131.0478</v>
      </c>
      <c r="F685" s="69">
        <v>44.360799999999998</v>
      </c>
      <c r="G685" s="2" t="s">
        <v>6163</v>
      </c>
      <c r="H685" s="2"/>
      <c r="I685" s="11">
        <v>105.5</v>
      </c>
      <c r="J685" s="16">
        <v>150</v>
      </c>
      <c r="K685" s="1">
        <v>3.09</v>
      </c>
      <c r="L685" s="1">
        <v>18.399999999999999</v>
      </c>
      <c r="M685" s="42">
        <f t="shared" ref="M685:M689" si="172">(K685/L685)*0.60456</f>
        <v>0.10152665217391305</v>
      </c>
      <c r="N685" s="6">
        <v>0.51261599999999996</v>
      </c>
      <c r="O685" s="2"/>
      <c r="P685" s="1">
        <f t="shared" si="157"/>
        <v>-0.48385026856170288</v>
      </c>
      <c r="Q685" s="1">
        <f t="shared" si="164"/>
        <v>-0.42915273546051402</v>
      </c>
      <c r="R685" s="1">
        <v>0.79</v>
      </c>
      <c r="S685" s="1">
        <f t="shared" si="158"/>
        <v>1.3925435256742973</v>
      </c>
      <c r="T685" s="29">
        <f t="shared" si="168"/>
        <v>1.3925435256742973</v>
      </c>
      <c r="U685" s="29">
        <v>0.72599999999999998</v>
      </c>
      <c r="V685" s="1">
        <f t="shared" si="169"/>
        <v>0.72617642327572807</v>
      </c>
      <c r="W685" s="1">
        <f t="shared" si="170"/>
        <v>0.82560132414540033</v>
      </c>
      <c r="X685" s="1">
        <v>0.72599999999999998</v>
      </c>
      <c r="Y685" s="1"/>
      <c r="Z685" s="11">
        <f t="shared" si="171"/>
        <v>576</v>
      </c>
      <c r="AA685" s="2" t="s">
        <v>6781</v>
      </c>
      <c r="AB685" s="2">
        <v>2007</v>
      </c>
      <c r="AC685" s="2" t="s">
        <v>4800</v>
      </c>
      <c r="AD685" s="61" t="s">
        <v>5747</v>
      </c>
      <c r="AE685" s="3" t="s">
        <v>5748</v>
      </c>
    </row>
    <row r="686" spans="1:31" s="4" customFormat="1" ht="12" customHeight="1" x14ac:dyDescent="0.6">
      <c r="A686" s="2">
        <v>684</v>
      </c>
      <c r="B686" s="3" t="s">
        <v>3962</v>
      </c>
      <c r="C686" s="2" t="s">
        <v>3242</v>
      </c>
      <c r="D686" s="2" t="s">
        <v>2582</v>
      </c>
      <c r="E686" s="69">
        <v>131.0478</v>
      </c>
      <c r="F686" s="69">
        <v>44.360799999999998</v>
      </c>
      <c r="G686" s="2" t="s">
        <v>6163</v>
      </c>
      <c r="H686" s="2"/>
      <c r="I686" s="11">
        <v>105.5</v>
      </c>
      <c r="J686" s="16">
        <v>150</v>
      </c>
      <c r="K686" s="1">
        <v>2.95</v>
      </c>
      <c r="L686" s="1">
        <v>17.82</v>
      </c>
      <c r="M686" s="42">
        <f t="shared" si="172"/>
        <v>0.10008148148148148</v>
      </c>
      <c r="N686" s="6">
        <v>0.51262600000000003</v>
      </c>
      <c r="O686" s="2"/>
      <c r="P686" s="1">
        <f t="shared" si="157"/>
        <v>-0.49119734884859445</v>
      </c>
      <c r="Q686" s="1">
        <f t="shared" si="164"/>
        <v>-0.23408331024987739</v>
      </c>
      <c r="R686" s="1">
        <v>1.01</v>
      </c>
      <c r="S686" s="1">
        <f t="shared" si="158"/>
        <v>1.6152747081650809</v>
      </c>
      <c r="T686" s="29">
        <f t="shared" si="168"/>
        <v>1.6152747081650809</v>
      </c>
      <c r="U686" s="29">
        <v>0.70399999999999996</v>
      </c>
      <c r="V686" s="1">
        <f t="shared" si="169"/>
        <v>0.70356604066142958</v>
      </c>
      <c r="W686" s="1">
        <f t="shared" si="170"/>
        <v>0.8074591821681294</v>
      </c>
      <c r="X686" s="1">
        <v>0.70399999999999996</v>
      </c>
      <c r="Y686" s="1"/>
      <c r="Z686" s="11">
        <f t="shared" si="171"/>
        <v>554</v>
      </c>
      <c r="AA686" s="2" t="s">
        <v>6781</v>
      </c>
      <c r="AB686" s="2">
        <v>2007</v>
      </c>
      <c r="AC686" s="2" t="s">
        <v>4800</v>
      </c>
      <c r="AD686" s="61" t="s">
        <v>5747</v>
      </c>
      <c r="AE686" s="3" t="s">
        <v>5748</v>
      </c>
    </row>
    <row r="687" spans="1:31" s="4" customFormat="1" ht="12" customHeight="1" x14ac:dyDescent="0.6">
      <c r="A687" s="2">
        <v>685</v>
      </c>
      <c r="B687" s="3" t="s">
        <v>3966</v>
      </c>
      <c r="C687" s="2" t="s">
        <v>3242</v>
      </c>
      <c r="D687" s="2" t="s">
        <v>2582</v>
      </c>
      <c r="E687" s="69">
        <v>131.0478</v>
      </c>
      <c r="F687" s="69">
        <v>44.360799999999998</v>
      </c>
      <c r="G687" s="2" t="s">
        <v>6179</v>
      </c>
      <c r="H687" s="2"/>
      <c r="I687" s="11">
        <v>105.5</v>
      </c>
      <c r="J687" s="16">
        <v>150</v>
      </c>
      <c r="K687" s="1">
        <v>2.61</v>
      </c>
      <c r="L687" s="1">
        <v>15.88</v>
      </c>
      <c r="M687" s="42">
        <f t="shared" si="172"/>
        <v>9.9364080604533986E-2</v>
      </c>
      <c r="N687" s="6">
        <v>0.51259600000000005</v>
      </c>
      <c r="O687" s="2"/>
      <c r="P687" s="1">
        <f t="shared" si="157"/>
        <v>-0.49484453175122534</v>
      </c>
      <c r="Q687" s="1">
        <f t="shared" si="164"/>
        <v>-0.81929158587512596</v>
      </c>
      <c r="R687" s="1">
        <v>0.39</v>
      </c>
      <c r="S687" s="1">
        <f t="shared" si="158"/>
        <v>1.0437980761682375</v>
      </c>
      <c r="T687" s="29">
        <f t="shared" si="168"/>
        <v>1.0437980761682375</v>
      </c>
      <c r="U687" s="29">
        <v>0.755</v>
      </c>
      <c r="V687" s="1">
        <f t="shared" si="169"/>
        <v>0.7390933369556163</v>
      </c>
      <c r="W687" s="1">
        <f t="shared" si="170"/>
        <v>0.85407580670644401</v>
      </c>
      <c r="X687" s="1">
        <v>0.755</v>
      </c>
      <c r="Y687" s="1"/>
      <c r="Z687" s="11">
        <f t="shared" si="171"/>
        <v>605</v>
      </c>
      <c r="AA687" s="2" t="s">
        <v>6781</v>
      </c>
      <c r="AB687" s="2">
        <v>2007</v>
      </c>
      <c r="AC687" s="2" t="s">
        <v>4800</v>
      </c>
      <c r="AD687" s="61" t="s">
        <v>5747</v>
      </c>
      <c r="AE687" s="3" t="s">
        <v>5748</v>
      </c>
    </row>
    <row r="688" spans="1:31" s="4" customFormat="1" ht="12" customHeight="1" x14ac:dyDescent="0.6">
      <c r="A688" s="2">
        <v>686</v>
      </c>
      <c r="B688" s="3" t="s">
        <v>3965</v>
      </c>
      <c r="C688" s="2" t="s">
        <v>3242</v>
      </c>
      <c r="D688" s="2" t="s">
        <v>2582</v>
      </c>
      <c r="E688" s="69">
        <v>131.0478</v>
      </c>
      <c r="F688" s="69">
        <v>44.360799999999998</v>
      </c>
      <c r="G688" s="2" t="s">
        <v>6179</v>
      </c>
      <c r="H688" s="2"/>
      <c r="I688" s="11">
        <v>105.5</v>
      </c>
      <c r="J688" s="16">
        <v>150</v>
      </c>
      <c r="K688" s="1">
        <v>2.8</v>
      </c>
      <c r="L688" s="1">
        <v>16.690000000000001</v>
      </c>
      <c r="M688" s="42">
        <f t="shared" si="172"/>
        <v>0.1014240862792091</v>
      </c>
      <c r="N688" s="6">
        <v>0.51261900000000005</v>
      </c>
      <c r="O688" s="2"/>
      <c r="P688" s="1">
        <f t="shared" si="157"/>
        <v>-0.48437170168170263</v>
      </c>
      <c r="Q688" s="1">
        <f t="shared" si="164"/>
        <v>-0.37063190789554668</v>
      </c>
      <c r="R688" s="1">
        <v>0.85</v>
      </c>
      <c r="S688" s="1">
        <f t="shared" si="158"/>
        <v>1.453027548936064</v>
      </c>
      <c r="T688" s="29">
        <f t="shared" si="168"/>
        <v>1.453027548936064</v>
      </c>
      <c r="U688" s="29">
        <v>0.72</v>
      </c>
      <c r="V688" s="1">
        <f t="shared" si="169"/>
        <v>0.72144829616546857</v>
      </c>
      <c r="W688" s="1">
        <f t="shared" si="170"/>
        <v>0.82067052445529021</v>
      </c>
      <c r="X688" s="1">
        <v>0.72</v>
      </c>
      <c r="Y688" s="1"/>
      <c r="Z688" s="11">
        <f t="shared" si="171"/>
        <v>570</v>
      </c>
      <c r="AA688" s="2" t="s">
        <v>6781</v>
      </c>
      <c r="AB688" s="2">
        <v>2007</v>
      </c>
      <c r="AC688" s="2" t="s">
        <v>4800</v>
      </c>
      <c r="AD688" s="61" t="s">
        <v>5747</v>
      </c>
      <c r="AE688" s="3" t="s">
        <v>5748</v>
      </c>
    </row>
    <row r="689" spans="1:31" s="4" customFormat="1" ht="12" customHeight="1" x14ac:dyDescent="0.6">
      <c r="A689" s="2">
        <v>687</v>
      </c>
      <c r="B689" s="3" t="s">
        <v>3967</v>
      </c>
      <c r="C689" s="2" t="s">
        <v>3242</v>
      </c>
      <c r="D689" s="2" t="s">
        <v>2582</v>
      </c>
      <c r="E689" s="69">
        <v>131.0478</v>
      </c>
      <c r="F689" s="69">
        <v>44.360799999999998</v>
      </c>
      <c r="G689" s="2" t="s">
        <v>6179</v>
      </c>
      <c r="H689" s="2"/>
      <c r="I689" s="11">
        <v>105.5</v>
      </c>
      <c r="J689" s="16">
        <v>150</v>
      </c>
      <c r="K689" s="1">
        <v>2.73</v>
      </c>
      <c r="L689" s="1">
        <v>16.22</v>
      </c>
      <c r="M689" s="42">
        <f t="shared" si="172"/>
        <v>0.10175393341553637</v>
      </c>
      <c r="N689" s="6">
        <v>0.51260300000000003</v>
      </c>
      <c r="O689" s="2"/>
      <c r="P689" s="1">
        <f t="shared" si="157"/>
        <v>-0.48269479707403984</v>
      </c>
      <c r="Q689" s="1">
        <f t="shared" si="164"/>
        <v>-0.68274298822945667</v>
      </c>
      <c r="R689" s="1">
        <v>0.53</v>
      </c>
      <c r="S689" s="1">
        <f t="shared" si="158"/>
        <v>1.1346029227543035</v>
      </c>
      <c r="T689" s="29">
        <f t="shared" si="168"/>
        <v>1.1346029227543035</v>
      </c>
      <c r="U689" s="29">
        <v>0.747</v>
      </c>
      <c r="V689" s="1">
        <f t="shared" si="169"/>
        <v>0.74531841352826145</v>
      </c>
      <c r="W689" s="1">
        <f t="shared" si="170"/>
        <v>0.84663084232550978</v>
      </c>
      <c r="X689" s="1">
        <v>0.747</v>
      </c>
      <c r="Y689" s="1"/>
      <c r="Z689" s="11">
        <f t="shared" si="171"/>
        <v>597</v>
      </c>
      <c r="AA689" s="2" t="s">
        <v>6781</v>
      </c>
      <c r="AB689" s="2">
        <v>2007</v>
      </c>
      <c r="AC689" s="2" t="s">
        <v>4800</v>
      </c>
      <c r="AD689" s="61" t="s">
        <v>5747</v>
      </c>
      <c r="AE689" s="3" t="s">
        <v>5748</v>
      </c>
    </row>
    <row r="690" spans="1:31" s="4" customFormat="1" ht="12" customHeight="1" x14ac:dyDescent="0.6">
      <c r="A690" s="2">
        <v>688</v>
      </c>
      <c r="B690" s="3" t="s">
        <v>727</v>
      </c>
      <c r="C690" s="2" t="s">
        <v>3242</v>
      </c>
      <c r="D690" s="2" t="s">
        <v>498</v>
      </c>
      <c r="E690" s="69">
        <v>117.5</v>
      </c>
      <c r="F690" s="69">
        <v>44.0833333333333</v>
      </c>
      <c r="G690" s="2" t="s">
        <v>646</v>
      </c>
      <c r="H690" s="2" t="s">
        <v>710</v>
      </c>
      <c r="I690" s="11">
        <v>323</v>
      </c>
      <c r="J690" s="2">
        <v>323</v>
      </c>
      <c r="K690" s="1">
        <v>2.91</v>
      </c>
      <c r="L690" s="1">
        <v>24.62</v>
      </c>
      <c r="M690" s="42">
        <v>7.1599999999999997E-2</v>
      </c>
      <c r="N690" s="7">
        <v>0.51215299999999997</v>
      </c>
      <c r="O690" s="2">
        <v>5</v>
      </c>
      <c r="P690" s="1">
        <f t="shared" ref="P690:P721" si="173">(M690/0.1967)-1</f>
        <v>-0.63599389933909511</v>
      </c>
      <c r="Q690" s="1">
        <f t="shared" si="164"/>
        <v>-9.4608671226104057</v>
      </c>
      <c r="R690" s="1">
        <v>-4.3</v>
      </c>
      <c r="S690" s="1">
        <f t="shared" ref="S690:S753" si="174">Q690-25.1*P690*0.001*J690</f>
        <v>-4.3046737824985604</v>
      </c>
      <c r="T690" s="29">
        <f t="shared" ref="T690:T721" si="175">Q690-25.1*P690*0.001*J690</f>
        <v>-4.3046737824985604</v>
      </c>
      <c r="U690" s="29">
        <f t="shared" ref="U690:U753" si="176">W690</f>
        <v>1.4314023906922</v>
      </c>
      <c r="V690" s="1">
        <f t="shared" ref="V690:V721" si="177">(1/0.00654)*LN(1+(N690-0.51315)/(M690-0.2137))</f>
        <v>1.0690652720196023</v>
      </c>
      <c r="W690" s="1">
        <f t="shared" ref="W690:W753" si="178">V690-(V690-J690/1000)*(-0.4-P690)/(-0.4-0.08592)</f>
        <v>1.4314023906922</v>
      </c>
      <c r="X690" s="1">
        <v>1.071</v>
      </c>
      <c r="Y690" s="1">
        <v>1.4330000000000001</v>
      </c>
      <c r="Z690" s="11">
        <f t="shared" si="171"/>
        <v>1108.4023906922</v>
      </c>
      <c r="AA690" s="2" t="s">
        <v>3488</v>
      </c>
      <c r="AB690" s="2">
        <v>2009</v>
      </c>
      <c r="AC690" s="2" t="s">
        <v>3489</v>
      </c>
      <c r="AD690" s="61"/>
      <c r="AE690" s="3" t="s">
        <v>5723</v>
      </c>
    </row>
    <row r="691" spans="1:31" s="4" customFormat="1" ht="12" customHeight="1" x14ac:dyDescent="0.6">
      <c r="A691" s="2">
        <v>689</v>
      </c>
      <c r="B691" s="3" t="s">
        <v>726</v>
      </c>
      <c r="C691" s="2" t="s">
        <v>3242</v>
      </c>
      <c r="D691" s="2" t="s">
        <v>498</v>
      </c>
      <c r="E691" s="69">
        <v>117.5</v>
      </c>
      <c r="F691" s="69">
        <v>44.0833333333333</v>
      </c>
      <c r="G691" s="2" t="s">
        <v>294</v>
      </c>
      <c r="H691" s="2" t="s">
        <v>710</v>
      </c>
      <c r="I691" s="11">
        <v>323</v>
      </c>
      <c r="J691" s="2">
        <v>323</v>
      </c>
      <c r="K691" s="1">
        <v>2.75</v>
      </c>
      <c r="L691" s="1">
        <v>29.85</v>
      </c>
      <c r="M691" s="42">
        <v>5.57E-2</v>
      </c>
      <c r="N691" s="7">
        <v>0.51219999999999999</v>
      </c>
      <c r="O691" s="2">
        <v>5</v>
      </c>
      <c r="P691" s="1">
        <f t="shared" si="173"/>
        <v>-0.71682765632943579</v>
      </c>
      <c r="Q691" s="1">
        <f t="shared" si="164"/>
        <v>-8.5440408241299615</v>
      </c>
      <c r="R691" s="1">
        <v>-2.73</v>
      </c>
      <c r="S691" s="1">
        <f t="shared" si="174"/>
        <v>-2.7325039659703272</v>
      </c>
      <c r="T691" s="29">
        <f t="shared" si="175"/>
        <v>-2.7325039659703272</v>
      </c>
      <c r="U691" s="29">
        <f t="shared" si="176"/>
        <v>1.303659565915855</v>
      </c>
      <c r="V691" s="1">
        <f t="shared" si="177"/>
        <v>0.91661381190289593</v>
      </c>
      <c r="W691" s="1">
        <f t="shared" si="178"/>
        <v>1.303659565915855</v>
      </c>
      <c r="X691" s="1">
        <v>0.91800000000000004</v>
      </c>
      <c r="Y691" s="1">
        <v>1.3049999999999999</v>
      </c>
      <c r="Z691" s="11">
        <f t="shared" si="171"/>
        <v>980.65956591585496</v>
      </c>
      <c r="AA691" s="2" t="s">
        <v>3488</v>
      </c>
      <c r="AB691" s="2">
        <v>2009</v>
      </c>
      <c r="AC691" s="2" t="s">
        <v>3489</v>
      </c>
      <c r="AD691" s="61"/>
      <c r="AE691" s="3" t="s">
        <v>5723</v>
      </c>
    </row>
    <row r="692" spans="1:31" s="4" customFormat="1" ht="12" customHeight="1" x14ac:dyDescent="0.6">
      <c r="A692" s="2">
        <v>690</v>
      </c>
      <c r="B692" s="3" t="s">
        <v>725</v>
      </c>
      <c r="C692" s="2" t="s">
        <v>3242</v>
      </c>
      <c r="D692" s="2" t="s">
        <v>498</v>
      </c>
      <c r="E692" s="69">
        <v>117.5</v>
      </c>
      <c r="F692" s="69">
        <v>44.0833333333333</v>
      </c>
      <c r="G692" s="2" t="s">
        <v>59</v>
      </c>
      <c r="H692" s="2" t="s">
        <v>710</v>
      </c>
      <c r="I692" s="11">
        <v>298</v>
      </c>
      <c r="J692" s="2">
        <v>298</v>
      </c>
      <c r="K692" s="1">
        <v>9.3699999999999992</v>
      </c>
      <c r="L692" s="1">
        <v>37.22</v>
      </c>
      <c r="M692" s="42">
        <v>0.1522</v>
      </c>
      <c r="N692" s="7">
        <v>0.51247500000000001</v>
      </c>
      <c r="O692" s="2">
        <v>5</v>
      </c>
      <c r="P692" s="1">
        <f t="shared" si="173"/>
        <v>-0.22623284189120496</v>
      </c>
      <c r="Q692" s="1">
        <f t="shared" si="164"/>
        <v>-3.179631630897406</v>
      </c>
      <c r="R692" s="1">
        <v>-1.49</v>
      </c>
      <c r="S692" s="1">
        <f t="shared" si="174"/>
        <v>-1.487455220119571</v>
      </c>
      <c r="T692" s="29">
        <f t="shared" si="175"/>
        <v>-1.487455220119571</v>
      </c>
      <c r="U692" s="29">
        <f t="shared" si="176"/>
        <v>1.1787787915636991</v>
      </c>
      <c r="V692" s="1">
        <f t="shared" si="177"/>
        <v>1.6690848435773651</v>
      </c>
      <c r="W692" s="1">
        <f t="shared" si="178"/>
        <v>1.1787787915636991</v>
      </c>
      <c r="X692" s="1">
        <v>1.6739999999999999</v>
      </c>
      <c r="Y692" s="1">
        <v>1.1830000000000001</v>
      </c>
      <c r="Z692" s="11">
        <f t="shared" si="171"/>
        <v>880.77879156369909</v>
      </c>
      <c r="AA692" s="2" t="s">
        <v>3488</v>
      </c>
      <c r="AB692" s="2">
        <v>2009</v>
      </c>
      <c r="AC692" s="2" t="s">
        <v>3489</v>
      </c>
      <c r="AD692" s="61"/>
      <c r="AE692" s="3" t="s">
        <v>5723</v>
      </c>
    </row>
    <row r="693" spans="1:31" s="4" customFormat="1" ht="12" customHeight="1" x14ac:dyDescent="0.6">
      <c r="A693" s="2">
        <v>691</v>
      </c>
      <c r="B693" s="3" t="s">
        <v>724</v>
      </c>
      <c r="C693" s="2" t="s">
        <v>3242</v>
      </c>
      <c r="D693" s="2" t="s">
        <v>498</v>
      </c>
      <c r="E693" s="69">
        <v>117.5</v>
      </c>
      <c r="F693" s="69">
        <v>44.0833333333333</v>
      </c>
      <c r="G693" s="2" t="s">
        <v>646</v>
      </c>
      <c r="H693" s="2" t="s">
        <v>710</v>
      </c>
      <c r="I693" s="11">
        <v>323</v>
      </c>
      <c r="J693" s="2">
        <v>323</v>
      </c>
      <c r="K693" s="1">
        <v>5.7</v>
      </c>
      <c r="L693" s="1">
        <v>63.6</v>
      </c>
      <c r="M693" s="42">
        <v>5.4199999999999998E-2</v>
      </c>
      <c r="N693" s="7">
        <v>0.51223300000000005</v>
      </c>
      <c r="O693" s="2">
        <v>5</v>
      </c>
      <c r="P693" s="1">
        <f t="shared" si="173"/>
        <v>-0.72445348246059993</v>
      </c>
      <c r="Q693" s="1">
        <f t="shared" si="164"/>
        <v>-7.9003117209408558</v>
      </c>
      <c r="R693" s="1">
        <v>-2.0299999999999998</v>
      </c>
      <c r="S693" s="1">
        <f t="shared" si="174"/>
        <v>-2.026950002588034</v>
      </c>
      <c r="T693" s="29">
        <f t="shared" si="175"/>
        <v>-2.026950002588034</v>
      </c>
      <c r="U693" s="29">
        <f t="shared" si="176"/>
        <v>1.246190172930399</v>
      </c>
      <c r="V693" s="1">
        <f t="shared" si="177"/>
        <v>0.87656768026050269</v>
      </c>
      <c r="W693" s="1">
        <f t="shared" si="178"/>
        <v>1.246190172930399</v>
      </c>
      <c r="X693" s="1">
        <v>0.878</v>
      </c>
      <c r="Y693" s="1">
        <v>1.2470000000000001</v>
      </c>
      <c r="Z693" s="11">
        <f t="shared" si="171"/>
        <v>923.19017293039906</v>
      </c>
      <c r="AA693" s="2" t="s">
        <v>3488</v>
      </c>
      <c r="AB693" s="2">
        <v>2009</v>
      </c>
      <c r="AC693" s="2" t="s">
        <v>3489</v>
      </c>
      <c r="AD693" s="61"/>
      <c r="AE693" s="3" t="s">
        <v>5723</v>
      </c>
    </row>
    <row r="694" spans="1:31" s="4" customFormat="1" ht="12" customHeight="1" x14ac:dyDescent="0.6">
      <c r="A694" s="2">
        <v>692</v>
      </c>
      <c r="B694" s="3" t="s">
        <v>723</v>
      </c>
      <c r="C694" s="2" t="s">
        <v>3242</v>
      </c>
      <c r="D694" s="2" t="s">
        <v>498</v>
      </c>
      <c r="E694" s="69">
        <v>117.5</v>
      </c>
      <c r="F694" s="69">
        <v>44.0833333333333</v>
      </c>
      <c r="G694" s="2" t="s">
        <v>6231</v>
      </c>
      <c r="H694" s="2" t="s">
        <v>710</v>
      </c>
      <c r="I694" s="11">
        <v>298</v>
      </c>
      <c r="J694" s="2">
        <v>298</v>
      </c>
      <c r="K694" s="1">
        <v>3.98</v>
      </c>
      <c r="L694" s="1">
        <v>28.89</v>
      </c>
      <c r="M694" s="42">
        <v>8.3299999999999999E-2</v>
      </c>
      <c r="N694" s="7">
        <v>0.51236800000000005</v>
      </c>
      <c r="O694" s="2">
        <v>6</v>
      </c>
      <c r="P694" s="1">
        <f t="shared" si="173"/>
        <v>-0.57651245551601427</v>
      </c>
      <c r="Q694" s="1">
        <f t="shared" si="164"/>
        <v>-5.2668744806272372</v>
      </c>
      <c r="R694" s="1">
        <v>-0.96</v>
      </c>
      <c r="S694" s="1">
        <f t="shared" si="174"/>
        <v>-0.95467661585855357</v>
      </c>
      <c r="T694" s="29">
        <f t="shared" si="175"/>
        <v>-0.95467661585855357</v>
      </c>
      <c r="U694" s="29">
        <f t="shared" si="176"/>
        <v>1.1380694077459461</v>
      </c>
      <c r="V694" s="1">
        <f t="shared" si="177"/>
        <v>0.91422362131083978</v>
      </c>
      <c r="W694" s="1">
        <f t="shared" si="178"/>
        <v>1.1380694077459461</v>
      </c>
      <c r="X694" s="1">
        <v>0.91600000000000004</v>
      </c>
      <c r="Y694" s="1">
        <v>1.1399999999999999</v>
      </c>
      <c r="Z694" s="11">
        <f t="shared" si="171"/>
        <v>840.06940774594614</v>
      </c>
      <c r="AA694" s="2" t="s">
        <v>3488</v>
      </c>
      <c r="AB694" s="2">
        <v>2009</v>
      </c>
      <c r="AC694" s="2" t="s">
        <v>3489</v>
      </c>
      <c r="AD694" s="61"/>
      <c r="AE694" s="3" t="s">
        <v>5723</v>
      </c>
    </row>
    <row r="695" spans="1:31" s="4" customFormat="1" ht="12" customHeight="1" x14ac:dyDescent="0.6">
      <c r="A695" s="2">
        <v>693</v>
      </c>
      <c r="B695" s="3" t="s">
        <v>722</v>
      </c>
      <c r="C695" s="2" t="s">
        <v>3242</v>
      </c>
      <c r="D695" s="2" t="s">
        <v>498</v>
      </c>
      <c r="E695" s="69">
        <v>117.5</v>
      </c>
      <c r="F695" s="69">
        <v>44.0833333333333</v>
      </c>
      <c r="G695" s="2" t="s">
        <v>59</v>
      </c>
      <c r="H695" s="2" t="s">
        <v>710</v>
      </c>
      <c r="I695" s="11">
        <v>298</v>
      </c>
      <c r="J695" s="2">
        <v>298</v>
      </c>
      <c r="K695" s="1">
        <v>2.86</v>
      </c>
      <c r="L695" s="1">
        <v>18.87</v>
      </c>
      <c r="M695" s="42">
        <v>9.1700000000000004E-2</v>
      </c>
      <c r="N695" s="7">
        <v>0.51247900000000002</v>
      </c>
      <c r="O695" s="2">
        <v>6</v>
      </c>
      <c r="P695" s="1">
        <f t="shared" si="173"/>
        <v>-0.53380782918149472</v>
      </c>
      <c r="Q695" s="1">
        <f t="shared" si="164"/>
        <v>-3.1016038608144836</v>
      </c>
      <c r="R695" s="1">
        <v>0.89</v>
      </c>
      <c r="S695" s="1">
        <f t="shared" si="174"/>
        <v>0.89117193989726085</v>
      </c>
      <c r="T695" s="29">
        <f t="shared" si="175"/>
        <v>0.89117193989726085</v>
      </c>
      <c r="U695" s="29">
        <f t="shared" si="176"/>
        <v>0.98755988531682393</v>
      </c>
      <c r="V695" s="1">
        <f t="shared" si="177"/>
        <v>0.83867434718188449</v>
      </c>
      <c r="W695" s="1">
        <f t="shared" si="178"/>
        <v>0.98755988531682393</v>
      </c>
      <c r="X695" s="1">
        <v>0.84099999999999997</v>
      </c>
      <c r="Y695" s="1">
        <v>0.99</v>
      </c>
      <c r="Z695" s="11">
        <f t="shared" si="171"/>
        <v>689.55988531682397</v>
      </c>
      <c r="AA695" s="2" t="s">
        <v>3488</v>
      </c>
      <c r="AB695" s="2">
        <v>2009</v>
      </c>
      <c r="AC695" s="2" t="s">
        <v>3489</v>
      </c>
      <c r="AD695" s="61"/>
      <c r="AE695" s="3" t="s">
        <v>5723</v>
      </c>
    </row>
    <row r="696" spans="1:31" s="4" customFormat="1" ht="12" customHeight="1" x14ac:dyDescent="0.6">
      <c r="A696" s="2">
        <v>694</v>
      </c>
      <c r="B696" s="3" t="s">
        <v>721</v>
      </c>
      <c r="C696" s="2" t="s">
        <v>3242</v>
      </c>
      <c r="D696" s="2" t="s">
        <v>498</v>
      </c>
      <c r="E696" s="69">
        <v>117.5</v>
      </c>
      <c r="F696" s="69">
        <v>44.0833333333333</v>
      </c>
      <c r="G696" s="2" t="s">
        <v>646</v>
      </c>
      <c r="H696" s="2" t="s">
        <v>710</v>
      </c>
      <c r="I696" s="11">
        <v>323</v>
      </c>
      <c r="J696" s="2">
        <v>323</v>
      </c>
      <c r="K696" s="1">
        <v>2.2400000000000002</v>
      </c>
      <c r="L696" s="1">
        <v>16.809999999999999</v>
      </c>
      <c r="M696" s="42">
        <v>8.0699999999999994E-2</v>
      </c>
      <c r="N696" s="7">
        <v>0.51222999999999996</v>
      </c>
      <c r="O696" s="2">
        <v>6</v>
      </c>
      <c r="P696" s="1">
        <f t="shared" si="173"/>
        <v>-0.58973055414336562</v>
      </c>
      <c r="Q696" s="1">
        <f t="shared" si="164"/>
        <v>-7.9588325485058231</v>
      </c>
      <c r="R696" s="1">
        <v>-3.18</v>
      </c>
      <c r="S696" s="1">
        <f t="shared" si="174"/>
        <v>-3.177710026899315</v>
      </c>
      <c r="T696" s="29">
        <f t="shared" si="175"/>
        <v>-3.177710026899315</v>
      </c>
      <c r="U696" s="29">
        <f t="shared" si="176"/>
        <v>1.3394913184739063</v>
      </c>
      <c r="V696" s="1">
        <f t="shared" si="177"/>
        <v>1.0540487032739609</v>
      </c>
      <c r="W696" s="1">
        <f t="shared" si="178"/>
        <v>1.3394913184739063</v>
      </c>
      <c r="X696" s="1">
        <v>1.056</v>
      </c>
      <c r="Y696" s="1">
        <v>1.341</v>
      </c>
      <c r="Z696" s="11">
        <f t="shared" si="171"/>
        <v>1016.4913184739064</v>
      </c>
      <c r="AA696" s="2" t="s">
        <v>3488</v>
      </c>
      <c r="AB696" s="2">
        <v>2009</v>
      </c>
      <c r="AC696" s="2" t="s">
        <v>3489</v>
      </c>
      <c r="AD696" s="61"/>
      <c r="AE696" s="3" t="s">
        <v>5723</v>
      </c>
    </row>
    <row r="697" spans="1:31" s="4" customFormat="1" ht="12" customHeight="1" x14ac:dyDescent="0.6">
      <c r="A697" s="2">
        <v>695</v>
      </c>
      <c r="B697" s="3" t="s">
        <v>720</v>
      </c>
      <c r="C697" s="2" t="s">
        <v>3242</v>
      </c>
      <c r="D697" s="2" t="s">
        <v>498</v>
      </c>
      <c r="E697" s="69">
        <v>117.5</v>
      </c>
      <c r="F697" s="69">
        <v>44.0833333333333</v>
      </c>
      <c r="G697" s="2" t="s">
        <v>120</v>
      </c>
      <c r="H697" s="2" t="s">
        <v>710</v>
      </c>
      <c r="I697" s="11">
        <v>298</v>
      </c>
      <c r="J697" s="2">
        <v>298</v>
      </c>
      <c r="K697" s="1">
        <v>2.4900000000000002</v>
      </c>
      <c r="L697" s="1">
        <v>15.94</v>
      </c>
      <c r="M697" s="42">
        <v>0.1045</v>
      </c>
      <c r="N697" s="7">
        <v>0.51225799999999999</v>
      </c>
      <c r="O697" s="2">
        <v>5</v>
      </c>
      <c r="P697" s="1">
        <f t="shared" si="173"/>
        <v>-0.46873411286222677</v>
      </c>
      <c r="Q697" s="1">
        <f t="shared" si="164"/>
        <v>-7.4126381579209255</v>
      </c>
      <c r="R697" s="1">
        <v>-3.91</v>
      </c>
      <c r="S697" s="1">
        <f t="shared" si="174"/>
        <v>-3.9066007405340417</v>
      </c>
      <c r="T697" s="29">
        <f t="shared" si="175"/>
        <v>-3.9066007405340417</v>
      </c>
      <c r="U697" s="29">
        <f t="shared" si="176"/>
        <v>1.3777357238064019</v>
      </c>
      <c r="V697" s="1">
        <f t="shared" si="177"/>
        <v>1.2439321958409979</v>
      </c>
      <c r="W697" s="1">
        <f t="shared" si="178"/>
        <v>1.3777357238064019</v>
      </c>
      <c r="X697" s="1">
        <v>1.246</v>
      </c>
      <c r="Y697" s="1">
        <v>1.38</v>
      </c>
      <c r="Z697" s="11">
        <f t="shared" si="171"/>
        <v>1079.7357238064019</v>
      </c>
      <c r="AA697" s="2" t="s">
        <v>3488</v>
      </c>
      <c r="AB697" s="2">
        <v>2009</v>
      </c>
      <c r="AC697" s="2" t="s">
        <v>3489</v>
      </c>
      <c r="AD697" s="61"/>
      <c r="AE697" s="3" t="s">
        <v>5723</v>
      </c>
    </row>
    <row r="698" spans="1:31" s="4" customFormat="1" ht="12" customHeight="1" x14ac:dyDescent="0.6">
      <c r="A698" s="2">
        <v>696</v>
      </c>
      <c r="B698" s="3" t="s">
        <v>719</v>
      </c>
      <c r="C698" s="2" t="s">
        <v>3242</v>
      </c>
      <c r="D698" s="2" t="s">
        <v>498</v>
      </c>
      <c r="E698" s="69">
        <v>117.5</v>
      </c>
      <c r="F698" s="69">
        <v>44.0833333333333</v>
      </c>
      <c r="G698" s="2" t="s">
        <v>59</v>
      </c>
      <c r="H698" s="2" t="s">
        <v>710</v>
      </c>
      <c r="I698" s="11">
        <v>298</v>
      </c>
      <c r="J698" s="2">
        <v>298</v>
      </c>
      <c r="K698" s="1">
        <v>3.6</v>
      </c>
      <c r="L698" s="1">
        <v>20.83</v>
      </c>
      <c r="M698" s="42">
        <v>0.1045</v>
      </c>
      <c r="N698" s="7">
        <v>0.51244400000000001</v>
      </c>
      <c r="O698" s="2">
        <v>7</v>
      </c>
      <c r="P698" s="1">
        <f t="shared" si="173"/>
        <v>-0.46873411286222677</v>
      </c>
      <c r="Q698" s="1">
        <f t="shared" si="164"/>
        <v>-3.7843468490439403</v>
      </c>
      <c r="R698" s="1">
        <v>-0.28000000000000003</v>
      </c>
      <c r="S698" s="1">
        <f t="shared" si="174"/>
        <v>-0.27830943165705646</v>
      </c>
      <c r="T698" s="29">
        <f t="shared" si="175"/>
        <v>-0.27830943165705646</v>
      </c>
      <c r="U698" s="29">
        <f t="shared" si="176"/>
        <v>1.0826120656345897</v>
      </c>
      <c r="V698" s="1">
        <f t="shared" si="177"/>
        <v>0.98538099311248151</v>
      </c>
      <c r="W698" s="1">
        <f t="shared" si="178"/>
        <v>1.0826120656345897</v>
      </c>
      <c r="X698" s="1">
        <v>0.98799999999999999</v>
      </c>
      <c r="Y698" s="1">
        <v>1.085</v>
      </c>
      <c r="Z698" s="11">
        <f t="shared" si="171"/>
        <v>784.61206563458973</v>
      </c>
      <c r="AA698" s="2" t="s">
        <v>3488</v>
      </c>
      <c r="AB698" s="2">
        <v>2009</v>
      </c>
      <c r="AC698" s="2" t="s">
        <v>3489</v>
      </c>
      <c r="AD698" s="61"/>
      <c r="AE698" s="3" t="s">
        <v>5723</v>
      </c>
    </row>
    <row r="699" spans="1:31" s="4" customFormat="1" ht="12" customHeight="1" x14ac:dyDescent="0.6">
      <c r="A699" s="2">
        <v>697</v>
      </c>
      <c r="B699" s="3" t="s">
        <v>718</v>
      </c>
      <c r="C699" s="2" t="s">
        <v>3242</v>
      </c>
      <c r="D699" s="2" t="s">
        <v>498</v>
      </c>
      <c r="E699" s="69">
        <v>117.5</v>
      </c>
      <c r="F699" s="69">
        <v>44.0833333333333</v>
      </c>
      <c r="G699" s="2" t="s">
        <v>120</v>
      </c>
      <c r="H699" s="2" t="s">
        <v>710</v>
      </c>
      <c r="I699" s="11">
        <v>298</v>
      </c>
      <c r="J699" s="2">
        <v>298</v>
      </c>
      <c r="K699" s="1">
        <v>3.16</v>
      </c>
      <c r="L699" s="1">
        <v>18.61</v>
      </c>
      <c r="M699" s="42">
        <v>0.1026</v>
      </c>
      <c r="N699" s="7">
        <v>0.51240300000000005</v>
      </c>
      <c r="O699" s="2">
        <v>8</v>
      </c>
      <c r="P699" s="1">
        <f t="shared" si="173"/>
        <v>-0.47839349262836817</v>
      </c>
      <c r="Q699" s="1">
        <f t="shared" si="164"/>
        <v>-4.5841314923977805</v>
      </c>
      <c r="R699" s="1">
        <v>-1</v>
      </c>
      <c r="S699" s="1">
        <f t="shared" si="174"/>
        <v>-1.0058438462361119</v>
      </c>
      <c r="T699" s="29">
        <f t="shared" si="175"/>
        <v>-1.0058438462361119</v>
      </c>
      <c r="U699" s="29">
        <f t="shared" si="176"/>
        <v>1.141873067208155</v>
      </c>
      <c r="V699" s="1">
        <f t="shared" si="177"/>
        <v>1.0246436230470048</v>
      </c>
      <c r="W699" s="1">
        <f t="shared" si="178"/>
        <v>1.141873067208155</v>
      </c>
      <c r="X699" s="1">
        <v>1.0269999999999999</v>
      </c>
      <c r="Y699" s="1">
        <v>1.1439999999999999</v>
      </c>
      <c r="Z699" s="11">
        <f t="shared" si="171"/>
        <v>843.87306720815491</v>
      </c>
      <c r="AA699" s="2" t="s">
        <v>3488</v>
      </c>
      <c r="AB699" s="2">
        <v>2009</v>
      </c>
      <c r="AC699" s="2" t="s">
        <v>3489</v>
      </c>
      <c r="AD699" s="61"/>
      <c r="AE699" s="3" t="s">
        <v>5723</v>
      </c>
    </row>
    <row r="700" spans="1:31" s="4" customFormat="1" ht="12" customHeight="1" x14ac:dyDescent="0.6">
      <c r="A700" s="2">
        <v>698</v>
      </c>
      <c r="B700" s="3" t="s">
        <v>717</v>
      </c>
      <c r="C700" s="2" t="s">
        <v>3242</v>
      </c>
      <c r="D700" s="2" t="s">
        <v>498</v>
      </c>
      <c r="E700" s="69">
        <v>117.5</v>
      </c>
      <c r="F700" s="69">
        <v>44.0833333333333</v>
      </c>
      <c r="G700" s="2" t="s">
        <v>6231</v>
      </c>
      <c r="H700" s="2" t="s">
        <v>710</v>
      </c>
      <c r="I700" s="11">
        <v>298</v>
      </c>
      <c r="J700" s="2">
        <v>298</v>
      </c>
      <c r="K700" s="1">
        <v>2.99</v>
      </c>
      <c r="L700" s="1">
        <v>15.32</v>
      </c>
      <c r="M700" s="42">
        <v>0.1181</v>
      </c>
      <c r="N700" s="7">
        <v>0.51244100000000004</v>
      </c>
      <c r="O700" s="2">
        <v>7</v>
      </c>
      <c r="P700" s="1">
        <f t="shared" si="173"/>
        <v>-0.39959328927300464</v>
      </c>
      <c r="Q700" s="1">
        <f t="shared" si="164"/>
        <v>-3.8428676766066872</v>
      </c>
      <c r="R700" s="1">
        <v>-0.84</v>
      </c>
      <c r="S700" s="1">
        <f t="shared" si="174"/>
        <v>-0.85398979150246701</v>
      </c>
      <c r="T700" s="29">
        <f t="shared" si="175"/>
        <v>-0.85398979150246701</v>
      </c>
      <c r="U700" s="29">
        <f t="shared" si="176"/>
        <v>1.1291130068743143</v>
      </c>
      <c r="V700" s="1">
        <f t="shared" si="177"/>
        <v>1.1298092238115423</v>
      </c>
      <c r="W700" s="1">
        <f t="shared" si="178"/>
        <v>1.1291130068743143</v>
      </c>
      <c r="X700" s="1">
        <v>1.133</v>
      </c>
      <c r="Y700" s="1">
        <v>1.1319999999999999</v>
      </c>
      <c r="Z700" s="11">
        <f t="shared" si="171"/>
        <v>831.11300687431435</v>
      </c>
      <c r="AA700" s="2" t="s">
        <v>3488</v>
      </c>
      <c r="AB700" s="2">
        <v>2009</v>
      </c>
      <c r="AC700" s="2" t="s">
        <v>3489</v>
      </c>
      <c r="AD700" s="61"/>
      <c r="AE700" s="3" t="s">
        <v>5723</v>
      </c>
    </row>
    <row r="701" spans="1:31" s="4" customFormat="1" ht="12" customHeight="1" x14ac:dyDescent="0.6">
      <c r="A701" s="2">
        <v>699</v>
      </c>
      <c r="B701" s="3" t="s">
        <v>716</v>
      </c>
      <c r="C701" s="2" t="s">
        <v>3242</v>
      </c>
      <c r="D701" s="2" t="s">
        <v>498</v>
      </c>
      <c r="E701" s="69">
        <v>117.5</v>
      </c>
      <c r="F701" s="69">
        <v>44.0833333333333</v>
      </c>
      <c r="G701" s="2" t="s">
        <v>6231</v>
      </c>
      <c r="H701" s="2" t="s">
        <v>710</v>
      </c>
      <c r="I701" s="11">
        <v>298</v>
      </c>
      <c r="J701" s="2">
        <v>298</v>
      </c>
      <c r="K701" s="1">
        <v>2.85</v>
      </c>
      <c r="L701" s="1">
        <v>17.98</v>
      </c>
      <c r="M701" s="42">
        <v>9.5899999999999999E-2</v>
      </c>
      <c r="N701" s="7">
        <v>0.51243499999999997</v>
      </c>
      <c r="O701" s="2">
        <v>7</v>
      </c>
      <c r="P701" s="1">
        <f t="shared" si="173"/>
        <v>-0.51245551601423489</v>
      </c>
      <c r="Q701" s="1">
        <f t="shared" si="164"/>
        <v>-3.959909331732181</v>
      </c>
      <c r="R701" s="1">
        <v>-0.12</v>
      </c>
      <c r="S701" s="1">
        <f t="shared" si="174"/>
        <v>-0.12684456304890634</v>
      </c>
      <c r="T701" s="29">
        <f t="shared" si="175"/>
        <v>-0.12684456304890634</v>
      </c>
      <c r="U701" s="29">
        <f t="shared" si="176"/>
        <v>1.0704374608135241</v>
      </c>
      <c r="V701" s="1">
        <f t="shared" si="177"/>
        <v>0.92526966748014217</v>
      </c>
      <c r="W701" s="1">
        <f t="shared" si="178"/>
        <v>1.0704374608135241</v>
      </c>
      <c r="X701" s="1">
        <v>0.92700000000000005</v>
      </c>
      <c r="Y701" s="1">
        <v>1.0720000000000001</v>
      </c>
      <c r="Z701" s="11">
        <f t="shared" si="171"/>
        <v>772.43746081352401</v>
      </c>
      <c r="AA701" s="2" t="s">
        <v>3488</v>
      </c>
      <c r="AB701" s="2">
        <v>2009</v>
      </c>
      <c r="AC701" s="2" t="s">
        <v>3489</v>
      </c>
      <c r="AD701" s="61"/>
      <c r="AE701" s="3" t="s">
        <v>5723</v>
      </c>
    </row>
    <row r="702" spans="1:31" s="4" customFormat="1" ht="12" customHeight="1" x14ac:dyDescent="0.6">
      <c r="A702" s="2">
        <v>700</v>
      </c>
      <c r="B702" s="3" t="s">
        <v>715</v>
      </c>
      <c r="C702" s="2" t="s">
        <v>3242</v>
      </c>
      <c r="D702" s="2" t="s">
        <v>498</v>
      </c>
      <c r="E702" s="69">
        <v>117.5</v>
      </c>
      <c r="F702" s="69">
        <v>44.0833333333333</v>
      </c>
      <c r="G702" s="2" t="s">
        <v>294</v>
      </c>
      <c r="H702" s="2" t="s">
        <v>710</v>
      </c>
      <c r="I702" s="11">
        <v>323</v>
      </c>
      <c r="J702" s="2">
        <v>323</v>
      </c>
      <c r="K702" s="1">
        <v>2.56</v>
      </c>
      <c r="L702" s="1">
        <v>21.5</v>
      </c>
      <c r="M702" s="42">
        <v>7.1900000000000006E-2</v>
      </c>
      <c r="N702" s="7">
        <v>0.51219999999999999</v>
      </c>
      <c r="O702" s="2">
        <v>5</v>
      </c>
      <c r="P702" s="1">
        <f t="shared" si="173"/>
        <v>-0.6344687341128622</v>
      </c>
      <c r="Q702" s="1">
        <f t="shared" si="164"/>
        <v>-8.5440408241299615</v>
      </c>
      <c r="R702" s="1">
        <v>-3.4</v>
      </c>
      <c r="S702" s="1">
        <f t="shared" si="174"/>
        <v>-3.400212456056753</v>
      </c>
      <c r="T702" s="29">
        <f t="shared" si="175"/>
        <v>-3.400212456056753</v>
      </c>
      <c r="U702" s="29">
        <f t="shared" si="176"/>
        <v>1.3577787879524053</v>
      </c>
      <c r="V702" s="1">
        <f t="shared" si="177"/>
        <v>1.0209838590355533</v>
      </c>
      <c r="W702" s="1">
        <f t="shared" si="178"/>
        <v>1.3577787879524053</v>
      </c>
      <c r="X702" s="1">
        <v>1.0229999999999999</v>
      </c>
      <c r="Y702" s="1">
        <v>1.359</v>
      </c>
      <c r="Z702" s="11">
        <f t="shared" si="171"/>
        <v>1034.7787879524053</v>
      </c>
      <c r="AA702" s="2" t="s">
        <v>3488</v>
      </c>
      <c r="AB702" s="2">
        <v>2009</v>
      </c>
      <c r="AC702" s="2" t="s">
        <v>3489</v>
      </c>
      <c r="AD702" s="61"/>
      <c r="AE702" s="3" t="s">
        <v>5723</v>
      </c>
    </row>
    <row r="703" spans="1:31" s="4" customFormat="1" ht="12" customHeight="1" x14ac:dyDescent="0.6">
      <c r="A703" s="2">
        <v>701</v>
      </c>
      <c r="B703" s="3" t="s">
        <v>714</v>
      </c>
      <c r="C703" s="2" t="s">
        <v>3242</v>
      </c>
      <c r="D703" s="2" t="s">
        <v>498</v>
      </c>
      <c r="E703" s="69">
        <v>117.5</v>
      </c>
      <c r="F703" s="69">
        <v>44.0833333333333</v>
      </c>
      <c r="G703" s="2" t="s">
        <v>294</v>
      </c>
      <c r="H703" s="2" t="s">
        <v>710</v>
      </c>
      <c r="I703" s="11">
        <v>323</v>
      </c>
      <c r="J703" s="2">
        <v>323</v>
      </c>
      <c r="K703" s="1">
        <v>1.36</v>
      </c>
      <c r="L703" s="1">
        <v>11.25</v>
      </c>
      <c r="M703" s="42">
        <v>7.3300000000000004E-2</v>
      </c>
      <c r="N703" s="7">
        <v>0.51218300000000005</v>
      </c>
      <c r="O703" s="2">
        <v>7</v>
      </c>
      <c r="P703" s="1">
        <f t="shared" si="173"/>
        <v>-0.62735129639044229</v>
      </c>
      <c r="Q703" s="1">
        <f t="shared" si="164"/>
        <v>-8.8756588469829367</v>
      </c>
      <c r="R703" s="1">
        <v>-3.79</v>
      </c>
      <c r="S703" s="1">
        <f t="shared" si="174"/>
        <v>-3.789533681756704</v>
      </c>
      <c r="T703" s="29">
        <f t="shared" si="175"/>
        <v>-3.789533681756704</v>
      </c>
      <c r="U703" s="29">
        <f t="shared" si="176"/>
        <v>1.3894412603852981</v>
      </c>
      <c r="V703" s="1">
        <f t="shared" si="177"/>
        <v>1.0495189835464238</v>
      </c>
      <c r="W703" s="1">
        <f t="shared" si="178"/>
        <v>1.3894412603852981</v>
      </c>
      <c r="X703" s="1">
        <v>1.0509999999999999</v>
      </c>
      <c r="Y703" s="1">
        <v>1.391</v>
      </c>
      <c r="Z703" s="11">
        <f t="shared" si="171"/>
        <v>1066.4412603852982</v>
      </c>
      <c r="AA703" s="2" t="s">
        <v>3488</v>
      </c>
      <c r="AB703" s="2">
        <v>2009</v>
      </c>
      <c r="AC703" s="2" t="s">
        <v>3489</v>
      </c>
      <c r="AD703" s="61"/>
      <c r="AE703" s="3" t="s">
        <v>5723</v>
      </c>
    </row>
    <row r="704" spans="1:31" s="4" customFormat="1" ht="12" customHeight="1" x14ac:dyDescent="0.6">
      <c r="A704" s="2">
        <v>702</v>
      </c>
      <c r="B704" s="3" t="s">
        <v>713</v>
      </c>
      <c r="C704" s="2" t="s">
        <v>3242</v>
      </c>
      <c r="D704" s="2" t="s">
        <v>498</v>
      </c>
      <c r="E704" s="69">
        <v>117.5</v>
      </c>
      <c r="F704" s="69">
        <v>44.0833333333333</v>
      </c>
      <c r="G704" s="2" t="s">
        <v>294</v>
      </c>
      <c r="H704" s="2" t="s">
        <v>710</v>
      </c>
      <c r="I704" s="11">
        <v>323</v>
      </c>
      <c r="J704" s="2">
        <v>323</v>
      </c>
      <c r="K704" s="1">
        <v>3.67</v>
      </c>
      <c r="L704" s="1">
        <v>40.69</v>
      </c>
      <c r="M704" s="42">
        <v>5.45E-2</v>
      </c>
      <c r="N704" s="7">
        <v>0.51218900000000001</v>
      </c>
      <c r="O704" s="2">
        <v>7</v>
      </c>
      <c r="P704" s="1">
        <f t="shared" si="173"/>
        <v>-0.72292831723436701</v>
      </c>
      <c r="Q704" s="1">
        <f t="shared" si="164"/>
        <v>-8.7586171918596634</v>
      </c>
      <c r="R704" s="1">
        <v>-2.89</v>
      </c>
      <c r="S704" s="1">
        <f t="shared" si="174"/>
        <v>-2.8976204455454795</v>
      </c>
      <c r="T704" s="29">
        <f t="shared" si="175"/>
        <v>-2.8976204455454795</v>
      </c>
      <c r="U704" s="29">
        <f t="shared" si="176"/>
        <v>1.3171270505266199</v>
      </c>
      <c r="V704" s="1">
        <f t="shared" si="177"/>
        <v>0.92022720082253051</v>
      </c>
      <c r="W704" s="1">
        <f t="shared" si="178"/>
        <v>1.3171270505266199</v>
      </c>
      <c r="X704" s="1">
        <v>0.92200000000000004</v>
      </c>
      <c r="Y704" s="1">
        <v>1.3180000000000001</v>
      </c>
      <c r="Z704" s="11">
        <f t="shared" si="171"/>
        <v>994.12705052662</v>
      </c>
      <c r="AA704" s="2" t="s">
        <v>3488</v>
      </c>
      <c r="AB704" s="2">
        <v>2009</v>
      </c>
      <c r="AC704" s="2" t="s">
        <v>3489</v>
      </c>
      <c r="AD704" s="61"/>
      <c r="AE704" s="3" t="s">
        <v>5723</v>
      </c>
    </row>
    <row r="705" spans="1:31" s="4" customFormat="1" ht="12" customHeight="1" x14ac:dyDescent="0.6">
      <c r="A705" s="2">
        <v>703</v>
      </c>
      <c r="B705" s="3" t="s">
        <v>712</v>
      </c>
      <c r="C705" s="2" t="s">
        <v>3242</v>
      </c>
      <c r="D705" s="2" t="s">
        <v>498</v>
      </c>
      <c r="E705" s="69">
        <v>117.5</v>
      </c>
      <c r="F705" s="69">
        <v>44.0833333333333</v>
      </c>
      <c r="G705" s="2" t="s">
        <v>294</v>
      </c>
      <c r="H705" s="2" t="s">
        <v>710</v>
      </c>
      <c r="I705" s="11">
        <v>323</v>
      </c>
      <c r="J705" s="2">
        <v>323</v>
      </c>
      <c r="K705" s="1">
        <v>4.45</v>
      </c>
      <c r="L705" s="1">
        <v>41.29</v>
      </c>
      <c r="M705" s="42">
        <v>6.5199999999999994E-2</v>
      </c>
      <c r="N705" s="7">
        <v>0.51219300000000001</v>
      </c>
      <c r="O705" s="2">
        <v>6</v>
      </c>
      <c r="P705" s="1">
        <f t="shared" si="173"/>
        <v>-0.66853075749872914</v>
      </c>
      <c r="Q705" s="1">
        <f t="shared" si="164"/>
        <v>-8.6805894217756308</v>
      </c>
      <c r="R705" s="1">
        <v>-3.26</v>
      </c>
      <c r="S705" s="1">
        <f t="shared" si="174"/>
        <v>-3.2606100115061842</v>
      </c>
      <c r="T705" s="29">
        <f t="shared" si="175"/>
        <v>-3.2606100115061842</v>
      </c>
      <c r="U705" s="29">
        <f t="shared" si="176"/>
        <v>1.3465320232086047</v>
      </c>
      <c r="V705" s="1">
        <f t="shared" si="177"/>
        <v>0.98222749201873916</v>
      </c>
      <c r="W705" s="1">
        <f t="shared" si="178"/>
        <v>1.3465320232086047</v>
      </c>
      <c r="X705" s="1">
        <v>0.98399999999999999</v>
      </c>
      <c r="Y705" s="1">
        <v>1.3480000000000001</v>
      </c>
      <c r="Z705" s="11">
        <f t="shared" si="171"/>
        <v>1023.5320232086046</v>
      </c>
      <c r="AA705" s="2" t="s">
        <v>3488</v>
      </c>
      <c r="AB705" s="2">
        <v>2009</v>
      </c>
      <c r="AC705" s="2" t="s">
        <v>3489</v>
      </c>
      <c r="AD705" s="61"/>
      <c r="AE705" s="3" t="s">
        <v>5723</v>
      </c>
    </row>
    <row r="706" spans="1:31" s="4" customFormat="1" ht="12" customHeight="1" x14ac:dyDescent="0.6">
      <c r="A706" s="2">
        <v>704</v>
      </c>
      <c r="B706" s="3" t="s">
        <v>711</v>
      </c>
      <c r="C706" s="2" t="s">
        <v>3242</v>
      </c>
      <c r="D706" s="2" t="s">
        <v>498</v>
      </c>
      <c r="E706" s="69">
        <v>117.5</v>
      </c>
      <c r="F706" s="69">
        <v>44.0833333333333</v>
      </c>
      <c r="G706" s="2" t="s">
        <v>294</v>
      </c>
      <c r="H706" s="2" t="s">
        <v>710</v>
      </c>
      <c r="I706" s="11">
        <v>323</v>
      </c>
      <c r="J706" s="2">
        <v>323</v>
      </c>
      <c r="K706" s="1">
        <v>0.57999999999999996</v>
      </c>
      <c r="L706" s="1">
        <v>4.66</v>
      </c>
      <c r="M706" s="42">
        <v>7.4800000000000005E-2</v>
      </c>
      <c r="N706" s="7">
        <v>0.51211700000000004</v>
      </c>
      <c r="O706" s="2">
        <v>6</v>
      </c>
      <c r="P706" s="1">
        <f t="shared" si="173"/>
        <v>-0.61972547025927804</v>
      </c>
      <c r="Q706" s="1">
        <f t="shared" si="164"/>
        <v>-10.163117053358928</v>
      </c>
      <c r="R706" s="1">
        <v>-5.14</v>
      </c>
      <c r="S706" s="1">
        <f t="shared" si="174"/>
        <v>-5.1388167483258824</v>
      </c>
      <c r="T706" s="29">
        <f t="shared" si="175"/>
        <v>-5.1388167483258824</v>
      </c>
      <c r="U706" s="29">
        <f t="shared" si="176"/>
        <v>1.4991954376758678</v>
      </c>
      <c r="V706" s="1">
        <f t="shared" si="177"/>
        <v>1.1329490624739016</v>
      </c>
      <c r="W706" s="1">
        <f t="shared" si="178"/>
        <v>1.4991954376758678</v>
      </c>
      <c r="X706" s="1">
        <v>1.135</v>
      </c>
      <c r="Y706" s="1">
        <v>1.5</v>
      </c>
      <c r="Z706" s="11">
        <f t="shared" si="171"/>
        <v>1176.1954376758679</v>
      </c>
      <c r="AA706" s="2" t="s">
        <v>3488</v>
      </c>
      <c r="AB706" s="2">
        <v>2009</v>
      </c>
      <c r="AC706" s="2" t="s">
        <v>3489</v>
      </c>
      <c r="AD706" s="61"/>
      <c r="AE706" s="3" t="s">
        <v>5723</v>
      </c>
    </row>
    <row r="707" spans="1:31" s="4" customFormat="1" ht="12" customHeight="1" x14ac:dyDescent="0.6">
      <c r="A707" s="2">
        <v>705</v>
      </c>
      <c r="B707" s="3" t="s">
        <v>3234</v>
      </c>
      <c r="C707" s="2" t="s">
        <v>3242</v>
      </c>
      <c r="D707" s="2" t="s">
        <v>498</v>
      </c>
      <c r="E707" s="69">
        <v>117.5</v>
      </c>
      <c r="F707" s="69">
        <v>44.0833333333333</v>
      </c>
      <c r="G707" s="2" t="s">
        <v>100</v>
      </c>
      <c r="H707" s="2" t="s">
        <v>3233</v>
      </c>
      <c r="I707" s="11">
        <v>323</v>
      </c>
      <c r="J707" s="2">
        <v>323</v>
      </c>
      <c r="K707" s="1">
        <v>2.36</v>
      </c>
      <c r="L707" s="1">
        <v>23.63</v>
      </c>
      <c r="M707" s="42">
        <v>6.0299999999999999E-2</v>
      </c>
      <c r="N707" s="7">
        <v>0.51219000000000003</v>
      </c>
      <c r="O707" s="2">
        <v>9</v>
      </c>
      <c r="P707" s="1">
        <f t="shared" si="173"/>
        <v>-0.69344178952719882</v>
      </c>
      <c r="Q707" s="1">
        <f t="shared" si="164"/>
        <v>-8.7391102493372674</v>
      </c>
      <c r="R707" s="1">
        <v>-3.12</v>
      </c>
      <c r="S707" s="1">
        <f t="shared" si="174"/>
        <v>-3.1171696291034081</v>
      </c>
      <c r="T707" s="29">
        <f t="shared" si="175"/>
        <v>-3.1171696291034081</v>
      </c>
      <c r="U707" s="29">
        <f t="shared" si="176"/>
        <v>1.3349283904883615</v>
      </c>
      <c r="V707" s="1">
        <f t="shared" si="177"/>
        <v>0.95392167221131685</v>
      </c>
      <c r="W707" s="1">
        <f t="shared" si="178"/>
        <v>1.3349283904883615</v>
      </c>
      <c r="X707" s="1">
        <v>0.95599999999999996</v>
      </c>
      <c r="Y707" s="1">
        <v>1.3360000000000001</v>
      </c>
      <c r="Z707" s="11">
        <f t="shared" si="171"/>
        <v>1011.9283904883616</v>
      </c>
      <c r="AA707" s="2" t="s">
        <v>3488</v>
      </c>
      <c r="AB707" s="2">
        <v>2009</v>
      </c>
      <c r="AC707" s="2" t="s">
        <v>3489</v>
      </c>
      <c r="AD707" s="61"/>
      <c r="AE707" s="3" t="s">
        <v>5723</v>
      </c>
    </row>
    <row r="708" spans="1:31" s="4" customFormat="1" ht="12" customHeight="1" x14ac:dyDescent="0.6">
      <c r="A708" s="2">
        <v>706</v>
      </c>
      <c r="B708" s="3" t="s">
        <v>1342</v>
      </c>
      <c r="C708" s="2" t="s">
        <v>3244</v>
      </c>
      <c r="D708" s="2" t="s">
        <v>1090</v>
      </c>
      <c r="E708" s="69">
        <v>114.577777777778</v>
      </c>
      <c r="F708" s="69">
        <v>40.341111111111097</v>
      </c>
      <c r="G708" s="2" t="s">
        <v>1202</v>
      </c>
      <c r="H708" s="2" t="s">
        <v>1342</v>
      </c>
      <c r="I708" s="11">
        <v>236</v>
      </c>
      <c r="J708" s="2">
        <v>236</v>
      </c>
      <c r="K708" s="1">
        <v>14.27</v>
      </c>
      <c r="L708" s="1">
        <v>88.24</v>
      </c>
      <c r="M708" s="42">
        <v>9.7799999999999998E-2</v>
      </c>
      <c r="N708" s="7">
        <v>0.51198900000000003</v>
      </c>
      <c r="O708" s="2">
        <v>6</v>
      </c>
      <c r="P708" s="1">
        <f t="shared" si="173"/>
        <v>-0.50279613624809361</v>
      </c>
      <c r="Q708" s="1">
        <f t="shared" si="164"/>
        <v>-12.660005696026877</v>
      </c>
      <c r="R708" s="1">
        <v>-9.68</v>
      </c>
      <c r="S708" s="1">
        <f t="shared" si="174"/>
        <v>-9.6816425033476694</v>
      </c>
      <c r="T708" s="29">
        <f t="shared" si="175"/>
        <v>-9.6816425033476694</v>
      </c>
      <c r="U708" s="29">
        <f t="shared" si="176"/>
        <v>1.796560259632052</v>
      </c>
      <c r="V708" s="1">
        <f t="shared" si="177"/>
        <v>1.5240697413750603</v>
      </c>
      <c r="W708" s="1">
        <f t="shared" si="178"/>
        <v>1.796560259632052</v>
      </c>
      <c r="X708" s="1">
        <v>1.5269999999999999</v>
      </c>
      <c r="Y708" s="1">
        <v>1.798</v>
      </c>
      <c r="Z708" s="11">
        <f t="shared" si="171"/>
        <v>1560.5602596320521</v>
      </c>
      <c r="AA708" s="2" t="s">
        <v>3217</v>
      </c>
      <c r="AB708" s="2">
        <v>2000</v>
      </c>
      <c r="AC708" s="2" t="s">
        <v>3218</v>
      </c>
      <c r="AD708" s="61" t="s">
        <v>5491</v>
      </c>
      <c r="AE708" s="3" t="s">
        <v>5574</v>
      </c>
    </row>
    <row r="709" spans="1:31" s="4" customFormat="1" ht="12" customHeight="1" x14ac:dyDescent="0.6">
      <c r="A709" s="2">
        <v>707</v>
      </c>
      <c r="B709" s="3" t="s">
        <v>1341</v>
      </c>
      <c r="C709" s="2" t="s">
        <v>3244</v>
      </c>
      <c r="D709" s="2" t="s">
        <v>1090</v>
      </c>
      <c r="E709" s="69">
        <v>117.59888888888899</v>
      </c>
      <c r="F709" s="69">
        <v>40.142222222222202</v>
      </c>
      <c r="G709" s="2" t="s">
        <v>1202</v>
      </c>
      <c r="H709" s="2" t="s">
        <v>1341</v>
      </c>
      <c r="I709" s="11">
        <v>240</v>
      </c>
      <c r="J709" s="2">
        <v>240</v>
      </c>
      <c r="K709" s="1">
        <v>6.89</v>
      </c>
      <c r="L709" s="1">
        <v>55.04</v>
      </c>
      <c r="M709" s="42">
        <v>7.5700000000000003E-2</v>
      </c>
      <c r="N709" s="7">
        <v>0.51216899999999999</v>
      </c>
      <c r="O709" s="2">
        <v>6</v>
      </c>
      <c r="P709" s="1">
        <f t="shared" si="173"/>
        <v>-0.61514997458057952</v>
      </c>
      <c r="Q709" s="1">
        <f t="shared" ref="Q709:Q772" si="179">((N709/0.512638)-1)*10000</f>
        <v>-9.1487560422764957</v>
      </c>
      <c r="R709" s="1">
        <v>-5.45</v>
      </c>
      <c r="S709" s="1">
        <f t="shared" si="174"/>
        <v>-5.4430925954030842</v>
      </c>
      <c r="T709" s="29">
        <f t="shared" si="175"/>
        <v>-5.4430925954030842</v>
      </c>
      <c r="U709" s="29">
        <f t="shared" si="176"/>
        <v>1.4564142787726349</v>
      </c>
      <c r="V709" s="1">
        <f t="shared" si="177"/>
        <v>1.0831113123833565</v>
      </c>
      <c r="W709" s="1">
        <f t="shared" si="178"/>
        <v>1.4564142787726349</v>
      </c>
      <c r="X709" s="1">
        <v>1.085</v>
      </c>
      <c r="Y709" s="1">
        <v>1.4570000000000001</v>
      </c>
      <c r="Z709" s="11">
        <f t="shared" si="171"/>
        <v>1216.4142787726348</v>
      </c>
      <c r="AA709" s="2" t="s">
        <v>3217</v>
      </c>
      <c r="AB709" s="2">
        <v>2000</v>
      </c>
      <c r="AC709" s="2" t="s">
        <v>3218</v>
      </c>
      <c r="AD709" s="61" t="s">
        <v>5491</v>
      </c>
      <c r="AE709" s="3" t="s">
        <v>5574</v>
      </c>
    </row>
    <row r="710" spans="1:31" s="4" customFormat="1" ht="12" customHeight="1" x14ac:dyDescent="0.6">
      <c r="A710" s="2">
        <v>708</v>
      </c>
      <c r="B710" s="3" t="s">
        <v>1340</v>
      </c>
      <c r="C710" s="2" t="s">
        <v>3244</v>
      </c>
      <c r="D710" s="2" t="s">
        <v>1090</v>
      </c>
      <c r="E710" s="69">
        <v>112.521111111111</v>
      </c>
      <c r="F710" s="69">
        <v>40.548055555555599</v>
      </c>
      <c r="G710" s="2" t="s">
        <v>1202</v>
      </c>
      <c r="H710" s="2" t="s">
        <v>1340</v>
      </c>
      <c r="I710" s="11">
        <v>190</v>
      </c>
      <c r="J710" s="2">
        <v>190</v>
      </c>
      <c r="K710" s="1">
        <v>2.48</v>
      </c>
      <c r="L710" s="1">
        <v>43.36</v>
      </c>
      <c r="M710" s="42">
        <v>3.4599999999999999E-2</v>
      </c>
      <c r="N710" s="7">
        <v>0.51186900000000002</v>
      </c>
      <c r="O710" s="2">
        <v>33</v>
      </c>
      <c r="P710" s="1">
        <f t="shared" si="173"/>
        <v>-0.82409761057447894</v>
      </c>
      <c r="Q710" s="1">
        <f t="shared" si="179"/>
        <v>-15.000838798528981</v>
      </c>
      <c r="R710" s="46">
        <v>-11.07</v>
      </c>
      <c r="S710" s="46">
        <f t="shared" si="174"/>
        <v>-11.070717293699293</v>
      </c>
      <c r="T710" s="45">
        <f t="shared" si="175"/>
        <v>-11.070717293699293</v>
      </c>
      <c r="U710" s="45">
        <f t="shared" si="176"/>
        <v>1.8750289154498889</v>
      </c>
      <c r="V710" s="1">
        <f t="shared" si="177"/>
        <v>1.089750995014835</v>
      </c>
      <c r="W710" s="1">
        <f t="shared" si="178"/>
        <v>1.8750289154498889</v>
      </c>
      <c r="X710" s="1">
        <v>1.091</v>
      </c>
      <c r="Y710" s="1">
        <v>1.873</v>
      </c>
      <c r="Z710" s="11">
        <f t="shared" si="171"/>
        <v>1685.0289154498889</v>
      </c>
      <c r="AA710" s="2" t="s">
        <v>3217</v>
      </c>
      <c r="AB710" s="2">
        <v>2000</v>
      </c>
      <c r="AC710" s="2" t="s">
        <v>3218</v>
      </c>
      <c r="AD710" s="61" t="s">
        <v>5491</v>
      </c>
      <c r="AE710" s="3" t="s">
        <v>5574</v>
      </c>
    </row>
    <row r="711" spans="1:31" s="4" customFormat="1" ht="12" customHeight="1" x14ac:dyDescent="0.6">
      <c r="A711" s="2">
        <v>709</v>
      </c>
      <c r="B711" s="3" t="s">
        <v>1339</v>
      </c>
      <c r="C711" s="2" t="s">
        <v>3244</v>
      </c>
      <c r="D711" s="2" t="s">
        <v>1090</v>
      </c>
      <c r="E711" s="69">
        <v>111.121944444444</v>
      </c>
      <c r="F711" s="69">
        <v>41.564444444444398</v>
      </c>
      <c r="G711" s="2" t="s">
        <v>1202</v>
      </c>
      <c r="H711" s="2" t="s">
        <v>1339</v>
      </c>
      <c r="I711" s="11">
        <v>203</v>
      </c>
      <c r="J711" s="2">
        <v>203</v>
      </c>
      <c r="K711" s="1">
        <v>0.19</v>
      </c>
      <c r="L711" s="1">
        <v>1.21</v>
      </c>
      <c r="M711" s="42">
        <v>9.3399999999999997E-2</v>
      </c>
      <c r="N711" s="7">
        <v>0.51149599999999995</v>
      </c>
      <c r="O711" s="2">
        <v>30</v>
      </c>
      <c r="P711" s="1">
        <f t="shared" si="173"/>
        <v>-0.5251652262328419</v>
      </c>
      <c r="Q711" s="1">
        <f t="shared" si="179"/>
        <v>-22.276928358804238</v>
      </c>
      <c r="R711" s="46">
        <v>-19.61</v>
      </c>
      <c r="S711" s="46">
        <f t="shared" si="174"/>
        <v>-19.601053981580037</v>
      </c>
      <c r="T711" s="45">
        <f t="shared" si="175"/>
        <v>-19.601053981580037</v>
      </c>
      <c r="U711" s="45">
        <f t="shared" si="176"/>
        <v>2.5735038536141412</v>
      </c>
      <c r="V711" s="1">
        <f t="shared" si="177"/>
        <v>2.0879665858380356</v>
      </c>
      <c r="W711" s="1">
        <f t="shared" si="178"/>
        <v>2.5735038536141412</v>
      </c>
      <c r="X711" s="1">
        <v>2.0910000000000002</v>
      </c>
      <c r="Y711" s="1">
        <v>2.573</v>
      </c>
      <c r="Z711" s="11">
        <f t="shared" si="171"/>
        <v>2370.5038536141415</v>
      </c>
      <c r="AA711" s="2" t="s">
        <v>3217</v>
      </c>
      <c r="AB711" s="2">
        <v>2000</v>
      </c>
      <c r="AC711" s="2" t="s">
        <v>3218</v>
      </c>
      <c r="AD711" s="61" t="s">
        <v>5491</v>
      </c>
      <c r="AE711" s="3" t="s">
        <v>5574</v>
      </c>
    </row>
    <row r="712" spans="1:31" s="4" customFormat="1" ht="12" customHeight="1" x14ac:dyDescent="0.6">
      <c r="A712" s="2">
        <v>710</v>
      </c>
      <c r="B712" s="3" t="s">
        <v>1338</v>
      </c>
      <c r="C712" s="2" t="s">
        <v>3244</v>
      </c>
      <c r="D712" s="2" t="s">
        <v>1090</v>
      </c>
      <c r="E712" s="69">
        <v>119.24</v>
      </c>
      <c r="F712" s="69">
        <v>40.891944444444398</v>
      </c>
      <c r="G712" s="2" t="s">
        <v>1202</v>
      </c>
      <c r="H712" s="2" t="s">
        <v>1338</v>
      </c>
      <c r="I712" s="11">
        <v>234</v>
      </c>
      <c r="J712" s="2">
        <v>234</v>
      </c>
      <c r="K712" s="1">
        <v>7.65</v>
      </c>
      <c r="L712" s="1">
        <v>45.82</v>
      </c>
      <c r="M712" s="42">
        <v>0.10100000000000001</v>
      </c>
      <c r="N712" s="7">
        <v>0.51217599999999996</v>
      </c>
      <c r="O712" s="2">
        <v>6</v>
      </c>
      <c r="P712" s="1">
        <f t="shared" si="173"/>
        <v>-0.48652770716827654</v>
      </c>
      <c r="Q712" s="1">
        <f t="shared" si="179"/>
        <v>-9.0122074446308265</v>
      </c>
      <c r="R712" s="1">
        <v>-6.16</v>
      </c>
      <c r="S712" s="1">
        <f t="shared" si="174"/>
        <v>-6.1546356093486709</v>
      </c>
      <c r="T712" s="29">
        <f t="shared" si="175"/>
        <v>-6.1546356093486709</v>
      </c>
      <c r="U712" s="29">
        <f t="shared" si="176"/>
        <v>1.5084269007953179</v>
      </c>
      <c r="V712" s="1">
        <f t="shared" si="177"/>
        <v>1.315792296274183</v>
      </c>
      <c r="W712" s="1">
        <f t="shared" si="178"/>
        <v>1.5084269007953179</v>
      </c>
      <c r="X712" s="1">
        <v>1.3180000000000001</v>
      </c>
      <c r="Y712" s="1">
        <v>1.51</v>
      </c>
      <c r="Z712" s="11">
        <f t="shared" si="171"/>
        <v>1274.426900795318</v>
      </c>
      <c r="AA712" s="2" t="s">
        <v>3217</v>
      </c>
      <c r="AB712" s="2">
        <v>2000</v>
      </c>
      <c r="AC712" s="2" t="s">
        <v>3218</v>
      </c>
      <c r="AD712" s="61" t="s">
        <v>5491</v>
      </c>
      <c r="AE712" s="3" t="s">
        <v>5574</v>
      </c>
    </row>
    <row r="713" spans="1:31" s="4" customFormat="1" ht="12" customHeight="1" x14ac:dyDescent="0.6">
      <c r="A713" s="2">
        <v>711</v>
      </c>
      <c r="B713" s="3" t="s">
        <v>1337</v>
      </c>
      <c r="C713" s="2" t="s">
        <v>3244</v>
      </c>
      <c r="D713" s="2" t="s">
        <v>1090</v>
      </c>
      <c r="E713" s="69">
        <v>115.430555555556</v>
      </c>
      <c r="F713" s="69">
        <v>40.158611111111099</v>
      </c>
      <c r="G713" s="2" t="s">
        <v>1202</v>
      </c>
      <c r="H713" s="2" t="s">
        <v>1337</v>
      </c>
      <c r="I713" s="11">
        <v>218</v>
      </c>
      <c r="J713" s="2">
        <v>218</v>
      </c>
      <c r="K713" s="1">
        <v>32.94</v>
      </c>
      <c r="L713" s="1">
        <v>17.899999999999999</v>
      </c>
      <c r="M713" s="42">
        <v>0.1159</v>
      </c>
      <c r="N713" s="7">
        <v>0.51222999999999996</v>
      </c>
      <c r="O713" s="2">
        <v>18</v>
      </c>
      <c r="P713" s="1">
        <f t="shared" si="173"/>
        <v>-0.41077783426537873</v>
      </c>
      <c r="Q713" s="1">
        <f t="shared" si="179"/>
        <v>-7.9588325485058231</v>
      </c>
      <c r="R713" s="1">
        <v>-5.71</v>
      </c>
      <c r="S713" s="1">
        <f t="shared" si="174"/>
        <v>-5.7111383949725241</v>
      </c>
      <c r="T713" s="29">
        <f t="shared" si="175"/>
        <v>-5.7111383949725241</v>
      </c>
      <c r="U713" s="29">
        <f t="shared" si="176"/>
        <v>1.458567846163813</v>
      </c>
      <c r="V713" s="1">
        <f t="shared" si="177"/>
        <v>1.4316487945422436</v>
      </c>
      <c r="W713" s="1">
        <f t="shared" si="178"/>
        <v>1.458567846163813</v>
      </c>
      <c r="X713" s="1">
        <v>1.4350000000000001</v>
      </c>
      <c r="Y713" s="1">
        <v>1.4610000000000001</v>
      </c>
      <c r="Z713" s="11">
        <f t="shared" si="171"/>
        <v>1240.5678461638129</v>
      </c>
      <c r="AA713" s="2" t="s">
        <v>3217</v>
      </c>
      <c r="AB713" s="2">
        <v>2000</v>
      </c>
      <c r="AC713" s="2" t="s">
        <v>3218</v>
      </c>
      <c r="AD713" s="61" t="s">
        <v>5491</v>
      </c>
      <c r="AE713" s="3" t="s">
        <v>5574</v>
      </c>
    </row>
    <row r="714" spans="1:31" s="4" customFormat="1" ht="12" customHeight="1" x14ac:dyDescent="0.6">
      <c r="A714" s="2">
        <v>712</v>
      </c>
      <c r="B714" s="3" t="s">
        <v>1336</v>
      </c>
      <c r="C714" s="2" t="s">
        <v>3244</v>
      </c>
      <c r="D714" s="2" t="s">
        <v>1090</v>
      </c>
      <c r="E714" s="69">
        <v>114.411666666667</v>
      </c>
      <c r="F714" s="69">
        <v>40.562222222222204</v>
      </c>
      <c r="G714" s="2" t="s">
        <v>1202</v>
      </c>
      <c r="H714" s="2" t="s">
        <v>1336</v>
      </c>
      <c r="I714" s="11">
        <v>268</v>
      </c>
      <c r="J714" s="2">
        <v>268</v>
      </c>
      <c r="K714" s="1">
        <v>8.48</v>
      </c>
      <c r="L714" s="1">
        <v>74.739999999999995</v>
      </c>
      <c r="M714" s="42">
        <v>6.8599999999999994E-2</v>
      </c>
      <c r="N714" s="7">
        <v>0.51224899999999995</v>
      </c>
      <c r="O714" s="2">
        <v>7</v>
      </c>
      <c r="P714" s="1">
        <f t="shared" si="173"/>
        <v>-0.6512455516014235</v>
      </c>
      <c r="Q714" s="1">
        <f t="shared" si="179"/>
        <v>-7.5882006406091662</v>
      </c>
      <c r="R714" s="1">
        <v>-3.2</v>
      </c>
      <c r="S714" s="1">
        <f t="shared" si="174"/>
        <v>-3.2074020640967111</v>
      </c>
      <c r="T714" s="29">
        <f t="shared" si="175"/>
        <v>-3.2074020640967111</v>
      </c>
      <c r="U714" s="29">
        <f t="shared" si="176"/>
        <v>1.2973659350182358</v>
      </c>
      <c r="V714" s="1">
        <f t="shared" si="177"/>
        <v>0.94653075073495507</v>
      </c>
      <c r="W714" s="1">
        <f t="shared" si="178"/>
        <v>1.2973659350182358</v>
      </c>
      <c r="X714" s="1">
        <v>0.94799999999999995</v>
      </c>
      <c r="Y714" s="1">
        <v>1.2989999999999999</v>
      </c>
      <c r="Z714" s="11">
        <f t="shared" si="171"/>
        <v>1029.3659350182359</v>
      </c>
      <c r="AA714" s="2" t="s">
        <v>3217</v>
      </c>
      <c r="AB714" s="2">
        <v>2000</v>
      </c>
      <c r="AC714" s="2" t="s">
        <v>3218</v>
      </c>
      <c r="AD714" s="61" t="s">
        <v>5491</v>
      </c>
      <c r="AE714" s="3" t="s">
        <v>5574</v>
      </c>
    </row>
    <row r="715" spans="1:31" s="4" customFormat="1" ht="12" customHeight="1" x14ac:dyDescent="0.6">
      <c r="A715" s="2">
        <v>713</v>
      </c>
      <c r="B715" s="3" t="s">
        <v>1334</v>
      </c>
      <c r="C715" s="2" t="s">
        <v>3244</v>
      </c>
      <c r="D715" s="2" t="s">
        <v>1090</v>
      </c>
      <c r="E715" s="69">
        <v>110.021111111111</v>
      </c>
      <c r="F715" s="69">
        <v>40.709722222222197</v>
      </c>
      <c r="G715" s="2" t="s">
        <v>1202</v>
      </c>
      <c r="H715" s="2" t="s">
        <v>1335</v>
      </c>
      <c r="I715" s="11">
        <v>197</v>
      </c>
      <c r="J715" s="2">
        <v>197</v>
      </c>
      <c r="K715" s="1">
        <v>5.54</v>
      </c>
      <c r="L715" s="1">
        <v>31.36</v>
      </c>
      <c r="M715" s="42">
        <v>0.1069</v>
      </c>
      <c r="N715" s="7">
        <v>0.51218300000000005</v>
      </c>
      <c r="O715" s="2">
        <v>22</v>
      </c>
      <c r="P715" s="1">
        <f t="shared" si="173"/>
        <v>-0.45653279105236411</v>
      </c>
      <c r="Q715" s="1">
        <f t="shared" si="179"/>
        <v>-8.8756588469829367</v>
      </c>
      <c r="R715" s="1">
        <v>-6.62</v>
      </c>
      <c r="S715" s="1">
        <f t="shared" si="174"/>
        <v>-6.6182411550663112</v>
      </c>
      <c r="T715" s="29">
        <f t="shared" si="175"/>
        <v>-6.6182411550663112</v>
      </c>
      <c r="U715" s="29">
        <f t="shared" si="176"/>
        <v>1.5156458756963127</v>
      </c>
      <c r="V715" s="1">
        <f t="shared" si="177"/>
        <v>1.3782205863578989</v>
      </c>
      <c r="W715" s="1">
        <f t="shared" si="178"/>
        <v>1.5156458756963127</v>
      </c>
      <c r="X715" s="1">
        <v>1.381</v>
      </c>
      <c r="Y715" s="1">
        <v>1.518</v>
      </c>
      <c r="Z715" s="11">
        <f t="shared" ref="Z715:Z746" si="180">U715*1000-J715</f>
        <v>1318.6458756963127</v>
      </c>
      <c r="AA715" s="2" t="s">
        <v>3217</v>
      </c>
      <c r="AB715" s="2">
        <v>2000</v>
      </c>
      <c r="AC715" s="2" t="s">
        <v>3218</v>
      </c>
      <c r="AD715" s="61" t="s">
        <v>5491</v>
      </c>
      <c r="AE715" s="3" t="s">
        <v>5574</v>
      </c>
    </row>
    <row r="716" spans="1:31" s="4" customFormat="1" ht="12" customHeight="1" x14ac:dyDescent="0.6">
      <c r="A716" s="2">
        <v>714</v>
      </c>
      <c r="B716" s="3" t="s">
        <v>417</v>
      </c>
      <c r="C716" s="2" t="s">
        <v>3242</v>
      </c>
      <c r="D716" s="2" t="s">
        <v>6041</v>
      </c>
      <c r="E716" s="69">
        <v>95.325000000000003</v>
      </c>
      <c r="F716" s="69">
        <v>44.2</v>
      </c>
      <c r="G716" s="2" t="s">
        <v>294</v>
      </c>
      <c r="H716" s="2" t="s">
        <v>6334</v>
      </c>
      <c r="I716" s="11">
        <v>430</v>
      </c>
      <c r="J716" s="12">
        <v>430</v>
      </c>
      <c r="K716" s="1">
        <v>2.4300000000000002</v>
      </c>
      <c r="L716" s="1">
        <v>12.19</v>
      </c>
      <c r="M716" s="42">
        <v>0.120402</v>
      </c>
      <c r="N716" s="7">
        <v>0.51280099999999995</v>
      </c>
      <c r="O716" s="2"/>
      <c r="P716" s="1">
        <f t="shared" si="173"/>
        <v>-0.38789018810371134</v>
      </c>
      <c r="Q716" s="1">
        <f t="shared" si="179"/>
        <v>3.1796316308962957</v>
      </c>
      <c r="R716" s="1">
        <v>7.4</v>
      </c>
      <c r="S716" s="1">
        <f t="shared" si="174"/>
        <v>7.366130431099652</v>
      </c>
      <c r="T716" s="29">
        <f t="shared" si="175"/>
        <v>7.366130431099652</v>
      </c>
      <c r="U716" s="29">
        <f t="shared" si="176"/>
        <v>0.5673940615352</v>
      </c>
      <c r="V716" s="1">
        <f t="shared" si="177"/>
        <v>0.5709056285775157</v>
      </c>
      <c r="W716" s="1">
        <f t="shared" si="178"/>
        <v>0.5673940615352</v>
      </c>
      <c r="X716" s="1">
        <v>0.57399999999999995</v>
      </c>
      <c r="Y716" s="1">
        <v>0.56999999999999995</v>
      </c>
      <c r="Z716" s="11">
        <f t="shared" si="180"/>
        <v>137.39406153519997</v>
      </c>
      <c r="AA716" s="2" t="s">
        <v>3091</v>
      </c>
      <c r="AB716" s="2">
        <v>2010</v>
      </c>
      <c r="AC716" s="2" t="s">
        <v>2904</v>
      </c>
      <c r="AD716" s="61" t="s">
        <v>5166</v>
      </c>
      <c r="AE716" s="3" t="s">
        <v>5167</v>
      </c>
    </row>
    <row r="717" spans="1:31" s="4" customFormat="1" ht="12" customHeight="1" x14ac:dyDescent="0.6">
      <c r="A717" s="2">
        <v>715</v>
      </c>
      <c r="B717" s="3" t="s">
        <v>416</v>
      </c>
      <c r="C717" s="2" t="s">
        <v>3242</v>
      </c>
      <c r="D717" s="2" t="s">
        <v>6041</v>
      </c>
      <c r="E717" s="69">
        <v>95.325000000000003</v>
      </c>
      <c r="F717" s="69">
        <v>44.2</v>
      </c>
      <c r="G717" s="2" t="s">
        <v>3260</v>
      </c>
      <c r="H717" s="2" t="s">
        <v>6334</v>
      </c>
      <c r="I717" s="11">
        <v>410</v>
      </c>
      <c r="J717" s="12">
        <v>410</v>
      </c>
      <c r="K717" s="1">
        <v>2.85</v>
      </c>
      <c r="L717" s="1">
        <v>14.19</v>
      </c>
      <c r="M717" s="42">
        <v>0.121611</v>
      </c>
      <c r="N717" s="7">
        <v>0.51274900000000001</v>
      </c>
      <c r="O717" s="2"/>
      <c r="P717" s="1">
        <f t="shared" si="173"/>
        <v>-0.38174377224199296</v>
      </c>
      <c r="Q717" s="1">
        <f t="shared" si="179"/>
        <v>2.1652706198138638</v>
      </c>
      <c r="R717" s="1">
        <v>6.1</v>
      </c>
      <c r="S717" s="1">
        <f t="shared" si="174"/>
        <v>6.0937957799562135</v>
      </c>
      <c r="T717" s="29">
        <f t="shared" si="175"/>
        <v>6.0937957799562135</v>
      </c>
      <c r="U717" s="29">
        <f t="shared" si="176"/>
        <v>0.65482057046675979</v>
      </c>
      <c r="V717" s="1">
        <f t="shared" si="177"/>
        <v>0.66437765048786013</v>
      </c>
      <c r="W717" s="1">
        <f t="shared" si="178"/>
        <v>0.65482057046675979</v>
      </c>
      <c r="X717" s="1">
        <v>0.66700000000000004</v>
      </c>
      <c r="Y717" s="1">
        <v>0.68</v>
      </c>
      <c r="Z717" s="11">
        <f t="shared" si="180"/>
        <v>244.82057046675982</v>
      </c>
      <c r="AA717" s="2" t="s">
        <v>3091</v>
      </c>
      <c r="AB717" s="2">
        <v>2010</v>
      </c>
      <c r="AC717" s="2" t="s">
        <v>2904</v>
      </c>
      <c r="AD717" s="61" t="s">
        <v>5166</v>
      </c>
      <c r="AE717" s="3" t="s">
        <v>5167</v>
      </c>
    </row>
    <row r="718" spans="1:31" s="4" customFormat="1" ht="12" customHeight="1" x14ac:dyDescent="0.6">
      <c r="A718" s="2">
        <v>716</v>
      </c>
      <c r="B718" s="3" t="s">
        <v>415</v>
      </c>
      <c r="C718" s="2" t="s">
        <v>3242</v>
      </c>
      <c r="D718" s="2" t="s">
        <v>6041</v>
      </c>
      <c r="E718" s="69">
        <v>95.325000000000003</v>
      </c>
      <c r="F718" s="69">
        <v>44.2</v>
      </c>
      <c r="G718" s="2" t="s">
        <v>42</v>
      </c>
      <c r="H718" s="2" t="s">
        <v>6334</v>
      </c>
      <c r="I718" s="11">
        <v>410</v>
      </c>
      <c r="J718" s="12">
        <v>410</v>
      </c>
      <c r="K718" s="1">
        <v>1.88</v>
      </c>
      <c r="L718" s="1">
        <v>7.99</v>
      </c>
      <c r="M718" s="42">
        <v>0.14260100000000001</v>
      </c>
      <c r="N718" s="7">
        <v>0.51283400000000001</v>
      </c>
      <c r="O718" s="2"/>
      <c r="P718" s="1">
        <f t="shared" si="173"/>
        <v>-0.27503304524656835</v>
      </c>
      <c r="Q718" s="1">
        <f t="shared" si="179"/>
        <v>3.8233607340854014</v>
      </c>
      <c r="R718" s="1">
        <v>6.7</v>
      </c>
      <c r="S718" s="1">
        <f t="shared" si="174"/>
        <v>6.6537258027178368</v>
      </c>
      <c r="T718" s="29">
        <f t="shared" si="175"/>
        <v>6.6537258027178368</v>
      </c>
      <c r="U718" s="29">
        <f t="shared" si="176"/>
        <v>0.60913809075579006</v>
      </c>
      <c r="V718" s="1">
        <f t="shared" si="177"/>
        <v>0.67808246206636891</v>
      </c>
      <c r="W718" s="1">
        <f t="shared" si="178"/>
        <v>0.60913809075579006</v>
      </c>
      <c r="X718" s="1">
        <v>0.68200000000000005</v>
      </c>
      <c r="Y718" s="1">
        <v>0.68</v>
      </c>
      <c r="Z718" s="11">
        <f t="shared" si="180"/>
        <v>199.13809075579002</v>
      </c>
      <c r="AA718" s="2" t="s">
        <v>3091</v>
      </c>
      <c r="AB718" s="2">
        <v>2010</v>
      </c>
      <c r="AC718" s="2" t="s">
        <v>2904</v>
      </c>
      <c r="AD718" s="61" t="s">
        <v>5166</v>
      </c>
      <c r="AE718" s="3" t="s">
        <v>5167</v>
      </c>
    </row>
    <row r="719" spans="1:31" s="4" customFormat="1" ht="12" customHeight="1" x14ac:dyDescent="0.6">
      <c r="A719" s="2">
        <v>717</v>
      </c>
      <c r="B719" s="3" t="s">
        <v>412</v>
      </c>
      <c r="C719" s="2" t="s">
        <v>3242</v>
      </c>
      <c r="D719" s="2" t="s">
        <v>6041</v>
      </c>
      <c r="E719" s="69">
        <v>95.233333333333306</v>
      </c>
      <c r="F719" s="69">
        <v>43.8</v>
      </c>
      <c r="G719" s="2" t="s">
        <v>500</v>
      </c>
      <c r="H719" s="2" t="s">
        <v>6333</v>
      </c>
      <c r="I719" s="11">
        <v>410</v>
      </c>
      <c r="J719" s="12">
        <v>410</v>
      </c>
      <c r="K719" s="1">
        <v>2.14</v>
      </c>
      <c r="L719" s="1">
        <v>10.46</v>
      </c>
      <c r="M719" s="42">
        <v>0.123846</v>
      </c>
      <c r="N719" s="7">
        <v>0.51277200000000001</v>
      </c>
      <c r="O719" s="2"/>
      <c r="P719" s="1">
        <f t="shared" si="173"/>
        <v>-0.37038129130655828</v>
      </c>
      <c r="Q719" s="1">
        <f t="shared" si="179"/>
        <v>2.6139302977923329</v>
      </c>
      <c r="R719" s="1">
        <v>6.4</v>
      </c>
      <c r="S719" s="1">
        <f t="shared" si="174"/>
        <v>6.4255241666281249</v>
      </c>
      <c r="T719" s="29">
        <f t="shared" si="175"/>
        <v>6.4255241666281249</v>
      </c>
      <c r="U719" s="29">
        <f t="shared" si="176"/>
        <v>0.62776112792824046</v>
      </c>
      <c r="V719" s="1">
        <f t="shared" si="177"/>
        <v>0.64189609431063599</v>
      </c>
      <c r="W719" s="1">
        <f t="shared" si="178"/>
        <v>0.62776112792824046</v>
      </c>
      <c r="X719" s="1">
        <v>0.64400000000000002</v>
      </c>
      <c r="Y719" s="1">
        <v>0.65</v>
      </c>
      <c r="Z719" s="11">
        <f t="shared" si="180"/>
        <v>217.76112792824051</v>
      </c>
      <c r="AA719" s="2" t="s">
        <v>3091</v>
      </c>
      <c r="AB719" s="2">
        <v>2010</v>
      </c>
      <c r="AC719" s="2" t="s">
        <v>2904</v>
      </c>
      <c r="AD719" s="61" t="s">
        <v>5166</v>
      </c>
      <c r="AE719" s="3" t="s">
        <v>5167</v>
      </c>
    </row>
    <row r="720" spans="1:31" s="4" customFormat="1" ht="12" customHeight="1" x14ac:dyDescent="0.6">
      <c r="A720" s="2">
        <v>718</v>
      </c>
      <c r="B720" s="3" t="s">
        <v>414</v>
      </c>
      <c r="C720" s="2" t="s">
        <v>3242</v>
      </c>
      <c r="D720" s="2" t="s">
        <v>6041</v>
      </c>
      <c r="E720" s="69">
        <v>95.233333333333306</v>
      </c>
      <c r="F720" s="69">
        <v>43.8</v>
      </c>
      <c r="G720" s="2" t="s">
        <v>3261</v>
      </c>
      <c r="H720" s="2" t="s">
        <v>6333</v>
      </c>
      <c r="I720" s="11">
        <v>410</v>
      </c>
      <c r="J720" s="12">
        <v>410</v>
      </c>
      <c r="K720" s="1">
        <v>2.2000000000000002</v>
      </c>
      <c r="L720" s="1">
        <v>11.2</v>
      </c>
      <c r="M720" s="42">
        <v>0.119033</v>
      </c>
      <c r="N720" s="7">
        <v>0.51278199999999996</v>
      </c>
      <c r="O720" s="2"/>
      <c r="P720" s="1">
        <f t="shared" si="173"/>
        <v>-0.39485002541942049</v>
      </c>
      <c r="Q720" s="1">
        <f t="shared" si="179"/>
        <v>2.8089997230007491</v>
      </c>
      <c r="R720" s="1">
        <v>6.9</v>
      </c>
      <c r="S720" s="1">
        <f t="shared" si="174"/>
        <v>6.8724013345920056</v>
      </c>
      <c r="T720" s="29">
        <f t="shared" si="175"/>
        <v>6.8724013345920056</v>
      </c>
      <c r="U720" s="29">
        <f t="shared" si="176"/>
        <v>0.59129561773817707</v>
      </c>
      <c r="V720" s="1">
        <f t="shared" si="177"/>
        <v>0.59323764359993403</v>
      </c>
      <c r="W720" s="1">
        <f t="shared" si="178"/>
        <v>0.59129561773817707</v>
      </c>
      <c r="X720" s="1">
        <v>0.59599999999999997</v>
      </c>
      <c r="Y720" s="1">
        <v>0.6</v>
      </c>
      <c r="Z720" s="11">
        <f t="shared" si="180"/>
        <v>181.29561773817704</v>
      </c>
      <c r="AA720" s="2" t="s">
        <v>3091</v>
      </c>
      <c r="AB720" s="2">
        <v>2010</v>
      </c>
      <c r="AC720" s="2" t="s">
        <v>2904</v>
      </c>
      <c r="AD720" s="61" t="s">
        <v>5166</v>
      </c>
      <c r="AE720" s="3" t="s">
        <v>5167</v>
      </c>
    </row>
    <row r="721" spans="1:32" s="4" customFormat="1" ht="12" customHeight="1" x14ac:dyDescent="0.6">
      <c r="A721" s="2">
        <v>719</v>
      </c>
      <c r="B721" s="3" t="s">
        <v>413</v>
      </c>
      <c r="C721" s="2" t="s">
        <v>3242</v>
      </c>
      <c r="D721" s="2" t="s">
        <v>6041</v>
      </c>
      <c r="E721" s="69">
        <v>95.233333333333306</v>
      </c>
      <c r="F721" s="69">
        <v>43.8</v>
      </c>
      <c r="G721" s="2" t="s">
        <v>59</v>
      </c>
      <c r="H721" s="2" t="s">
        <v>6333</v>
      </c>
      <c r="I721" s="11">
        <v>430</v>
      </c>
      <c r="J721" s="12">
        <v>430</v>
      </c>
      <c r="K721" s="1">
        <v>2.15</v>
      </c>
      <c r="L721" s="1">
        <v>9.82</v>
      </c>
      <c r="M721" s="42">
        <v>0.132074</v>
      </c>
      <c r="N721" s="7">
        <v>0.512795</v>
      </c>
      <c r="O721" s="2"/>
      <c r="P721" s="1">
        <f t="shared" si="173"/>
        <v>-0.3285510930350789</v>
      </c>
      <c r="Q721" s="1">
        <f t="shared" si="179"/>
        <v>3.0625899757708019</v>
      </c>
      <c r="R721" s="1">
        <v>6.6</v>
      </c>
      <c r="S721" s="1">
        <f t="shared" si="174"/>
        <v>6.6086419228984088</v>
      </c>
      <c r="T721" s="29">
        <f t="shared" si="175"/>
        <v>6.6086419228984088</v>
      </c>
      <c r="U721" s="29">
        <f t="shared" si="176"/>
        <v>0.62921666800289189</v>
      </c>
      <c r="V721" s="1">
        <f t="shared" si="177"/>
        <v>0.66355878116154232</v>
      </c>
      <c r="W721" s="1">
        <f t="shared" si="178"/>
        <v>0.62921666800289189</v>
      </c>
      <c r="X721" s="1">
        <v>0.66700000000000004</v>
      </c>
      <c r="Y721" s="1">
        <v>0.67</v>
      </c>
      <c r="Z721" s="11">
        <f t="shared" si="180"/>
        <v>199.21666800289188</v>
      </c>
      <c r="AA721" s="2" t="s">
        <v>3091</v>
      </c>
      <c r="AB721" s="2">
        <v>2010</v>
      </c>
      <c r="AC721" s="2" t="s">
        <v>2904</v>
      </c>
      <c r="AD721" s="61" t="s">
        <v>5166</v>
      </c>
      <c r="AE721" s="3" t="s">
        <v>5167</v>
      </c>
    </row>
    <row r="722" spans="1:32" s="4" customFormat="1" ht="12" customHeight="1" x14ac:dyDescent="0.6">
      <c r="A722" s="2">
        <v>720</v>
      </c>
      <c r="B722" s="3" t="s">
        <v>6696</v>
      </c>
      <c r="C722" s="2" t="s">
        <v>3242</v>
      </c>
      <c r="D722" s="2" t="s">
        <v>498</v>
      </c>
      <c r="E722" s="69">
        <v>118.333333333333</v>
      </c>
      <c r="F722" s="69">
        <v>46.016666666666701</v>
      </c>
      <c r="G722" s="2" t="s">
        <v>542</v>
      </c>
      <c r="H722" s="2" t="s">
        <v>663</v>
      </c>
      <c r="I722" s="11">
        <v>156</v>
      </c>
      <c r="J722" s="2">
        <v>156</v>
      </c>
      <c r="K722" s="1">
        <v>4.74</v>
      </c>
      <c r="L722" s="1">
        <v>26.8</v>
      </c>
      <c r="M722" s="42">
        <v>0.1065</v>
      </c>
      <c r="N722" s="7">
        <v>0.51273299999999999</v>
      </c>
      <c r="O722" s="2">
        <v>6</v>
      </c>
      <c r="P722" s="1">
        <f t="shared" ref="P722:P753" si="181">(M722/0.1967)-1</f>
        <v>-0.45856634468734114</v>
      </c>
      <c r="Q722" s="1">
        <f t="shared" si="179"/>
        <v>1.8531595394799538</v>
      </c>
      <c r="R722" s="1">
        <v>3.64</v>
      </c>
      <c r="S722" s="1">
        <f t="shared" si="174"/>
        <v>3.6487219187377069</v>
      </c>
      <c r="T722" s="29">
        <f t="shared" ref="T722:T743" si="182">Q722-25.1*P722*0.001*J722</f>
        <v>3.6487219187377069</v>
      </c>
      <c r="U722" s="29">
        <f t="shared" si="176"/>
        <v>0.6463827873070237</v>
      </c>
      <c r="V722" s="1">
        <f t="shared" ref="V722:V753" si="183">(1/0.00654)*LN(1+(N722-0.51315)/(M722-0.2137))</f>
        <v>0.59363595971366323</v>
      </c>
      <c r="W722" s="1">
        <f t="shared" si="178"/>
        <v>0.6463827873070237</v>
      </c>
      <c r="X722" s="1">
        <v>0.59599999999999997</v>
      </c>
      <c r="Y722" s="1">
        <v>0.64800000000000002</v>
      </c>
      <c r="Z722" s="11">
        <f t="shared" si="180"/>
        <v>490.3827873070237</v>
      </c>
      <c r="AA722" s="2" t="s">
        <v>6411</v>
      </c>
      <c r="AB722" s="2">
        <v>2014</v>
      </c>
      <c r="AC722" s="2" t="s">
        <v>2585</v>
      </c>
      <c r="AD722" s="61" t="s">
        <v>5378</v>
      </c>
      <c r="AE722" s="3" t="s">
        <v>5692</v>
      </c>
      <c r="AF722" s="4">
        <v>1</v>
      </c>
    </row>
    <row r="723" spans="1:32" s="4" customFormat="1" ht="12" customHeight="1" x14ac:dyDescent="0.6">
      <c r="A723" s="2">
        <v>721</v>
      </c>
      <c r="B723" s="3" t="s">
        <v>6697</v>
      </c>
      <c r="C723" s="2" t="s">
        <v>3242</v>
      </c>
      <c r="D723" s="2" t="s">
        <v>498</v>
      </c>
      <c r="E723" s="69">
        <v>118.333333333333</v>
      </c>
      <c r="F723" s="69">
        <v>46.016666666666701</v>
      </c>
      <c r="G723" s="2" t="s">
        <v>542</v>
      </c>
      <c r="H723" s="2" t="s">
        <v>663</v>
      </c>
      <c r="I723" s="11">
        <v>156</v>
      </c>
      <c r="J723" s="2">
        <v>156</v>
      </c>
      <c r="K723" s="1">
        <v>3.95</v>
      </c>
      <c r="L723" s="1">
        <v>23.5</v>
      </c>
      <c r="M723" s="42">
        <v>0.10150000000000001</v>
      </c>
      <c r="N723" s="7">
        <v>0.51273400000000002</v>
      </c>
      <c r="O723" s="2">
        <v>8</v>
      </c>
      <c r="P723" s="1">
        <f t="shared" si="181"/>
        <v>-0.48398576512455516</v>
      </c>
      <c r="Q723" s="1">
        <f t="shared" si="179"/>
        <v>1.8726664820012395</v>
      </c>
      <c r="R723" s="1">
        <v>3.76</v>
      </c>
      <c r="S723" s="1">
        <f t="shared" si="174"/>
        <v>3.7677611439229475</v>
      </c>
      <c r="T723" s="29">
        <f t="shared" si="182"/>
        <v>3.7677611439229475</v>
      </c>
      <c r="U723" s="29">
        <f t="shared" si="176"/>
        <v>0.63671472673418816</v>
      </c>
      <c r="V723" s="1">
        <f t="shared" si="183"/>
        <v>0.56587284970459095</v>
      </c>
      <c r="W723" s="1">
        <f t="shared" si="178"/>
        <v>0.63671472673418816</v>
      </c>
      <c r="X723" s="1">
        <v>0.56799999999999995</v>
      </c>
      <c r="Y723" s="1">
        <v>0.63900000000000001</v>
      </c>
      <c r="Z723" s="11">
        <f t="shared" si="180"/>
        <v>480.71472673418816</v>
      </c>
      <c r="AA723" s="2" t="s">
        <v>6411</v>
      </c>
      <c r="AB723" s="2">
        <v>2014</v>
      </c>
      <c r="AC723" s="2" t="s">
        <v>2585</v>
      </c>
      <c r="AD723" s="61" t="s">
        <v>5378</v>
      </c>
      <c r="AE723" s="3" t="s">
        <v>5692</v>
      </c>
      <c r="AF723" s="4">
        <v>1</v>
      </c>
    </row>
    <row r="724" spans="1:32" s="4" customFormat="1" ht="12" customHeight="1" x14ac:dyDescent="0.6">
      <c r="A724" s="2">
        <v>722</v>
      </c>
      <c r="B724" s="3" t="s">
        <v>6698</v>
      </c>
      <c r="C724" s="2" t="s">
        <v>3242</v>
      </c>
      <c r="D724" s="2" t="s">
        <v>498</v>
      </c>
      <c r="E724" s="69">
        <v>118.333333333333</v>
      </c>
      <c r="F724" s="69">
        <v>46.016666666666701</v>
      </c>
      <c r="G724" s="2" t="s">
        <v>542</v>
      </c>
      <c r="H724" s="2" t="s">
        <v>663</v>
      </c>
      <c r="I724" s="11">
        <v>156</v>
      </c>
      <c r="J724" s="2">
        <v>156</v>
      </c>
      <c r="K724" s="1">
        <v>3.08</v>
      </c>
      <c r="L724" s="1">
        <v>19</v>
      </c>
      <c r="M724" s="42">
        <v>9.7799999999999998E-2</v>
      </c>
      <c r="N724" s="7">
        <v>0.51272399999999996</v>
      </c>
      <c r="O724" s="2">
        <v>6</v>
      </c>
      <c r="P724" s="1">
        <f t="shared" si="181"/>
        <v>-0.50279613624809361</v>
      </c>
      <c r="Q724" s="1">
        <f t="shared" si="179"/>
        <v>1.6775970567906029</v>
      </c>
      <c r="R724" s="1">
        <v>3.64</v>
      </c>
      <c r="S724" s="1">
        <f t="shared" si="174"/>
        <v>3.6463456078836383</v>
      </c>
      <c r="T724" s="29">
        <f t="shared" si="182"/>
        <v>3.6463456078836383</v>
      </c>
      <c r="U724" s="29">
        <f t="shared" si="176"/>
        <v>0.64665975714239532</v>
      </c>
      <c r="V724" s="1">
        <f t="shared" si="183"/>
        <v>0.5609853138222094</v>
      </c>
      <c r="W724" s="1">
        <f t="shared" si="178"/>
        <v>0.64665975714239532</v>
      </c>
      <c r="X724" s="1">
        <v>0.56299999999999994</v>
      </c>
      <c r="Y724" s="1">
        <v>0.64900000000000002</v>
      </c>
      <c r="Z724" s="11">
        <f t="shared" si="180"/>
        <v>490.65975714239528</v>
      </c>
      <c r="AA724" s="2" t="s">
        <v>6411</v>
      </c>
      <c r="AB724" s="2">
        <v>2014</v>
      </c>
      <c r="AC724" s="2" t="s">
        <v>2585</v>
      </c>
      <c r="AD724" s="61" t="s">
        <v>5378</v>
      </c>
      <c r="AE724" s="3" t="s">
        <v>5692</v>
      </c>
      <c r="AF724" s="4">
        <v>1</v>
      </c>
    </row>
    <row r="725" spans="1:32" s="4" customFormat="1" ht="12" customHeight="1" x14ac:dyDescent="0.6">
      <c r="A725" s="2">
        <v>723</v>
      </c>
      <c r="B725" s="3" t="s">
        <v>6699</v>
      </c>
      <c r="C725" s="2" t="s">
        <v>3242</v>
      </c>
      <c r="D725" s="2" t="s">
        <v>498</v>
      </c>
      <c r="E725" s="69">
        <v>118.333333333333</v>
      </c>
      <c r="F725" s="69">
        <v>46.016666666666701</v>
      </c>
      <c r="G725" s="2" t="s">
        <v>542</v>
      </c>
      <c r="H725" s="2" t="s">
        <v>663</v>
      </c>
      <c r="I725" s="11">
        <v>156</v>
      </c>
      <c r="J725" s="2">
        <v>156</v>
      </c>
      <c r="K725" s="1">
        <v>3.67</v>
      </c>
      <c r="L725" s="1">
        <v>21.6</v>
      </c>
      <c r="M725" s="42">
        <v>0.1024</v>
      </c>
      <c r="N725" s="7">
        <v>0.51272499999999999</v>
      </c>
      <c r="O725" s="2">
        <v>4</v>
      </c>
      <c r="P725" s="1">
        <f t="shared" si="181"/>
        <v>-0.47941026944585663</v>
      </c>
      <c r="Q725" s="1">
        <f t="shared" si="179"/>
        <v>1.6971039993118886</v>
      </c>
      <c r="R725" s="1">
        <v>3.57</v>
      </c>
      <c r="S725" s="1">
        <f t="shared" si="174"/>
        <v>3.5742828503540851</v>
      </c>
      <c r="T725" s="29">
        <f t="shared" si="182"/>
        <v>3.5742828503540851</v>
      </c>
      <c r="U725" s="29">
        <f t="shared" si="176"/>
        <v>0.65249972738718454</v>
      </c>
      <c r="V725" s="1">
        <f t="shared" si="183"/>
        <v>0.58275788043061227</v>
      </c>
      <c r="W725" s="1">
        <f t="shared" si="178"/>
        <v>0.65249972738718454</v>
      </c>
      <c r="X725" s="1">
        <v>0.58499999999999996</v>
      </c>
      <c r="Y725" s="1">
        <v>0.65400000000000003</v>
      </c>
      <c r="Z725" s="11">
        <f t="shared" si="180"/>
        <v>496.49972738718452</v>
      </c>
      <c r="AA725" s="2" t="s">
        <v>6411</v>
      </c>
      <c r="AB725" s="2">
        <v>2014</v>
      </c>
      <c r="AC725" s="2" t="s">
        <v>2585</v>
      </c>
      <c r="AD725" s="61" t="s">
        <v>5378</v>
      </c>
      <c r="AE725" s="3" t="s">
        <v>5692</v>
      </c>
      <c r="AF725" s="4">
        <v>1</v>
      </c>
    </row>
    <row r="726" spans="1:32" s="4" customFormat="1" ht="12" customHeight="1" x14ac:dyDescent="0.6">
      <c r="A726" s="2">
        <v>724</v>
      </c>
      <c r="B726" s="3" t="s">
        <v>6700</v>
      </c>
      <c r="C726" s="2" t="s">
        <v>3242</v>
      </c>
      <c r="D726" s="2" t="s">
        <v>498</v>
      </c>
      <c r="E726" s="69">
        <v>118.333333333333</v>
      </c>
      <c r="F726" s="69">
        <v>46.016666666666701</v>
      </c>
      <c r="G726" s="2" t="s">
        <v>542</v>
      </c>
      <c r="H726" s="2" t="s">
        <v>663</v>
      </c>
      <c r="I726" s="11">
        <v>156</v>
      </c>
      <c r="J726" s="2">
        <v>156</v>
      </c>
      <c r="K726" s="1">
        <v>3.78</v>
      </c>
      <c r="L726" s="1">
        <v>22.6</v>
      </c>
      <c r="M726" s="42">
        <v>0.10059999999999999</v>
      </c>
      <c r="N726" s="7">
        <v>0.51271100000000003</v>
      </c>
      <c r="O726" s="2">
        <v>12</v>
      </c>
      <c r="P726" s="1">
        <f t="shared" si="181"/>
        <v>-0.48856126080325379</v>
      </c>
      <c r="Q726" s="1">
        <f t="shared" si="179"/>
        <v>1.42400680402055</v>
      </c>
      <c r="R726" s="1">
        <v>3.33</v>
      </c>
      <c r="S726" s="1">
        <f t="shared" si="174"/>
        <v>3.3370172768217707</v>
      </c>
      <c r="T726" s="29">
        <f t="shared" si="182"/>
        <v>3.3370172768217707</v>
      </c>
      <c r="U726" s="29">
        <f t="shared" si="176"/>
        <v>0.67188377930689436</v>
      </c>
      <c r="V726" s="1">
        <f t="shared" si="183"/>
        <v>0.59235582767365058</v>
      </c>
      <c r="W726" s="1">
        <f t="shared" si="178"/>
        <v>0.67188377930689436</v>
      </c>
      <c r="X726" s="1">
        <v>0.59399999999999997</v>
      </c>
      <c r="Y726" s="1">
        <v>0.67400000000000004</v>
      </c>
      <c r="Z726" s="11">
        <f t="shared" si="180"/>
        <v>515.88377930689433</v>
      </c>
      <c r="AA726" s="2" t="s">
        <v>6411</v>
      </c>
      <c r="AB726" s="2">
        <v>2014</v>
      </c>
      <c r="AC726" s="2" t="s">
        <v>2585</v>
      </c>
      <c r="AD726" s="61" t="s">
        <v>5378</v>
      </c>
      <c r="AE726" s="3" t="s">
        <v>5692</v>
      </c>
      <c r="AF726" s="4">
        <v>1</v>
      </c>
    </row>
    <row r="727" spans="1:32" s="4" customFormat="1" ht="12" customHeight="1" x14ac:dyDescent="0.6">
      <c r="A727" s="2">
        <v>725</v>
      </c>
      <c r="B727" s="3" t="s">
        <v>668</v>
      </c>
      <c r="C727" s="2" t="s">
        <v>3242</v>
      </c>
      <c r="D727" s="2" t="s">
        <v>498</v>
      </c>
      <c r="E727" s="69">
        <v>118.23333333333299</v>
      </c>
      <c r="F727" s="69">
        <v>46.033333333333303</v>
      </c>
      <c r="G727" s="2" t="s">
        <v>665</v>
      </c>
      <c r="H727" s="2" t="s">
        <v>663</v>
      </c>
      <c r="I727" s="11">
        <v>156</v>
      </c>
      <c r="J727" s="2">
        <v>156</v>
      </c>
      <c r="K727" s="1">
        <v>1.2</v>
      </c>
      <c r="L727" s="1">
        <v>7.66</v>
      </c>
      <c r="M727" s="42">
        <v>9.4200000000000006E-2</v>
      </c>
      <c r="N727" s="7">
        <v>0.51269799999999999</v>
      </c>
      <c r="O727" s="2">
        <v>10</v>
      </c>
      <c r="P727" s="1">
        <f t="shared" si="181"/>
        <v>-0.5210981189628876</v>
      </c>
      <c r="Q727" s="1">
        <f t="shared" si="179"/>
        <v>1.1704165512504972</v>
      </c>
      <c r="R727" s="1">
        <v>3.22</v>
      </c>
      <c r="S727" s="1">
        <f t="shared" si="174"/>
        <v>3.2108283458615801</v>
      </c>
      <c r="T727" s="29">
        <f t="shared" si="182"/>
        <v>3.2108283458615801</v>
      </c>
      <c r="U727" s="29">
        <f t="shared" si="176"/>
        <v>0.68224603384280313</v>
      </c>
      <c r="V727" s="1">
        <f t="shared" si="183"/>
        <v>0.57726168029677705</v>
      </c>
      <c r="W727" s="1">
        <f t="shared" si="178"/>
        <v>0.68224603384280313</v>
      </c>
      <c r="X727" s="1">
        <v>0.57899999999999996</v>
      </c>
      <c r="Y727" s="1">
        <v>0.68400000000000005</v>
      </c>
      <c r="Z727" s="11">
        <f t="shared" si="180"/>
        <v>526.24603384280317</v>
      </c>
      <c r="AA727" s="2" t="s">
        <v>6411</v>
      </c>
      <c r="AB727" s="2">
        <v>2014</v>
      </c>
      <c r="AC727" s="2" t="s">
        <v>2585</v>
      </c>
      <c r="AD727" s="61" t="s">
        <v>5378</v>
      </c>
      <c r="AE727" s="3" t="s">
        <v>5692</v>
      </c>
      <c r="AF727" s="4">
        <v>1</v>
      </c>
    </row>
    <row r="728" spans="1:32" s="4" customFormat="1" ht="12" customHeight="1" x14ac:dyDescent="0.6">
      <c r="A728" s="2">
        <v>726</v>
      </c>
      <c r="B728" s="3" t="s">
        <v>667</v>
      </c>
      <c r="C728" s="2" t="s">
        <v>3242</v>
      </c>
      <c r="D728" s="2" t="s">
        <v>498</v>
      </c>
      <c r="E728" s="69">
        <v>118.23333333333299</v>
      </c>
      <c r="F728" s="69">
        <v>46.033333333333303</v>
      </c>
      <c r="G728" s="2" t="s">
        <v>665</v>
      </c>
      <c r="H728" s="2" t="s">
        <v>663</v>
      </c>
      <c r="I728" s="11">
        <v>156</v>
      </c>
      <c r="J728" s="2">
        <v>156</v>
      </c>
      <c r="K728" s="1">
        <v>1.5</v>
      </c>
      <c r="L728" s="1">
        <v>9.56</v>
      </c>
      <c r="M728" s="42">
        <v>9.4600000000000004E-2</v>
      </c>
      <c r="N728" s="7">
        <v>0.51269900000000002</v>
      </c>
      <c r="O728" s="2">
        <v>10</v>
      </c>
      <c r="P728" s="1">
        <f t="shared" si="181"/>
        <v>-0.51906456532791057</v>
      </c>
      <c r="Q728" s="1">
        <f t="shared" si="179"/>
        <v>1.1899234937717829</v>
      </c>
      <c r="R728" s="1">
        <v>3.22</v>
      </c>
      <c r="S728" s="1">
        <f t="shared" si="174"/>
        <v>3.2223727057697498</v>
      </c>
      <c r="T728" s="29">
        <f t="shared" si="182"/>
        <v>3.2223727057697498</v>
      </c>
      <c r="U728" s="29">
        <f t="shared" si="176"/>
        <v>0.68129992192919053</v>
      </c>
      <c r="V728" s="1">
        <f t="shared" si="183"/>
        <v>0.57791776896900005</v>
      </c>
      <c r="W728" s="1">
        <f t="shared" si="178"/>
        <v>0.68129992192919053</v>
      </c>
      <c r="X728" s="1">
        <v>0.57999999999999996</v>
      </c>
      <c r="Y728" s="1">
        <v>0.68300000000000005</v>
      </c>
      <c r="Z728" s="11">
        <f t="shared" si="180"/>
        <v>525.29992192919053</v>
      </c>
      <c r="AA728" s="2" t="s">
        <v>6411</v>
      </c>
      <c r="AB728" s="2">
        <v>2014</v>
      </c>
      <c r="AC728" s="2" t="s">
        <v>2585</v>
      </c>
      <c r="AD728" s="61" t="s">
        <v>5378</v>
      </c>
      <c r="AE728" s="3" t="s">
        <v>5692</v>
      </c>
      <c r="AF728" s="4">
        <v>1</v>
      </c>
    </row>
    <row r="729" spans="1:32" s="4" customFormat="1" ht="12" customHeight="1" x14ac:dyDescent="0.6">
      <c r="A729" s="2">
        <v>727</v>
      </c>
      <c r="B729" s="3" t="s">
        <v>666</v>
      </c>
      <c r="C729" s="2" t="s">
        <v>3242</v>
      </c>
      <c r="D729" s="2" t="s">
        <v>498</v>
      </c>
      <c r="E729" s="69">
        <v>118.23333333333299</v>
      </c>
      <c r="F729" s="69">
        <v>46.033333333333303</v>
      </c>
      <c r="G729" s="2" t="s">
        <v>665</v>
      </c>
      <c r="H729" s="2" t="s">
        <v>663</v>
      </c>
      <c r="I729" s="11">
        <v>156</v>
      </c>
      <c r="J729" s="2">
        <v>156</v>
      </c>
      <c r="K729" s="1">
        <v>1.1000000000000001</v>
      </c>
      <c r="L729" s="1">
        <v>7.37</v>
      </c>
      <c r="M729" s="42">
        <v>8.9899999999999994E-2</v>
      </c>
      <c r="N729" s="7">
        <v>0.51265000000000005</v>
      </c>
      <c r="O729" s="2">
        <v>6</v>
      </c>
      <c r="P729" s="1">
        <f t="shared" si="181"/>
        <v>-0.54295882053889177</v>
      </c>
      <c r="Q729" s="1">
        <f t="shared" si="179"/>
        <v>0.23408331025098761</v>
      </c>
      <c r="R729" s="1">
        <v>2.36</v>
      </c>
      <c r="S729" s="1">
        <f t="shared" si="174"/>
        <v>2.3600928679530724</v>
      </c>
      <c r="T729" s="29">
        <f t="shared" si="182"/>
        <v>2.3600928679530724</v>
      </c>
      <c r="U729" s="29">
        <f t="shared" si="176"/>
        <v>0.75172853228278647</v>
      </c>
      <c r="V729" s="1">
        <f t="shared" si="183"/>
        <v>0.61630554528580994</v>
      </c>
      <c r="W729" s="1">
        <f t="shared" si="178"/>
        <v>0.75172853228278647</v>
      </c>
      <c r="X729" s="1">
        <v>0.61799999999999999</v>
      </c>
      <c r="Y729" s="1">
        <v>0.754</v>
      </c>
      <c r="Z729" s="11">
        <f t="shared" si="180"/>
        <v>595.72853228278643</v>
      </c>
      <c r="AA729" s="2" t="s">
        <v>6411</v>
      </c>
      <c r="AB729" s="2">
        <v>2014</v>
      </c>
      <c r="AC729" s="2" t="s">
        <v>2585</v>
      </c>
      <c r="AD729" s="61" t="s">
        <v>5378</v>
      </c>
      <c r="AE729" s="3" t="s">
        <v>5692</v>
      </c>
      <c r="AF729" s="4">
        <v>1</v>
      </c>
    </row>
    <row r="730" spans="1:32" s="4" customFormat="1" ht="12" customHeight="1" x14ac:dyDescent="0.6">
      <c r="A730" s="2">
        <v>728</v>
      </c>
      <c r="B730" s="3" t="s">
        <v>664</v>
      </c>
      <c r="C730" s="2" t="s">
        <v>3242</v>
      </c>
      <c r="D730" s="2" t="s">
        <v>498</v>
      </c>
      <c r="E730" s="69">
        <v>118.23333333333299</v>
      </c>
      <c r="F730" s="69">
        <v>46.033333333333303</v>
      </c>
      <c r="G730" s="2" t="s">
        <v>665</v>
      </c>
      <c r="H730" s="2" t="s">
        <v>663</v>
      </c>
      <c r="I730" s="11">
        <v>156</v>
      </c>
      <c r="J730" s="2">
        <v>156</v>
      </c>
      <c r="K730" s="1">
        <v>0.96</v>
      </c>
      <c r="L730" s="1">
        <v>5.97</v>
      </c>
      <c r="M730" s="42">
        <v>9.7000000000000003E-2</v>
      </c>
      <c r="N730" s="7">
        <v>0.51266999999999996</v>
      </c>
      <c r="O730" s="2">
        <v>10</v>
      </c>
      <c r="P730" s="1">
        <f t="shared" si="181"/>
        <v>-0.50686324351804779</v>
      </c>
      <c r="Q730" s="1">
        <f t="shared" si="179"/>
        <v>0.62422216066559955</v>
      </c>
      <c r="R730" s="1">
        <v>2.61</v>
      </c>
      <c r="S730" s="1">
        <f t="shared" si="174"/>
        <v>2.6088958769848678</v>
      </c>
      <c r="T730" s="29">
        <f t="shared" si="182"/>
        <v>2.6088958769848678</v>
      </c>
      <c r="U730" s="29">
        <f t="shared" si="176"/>
        <v>0.73134586162522353</v>
      </c>
      <c r="V730" s="1">
        <f t="shared" si="183"/>
        <v>0.62762611989793338</v>
      </c>
      <c r="W730" s="1">
        <f t="shared" si="178"/>
        <v>0.73134586162522353</v>
      </c>
      <c r="X730" s="1">
        <v>0.629</v>
      </c>
      <c r="Y730" s="1">
        <v>0.73299999999999998</v>
      </c>
      <c r="Z730" s="11">
        <f t="shared" si="180"/>
        <v>575.34586162522351</v>
      </c>
      <c r="AA730" s="2" t="s">
        <v>6411</v>
      </c>
      <c r="AB730" s="2">
        <v>2014</v>
      </c>
      <c r="AC730" s="2" t="s">
        <v>2585</v>
      </c>
      <c r="AD730" s="61" t="s">
        <v>5378</v>
      </c>
      <c r="AE730" s="3" t="s">
        <v>5692</v>
      </c>
      <c r="AF730" s="4">
        <v>1</v>
      </c>
    </row>
    <row r="731" spans="1:32" s="4" customFormat="1" ht="12" customHeight="1" x14ac:dyDescent="0.6">
      <c r="A731" s="2">
        <v>729</v>
      </c>
      <c r="B731" s="3" t="s">
        <v>2237</v>
      </c>
      <c r="C731" s="2" t="s">
        <v>3242</v>
      </c>
      <c r="D731" s="2" t="s">
        <v>6104</v>
      </c>
      <c r="E731" s="69">
        <v>82.474999999999994</v>
      </c>
      <c r="F731" s="69">
        <v>45.787500000000001</v>
      </c>
      <c r="G731" s="2" t="s">
        <v>6126</v>
      </c>
      <c r="H731" s="2"/>
      <c r="I731" s="11">
        <v>295</v>
      </c>
      <c r="J731" s="12">
        <v>295</v>
      </c>
      <c r="K731" s="1">
        <v>2.44</v>
      </c>
      <c r="L731" s="1">
        <v>11.06</v>
      </c>
      <c r="M731" s="42">
        <v>0.13339999999999999</v>
      </c>
      <c r="N731" s="7">
        <v>0.512822</v>
      </c>
      <c r="O731" s="2"/>
      <c r="P731" s="1">
        <f t="shared" si="181"/>
        <v>-0.32180986273512968</v>
      </c>
      <c r="Q731" s="1">
        <f t="shared" si="179"/>
        <v>3.5892774238344138</v>
      </c>
      <c r="R731" s="1">
        <v>6</v>
      </c>
      <c r="S731" s="1">
        <f t="shared" si="174"/>
        <v>5.9721185524566822</v>
      </c>
      <c r="T731" s="29">
        <f t="shared" si="182"/>
        <v>5.9721185524566822</v>
      </c>
      <c r="U731" s="29">
        <f t="shared" si="176"/>
        <v>0.5704702734319973</v>
      </c>
      <c r="V731" s="1">
        <f t="shared" si="183"/>
        <v>0.6232970601371729</v>
      </c>
      <c r="W731" s="1">
        <f t="shared" si="178"/>
        <v>0.5704702734319973</v>
      </c>
      <c r="X731" s="1"/>
      <c r="Y731" s="1">
        <v>0.56999999999999995</v>
      </c>
      <c r="Z731" s="11">
        <f t="shared" si="180"/>
        <v>275.47027343199727</v>
      </c>
      <c r="AA731" s="2" t="s">
        <v>2941</v>
      </c>
      <c r="AB731" s="2">
        <v>2017</v>
      </c>
      <c r="AC731" s="2" t="s">
        <v>6407</v>
      </c>
      <c r="AD731" s="61" t="s">
        <v>5311</v>
      </c>
      <c r="AE731" s="3" t="s">
        <v>5312</v>
      </c>
    </row>
    <row r="732" spans="1:32" s="4" customFormat="1" ht="12" customHeight="1" x14ac:dyDescent="0.6">
      <c r="A732" s="2">
        <v>730</v>
      </c>
      <c r="B732" s="3" t="s">
        <v>2231</v>
      </c>
      <c r="C732" s="2" t="s">
        <v>3242</v>
      </c>
      <c r="D732" s="2" t="s">
        <v>6104</v>
      </c>
      <c r="E732" s="69">
        <v>86.608333333333306</v>
      </c>
      <c r="F732" s="69">
        <v>47.658333333333303</v>
      </c>
      <c r="G732" s="2" t="s">
        <v>100</v>
      </c>
      <c r="H732" s="2"/>
      <c r="I732" s="11">
        <v>394</v>
      </c>
      <c r="J732" s="12">
        <v>394</v>
      </c>
      <c r="K732" s="1">
        <v>4.87</v>
      </c>
      <c r="L732" s="1">
        <v>24</v>
      </c>
      <c r="M732" s="42">
        <v>0.1227</v>
      </c>
      <c r="N732" s="7">
        <v>0.51282000000000005</v>
      </c>
      <c r="O732" s="2">
        <v>1.2E-5</v>
      </c>
      <c r="P732" s="1">
        <f t="shared" si="181"/>
        <v>-0.37620742247076766</v>
      </c>
      <c r="Q732" s="1">
        <f t="shared" si="179"/>
        <v>3.5502635387940629</v>
      </c>
      <c r="R732" s="1">
        <v>7.3</v>
      </c>
      <c r="S732" s="1">
        <f t="shared" si="174"/>
        <v>7.2707292225764721</v>
      </c>
      <c r="T732" s="29">
        <f t="shared" si="182"/>
        <v>7.2707292225764721</v>
      </c>
      <c r="U732" s="29">
        <f t="shared" si="176"/>
        <v>0.54567922042959272</v>
      </c>
      <c r="V732" s="1">
        <f t="shared" si="183"/>
        <v>0.55348840775794883</v>
      </c>
      <c r="W732" s="1">
        <f t="shared" si="178"/>
        <v>0.54567922042959272</v>
      </c>
      <c r="X732" s="1"/>
      <c r="Y732" s="1">
        <v>0.55600000000000005</v>
      </c>
      <c r="Z732" s="11">
        <f t="shared" si="180"/>
        <v>151.67922042959276</v>
      </c>
      <c r="AA732" s="2" t="s">
        <v>2941</v>
      </c>
      <c r="AB732" s="2">
        <v>2017</v>
      </c>
      <c r="AC732" s="2" t="s">
        <v>6407</v>
      </c>
      <c r="AD732" s="61" t="s">
        <v>5311</v>
      </c>
      <c r="AE732" s="3" t="s">
        <v>5312</v>
      </c>
    </row>
    <row r="733" spans="1:32" s="4" customFormat="1" ht="12" customHeight="1" x14ac:dyDescent="0.6">
      <c r="A733" s="2">
        <v>731</v>
      </c>
      <c r="B733" s="3" t="s">
        <v>2233</v>
      </c>
      <c r="C733" s="2" t="s">
        <v>3242</v>
      </c>
      <c r="D733" s="2" t="s">
        <v>6104</v>
      </c>
      <c r="E733" s="69">
        <v>86.608333333333306</v>
      </c>
      <c r="F733" s="69">
        <v>47.658333333333303</v>
      </c>
      <c r="G733" s="2" t="s">
        <v>2113</v>
      </c>
      <c r="H733" s="2"/>
      <c r="I733" s="11">
        <v>362</v>
      </c>
      <c r="J733" s="12">
        <v>362</v>
      </c>
      <c r="K733" s="1">
        <v>3.76</v>
      </c>
      <c r="L733" s="1">
        <v>18.100000000000001</v>
      </c>
      <c r="M733" s="42">
        <v>0.12559999999999999</v>
      </c>
      <c r="N733" s="7">
        <v>0.51282300000000003</v>
      </c>
      <c r="O733" s="2">
        <v>1.2999999999999999E-5</v>
      </c>
      <c r="P733" s="1">
        <f t="shared" si="181"/>
        <v>-0.36146415861718362</v>
      </c>
      <c r="Q733" s="1">
        <f t="shared" si="179"/>
        <v>3.6087843663556995</v>
      </c>
      <c r="R733" s="1">
        <v>7.2</v>
      </c>
      <c r="S733" s="1">
        <f t="shared" si="174"/>
        <v>6.8931200043831531</v>
      </c>
      <c r="T733" s="29">
        <f t="shared" si="182"/>
        <v>6.8931200043831531</v>
      </c>
      <c r="U733" s="29">
        <f t="shared" si="176"/>
        <v>0.55026946635115925</v>
      </c>
      <c r="V733" s="1">
        <f t="shared" si="183"/>
        <v>0.56648622805984505</v>
      </c>
      <c r="W733" s="1">
        <f t="shared" si="178"/>
        <v>0.55026946635115925</v>
      </c>
      <c r="X733" s="1"/>
      <c r="Y733" s="1">
        <v>0.56899999999999995</v>
      </c>
      <c r="Z733" s="11">
        <f t="shared" si="180"/>
        <v>188.26946635115928</v>
      </c>
      <c r="AA733" s="2" t="s">
        <v>2941</v>
      </c>
      <c r="AB733" s="2">
        <v>2017</v>
      </c>
      <c r="AC733" s="2" t="s">
        <v>6407</v>
      </c>
      <c r="AD733" s="61" t="s">
        <v>5311</v>
      </c>
      <c r="AE733" s="3" t="s">
        <v>5312</v>
      </c>
    </row>
    <row r="734" spans="1:32" s="4" customFormat="1" ht="12" customHeight="1" x14ac:dyDescent="0.6">
      <c r="A734" s="2">
        <v>732</v>
      </c>
      <c r="B734" s="3" t="s">
        <v>2232</v>
      </c>
      <c r="C734" s="2" t="s">
        <v>3242</v>
      </c>
      <c r="D734" s="2" t="s">
        <v>6104</v>
      </c>
      <c r="E734" s="69">
        <v>86.608333333333306</v>
      </c>
      <c r="F734" s="69">
        <v>47.658333333333303</v>
      </c>
      <c r="G734" s="2" t="s">
        <v>2113</v>
      </c>
      <c r="H734" s="2"/>
      <c r="I734" s="11">
        <v>392</v>
      </c>
      <c r="J734" s="12">
        <v>392</v>
      </c>
      <c r="K734" s="1">
        <v>3.48</v>
      </c>
      <c r="L734" s="1">
        <v>15.3</v>
      </c>
      <c r="M734" s="42">
        <v>0.13750000000000001</v>
      </c>
      <c r="N734" s="7">
        <v>0.51281600000000005</v>
      </c>
      <c r="O734" s="2">
        <v>1.2999999999999999E-5</v>
      </c>
      <c r="P734" s="1">
        <f t="shared" si="181"/>
        <v>-0.30096593797661408</v>
      </c>
      <c r="Q734" s="1">
        <f t="shared" si="179"/>
        <v>3.4722357687111405</v>
      </c>
      <c r="R734" s="1">
        <v>6.4</v>
      </c>
      <c r="S734" s="1">
        <f t="shared" si="174"/>
        <v>6.4334998256506424</v>
      </c>
      <c r="T734" s="29">
        <f t="shared" si="182"/>
        <v>6.4334998256506424</v>
      </c>
      <c r="U734" s="29">
        <f t="shared" si="176"/>
        <v>0.61234617878559028</v>
      </c>
      <c r="V734" s="1">
        <f t="shared" si="183"/>
        <v>0.66874982387694348</v>
      </c>
      <c r="W734" s="1">
        <f t="shared" si="178"/>
        <v>0.61234617878559028</v>
      </c>
      <c r="X734" s="1"/>
      <c r="Y734" s="1">
        <v>0.67200000000000004</v>
      </c>
      <c r="Z734" s="11">
        <f t="shared" si="180"/>
        <v>220.34617878559027</v>
      </c>
      <c r="AA734" s="2" t="s">
        <v>2941</v>
      </c>
      <c r="AB734" s="2">
        <v>2017</v>
      </c>
      <c r="AC734" s="2" t="s">
        <v>6407</v>
      </c>
      <c r="AD734" s="61" t="s">
        <v>5311</v>
      </c>
      <c r="AE734" s="3" t="s">
        <v>5312</v>
      </c>
    </row>
    <row r="735" spans="1:32" s="4" customFormat="1" ht="12" customHeight="1" x14ac:dyDescent="0.6">
      <c r="A735" s="2">
        <v>733</v>
      </c>
      <c r="B735" s="3" t="s">
        <v>2234</v>
      </c>
      <c r="C735" s="2" t="s">
        <v>3242</v>
      </c>
      <c r="D735" s="2" t="s">
        <v>6104</v>
      </c>
      <c r="E735" s="69">
        <v>86.608333333333306</v>
      </c>
      <c r="F735" s="69">
        <v>47.658333333333303</v>
      </c>
      <c r="G735" s="2" t="s">
        <v>487</v>
      </c>
      <c r="H735" s="2"/>
      <c r="I735" s="11">
        <v>335</v>
      </c>
      <c r="J735" s="12">
        <v>335</v>
      </c>
      <c r="K735" s="1">
        <v>3.74</v>
      </c>
      <c r="L735" s="1">
        <v>18.7</v>
      </c>
      <c r="M735" s="42">
        <v>0.12089999999999999</v>
      </c>
      <c r="N735" s="7">
        <v>0.51279200000000003</v>
      </c>
      <c r="O735" s="2">
        <v>1.2999999999999999E-5</v>
      </c>
      <c r="P735" s="1">
        <f t="shared" si="181"/>
        <v>-0.38535841382816483</v>
      </c>
      <c r="Q735" s="1">
        <f t="shared" si="179"/>
        <v>3.0040691482091653</v>
      </c>
      <c r="R735" s="1">
        <v>6.3</v>
      </c>
      <c r="S735" s="1">
        <f t="shared" si="174"/>
        <v>6.2443553708832891</v>
      </c>
      <c r="T735" s="29">
        <f t="shared" si="182"/>
        <v>6.2443553708832891</v>
      </c>
      <c r="U735" s="29">
        <f t="shared" si="176"/>
        <v>0.5810909694497769</v>
      </c>
      <c r="V735" s="1">
        <f t="shared" si="183"/>
        <v>0.58873647586294175</v>
      </c>
      <c r="W735" s="1">
        <f t="shared" si="178"/>
        <v>0.5810909694497769</v>
      </c>
      <c r="X735" s="1"/>
      <c r="Y735" s="1">
        <v>0.59099999999999997</v>
      </c>
      <c r="Z735" s="11">
        <f t="shared" si="180"/>
        <v>246.09096944977694</v>
      </c>
      <c r="AA735" s="2" t="s">
        <v>2941</v>
      </c>
      <c r="AB735" s="2">
        <v>2017</v>
      </c>
      <c r="AC735" s="2" t="s">
        <v>6407</v>
      </c>
      <c r="AD735" s="61" t="s">
        <v>5311</v>
      </c>
      <c r="AE735" s="3" t="s">
        <v>5312</v>
      </c>
    </row>
    <row r="736" spans="1:32" s="4" customFormat="1" ht="12" customHeight="1" x14ac:dyDescent="0.6">
      <c r="A736" s="2">
        <v>734</v>
      </c>
      <c r="B736" s="3" t="s">
        <v>2235</v>
      </c>
      <c r="C736" s="2" t="s">
        <v>3242</v>
      </c>
      <c r="D736" s="2" t="s">
        <v>6104</v>
      </c>
      <c r="E736" s="69">
        <v>86.608333333333306</v>
      </c>
      <c r="F736" s="69">
        <v>47.658333333333303</v>
      </c>
      <c r="G736" s="2" t="s">
        <v>2236</v>
      </c>
      <c r="H736" s="2"/>
      <c r="I736" s="11">
        <v>326</v>
      </c>
      <c r="J736" s="12">
        <v>326</v>
      </c>
      <c r="K736" s="1">
        <v>5.77</v>
      </c>
      <c r="L736" s="1">
        <v>28.8</v>
      </c>
      <c r="M736" s="42">
        <v>0.1211</v>
      </c>
      <c r="N736" s="7">
        <v>0.51275199999999999</v>
      </c>
      <c r="O736" s="2">
        <v>1.5E-5</v>
      </c>
      <c r="P736" s="1">
        <f t="shared" si="181"/>
        <v>-0.38434163701067625</v>
      </c>
      <c r="Q736" s="1">
        <f t="shared" si="179"/>
        <v>2.2237914473755005</v>
      </c>
      <c r="R736" s="1">
        <v>5.4</v>
      </c>
      <c r="S736" s="1">
        <f t="shared" si="174"/>
        <v>5.3687053263790601</v>
      </c>
      <c r="T736" s="29">
        <f t="shared" si="182"/>
        <v>5.3687053263790601</v>
      </c>
      <c r="U736" s="29">
        <f t="shared" si="176"/>
        <v>0.64515973074177191</v>
      </c>
      <c r="V736" s="1">
        <f t="shared" si="183"/>
        <v>0.65578683387375891</v>
      </c>
      <c r="W736" s="1">
        <f t="shared" si="178"/>
        <v>0.64515973074177191</v>
      </c>
      <c r="X736" s="1"/>
      <c r="Y736" s="1">
        <v>0.65900000000000003</v>
      </c>
      <c r="Z736" s="11">
        <f t="shared" si="180"/>
        <v>319.15973074177191</v>
      </c>
      <c r="AA736" s="2" t="s">
        <v>2941</v>
      </c>
      <c r="AB736" s="2">
        <v>2017</v>
      </c>
      <c r="AC736" s="2" t="s">
        <v>6407</v>
      </c>
      <c r="AD736" s="61" t="s">
        <v>5311</v>
      </c>
      <c r="AE736" s="3" t="s">
        <v>5312</v>
      </c>
    </row>
    <row r="737" spans="1:32" s="4" customFormat="1" ht="12" customHeight="1" x14ac:dyDescent="0.6">
      <c r="A737" s="2">
        <v>735</v>
      </c>
      <c r="B737" s="3" t="s">
        <v>2230</v>
      </c>
      <c r="C737" s="2" t="s">
        <v>3242</v>
      </c>
      <c r="D737" s="2" t="s">
        <v>6104</v>
      </c>
      <c r="E737" s="69">
        <v>86.608333333333306</v>
      </c>
      <c r="F737" s="69">
        <v>47.658333333333303</v>
      </c>
      <c r="G737" s="2" t="s">
        <v>100</v>
      </c>
      <c r="H737" s="2"/>
      <c r="I737" s="11">
        <v>403</v>
      </c>
      <c r="J737" s="12">
        <v>403</v>
      </c>
      <c r="K737" s="1">
        <v>5.28</v>
      </c>
      <c r="L737" s="1">
        <v>25.7</v>
      </c>
      <c r="M737" s="42">
        <v>0.1242</v>
      </c>
      <c r="N737" s="7">
        <v>0.51278400000000002</v>
      </c>
      <c r="O737" s="2">
        <v>1.2999999999999999E-5</v>
      </c>
      <c r="P737" s="1">
        <f t="shared" si="181"/>
        <v>-0.36858159633960352</v>
      </c>
      <c r="Q737" s="1">
        <f t="shared" si="179"/>
        <v>2.8480136080433205</v>
      </c>
      <c r="R737" s="1">
        <v>6.6</v>
      </c>
      <c r="S737" s="1">
        <f t="shared" si="174"/>
        <v>6.5763270294973122</v>
      </c>
      <c r="T737" s="29">
        <f t="shared" si="182"/>
        <v>6.5763270294973122</v>
      </c>
      <c r="U737" s="29">
        <f t="shared" si="176"/>
        <v>0.60972307286981631</v>
      </c>
      <c r="V737" s="1">
        <f t="shared" si="183"/>
        <v>0.62401325138986807</v>
      </c>
      <c r="W737" s="1">
        <f t="shared" si="178"/>
        <v>0.60972307286981631</v>
      </c>
      <c r="X737" s="1"/>
      <c r="Y737" s="1">
        <v>0.627</v>
      </c>
      <c r="Z737" s="11">
        <f t="shared" si="180"/>
        <v>206.72307286981629</v>
      </c>
      <c r="AA737" s="2" t="s">
        <v>2941</v>
      </c>
      <c r="AB737" s="2">
        <v>2017</v>
      </c>
      <c r="AC737" s="2" t="s">
        <v>6407</v>
      </c>
      <c r="AD737" s="61" t="s">
        <v>5311</v>
      </c>
      <c r="AE737" s="3" t="s">
        <v>5312</v>
      </c>
    </row>
    <row r="738" spans="1:32" s="4" customFormat="1" ht="12" customHeight="1" x14ac:dyDescent="0.6">
      <c r="A738" s="2">
        <v>736</v>
      </c>
      <c r="B738" s="3" t="s">
        <v>6723</v>
      </c>
      <c r="C738" s="2" t="s">
        <v>3242</v>
      </c>
      <c r="D738" s="2" t="s">
        <v>3441</v>
      </c>
      <c r="E738" s="69">
        <v>84.840599999999995</v>
      </c>
      <c r="F738" s="69">
        <v>45.6736</v>
      </c>
      <c r="G738" s="2" t="s">
        <v>100</v>
      </c>
      <c r="H738" s="2"/>
      <c r="I738" s="11">
        <v>270</v>
      </c>
      <c r="J738" s="11">
        <v>270</v>
      </c>
      <c r="K738" s="1">
        <v>3.24</v>
      </c>
      <c r="L738" s="1">
        <v>14.3</v>
      </c>
      <c r="M738" s="42">
        <v>0.13700000000000001</v>
      </c>
      <c r="N738" s="6">
        <v>0.51288800000000001</v>
      </c>
      <c r="O738" s="2"/>
      <c r="P738" s="1">
        <f t="shared" si="181"/>
        <v>-0.30350788002033557</v>
      </c>
      <c r="Q738" s="1">
        <f t="shared" si="179"/>
        <v>4.8767356302104048</v>
      </c>
      <c r="R738" s="1">
        <v>6.94</v>
      </c>
      <c r="S738" s="1">
        <f t="shared" si="174"/>
        <v>6.9336085331082185</v>
      </c>
      <c r="T738" s="29">
        <f t="shared" si="182"/>
        <v>6.9336085331082185</v>
      </c>
      <c r="U738" s="29">
        <f t="shared" si="176"/>
        <v>0.4714937864006119</v>
      </c>
      <c r="V738" s="1">
        <f t="shared" si="183"/>
        <v>0.52141975115565065</v>
      </c>
      <c r="W738" s="1">
        <f t="shared" si="178"/>
        <v>0.4714937864006119</v>
      </c>
      <c r="X738" s="1">
        <v>0.52</v>
      </c>
      <c r="Y738" s="1"/>
      <c r="Z738" s="11">
        <f t="shared" si="180"/>
        <v>201.4937864006119</v>
      </c>
      <c r="AA738" s="2" t="s">
        <v>6724</v>
      </c>
      <c r="AB738" s="2">
        <v>2013</v>
      </c>
      <c r="AC738" s="2" t="s">
        <v>2874</v>
      </c>
      <c r="AD738" s="61" t="s">
        <v>6725</v>
      </c>
      <c r="AE738" s="3" t="s">
        <v>6726</v>
      </c>
    </row>
    <row r="739" spans="1:32" s="4" customFormat="1" ht="12" customHeight="1" x14ac:dyDescent="0.6">
      <c r="A739" s="2">
        <v>737</v>
      </c>
      <c r="B739" s="3" t="s">
        <v>4726</v>
      </c>
      <c r="C739" s="2" t="s">
        <v>3242</v>
      </c>
      <c r="D739" s="2" t="s">
        <v>3441</v>
      </c>
      <c r="E739" s="69">
        <v>84.840599999999995</v>
      </c>
      <c r="F739" s="69">
        <v>45.6736</v>
      </c>
      <c r="G739" s="2" t="s">
        <v>100</v>
      </c>
      <c r="H739" s="2"/>
      <c r="I739" s="11">
        <v>270</v>
      </c>
      <c r="J739" s="11">
        <v>270</v>
      </c>
      <c r="K739" s="1">
        <v>1.99</v>
      </c>
      <c r="L739" s="1">
        <v>8.0500000000000007</v>
      </c>
      <c r="M739" s="42">
        <v>0.14949999999999999</v>
      </c>
      <c r="N739" s="6">
        <v>0.512714</v>
      </c>
      <c r="O739" s="2"/>
      <c r="P739" s="1">
        <f t="shared" si="181"/>
        <v>-0.23995932892730054</v>
      </c>
      <c r="Q739" s="1">
        <f t="shared" si="179"/>
        <v>1.4825276315844071</v>
      </c>
      <c r="R739" s="1">
        <v>3.11</v>
      </c>
      <c r="S739" s="1">
        <f t="shared" si="174"/>
        <v>3.108732003724723</v>
      </c>
      <c r="T739" s="29">
        <f t="shared" si="182"/>
        <v>3.108732003724723</v>
      </c>
      <c r="U739" s="29">
        <f t="shared" si="176"/>
        <v>0.78298322079652105</v>
      </c>
      <c r="V739" s="1">
        <f t="shared" si="183"/>
        <v>1.0349113783005677</v>
      </c>
      <c r="W739" s="1">
        <f t="shared" si="178"/>
        <v>0.78298322079652105</v>
      </c>
      <c r="X739" s="1">
        <v>1.04</v>
      </c>
      <c r="Y739" s="1"/>
      <c r="Z739" s="11">
        <f t="shared" si="180"/>
        <v>512.9832207965211</v>
      </c>
      <c r="AA739" s="2" t="s">
        <v>6724</v>
      </c>
      <c r="AB739" s="2">
        <v>2013</v>
      </c>
      <c r="AC739" s="2" t="s">
        <v>2874</v>
      </c>
      <c r="AD739" s="61" t="s">
        <v>6725</v>
      </c>
      <c r="AE739" s="3" t="s">
        <v>6726</v>
      </c>
    </row>
    <row r="740" spans="1:32" s="4" customFormat="1" ht="12" customHeight="1" x14ac:dyDescent="0.6">
      <c r="A740" s="2">
        <v>738</v>
      </c>
      <c r="B740" s="3" t="s">
        <v>4727</v>
      </c>
      <c r="C740" s="2" t="s">
        <v>3242</v>
      </c>
      <c r="D740" s="2" t="s">
        <v>3441</v>
      </c>
      <c r="E740" s="69">
        <v>84.8</v>
      </c>
      <c r="F740" s="69">
        <v>45.7</v>
      </c>
      <c r="G740" s="2" t="s">
        <v>100</v>
      </c>
      <c r="H740" s="2"/>
      <c r="I740" s="11">
        <v>270</v>
      </c>
      <c r="J740" s="11">
        <v>270</v>
      </c>
      <c r="K740" s="1">
        <v>5</v>
      </c>
      <c r="L740" s="1">
        <v>22.25</v>
      </c>
      <c r="M740" s="42">
        <v>0.13589999999999999</v>
      </c>
      <c r="N740" s="6">
        <v>0.51293299999999997</v>
      </c>
      <c r="O740" s="2"/>
      <c r="P740" s="1">
        <f t="shared" si="181"/>
        <v>-0.30910015251652267</v>
      </c>
      <c r="Q740" s="1">
        <f t="shared" si="179"/>
        <v>5.7545480436482777</v>
      </c>
      <c r="R740" s="1">
        <v>7.86</v>
      </c>
      <c r="S740" s="1">
        <f t="shared" si="174"/>
        <v>7.8493197772527523</v>
      </c>
      <c r="T740" s="29">
        <f t="shared" si="182"/>
        <v>7.8493197772527523</v>
      </c>
      <c r="U740" s="29">
        <f t="shared" si="176"/>
        <v>0.39672802946050834</v>
      </c>
      <c r="V740" s="1">
        <f t="shared" si="183"/>
        <v>0.42588998101273956</v>
      </c>
      <c r="W740" s="1">
        <f t="shared" si="178"/>
        <v>0.39672802946050834</v>
      </c>
      <c r="X740" s="1">
        <v>0.43</v>
      </c>
      <c r="Y740" s="1"/>
      <c r="Z740" s="11">
        <f t="shared" si="180"/>
        <v>126.72802946050831</v>
      </c>
      <c r="AA740" s="2" t="s">
        <v>6724</v>
      </c>
      <c r="AB740" s="2">
        <v>2013</v>
      </c>
      <c r="AC740" s="2" t="s">
        <v>2874</v>
      </c>
      <c r="AD740" s="61" t="s">
        <v>6725</v>
      </c>
      <c r="AE740" s="3" t="s">
        <v>6726</v>
      </c>
    </row>
    <row r="741" spans="1:32" s="4" customFormat="1" ht="12" customHeight="1" x14ac:dyDescent="0.6">
      <c r="A741" s="2">
        <v>739</v>
      </c>
      <c r="B741" s="3" t="s">
        <v>3753</v>
      </c>
      <c r="C741" s="2" t="s">
        <v>3242</v>
      </c>
      <c r="D741" s="2" t="s">
        <v>340</v>
      </c>
      <c r="E741" s="69">
        <v>89.1</v>
      </c>
      <c r="F741" s="69">
        <v>49.7</v>
      </c>
      <c r="G741" s="2" t="s">
        <v>3112</v>
      </c>
      <c r="H741" s="2"/>
      <c r="I741" s="11">
        <v>370</v>
      </c>
      <c r="J741" s="16">
        <v>370</v>
      </c>
      <c r="K741" s="1">
        <v>5.24</v>
      </c>
      <c r="L741" s="1">
        <v>24.4</v>
      </c>
      <c r="M741" s="42">
        <v>0.13</v>
      </c>
      <c r="N741" s="6">
        <v>0.51245300000000005</v>
      </c>
      <c r="O741" s="2"/>
      <c r="P741" s="1">
        <f t="shared" si="181"/>
        <v>-0.33909506863243521</v>
      </c>
      <c r="Q741" s="1">
        <f t="shared" si="179"/>
        <v>-3.6087843663556995</v>
      </c>
      <c r="R741" s="1">
        <v>-0.49</v>
      </c>
      <c r="S741" s="1">
        <f t="shared" si="174"/>
        <v>-0.4596084639662732</v>
      </c>
      <c r="T741" s="29">
        <f t="shared" si="182"/>
        <v>-0.4596084639662732</v>
      </c>
      <c r="U741" s="29">
        <f t="shared" si="176"/>
        <v>1.1554663913651395</v>
      </c>
      <c r="V741" s="1">
        <f t="shared" si="183"/>
        <v>1.2680242279885627</v>
      </c>
      <c r="W741" s="1">
        <f t="shared" si="178"/>
        <v>1.1554663913651395</v>
      </c>
      <c r="X741" s="1">
        <v>1.268</v>
      </c>
      <c r="Y741" s="2"/>
      <c r="Z741" s="11">
        <f t="shared" si="180"/>
        <v>785.46639136513954</v>
      </c>
      <c r="AA741" s="2" t="s">
        <v>4893</v>
      </c>
      <c r="AB741" s="2">
        <v>2007</v>
      </c>
      <c r="AC741" s="2" t="s">
        <v>3202</v>
      </c>
      <c r="AD741" s="61" t="s">
        <v>5746</v>
      </c>
      <c r="AE741" s="3" t="s">
        <v>5231</v>
      </c>
      <c r="AF741" s="10"/>
    </row>
    <row r="742" spans="1:32" s="4" customFormat="1" ht="12" customHeight="1" x14ac:dyDescent="0.6">
      <c r="A742" s="2">
        <v>740</v>
      </c>
      <c r="B742" s="3" t="s">
        <v>3752</v>
      </c>
      <c r="C742" s="2" t="s">
        <v>3242</v>
      </c>
      <c r="D742" s="2" t="s">
        <v>340</v>
      </c>
      <c r="E742" s="69">
        <v>89.1</v>
      </c>
      <c r="F742" s="69">
        <v>49.7</v>
      </c>
      <c r="G742" s="2" t="s">
        <v>6179</v>
      </c>
      <c r="H742" s="2"/>
      <c r="I742" s="11">
        <v>370</v>
      </c>
      <c r="J742" s="16">
        <v>370</v>
      </c>
      <c r="K742" s="1">
        <v>11.5</v>
      </c>
      <c r="L742" s="1">
        <v>53.7</v>
      </c>
      <c r="M742" s="42">
        <v>0.1295</v>
      </c>
      <c r="N742" s="6">
        <v>0.51244500000000004</v>
      </c>
      <c r="O742" s="2"/>
      <c r="P742" s="1">
        <f t="shared" si="181"/>
        <v>-0.34163701067615659</v>
      </c>
      <c r="Q742" s="1">
        <f t="shared" si="179"/>
        <v>-3.7648399065226545</v>
      </c>
      <c r="R742" s="1">
        <v>-0.63</v>
      </c>
      <c r="S742" s="1">
        <f t="shared" si="174"/>
        <v>-0.5920569883731881</v>
      </c>
      <c r="T742" s="29">
        <f t="shared" si="182"/>
        <v>-0.5920569883731881</v>
      </c>
      <c r="U742" s="29">
        <f t="shared" si="176"/>
        <v>1.1662432813853112</v>
      </c>
      <c r="V742" s="1">
        <f t="shared" si="183"/>
        <v>1.2749332033612872</v>
      </c>
      <c r="W742" s="1">
        <f t="shared" si="178"/>
        <v>1.1662432813853112</v>
      </c>
      <c r="X742" s="1">
        <v>1.2749999999999999</v>
      </c>
      <c r="Y742" s="2"/>
      <c r="Z742" s="11">
        <f t="shared" si="180"/>
        <v>796.24328138531109</v>
      </c>
      <c r="AA742" s="2" t="s">
        <v>4893</v>
      </c>
      <c r="AB742" s="2">
        <v>2007</v>
      </c>
      <c r="AC742" s="2" t="s">
        <v>3202</v>
      </c>
      <c r="AD742" s="61" t="s">
        <v>5746</v>
      </c>
      <c r="AE742" s="3" t="s">
        <v>5231</v>
      </c>
      <c r="AF742" s="10"/>
    </row>
    <row r="743" spans="1:32" s="4" customFormat="1" ht="12" customHeight="1" x14ac:dyDescent="0.6">
      <c r="A743" s="2">
        <v>741</v>
      </c>
      <c r="B743" s="3" t="s">
        <v>3751</v>
      </c>
      <c r="C743" s="2" t="s">
        <v>3242</v>
      </c>
      <c r="D743" s="2" t="s">
        <v>340</v>
      </c>
      <c r="E743" s="69">
        <v>89.1</v>
      </c>
      <c r="F743" s="69">
        <v>49.7</v>
      </c>
      <c r="G743" s="2" t="s">
        <v>6163</v>
      </c>
      <c r="H743" s="2"/>
      <c r="I743" s="11">
        <v>370</v>
      </c>
      <c r="J743" s="16">
        <v>370</v>
      </c>
      <c r="K743" s="1">
        <v>8.16</v>
      </c>
      <c r="L743" s="1">
        <v>36.6</v>
      </c>
      <c r="M743" s="42">
        <v>0.1348</v>
      </c>
      <c r="N743" s="6">
        <v>0.512409</v>
      </c>
      <c r="O743" s="2"/>
      <c r="P743" s="1">
        <f t="shared" si="181"/>
        <v>-0.31469242501270978</v>
      </c>
      <c r="Q743" s="1">
        <f t="shared" si="179"/>
        <v>-4.4670898372733969</v>
      </c>
      <c r="R743" s="1">
        <v>-1.54</v>
      </c>
      <c r="S743" s="1">
        <f t="shared" si="174"/>
        <v>-1.5445412861803609</v>
      </c>
      <c r="T743" s="29">
        <f t="shared" si="182"/>
        <v>-1.5445412861803609</v>
      </c>
      <c r="U743" s="29">
        <f t="shared" si="176"/>
        <v>1.2433538880211881</v>
      </c>
      <c r="V743" s="1">
        <f t="shared" si="183"/>
        <v>1.4293284051381878</v>
      </c>
      <c r="W743" s="1">
        <f t="shared" si="178"/>
        <v>1.2433538880211881</v>
      </c>
      <c r="X743" s="1">
        <v>1.429</v>
      </c>
      <c r="Y743" s="2"/>
      <c r="Z743" s="11">
        <f t="shared" si="180"/>
        <v>873.35388802118814</v>
      </c>
      <c r="AA743" s="2" t="s">
        <v>4893</v>
      </c>
      <c r="AB743" s="2">
        <v>2007</v>
      </c>
      <c r="AC743" s="2" t="s">
        <v>3202</v>
      </c>
      <c r="AD743" s="61" t="s">
        <v>5746</v>
      </c>
      <c r="AE743" s="3" t="s">
        <v>5231</v>
      </c>
    </row>
    <row r="744" spans="1:32" s="4" customFormat="1" ht="12" customHeight="1" x14ac:dyDescent="0.6">
      <c r="A744" s="2">
        <v>742</v>
      </c>
      <c r="B744" s="49" t="s">
        <v>4960</v>
      </c>
      <c r="C744" s="2" t="s">
        <v>3242</v>
      </c>
      <c r="D744" s="50" t="s">
        <v>15</v>
      </c>
      <c r="E744" s="69">
        <v>89.1</v>
      </c>
      <c r="F744" s="69">
        <v>49.7</v>
      </c>
      <c r="G744" s="50" t="s">
        <v>5094</v>
      </c>
      <c r="H744" s="50" t="s">
        <v>5100</v>
      </c>
      <c r="I744" s="11">
        <v>370</v>
      </c>
      <c r="J744" s="2">
        <v>370</v>
      </c>
      <c r="K744" s="50">
        <v>6.82</v>
      </c>
      <c r="L744" s="50">
        <v>37.700000000000003</v>
      </c>
      <c r="M744" s="42">
        <v>0.1094</v>
      </c>
      <c r="N744" s="2">
        <v>0.51251000000000002</v>
      </c>
      <c r="O744" s="50"/>
      <c r="P744" s="1">
        <f t="shared" si="181"/>
        <v>-0.44382308083375699</v>
      </c>
      <c r="Q744" s="1">
        <f t="shared" si="179"/>
        <v>-2.4968886426679493</v>
      </c>
      <c r="R744" s="1">
        <v>1.58</v>
      </c>
      <c r="S744" s="1">
        <f t="shared" si="174"/>
        <v>1.6248963090351527</v>
      </c>
      <c r="T744" s="29">
        <v>1.635560388909659</v>
      </c>
      <c r="U744" s="29">
        <f t="shared" si="176"/>
        <v>0.98637108628156078</v>
      </c>
      <c r="V744" s="1">
        <f t="shared" si="183"/>
        <v>0.93538168988360371</v>
      </c>
      <c r="W744" s="1">
        <f t="shared" si="178"/>
        <v>0.98637108628156078</v>
      </c>
      <c r="X744" s="1">
        <v>0.93500000000000005</v>
      </c>
      <c r="Y744" s="1"/>
      <c r="Z744" s="11">
        <f t="shared" si="180"/>
        <v>616.37108628156079</v>
      </c>
      <c r="AA744" s="50" t="s">
        <v>6372</v>
      </c>
      <c r="AB744" s="2">
        <v>2007</v>
      </c>
      <c r="AC744" s="50" t="s">
        <v>3202</v>
      </c>
      <c r="AD744" s="61" t="s">
        <v>5230</v>
      </c>
      <c r="AE744" s="3" t="s">
        <v>5231</v>
      </c>
    </row>
    <row r="745" spans="1:32" s="4" customFormat="1" ht="12" customHeight="1" x14ac:dyDescent="0.6">
      <c r="A745" s="2">
        <v>743</v>
      </c>
      <c r="B745" s="49" t="s">
        <v>4961</v>
      </c>
      <c r="C745" s="2" t="s">
        <v>3242</v>
      </c>
      <c r="D745" s="50" t="s">
        <v>15</v>
      </c>
      <c r="E745" s="69">
        <v>89.1</v>
      </c>
      <c r="F745" s="69">
        <v>49.7</v>
      </c>
      <c r="G745" s="50" t="s">
        <v>5097</v>
      </c>
      <c r="H745" s="50" t="s">
        <v>5100</v>
      </c>
      <c r="I745" s="11">
        <v>370</v>
      </c>
      <c r="J745" s="2">
        <v>370</v>
      </c>
      <c r="K745" s="50">
        <v>6.92</v>
      </c>
      <c r="L745" s="50">
        <v>30.3</v>
      </c>
      <c r="M745" s="42">
        <v>0.13819999999999999</v>
      </c>
      <c r="N745" s="2">
        <v>0.512517</v>
      </c>
      <c r="O745" s="50"/>
      <c r="P745" s="1">
        <f t="shared" si="181"/>
        <v>-0.29740721911540424</v>
      </c>
      <c r="Q745" s="1">
        <f t="shared" si="179"/>
        <v>-2.36034004502228</v>
      </c>
      <c r="R745" s="1">
        <v>0.37</v>
      </c>
      <c r="S745" s="1">
        <f t="shared" si="174"/>
        <v>0.40168079890247954</v>
      </c>
      <c r="T745" s="29">
        <v>0.41919260944059333</v>
      </c>
      <c r="U745" s="29">
        <f t="shared" si="176"/>
        <v>1.0852116118113515</v>
      </c>
      <c r="V745" s="1">
        <f t="shared" si="183"/>
        <v>1.2766291384508834</v>
      </c>
      <c r="W745" s="1">
        <f t="shared" si="178"/>
        <v>1.0852116118113515</v>
      </c>
      <c r="X745" s="1">
        <v>1.276</v>
      </c>
      <c r="Y745" s="1"/>
      <c r="Z745" s="11">
        <f t="shared" si="180"/>
        <v>715.21161181135153</v>
      </c>
      <c r="AA745" s="50" t="s">
        <v>6372</v>
      </c>
      <c r="AB745" s="2">
        <v>2007</v>
      </c>
      <c r="AC745" s="50" t="s">
        <v>3202</v>
      </c>
      <c r="AD745" s="61" t="s">
        <v>5230</v>
      </c>
      <c r="AE745" s="3" t="s">
        <v>5231</v>
      </c>
    </row>
    <row r="746" spans="1:32" s="4" customFormat="1" ht="12" customHeight="1" x14ac:dyDescent="0.6">
      <c r="A746" s="2">
        <v>744</v>
      </c>
      <c r="B746" s="49" t="s">
        <v>4962</v>
      </c>
      <c r="C746" s="2" t="s">
        <v>3242</v>
      </c>
      <c r="D746" s="50" t="s">
        <v>15</v>
      </c>
      <c r="E746" s="69">
        <v>89.1</v>
      </c>
      <c r="F746" s="69">
        <v>49.7</v>
      </c>
      <c r="G746" s="50" t="s">
        <v>6263</v>
      </c>
      <c r="H746" s="50" t="s">
        <v>5100</v>
      </c>
      <c r="I746" s="11">
        <v>370</v>
      </c>
      <c r="J746" s="2">
        <v>370</v>
      </c>
      <c r="K746" s="50">
        <v>7.12</v>
      </c>
      <c r="L746" s="50">
        <v>30.8</v>
      </c>
      <c r="M746" s="42">
        <v>0.13950000000000001</v>
      </c>
      <c r="N746" s="2">
        <v>0.51252399999999998</v>
      </c>
      <c r="O746" s="50"/>
      <c r="P746" s="1">
        <f t="shared" si="181"/>
        <v>-0.29079816980172846</v>
      </c>
      <c r="Q746" s="1">
        <f t="shared" si="179"/>
        <v>-2.2237914473777209</v>
      </c>
      <c r="R746" s="1">
        <v>0.45</v>
      </c>
      <c r="S746" s="1">
        <f t="shared" si="174"/>
        <v>0.47685115557093161</v>
      </c>
      <c r="T746" s="29">
        <v>0.47634713432951425</v>
      </c>
      <c r="U746" s="29">
        <f t="shared" si="176"/>
        <v>1.0790581084989805</v>
      </c>
      <c r="V746" s="1">
        <f t="shared" si="183"/>
        <v>1.2845975524970386</v>
      </c>
      <c r="W746" s="1">
        <f t="shared" si="178"/>
        <v>1.0790581084989805</v>
      </c>
      <c r="X746" s="1">
        <v>1.284</v>
      </c>
      <c r="Y746" s="1"/>
      <c r="Z746" s="11">
        <f t="shared" si="180"/>
        <v>709.05810849898057</v>
      </c>
      <c r="AA746" s="50" t="s">
        <v>6372</v>
      </c>
      <c r="AB746" s="2">
        <v>2007</v>
      </c>
      <c r="AC746" s="50" t="s">
        <v>3202</v>
      </c>
      <c r="AD746" s="61" t="s">
        <v>5230</v>
      </c>
      <c r="AE746" s="3" t="s">
        <v>5231</v>
      </c>
    </row>
    <row r="747" spans="1:32" s="4" customFormat="1" ht="12" customHeight="1" x14ac:dyDescent="0.6">
      <c r="A747" s="2">
        <v>745</v>
      </c>
      <c r="B747" s="49" t="s">
        <v>4963</v>
      </c>
      <c r="C747" s="2" t="s">
        <v>3242</v>
      </c>
      <c r="D747" s="50" t="s">
        <v>15</v>
      </c>
      <c r="E747" s="69">
        <v>89.1</v>
      </c>
      <c r="F747" s="69">
        <v>49.7</v>
      </c>
      <c r="G747" s="50" t="s">
        <v>5094</v>
      </c>
      <c r="H747" s="50" t="s">
        <v>5100</v>
      </c>
      <c r="I747" s="11">
        <v>370</v>
      </c>
      <c r="J747" s="2">
        <v>370</v>
      </c>
      <c r="K747" s="50">
        <v>10.95</v>
      </c>
      <c r="L747" s="50">
        <v>44.2</v>
      </c>
      <c r="M747" s="42">
        <v>0.14979999999999999</v>
      </c>
      <c r="N747" s="2">
        <v>0.51252299999999995</v>
      </c>
      <c r="O747" s="50"/>
      <c r="P747" s="1">
        <f t="shared" si="181"/>
        <v>-0.23843416370106774</v>
      </c>
      <c r="Q747" s="1">
        <f t="shared" si="179"/>
        <v>-2.2432983898990067</v>
      </c>
      <c r="R747" s="1">
        <v>-0.04</v>
      </c>
      <c r="S747" s="1">
        <f t="shared" si="174"/>
        <v>-2.896031160719037E-2</v>
      </c>
      <c r="T747" s="29">
        <v>-1.5262869195473261E-2</v>
      </c>
      <c r="U747" s="29">
        <f t="shared" si="176"/>
        <v>1.1196247021382657</v>
      </c>
      <c r="V747" s="1">
        <f t="shared" si="183"/>
        <v>1.4930243851555249</v>
      </c>
      <c r="W747" s="1">
        <f t="shared" si="178"/>
        <v>1.1196247021382657</v>
      </c>
      <c r="X747" s="1">
        <v>1.4930000000000001</v>
      </c>
      <c r="Y747" s="1"/>
      <c r="Z747" s="11">
        <f t="shared" ref="Z747:Z778" si="184">U747*1000-J747</f>
        <v>749.62470213826577</v>
      </c>
      <c r="AA747" s="50" t="s">
        <v>6372</v>
      </c>
      <c r="AB747" s="2">
        <v>2007</v>
      </c>
      <c r="AC747" s="50" t="s">
        <v>3202</v>
      </c>
      <c r="AD747" s="61" t="s">
        <v>5230</v>
      </c>
      <c r="AE747" s="3" t="s">
        <v>5231</v>
      </c>
    </row>
    <row r="748" spans="1:32" s="4" customFormat="1" ht="12" customHeight="1" x14ac:dyDescent="0.6">
      <c r="A748" s="2">
        <v>746</v>
      </c>
      <c r="B748" s="3" t="s">
        <v>4320</v>
      </c>
      <c r="C748" s="2" t="s">
        <v>3242</v>
      </c>
      <c r="D748" s="2" t="s">
        <v>6025</v>
      </c>
      <c r="E748" s="69">
        <v>101.05</v>
      </c>
      <c r="F748" s="69">
        <v>47.61</v>
      </c>
      <c r="G748" s="2" t="s">
        <v>2973</v>
      </c>
      <c r="H748" s="2"/>
      <c r="I748" s="11">
        <v>260</v>
      </c>
      <c r="J748" s="16">
        <v>260</v>
      </c>
      <c r="K748" s="1">
        <v>4.37</v>
      </c>
      <c r="L748" s="1">
        <v>25.3</v>
      </c>
      <c r="M748" s="42">
        <v>0.1048</v>
      </c>
      <c r="N748" s="6">
        <v>0.51239299999999999</v>
      </c>
      <c r="O748" s="2"/>
      <c r="P748" s="1">
        <f t="shared" si="181"/>
        <v>-0.46720894763599397</v>
      </c>
      <c r="Q748" s="1">
        <f t="shared" si="179"/>
        <v>-4.7792009176073069</v>
      </c>
      <c r="R748" s="1">
        <v>-1.7</v>
      </c>
      <c r="S748" s="1">
        <f t="shared" si="174"/>
        <v>-1.7301953253348099</v>
      </c>
      <c r="T748" s="29">
        <f t="shared" ref="T748:T811" si="185">Q748-25.1*P748*0.001*J748</f>
        <v>-1.7301953253348099</v>
      </c>
      <c r="U748" s="29">
        <f t="shared" si="176"/>
        <v>1.1697594840724457</v>
      </c>
      <c r="V748" s="1">
        <f t="shared" si="183"/>
        <v>1.05921748877877</v>
      </c>
      <c r="W748" s="1">
        <f t="shared" si="178"/>
        <v>1.1697594840724457</v>
      </c>
      <c r="X748" s="1"/>
      <c r="Y748" s="1">
        <v>1.1910000000000001</v>
      </c>
      <c r="Z748" s="11">
        <f t="shared" si="184"/>
        <v>909.75948407244573</v>
      </c>
      <c r="AA748" s="2" t="s">
        <v>4894</v>
      </c>
      <c r="AB748" s="2">
        <v>2016</v>
      </c>
      <c r="AC748" s="2" t="s">
        <v>2922</v>
      </c>
      <c r="AD748" s="61" t="s">
        <v>5744</v>
      </c>
      <c r="AE748" s="3" t="s">
        <v>5745</v>
      </c>
      <c r="AF748" s="10"/>
    </row>
    <row r="749" spans="1:32" s="4" customFormat="1" ht="12" customHeight="1" x14ac:dyDescent="0.6">
      <c r="A749" s="2">
        <v>747</v>
      </c>
      <c r="B749" s="3" t="s">
        <v>4318</v>
      </c>
      <c r="C749" s="2" t="s">
        <v>3242</v>
      </c>
      <c r="D749" s="2" t="s">
        <v>6025</v>
      </c>
      <c r="E749" s="69">
        <v>101.3</v>
      </c>
      <c r="F749" s="69">
        <v>45.95</v>
      </c>
      <c r="G749" s="2" t="s">
        <v>2973</v>
      </c>
      <c r="H749" s="2"/>
      <c r="I749" s="11">
        <v>260</v>
      </c>
      <c r="J749" s="16">
        <v>260</v>
      </c>
      <c r="K749" s="1">
        <v>5.0599999999999996</v>
      </c>
      <c r="L749" s="1">
        <v>32.700000000000003</v>
      </c>
      <c r="M749" s="42">
        <v>9.3600000000000003E-2</v>
      </c>
      <c r="N749" s="6">
        <v>0.51230200000000004</v>
      </c>
      <c r="O749" s="2"/>
      <c r="P749" s="1">
        <f t="shared" si="181"/>
        <v>-0.52414844941535332</v>
      </c>
      <c r="Q749" s="1">
        <f t="shared" si="179"/>
        <v>-6.5543326870032281</v>
      </c>
      <c r="R749" s="1">
        <v>-3.1</v>
      </c>
      <c r="S749" s="1">
        <f t="shared" si="174"/>
        <v>-3.133739906118632</v>
      </c>
      <c r="T749" s="29">
        <f t="shared" si="185"/>
        <v>-3.133739906118632</v>
      </c>
      <c r="U749" s="29">
        <f t="shared" si="176"/>
        <v>1.2842760862772953</v>
      </c>
      <c r="V749" s="1">
        <f t="shared" si="183"/>
        <v>1.075836708685459</v>
      </c>
      <c r="W749" s="1">
        <f t="shared" si="178"/>
        <v>1.2842760862772953</v>
      </c>
      <c r="X749" s="1"/>
      <c r="Y749" s="1">
        <v>1.3080000000000001</v>
      </c>
      <c r="Z749" s="11">
        <f t="shared" si="184"/>
        <v>1024.2760862772952</v>
      </c>
      <c r="AA749" s="2" t="s">
        <v>4894</v>
      </c>
      <c r="AB749" s="2">
        <v>2016</v>
      </c>
      <c r="AC749" s="2" t="s">
        <v>2922</v>
      </c>
      <c r="AD749" s="61" t="s">
        <v>5744</v>
      </c>
      <c r="AE749" s="3" t="s">
        <v>5745</v>
      </c>
    </row>
    <row r="750" spans="1:32" s="4" customFormat="1" ht="12" customHeight="1" x14ac:dyDescent="0.6">
      <c r="A750" s="2">
        <v>748</v>
      </c>
      <c r="B750" s="3" t="s">
        <v>4322</v>
      </c>
      <c r="C750" s="2" t="s">
        <v>3242</v>
      </c>
      <c r="D750" s="2" t="s">
        <v>6025</v>
      </c>
      <c r="E750" s="69">
        <v>101.05</v>
      </c>
      <c r="F750" s="69">
        <v>47.61</v>
      </c>
      <c r="G750" s="2" t="s">
        <v>2973</v>
      </c>
      <c r="H750" s="2"/>
      <c r="I750" s="11">
        <v>260</v>
      </c>
      <c r="J750" s="16">
        <v>260</v>
      </c>
      <c r="K750" s="1">
        <v>5.12</v>
      </c>
      <c r="L750" s="1">
        <v>28.8</v>
      </c>
      <c r="M750" s="42">
        <v>0.1081</v>
      </c>
      <c r="N750" s="6">
        <v>0.51239900000000005</v>
      </c>
      <c r="O750" s="2"/>
      <c r="P750" s="1">
        <f t="shared" si="181"/>
        <v>-0.45043213014743266</v>
      </c>
      <c r="Q750" s="1">
        <f t="shared" si="179"/>
        <v>-4.6621592624818131</v>
      </c>
      <c r="R750" s="1">
        <v>-1.7</v>
      </c>
      <c r="S750" s="1">
        <f t="shared" si="174"/>
        <v>-1.7226391811396677</v>
      </c>
      <c r="T750" s="29">
        <f t="shared" si="185"/>
        <v>-1.7226391811396677</v>
      </c>
      <c r="U750" s="29">
        <f t="shared" si="176"/>
        <v>1.1690500711602847</v>
      </c>
      <c r="V750" s="1">
        <f t="shared" si="183"/>
        <v>1.0835738906393153</v>
      </c>
      <c r="W750" s="1">
        <f t="shared" si="178"/>
        <v>1.1690500711602847</v>
      </c>
      <c r="X750" s="1"/>
      <c r="Y750" s="1">
        <v>1.1910000000000001</v>
      </c>
      <c r="Z750" s="11">
        <f t="shared" si="184"/>
        <v>909.05007116028469</v>
      </c>
      <c r="AA750" s="2" t="s">
        <v>4894</v>
      </c>
      <c r="AB750" s="2">
        <v>2016</v>
      </c>
      <c r="AC750" s="2" t="s">
        <v>2922</v>
      </c>
      <c r="AD750" s="61" t="s">
        <v>5744</v>
      </c>
      <c r="AE750" s="3" t="s">
        <v>5745</v>
      </c>
    </row>
    <row r="751" spans="1:32" s="4" customFormat="1" ht="12" customHeight="1" x14ac:dyDescent="0.6">
      <c r="A751" s="2">
        <v>749</v>
      </c>
      <c r="B751" s="3" t="s">
        <v>4321</v>
      </c>
      <c r="C751" s="2" t="s">
        <v>3242</v>
      </c>
      <c r="D751" s="2" t="s">
        <v>6025</v>
      </c>
      <c r="E751" s="69">
        <v>101.34</v>
      </c>
      <c r="F751" s="69">
        <v>47.56</v>
      </c>
      <c r="G751" s="2" t="s">
        <v>2973</v>
      </c>
      <c r="H751" s="2"/>
      <c r="I751" s="11">
        <v>260</v>
      </c>
      <c r="J751" s="16">
        <v>260</v>
      </c>
      <c r="K751" s="1">
        <v>6.03</v>
      </c>
      <c r="L751" s="1">
        <v>35.200000000000003</v>
      </c>
      <c r="M751" s="42">
        <v>0.10390000000000001</v>
      </c>
      <c r="N751" s="6">
        <v>0.51240600000000003</v>
      </c>
      <c r="O751" s="2"/>
      <c r="P751" s="1">
        <f t="shared" si="181"/>
        <v>-0.47178444331469238</v>
      </c>
      <c r="Q751" s="1">
        <f t="shared" si="179"/>
        <v>-4.5256106648361438</v>
      </c>
      <c r="R751" s="1">
        <v>-1.4</v>
      </c>
      <c r="S751" s="1">
        <f t="shared" si="174"/>
        <v>-1.4467453877644609</v>
      </c>
      <c r="T751" s="29">
        <f t="shared" si="185"/>
        <v>-1.4467453877644609</v>
      </c>
      <c r="U751" s="29">
        <f t="shared" si="176"/>
        <v>1.1467175913382877</v>
      </c>
      <c r="V751" s="1">
        <f t="shared" si="183"/>
        <v>1.0325845062704195</v>
      </c>
      <c r="W751" s="1">
        <f t="shared" si="178"/>
        <v>1.1467175913382877</v>
      </c>
      <c r="X751" s="1"/>
      <c r="Y751" s="1">
        <v>1.1679999999999999</v>
      </c>
      <c r="Z751" s="11">
        <f t="shared" si="184"/>
        <v>886.71759133828755</v>
      </c>
      <c r="AA751" s="2" t="s">
        <v>4894</v>
      </c>
      <c r="AB751" s="2">
        <v>2016</v>
      </c>
      <c r="AC751" s="2" t="s">
        <v>2922</v>
      </c>
      <c r="AD751" s="61" t="s">
        <v>5744</v>
      </c>
      <c r="AE751" s="3" t="s">
        <v>5745</v>
      </c>
    </row>
    <row r="752" spans="1:32" s="4" customFormat="1" ht="12" customHeight="1" x14ac:dyDescent="0.6">
      <c r="A752" s="2">
        <v>750</v>
      </c>
      <c r="B752" s="3" t="s">
        <v>4319</v>
      </c>
      <c r="C752" s="2" t="s">
        <v>3242</v>
      </c>
      <c r="D752" s="2" t="s">
        <v>6025</v>
      </c>
      <c r="E752" s="69">
        <v>102.72</v>
      </c>
      <c r="F752" s="69">
        <v>46.86</v>
      </c>
      <c r="G752" s="2" t="s">
        <v>2973</v>
      </c>
      <c r="H752" s="2"/>
      <c r="I752" s="11">
        <v>260</v>
      </c>
      <c r="J752" s="16">
        <v>260</v>
      </c>
      <c r="K752" s="1">
        <v>4.82</v>
      </c>
      <c r="L752" s="1">
        <v>27.4</v>
      </c>
      <c r="M752" s="42">
        <v>0.10680000000000001</v>
      </c>
      <c r="N752" s="6">
        <v>0.51246100000000006</v>
      </c>
      <c r="O752" s="2"/>
      <c r="P752" s="1">
        <f t="shared" si="181"/>
        <v>-0.45704117946110834</v>
      </c>
      <c r="Q752" s="1">
        <f t="shared" si="179"/>
        <v>-3.4527288261887445</v>
      </c>
      <c r="R752" s="1">
        <v>-0.5</v>
      </c>
      <c r="S752" s="1">
        <f t="shared" si="174"/>
        <v>-0.47007808902555093</v>
      </c>
      <c r="T752" s="29">
        <f t="shared" si="185"/>
        <v>-0.47007808902555093</v>
      </c>
      <c r="U752" s="29">
        <f t="shared" si="176"/>
        <v>1.0671494947467393</v>
      </c>
      <c r="V752" s="1">
        <f t="shared" si="183"/>
        <v>0.98235382072177979</v>
      </c>
      <c r="W752" s="1">
        <f t="shared" si="178"/>
        <v>1.0671494947467393</v>
      </c>
      <c r="X752" s="1"/>
      <c r="Y752" s="1">
        <v>1.087</v>
      </c>
      <c r="Z752" s="11">
        <f t="shared" si="184"/>
        <v>807.14949474673926</v>
      </c>
      <c r="AA752" s="2" t="s">
        <v>4894</v>
      </c>
      <c r="AB752" s="2">
        <v>2016</v>
      </c>
      <c r="AC752" s="2" t="s">
        <v>2922</v>
      </c>
      <c r="AD752" s="61" t="s">
        <v>5744</v>
      </c>
      <c r="AE752" s="3" t="s">
        <v>5745</v>
      </c>
    </row>
    <row r="753" spans="1:31" s="4" customFormat="1" ht="12" customHeight="1" x14ac:dyDescent="0.6">
      <c r="A753" s="2">
        <v>751</v>
      </c>
      <c r="B753" s="3" t="s">
        <v>4324</v>
      </c>
      <c r="C753" s="2" t="s">
        <v>3242</v>
      </c>
      <c r="D753" s="2" t="s">
        <v>6025</v>
      </c>
      <c r="E753" s="69">
        <v>99.325999999999993</v>
      </c>
      <c r="F753" s="69">
        <v>47.99</v>
      </c>
      <c r="G753" s="2" t="s">
        <v>3112</v>
      </c>
      <c r="H753" s="2"/>
      <c r="I753" s="11">
        <v>800</v>
      </c>
      <c r="J753" s="16">
        <v>600</v>
      </c>
      <c r="K753" s="1">
        <v>10.4</v>
      </c>
      <c r="L753" s="1">
        <v>48.5</v>
      </c>
      <c r="M753" s="42">
        <v>0.1293</v>
      </c>
      <c r="N753" s="6">
        <v>0.51224599999999998</v>
      </c>
      <c r="O753" s="2"/>
      <c r="P753" s="1">
        <f t="shared" si="181"/>
        <v>-0.34265378749364517</v>
      </c>
      <c r="Q753" s="1">
        <f t="shared" si="179"/>
        <v>-7.6467214681719131</v>
      </c>
      <c r="R753" s="1">
        <v>-5.4</v>
      </c>
      <c r="S753" s="1">
        <f t="shared" si="174"/>
        <v>-2.4863554285176166</v>
      </c>
      <c r="T753" s="29">
        <f t="shared" si="185"/>
        <v>-2.4863554285176166</v>
      </c>
      <c r="U753" s="29">
        <f t="shared" si="176"/>
        <v>1.5076002452667323</v>
      </c>
      <c r="V753" s="1">
        <f t="shared" si="183"/>
        <v>1.6290435954078271</v>
      </c>
      <c r="W753" s="1">
        <f t="shared" si="178"/>
        <v>1.5076002452667323</v>
      </c>
      <c r="X753" s="1"/>
      <c r="Y753" s="1">
        <v>1.55</v>
      </c>
      <c r="Z753" s="11">
        <f t="shared" si="184"/>
        <v>907.60024526673237</v>
      </c>
      <c r="AA753" s="2" t="s">
        <v>4894</v>
      </c>
      <c r="AB753" s="2">
        <v>2016</v>
      </c>
      <c r="AC753" s="2" t="s">
        <v>2922</v>
      </c>
      <c r="AD753" s="61" t="s">
        <v>5744</v>
      </c>
      <c r="AE753" s="3" t="s">
        <v>5745</v>
      </c>
    </row>
    <row r="754" spans="1:31" s="4" customFormat="1" ht="12" customHeight="1" x14ac:dyDescent="0.6">
      <c r="A754" s="2">
        <v>752</v>
      </c>
      <c r="B754" s="3" t="s">
        <v>4290</v>
      </c>
      <c r="C754" s="2" t="s">
        <v>3242</v>
      </c>
      <c r="D754" s="2" t="s">
        <v>6025</v>
      </c>
      <c r="E754" s="69">
        <v>99.367400000000004</v>
      </c>
      <c r="F754" s="69">
        <v>47.792900000000003</v>
      </c>
      <c r="G754" s="2" t="s">
        <v>2973</v>
      </c>
      <c r="H754" s="2"/>
      <c r="I754" s="11">
        <v>260</v>
      </c>
      <c r="J754" s="16">
        <v>260</v>
      </c>
      <c r="K754" s="1">
        <v>5.13</v>
      </c>
      <c r="L754" s="1">
        <v>31.3</v>
      </c>
      <c r="M754" s="42">
        <v>9.9299999999999999E-2</v>
      </c>
      <c r="N754" s="6">
        <v>0.512486</v>
      </c>
      <c r="O754" s="2"/>
      <c r="P754" s="1">
        <f t="shared" ref="P754:P761" si="186">(M754/0.1967)-1</f>
        <v>-0.49517031011692936</v>
      </c>
      <c r="Q754" s="1">
        <f t="shared" si="179"/>
        <v>-2.9650552631688143</v>
      </c>
      <c r="R754" s="1">
        <v>0.3</v>
      </c>
      <c r="S754" s="1">
        <f t="shared" ref="S754:S817" si="187">Q754-25.1*P754*0.001*J754</f>
        <v>0.26642618065426715</v>
      </c>
      <c r="T754" s="29">
        <f t="shared" si="185"/>
        <v>0.26642618065426715</v>
      </c>
      <c r="U754" s="29">
        <f t="shared" ref="U754:U817" si="188">W754</f>
        <v>1.007321516314547</v>
      </c>
      <c r="V754" s="1">
        <f t="shared" ref="V754:V761" si="189">(1/0.00654)*LN(1+(N754-0.51315)/(M754-0.2137))</f>
        <v>0.88492604830132604</v>
      </c>
      <c r="W754" s="1">
        <f t="shared" ref="W754:W817" si="190">V754-(V754-J754/1000)*(-0.4-P754)/(-0.4-0.08592)</f>
        <v>1.007321516314547</v>
      </c>
      <c r="X754" s="1"/>
      <c r="Y754" s="1">
        <v>1.0249999999999999</v>
      </c>
      <c r="Z754" s="11">
        <f t="shared" si="184"/>
        <v>747.32151631454701</v>
      </c>
      <c r="AA754" s="2" t="s">
        <v>4894</v>
      </c>
      <c r="AB754" s="2">
        <v>2016</v>
      </c>
      <c r="AC754" s="2" t="s">
        <v>2922</v>
      </c>
      <c r="AD754" s="61" t="s">
        <v>5744</v>
      </c>
      <c r="AE754" s="3" t="s">
        <v>5745</v>
      </c>
    </row>
    <row r="755" spans="1:31" s="4" customFormat="1" ht="12" customHeight="1" x14ac:dyDescent="0.6">
      <c r="A755" s="2">
        <v>753</v>
      </c>
      <c r="B755" s="3" t="s">
        <v>4317</v>
      </c>
      <c r="C755" s="2" t="s">
        <v>3242</v>
      </c>
      <c r="D755" s="2" t="s">
        <v>6025</v>
      </c>
      <c r="E755" s="69">
        <v>98.91</v>
      </c>
      <c r="F755" s="69">
        <v>48.082999999999998</v>
      </c>
      <c r="G755" s="2" t="s">
        <v>2973</v>
      </c>
      <c r="H755" s="2"/>
      <c r="I755" s="11">
        <v>260</v>
      </c>
      <c r="J755" s="16">
        <v>260</v>
      </c>
      <c r="K755" s="1">
        <v>1.95</v>
      </c>
      <c r="L755" s="1">
        <v>10.9</v>
      </c>
      <c r="M755" s="42">
        <v>0.1084</v>
      </c>
      <c r="N755" s="6">
        <v>0.51224899999999995</v>
      </c>
      <c r="O755" s="2"/>
      <c r="P755" s="1">
        <f t="shared" si="186"/>
        <v>-0.44890696492119986</v>
      </c>
      <c r="Q755" s="1">
        <f t="shared" si="179"/>
        <v>-7.5882006406091662</v>
      </c>
      <c r="R755" s="1">
        <v>-4.7</v>
      </c>
      <c r="S755" s="1">
        <f t="shared" si="187"/>
        <v>-4.6586337875334163</v>
      </c>
      <c r="T755" s="29">
        <f t="shared" si="185"/>
        <v>-4.6586337875334163</v>
      </c>
      <c r="U755" s="29">
        <f t="shared" si="188"/>
        <v>1.4077212257612228</v>
      </c>
      <c r="V755" s="1">
        <f t="shared" si="189"/>
        <v>1.3027684739195298</v>
      </c>
      <c r="W755" s="1">
        <f t="shared" si="190"/>
        <v>1.4077212257612228</v>
      </c>
      <c r="X755" s="1"/>
      <c r="Y755" s="1">
        <v>1.4350000000000001</v>
      </c>
      <c r="Z755" s="11">
        <f t="shared" si="184"/>
        <v>1147.7212257612227</v>
      </c>
      <c r="AA755" s="2" t="s">
        <v>4894</v>
      </c>
      <c r="AB755" s="2">
        <v>2016</v>
      </c>
      <c r="AC755" s="2" t="s">
        <v>2922</v>
      </c>
      <c r="AD755" s="61" t="s">
        <v>5744</v>
      </c>
      <c r="AE755" s="3" t="s">
        <v>5745</v>
      </c>
    </row>
    <row r="756" spans="1:31" s="4" customFormat="1" ht="12" customHeight="1" x14ac:dyDescent="0.6">
      <c r="A756" s="2">
        <v>754</v>
      </c>
      <c r="B756" s="3" t="s">
        <v>4287</v>
      </c>
      <c r="C756" s="2" t="s">
        <v>3242</v>
      </c>
      <c r="D756" s="2" t="s">
        <v>6025</v>
      </c>
      <c r="E756" s="69">
        <v>100.6972</v>
      </c>
      <c r="F756" s="69">
        <v>47.367100000000001</v>
      </c>
      <c r="G756" s="2" t="s">
        <v>2973</v>
      </c>
      <c r="H756" s="2"/>
      <c r="I756" s="11">
        <v>260</v>
      </c>
      <c r="J756" s="16">
        <v>260</v>
      </c>
      <c r="K756" s="1">
        <v>4.53</v>
      </c>
      <c r="L756" s="1">
        <v>24.8</v>
      </c>
      <c r="M756" s="42">
        <v>0.1104</v>
      </c>
      <c r="N756" s="6">
        <v>0.51251899999999995</v>
      </c>
      <c r="O756" s="2"/>
      <c r="P756" s="1">
        <f t="shared" si="186"/>
        <v>-0.43873919674631423</v>
      </c>
      <c r="Q756" s="1">
        <f t="shared" si="179"/>
        <v>-2.321326159981929</v>
      </c>
      <c r="R756" s="1">
        <v>0.5</v>
      </c>
      <c r="S756" s="1">
        <f t="shared" si="187"/>
        <v>0.5418858379845175</v>
      </c>
      <c r="T756" s="29">
        <f t="shared" si="185"/>
        <v>0.5418858379845175</v>
      </c>
      <c r="U756" s="29">
        <f t="shared" si="188"/>
        <v>0.98467622217726358</v>
      </c>
      <c r="V756" s="1">
        <f t="shared" si="189"/>
        <v>0.93116839286177955</v>
      </c>
      <c r="W756" s="1">
        <f t="shared" si="190"/>
        <v>0.98467622217726358</v>
      </c>
      <c r="X756" s="1"/>
      <c r="Y756" s="1">
        <v>1.0029999999999999</v>
      </c>
      <c r="Z756" s="11">
        <f t="shared" si="184"/>
        <v>724.67622217726353</v>
      </c>
      <c r="AA756" s="2" t="s">
        <v>4894</v>
      </c>
      <c r="AB756" s="2">
        <v>2016</v>
      </c>
      <c r="AC756" s="2" t="s">
        <v>2922</v>
      </c>
      <c r="AD756" s="61" t="s">
        <v>5744</v>
      </c>
      <c r="AE756" s="3" t="s">
        <v>5745</v>
      </c>
    </row>
    <row r="757" spans="1:31" s="4" customFormat="1" ht="12" customHeight="1" x14ac:dyDescent="0.6">
      <c r="A757" s="2">
        <v>755</v>
      </c>
      <c r="B757" s="3" t="s">
        <v>4288</v>
      </c>
      <c r="C757" s="2" t="s">
        <v>3242</v>
      </c>
      <c r="D757" s="2" t="s">
        <v>6025</v>
      </c>
      <c r="E757" s="69">
        <v>101.75749999999999</v>
      </c>
      <c r="F757" s="69">
        <v>46.323599999999999</v>
      </c>
      <c r="G757" s="2" t="s">
        <v>2973</v>
      </c>
      <c r="H757" s="2"/>
      <c r="I757" s="11">
        <v>260</v>
      </c>
      <c r="J757" s="16">
        <v>260</v>
      </c>
      <c r="K757" s="1">
        <v>3.46</v>
      </c>
      <c r="L757" s="1">
        <v>18.8</v>
      </c>
      <c r="M757" s="42">
        <v>0.11119999999999999</v>
      </c>
      <c r="N757" s="6">
        <v>0.51239599999999996</v>
      </c>
      <c r="O757" s="2"/>
      <c r="P757" s="1">
        <f t="shared" si="186"/>
        <v>-0.43467208947636005</v>
      </c>
      <c r="Q757" s="1">
        <f t="shared" si="179"/>
        <v>-4.7206800900456702</v>
      </c>
      <c r="R757" s="1">
        <v>-1.9</v>
      </c>
      <c r="S757" s="1">
        <f t="shared" si="187"/>
        <v>-1.8840100341229444</v>
      </c>
      <c r="T757" s="29">
        <f t="shared" si="185"/>
        <v>-1.8840100341229444</v>
      </c>
      <c r="U757" s="29">
        <f t="shared" si="188"/>
        <v>1.1820804403515566</v>
      </c>
      <c r="V757" s="1">
        <f t="shared" si="189"/>
        <v>1.1206687205453101</v>
      </c>
      <c r="W757" s="1">
        <f t="shared" si="190"/>
        <v>1.1820804403515566</v>
      </c>
      <c r="X757" s="1"/>
      <c r="Y757" s="1">
        <v>1.204</v>
      </c>
      <c r="Z757" s="11">
        <f t="shared" si="184"/>
        <v>922.08044035155649</v>
      </c>
      <c r="AA757" s="2" t="s">
        <v>4894</v>
      </c>
      <c r="AB757" s="2">
        <v>2016</v>
      </c>
      <c r="AC757" s="2" t="s">
        <v>2922</v>
      </c>
      <c r="AD757" s="61" t="s">
        <v>5744</v>
      </c>
      <c r="AE757" s="3" t="s">
        <v>5745</v>
      </c>
    </row>
    <row r="758" spans="1:31" s="4" customFormat="1" ht="12" customHeight="1" x14ac:dyDescent="0.6">
      <c r="A758" s="2">
        <v>756</v>
      </c>
      <c r="B758" s="3" t="s">
        <v>4285</v>
      </c>
      <c r="C758" s="2" t="s">
        <v>3242</v>
      </c>
      <c r="D758" s="2" t="s">
        <v>6025</v>
      </c>
      <c r="E758" s="69">
        <v>98.219200000000001</v>
      </c>
      <c r="F758" s="69">
        <v>46.698300000000003</v>
      </c>
      <c r="G758" s="2" t="s">
        <v>2973</v>
      </c>
      <c r="H758" s="2"/>
      <c r="I758" s="11">
        <v>260</v>
      </c>
      <c r="J758" s="16">
        <v>260</v>
      </c>
      <c r="K758" s="1">
        <v>1.29</v>
      </c>
      <c r="L758" s="1">
        <v>9.3000000000000007</v>
      </c>
      <c r="M758" s="42">
        <v>8.3699999999999997E-2</v>
      </c>
      <c r="N758" s="6">
        <v>0.51216200000000001</v>
      </c>
      <c r="O758" s="2"/>
      <c r="P758" s="1">
        <f t="shared" si="186"/>
        <v>-0.57447890188103723</v>
      </c>
      <c r="Q758" s="1">
        <f t="shared" si="179"/>
        <v>-9.285304639922165</v>
      </c>
      <c r="R758" s="1">
        <v>-5.5</v>
      </c>
      <c r="S758" s="1">
        <f t="shared" si="187"/>
        <v>-5.5362553262465166</v>
      </c>
      <c r="T758" s="29">
        <f t="shared" si="185"/>
        <v>-5.5362553262465166</v>
      </c>
      <c r="U758" s="29">
        <f t="shared" si="188"/>
        <v>1.4800171907771831</v>
      </c>
      <c r="V758" s="1">
        <f t="shared" si="189"/>
        <v>1.1576858557061018</v>
      </c>
      <c r="W758" s="1">
        <f t="shared" si="190"/>
        <v>1.4800171907771831</v>
      </c>
      <c r="X758" s="1"/>
      <c r="Y758" s="1">
        <v>1.5069999999999999</v>
      </c>
      <c r="Z758" s="11">
        <f t="shared" si="184"/>
        <v>1220.017190777183</v>
      </c>
      <c r="AA758" s="2" t="s">
        <v>4894</v>
      </c>
      <c r="AB758" s="2">
        <v>2016</v>
      </c>
      <c r="AC758" s="2" t="s">
        <v>2922</v>
      </c>
      <c r="AD758" s="61" t="s">
        <v>5744</v>
      </c>
      <c r="AE758" s="3" t="s">
        <v>5745</v>
      </c>
    </row>
    <row r="759" spans="1:31" s="4" customFormat="1" ht="12" customHeight="1" x14ac:dyDescent="0.6">
      <c r="A759" s="2">
        <v>757</v>
      </c>
      <c r="B759" s="3" t="s">
        <v>4316</v>
      </c>
      <c r="C759" s="2" t="s">
        <v>3242</v>
      </c>
      <c r="D759" s="2" t="s">
        <v>6025</v>
      </c>
      <c r="E759" s="69">
        <v>97.682000000000002</v>
      </c>
      <c r="F759" s="69">
        <v>47.359000000000002</v>
      </c>
      <c r="G759" s="2" t="s">
        <v>6261</v>
      </c>
      <c r="H759" s="2"/>
      <c r="I759" s="11">
        <v>260</v>
      </c>
      <c r="J759" s="16">
        <v>260</v>
      </c>
      <c r="K759" s="1">
        <v>16.600000000000001</v>
      </c>
      <c r="L759" s="1">
        <v>129</v>
      </c>
      <c r="M759" s="42">
        <v>7.7799999999999994E-2</v>
      </c>
      <c r="N759" s="6">
        <v>0.51235900000000001</v>
      </c>
      <c r="O759" s="2"/>
      <c r="P759" s="1">
        <f t="shared" si="186"/>
        <v>-0.60447381799694977</v>
      </c>
      <c r="Q759" s="1">
        <f t="shared" si="179"/>
        <v>-5.4424369633154779</v>
      </c>
      <c r="R759" s="1">
        <v>-1.5</v>
      </c>
      <c r="S759" s="1">
        <f t="shared" si="187"/>
        <v>-1.4976408270673836</v>
      </c>
      <c r="T759" s="29">
        <f t="shared" si="185"/>
        <v>-1.4976408270673836</v>
      </c>
      <c r="U759" s="29">
        <f t="shared" si="188"/>
        <v>1.1514053516336082</v>
      </c>
      <c r="V759" s="1">
        <f t="shared" si="189"/>
        <v>0.88739798238998224</v>
      </c>
      <c r="W759" s="1">
        <f t="shared" si="190"/>
        <v>1.1514053516336082</v>
      </c>
      <c r="X759" s="1"/>
      <c r="Y759" s="1">
        <v>1.1719999999999999</v>
      </c>
      <c r="Z759" s="11">
        <f t="shared" si="184"/>
        <v>891.40535163360823</v>
      </c>
      <c r="AA759" s="2" t="s">
        <v>4894</v>
      </c>
      <c r="AB759" s="2">
        <v>2016</v>
      </c>
      <c r="AC759" s="2" t="s">
        <v>2922</v>
      </c>
      <c r="AD759" s="61" t="s">
        <v>5744</v>
      </c>
      <c r="AE759" s="3" t="s">
        <v>5745</v>
      </c>
    </row>
    <row r="760" spans="1:31" s="4" customFormat="1" ht="12" customHeight="1" x14ac:dyDescent="0.6">
      <c r="A760" s="2">
        <v>758</v>
      </c>
      <c r="B760" s="3" t="s">
        <v>4283</v>
      </c>
      <c r="C760" s="2" t="s">
        <v>3242</v>
      </c>
      <c r="D760" s="2" t="s">
        <v>6025</v>
      </c>
      <c r="E760" s="69">
        <v>97.763400000000004</v>
      </c>
      <c r="F760" s="69">
        <v>47.469900000000003</v>
      </c>
      <c r="G760" s="2" t="s">
        <v>6261</v>
      </c>
      <c r="H760" s="2"/>
      <c r="I760" s="11">
        <v>260</v>
      </c>
      <c r="J760" s="16">
        <v>260</v>
      </c>
      <c r="K760" s="1">
        <v>3.25</v>
      </c>
      <c r="L760" s="1">
        <v>17.399999999999999</v>
      </c>
      <c r="M760" s="42">
        <v>0.1133</v>
      </c>
      <c r="N760" s="6">
        <v>0.51232699999999998</v>
      </c>
      <c r="O760" s="2"/>
      <c r="P760" s="1">
        <f t="shared" si="186"/>
        <v>-0.42399593289273008</v>
      </c>
      <c r="Q760" s="1">
        <f t="shared" si="179"/>
        <v>-6.0666591239832979</v>
      </c>
      <c r="R760" s="1">
        <v>-3.3</v>
      </c>
      <c r="S760" s="1">
        <f t="shared" si="187"/>
        <v>-3.299661665925341</v>
      </c>
      <c r="T760" s="29">
        <f t="shared" si="185"/>
        <v>-3.299661665925341</v>
      </c>
      <c r="U760" s="29">
        <f t="shared" si="188"/>
        <v>1.2970909824308692</v>
      </c>
      <c r="V760" s="1">
        <f t="shared" si="189"/>
        <v>1.2482869266782088</v>
      </c>
      <c r="W760" s="1">
        <f t="shared" si="190"/>
        <v>1.2970909824308692</v>
      </c>
      <c r="X760" s="1"/>
      <c r="Y760" s="1">
        <v>1.3220000000000001</v>
      </c>
      <c r="Z760" s="11">
        <f t="shared" si="184"/>
        <v>1037.0909824308692</v>
      </c>
      <c r="AA760" s="2" t="s">
        <v>4894</v>
      </c>
      <c r="AB760" s="2">
        <v>2016</v>
      </c>
      <c r="AC760" s="2" t="s">
        <v>2922</v>
      </c>
      <c r="AD760" s="61" t="s">
        <v>5744</v>
      </c>
      <c r="AE760" s="3" t="s">
        <v>5745</v>
      </c>
    </row>
    <row r="761" spans="1:31" s="4" customFormat="1" ht="12" customHeight="1" x14ac:dyDescent="0.6">
      <c r="A761" s="2">
        <v>759</v>
      </c>
      <c r="B761" s="3" t="s">
        <v>4315</v>
      </c>
      <c r="C761" s="2" t="s">
        <v>3242</v>
      </c>
      <c r="D761" s="2" t="s">
        <v>6025</v>
      </c>
      <c r="E761" s="69">
        <v>97.84</v>
      </c>
      <c r="F761" s="69">
        <v>47.53</v>
      </c>
      <c r="G761" s="2" t="s">
        <v>2973</v>
      </c>
      <c r="H761" s="2"/>
      <c r="I761" s="11">
        <v>260</v>
      </c>
      <c r="J761" s="16">
        <v>260</v>
      </c>
      <c r="K761" s="1">
        <v>5.55</v>
      </c>
      <c r="L761" s="1">
        <v>18.7</v>
      </c>
      <c r="M761" s="42">
        <v>0.17960000000000001</v>
      </c>
      <c r="N761" s="6">
        <v>0.51249299999999998</v>
      </c>
      <c r="O761" s="2"/>
      <c r="P761" s="1">
        <f t="shared" si="186"/>
        <v>-8.6934417895272009E-2</v>
      </c>
      <c r="Q761" s="1">
        <f t="shared" si="179"/>
        <v>-2.828506665523145</v>
      </c>
      <c r="R761" s="1">
        <v>-2.2999999999999998</v>
      </c>
      <c r="S761" s="1">
        <f t="shared" si="187"/>
        <v>-2.2611726543385999</v>
      </c>
      <c r="T761" s="29">
        <f t="shared" si="185"/>
        <v>-2.2611726543385999</v>
      </c>
      <c r="U761" s="29">
        <f t="shared" si="188"/>
        <v>1.2055137413930257</v>
      </c>
      <c r="V761" s="1">
        <f t="shared" si="189"/>
        <v>2.9179826122585086</v>
      </c>
      <c r="W761" s="1">
        <f t="shared" si="190"/>
        <v>1.2055137413930257</v>
      </c>
      <c r="X761" s="1"/>
      <c r="Y761" s="1">
        <v>1.2350000000000001</v>
      </c>
      <c r="Z761" s="11">
        <f t="shared" si="184"/>
        <v>945.51374139302561</v>
      </c>
      <c r="AA761" s="2" t="s">
        <v>4894</v>
      </c>
      <c r="AB761" s="2">
        <v>2016</v>
      </c>
      <c r="AC761" s="2" t="s">
        <v>2922</v>
      </c>
      <c r="AD761" s="61" t="s">
        <v>5744</v>
      </c>
      <c r="AE761" s="3" t="s">
        <v>5745</v>
      </c>
    </row>
    <row r="762" spans="1:31" s="4" customFormat="1" ht="12" customHeight="1" x14ac:dyDescent="0.6">
      <c r="A762" s="2">
        <v>760</v>
      </c>
      <c r="B762" s="3" t="s">
        <v>4284</v>
      </c>
      <c r="C762" s="2" t="s">
        <v>3242</v>
      </c>
      <c r="D762" s="2" t="s">
        <v>6025</v>
      </c>
      <c r="E762" s="69">
        <v>96.834900000000005</v>
      </c>
      <c r="F762" s="69">
        <v>47.422199999999997</v>
      </c>
      <c r="G762" s="2" t="s">
        <v>2973</v>
      </c>
      <c r="H762" s="2"/>
      <c r="I762" s="11">
        <v>260</v>
      </c>
      <c r="J762" s="16">
        <v>260</v>
      </c>
      <c r="K762" s="1">
        <v>4.67</v>
      </c>
      <c r="L762" s="1">
        <v>27.1</v>
      </c>
      <c r="M762" s="42">
        <v>0.10440000000000001</v>
      </c>
      <c r="N762" s="6">
        <v>0.51234800000000003</v>
      </c>
      <c r="O762" s="2"/>
      <c r="P762" s="1">
        <f t="shared" ref="P762:P778" si="191">(M763/0.1967)-1</f>
        <v>-0.51194712760549055</v>
      </c>
      <c r="Q762" s="1">
        <f t="shared" si="179"/>
        <v>-5.6570133310451798</v>
      </c>
      <c r="R762" s="1">
        <v>-2.6</v>
      </c>
      <c r="S762" s="1">
        <f t="shared" si="187"/>
        <v>-2.316046376291748</v>
      </c>
      <c r="T762" s="29">
        <f t="shared" si="185"/>
        <v>-2.316046376291748</v>
      </c>
      <c r="U762" s="29">
        <f t="shared" si="188"/>
        <v>1.2176704644340224</v>
      </c>
      <c r="V762" s="1">
        <f t="shared" ref="V762:V778" si="192">(1/0.00654)*LN(1+(N762-0.51315)/(M763-0.2137))</f>
        <v>1.0383522635565399</v>
      </c>
      <c r="W762" s="1">
        <f t="shared" si="190"/>
        <v>1.2176704644340224</v>
      </c>
      <c r="X762" s="1"/>
      <c r="Y762" s="1">
        <v>1.2629999999999999</v>
      </c>
      <c r="Z762" s="11">
        <f t="shared" si="184"/>
        <v>957.67046443402228</v>
      </c>
      <c r="AA762" s="2" t="s">
        <v>4894</v>
      </c>
      <c r="AB762" s="2">
        <v>2016</v>
      </c>
      <c r="AC762" s="2" t="s">
        <v>2922</v>
      </c>
      <c r="AD762" s="61" t="s">
        <v>5744</v>
      </c>
      <c r="AE762" s="3" t="s">
        <v>5745</v>
      </c>
    </row>
    <row r="763" spans="1:31" s="4" customFormat="1" ht="12" customHeight="1" x14ac:dyDescent="0.6">
      <c r="A763" s="2">
        <v>761</v>
      </c>
      <c r="B763" s="3" t="s">
        <v>4314</v>
      </c>
      <c r="C763" s="2" t="s">
        <v>3242</v>
      </c>
      <c r="D763" s="2" t="s">
        <v>6025</v>
      </c>
      <c r="E763" s="69">
        <v>96.557000000000002</v>
      </c>
      <c r="F763" s="69">
        <v>47.753999999999998</v>
      </c>
      <c r="G763" s="2" t="s">
        <v>2973</v>
      </c>
      <c r="H763" s="2"/>
      <c r="I763" s="11">
        <v>260</v>
      </c>
      <c r="J763" s="16">
        <v>260</v>
      </c>
      <c r="K763" s="1">
        <v>3.7</v>
      </c>
      <c r="L763" s="1">
        <v>23.3</v>
      </c>
      <c r="M763" s="42">
        <v>9.6000000000000002E-2</v>
      </c>
      <c r="N763" s="6">
        <v>0.51248199999999999</v>
      </c>
      <c r="O763" s="2"/>
      <c r="P763" s="1">
        <f t="shared" si="191"/>
        <v>-0.51855617691916622</v>
      </c>
      <c r="Q763" s="1">
        <f t="shared" si="179"/>
        <v>-3.0430830332528469</v>
      </c>
      <c r="R763" s="1">
        <v>0.3</v>
      </c>
      <c r="S763" s="1">
        <f t="shared" si="187"/>
        <v>0.34101457732163176</v>
      </c>
      <c r="T763" s="29">
        <f t="shared" si="185"/>
        <v>0.34101457732163176</v>
      </c>
      <c r="U763" s="29">
        <f t="shared" si="188"/>
        <v>1.0013203665499864</v>
      </c>
      <c r="V763" s="1">
        <f t="shared" si="192"/>
        <v>0.85592487887597968</v>
      </c>
      <c r="W763" s="1">
        <f t="shared" si="190"/>
        <v>1.0013203665499864</v>
      </c>
      <c r="X763" s="1"/>
      <c r="Y763" s="1">
        <v>1.0229999999999999</v>
      </c>
      <c r="Z763" s="11">
        <f t="shared" si="184"/>
        <v>741.32036654998637</v>
      </c>
      <c r="AA763" s="2" t="s">
        <v>4894</v>
      </c>
      <c r="AB763" s="2">
        <v>2016</v>
      </c>
      <c r="AC763" s="2" t="s">
        <v>2922</v>
      </c>
      <c r="AD763" s="61" t="s">
        <v>5744</v>
      </c>
      <c r="AE763" s="3" t="s">
        <v>5745</v>
      </c>
    </row>
    <row r="764" spans="1:31" s="4" customFormat="1" ht="12" customHeight="1" x14ac:dyDescent="0.6">
      <c r="A764" s="2">
        <v>762</v>
      </c>
      <c r="B764" s="3" t="s">
        <v>4313</v>
      </c>
      <c r="C764" s="2" t="s">
        <v>3242</v>
      </c>
      <c r="D764" s="2" t="s">
        <v>6025</v>
      </c>
      <c r="E764" s="69">
        <v>96.271000000000001</v>
      </c>
      <c r="F764" s="69">
        <v>47.924999999999997</v>
      </c>
      <c r="G764" s="2" t="s">
        <v>2973</v>
      </c>
      <c r="H764" s="2"/>
      <c r="I764" s="11">
        <v>260</v>
      </c>
      <c r="J764" s="16">
        <v>260</v>
      </c>
      <c r="K764" s="1">
        <v>2.97</v>
      </c>
      <c r="L764" s="1">
        <v>18.899999999999999</v>
      </c>
      <c r="M764" s="42">
        <v>9.4700000000000006E-2</v>
      </c>
      <c r="N764" s="6">
        <v>0.51242699999999997</v>
      </c>
      <c r="O764" s="2"/>
      <c r="P764" s="1">
        <f t="shared" si="191"/>
        <v>-0.4789018810371124</v>
      </c>
      <c r="Q764" s="1">
        <f t="shared" si="179"/>
        <v>-4.115964871899136</v>
      </c>
      <c r="R764" s="1">
        <v>-0.7</v>
      </c>
      <c r="S764" s="1">
        <f t="shared" si="187"/>
        <v>-0.99065119625093967</v>
      </c>
      <c r="T764" s="29">
        <f t="shared" si="185"/>
        <v>-0.99065119625093967</v>
      </c>
      <c r="U764" s="29">
        <f t="shared" si="188"/>
        <v>1.1096282839339198</v>
      </c>
      <c r="V764" s="1">
        <f t="shared" si="192"/>
        <v>0.99094083212764805</v>
      </c>
      <c r="W764" s="1">
        <f t="shared" si="190"/>
        <v>1.1096282839339198</v>
      </c>
      <c r="X764" s="1"/>
      <c r="Y764" s="1">
        <v>1.1080000000000001</v>
      </c>
      <c r="Z764" s="11">
        <f t="shared" si="184"/>
        <v>849.62828393391987</v>
      </c>
      <c r="AA764" s="2" t="s">
        <v>4894</v>
      </c>
      <c r="AB764" s="2">
        <v>2016</v>
      </c>
      <c r="AC764" s="2" t="s">
        <v>2922</v>
      </c>
      <c r="AD764" s="61" t="s">
        <v>5744</v>
      </c>
      <c r="AE764" s="3" t="s">
        <v>5745</v>
      </c>
    </row>
    <row r="765" spans="1:31" s="4" customFormat="1" ht="12" customHeight="1" x14ac:dyDescent="0.6">
      <c r="A765" s="2">
        <v>763</v>
      </c>
      <c r="B765" s="3" t="s">
        <v>4312</v>
      </c>
      <c r="C765" s="2" t="s">
        <v>3242</v>
      </c>
      <c r="D765" s="2" t="s">
        <v>6025</v>
      </c>
      <c r="E765" s="69">
        <v>96.805999999999997</v>
      </c>
      <c r="F765" s="69">
        <v>47.243000000000002</v>
      </c>
      <c r="G765" s="2" t="s">
        <v>2973</v>
      </c>
      <c r="H765" s="2"/>
      <c r="I765" s="11">
        <v>260</v>
      </c>
      <c r="J765" s="16">
        <v>260</v>
      </c>
      <c r="K765" s="1">
        <v>9.4600000000000009</v>
      </c>
      <c r="L765" s="1">
        <v>55.8</v>
      </c>
      <c r="M765" s="42">
        <v>0.10249999999999999</v>
      </c>
      <c r="N765" s="6">
        <v>0.51234000000000002</v>
      </c>
      <c r="O765" s="2"/>
      <c r="P765" s="1">
        <f t="shared" si="191"/>
        <v>-0.48347737671581092</v>
      </c>
      <c r="Q765" s="1">
        <f t="shared" si="179"/>
        <v>-5.8130688712121348</v>
      </c>
      <c r="R765" s="1">
        <v>-2.7</v>
      </c>
      <c r="S765" s="1">
        <f t="shared" si="187"/>
        <v>-2.6578955107647526</v>
      </c>
      <c r="T765" s="29">
        <f t="shared" si="185"/>
        <v>-2.6578955107647526</v>
      </c>
      <c r="U765" s="29">
        <f t="shared" si="188"/>
        <v>1.2453289180622595</v>
      </c>
      <c r="V765" s="1">
        <f t="shared" si="192"/>
        <v>1.1008732590697905</v>
      </c>
      <c r="W765" s="1">
        <f t="shared" si="190"/>
        <v>1.2453289180622595</v>
      </c>
      <c r="X765" s="1"/>
      <c r="Y765" s="1">
        <v>1.2709999999999999</v>
      </c>
      <c r="Z765" s="11">
        <f t="shared" si="184"/>
        <v>985.32891806225962</v>
      </c>
      <c r="AA765" s="2" t="s">
        <v>4894</v>
      </c>
      <c r="AB765" s="2">
        <v>2016</v>
      </c>
      <c r="AC765" s="2" t="s">
        <v>2922</v>
      </c>
      <c r="AD765" s="61" t="s">
        <v>5744</v>
      </c>
      <c r="AE765" s="3" t="s">
        <v>5745</v>
      </c>
    </row>
    <row r="766" spans="1:31" s="4" customFormat="1" ht="12" customHeight="1" x14ac:dyDescent="0.6">
      <c r="A766" s="2">
        <v>764</v>
      </c>
      <c r="B766" s="3" t="s">
        <v>4311</v>
      </c>
      <c r="C766" s="2" t="s">
        <v>3242</v>
      </c>
      <c r="D766" s="2" t="s">
        <v>6025</v>
      </c>
      <c r="E766" s="69">
        <v>96.798000000000002</v>
      </c>
      <c r="F766" s="69">
        <v>47.215000000000003</v>
      </c>
      <c r="G766" s="2" t="s">
        <v>2973</v>
      </c>
      <c r="H766" s="2"/>
      <c r="I766" s="11">
        <v>260</v>
      </c>
      <c r="J766" s="16">
        <v>260</v>
      </c>
      <c r="K766" s="1">
        <v>10.4</v>
      </c>
      <c r="L766" s="1">
        <v>61.9</v>
      </c>
      <c r="M766" s="42">
        <v>0.1016</v>
      </c>
      <c r="N766" s="6">
        <v>0.51236099999999996</v>
      </c>
      <c r="O766" s="2"/>
      <c r="P766" s="1">
        <f t="shared" si="191"/>
        <v>-0.4804270462633452</v>
      </c>
      <c r="Q766" s="1">
        <f t="shared" si="179"/>
        <v>-5.4034230782751269</v>
      </c>
      <c r="R766" s="1">
        <v>-2.2000000000000002</v>
      </c>
      <c r="S766" s="1">
        <f t="shared" si="187"/>
        <v>-2.2681561743605361</v>
      </c>
      <c r="T766" s="29">
        <f t="shared" si="185"/>
        <v>-2.2681561743605361</v>
      </c>
      <c r="U766" s="29">
        <f t="shared" si="188"/>
        <v>1.2136040759556359</v>
      </c>
      <c r="V766" s="1">
        <f t="shared" si="192"/>
        <v>1.0781825890072678</v>
      </c>
      <c r="W766" s="1">
        <f t="shared" si="190"/>
        <v>1.2136040759556359</v>
      </c>
      <c r="X766" s="1"/>
      <c r="Y766" s="1">
        <v>1.234</v>
      </c>
      <c r="Z766" s="11">
        <f t="shared" si="184"/>
        <v>953.60407595563584</v>
      </c>
      <c r="AA766" s="2" t="s">
        <v>4894</v>
      </c>
      <c r="AB766" s="2">
        <v>2016</v>
      </c>
      <c r="AC766" s="2" t="s">
        <v>2922</v>
      </c>
      <c r="AD766" s="61" t="s">
        <v>5744</v>
      </c>
      <c r="AE766" s="3" t="s">
        <v>5745</v>
      </c>
    </row>
    <row r="767" spans="1:31" s="4" customFormat="1" ht="12" customHeight="1" x14ac:dyDescent="0.6">
      <c r="A767" s="2">
        <v>765</v>
      </c>
      <c r="B767" s="3" t="s">
        <v>4310</v>
      </c>
      <c r="C767" s="2" t="s">
        <v>3242</v>
      </c>
      <c r="D767" s="2" t="s">
        <v>6025</v>
      </c>
      <c r="E767" s="69">
        <v>96.653999999999996</v>
      </c>
      <c r="F767" s="69">
        <v>47.915999999999997</v>
      </c>
      <c r="G767" s="2" t="s">
        <v>2973</v>
      </c>
      <c r="H767" s="2"/>
      <c r="I767" s="11">
        <v>260</v>
      </c>
      <c r="J767" s="16">
        <v>260</v>
      </c>
      <c r="K767" s="1">
        <v>4.16</v>
      </c>
      <c r="L767" s="1">
        <v>24.6</v>
      </c>
      <c r="M767" s="42">
        <v>0.1022</v>
      </c>
      <c r="N767" s="6">
        <v>0.51245099999999999</v>
      </c>
      <c r="O767" s="2"/>
      <c r="P767" s="1">
        <f t="shared" si="191"/>
        <v>-0.53736654804270467</v>
      </c>
      <c r="Q767" s="1">
        <f t="shared" si="179"/>
        <v>-3.647798251398271</v>
      </c>
      <c r="R767" s="1">
        <v>-0.5</v>
      </c>
      <c r="S767" s="1">
        <f t="shared" si="187"/>
        <v>-0.14094415887158007</v>
      </c>
      <c r="T767" s="29">
        <f t="shared" si="185"/>
        <v>-0.14094415887158007</v>
      </c>
      <c r="U767" s="29">
        <f t="shared" si="188"/>
        <v>1.0406497699205282</v>
      </c>
      <c r="V767" s="1">
        <f t="shared" si="192"/>
        <v>0.86860183392533752</v>
      </c>
      <c r="W767" s="1">
        <f t="shared" si="190"/>
        <v>1.0406497699205282</v>
      </c>
      <c r="X767" s="1"/>
      <c r="Y767" s="1">
        <v>1.0900000000000001</v>
      </c>
      <c r="Z767" s="11">
        <f t="shared" si="184"/>
        <v>780.64976992052812</v>
      </c>
      <c r="AA767" s="2" t="s">
        <v>4894</v>
      </c>
      <c r="AB767" s="2">
        <v>2016</v>
      </c>
      <c r="AC767" s="2" t="s">
        <v>2922</v>
      </c>
      <c r="AD767" s="61" t="s">
        <v>5744</v>
      </c>
      <c r="AE767" s="3" t="s">
        <v>5745</v>
      </c>
    </row>
    <row r="768" spans="1:31" s="4" customFormat="1" ht="12" customHeight="1" x14ac:dyDescent="0.6">
      <c r="A768" s="2">
        <v>766</v>
      </c>
      <c r="B768" s="3" t="s">
        <v>4309</v>
      </c>
      <c r="C768" s="2" t="s">
        <v>3242</v>
      </c>
      <c r="D768" s="2" t="s">
        <v>6025</v>
      </c>
      <c r="E768" s="69">
        <v>100.583</v>
      </c>
      <c r="F768" s="69">
        <v>48.167000000000002</v>
      </c>
      <c r="G768" s="2" t="s">
        <v>2973</v>
      </c>
      <c r="H768" s="2"/>
      <c r="I768" s="11">
        <v>260</v>
      </c>
      <c r="J768" s="16">
        <v>260</v>
      </c>
      <c r="K768" s="1">
        <v>4.87</v>
      </c>
      <c r="L768" s="1">
        <v>32.200000000000003</v>
      </c>
      <c r="M768" s="42">
        <v>9.0999999999999998E-2</v>
      </c>
      <c r="N768" s="6">
        <v>0.51233700000000004</v>
      </c>
      <c r="O768" s="2"/>
      <c r="P768" s="1">
        <f t="shared" si="191"/>
        <v>-0.48296898830706669</v>
      </c>
      <c r="Q768" s="1">
        <f t="shared" si="179"/>
        <v>-5.8715896987737715</v>
      </c>
      <c r="R768" s="1">
        <v>-2.4</v>
      </c>
      <c r="S768" s="1">
        <f t="shared" si="187"/>
        <v>-2.719734081081854</v>
      </c>
      <c r="T768" s="29">
        <f t="shared" si="185"/>
        <v>-2.719734081081854</v>
      </c>
      <c r="U768" s="29">
        <f t="shared" si="188"/>
        <v>1.2503562837479965</v>
      </c>
      <c r="V768" s="1">
        <f t="shared" si="192"/>
        <v>1.1059188616586</v>
      </c>
      <c r="W768" s="1">
        <f t="shared" si="190"/>
        <v>1.2503562837479965</v>
      </c>
      <c r="X768" s="1"/>
      <c r="Y768" s="1">
        <v>1.244</v>
      </c>
      <c r="Z768" s="11">
        <f t="shared" si="184"/>
        <v>990.35628374799649</v>
      </c>
      <c r="AA768" s="2" t="s">
        <v>4894</v>
      </c>
      <c r="AB768" s="2">
        <v>2016</v>
      </c>
      <c r="AC768" s="2" t="s">
        <v>2922</v>
      </c>
      <c r="AD768" s="61" t="s">
        <v>5744</v>
      </c>
      <c r="AE768" s="3" t="s">
        <v>5745</v>
      </c>
    </row>
    <row r="769" spans="1:31" s="4" customFormat="1" ht="12" customHeight="1" x14ac:dyDescent="0.6">
      <c r="A769" s="2">
        <v>767</v>
      </c>
      <c r="B769" s="3" t="s">
        <v>4308</v>
      </c>
      <c r="C769" s="2" t="s">
        <v>3242</v>
      </c>
      <c r="D769" s="2" t="s">
        <v>6025</v>
      </c>
      <c r="E769" s="69">
        <v>101.083</v>
      </c>
      <c r="F769" s="69">
        <v>48.171999999999997</v>
      </c>
      <c r="G769" s="2" t="s">
        <v>2973</v>
      </c>
      <c r="H769" s="2"/>
      <c r="I769" s="11">
        <v>260</v>
      </c>
      <c r="J769" s="16">
        <v>260</v>
      </c>
      <c r="K769" s="1">
        <v>4.0199999999999996</v>
      </c>
      <c r="L769" s="1">
        <v>23.9</v>
      </c>
      <c r="M769" s="42">
        <v>0.1017</v>
      </c>
      <c r="N769" s="6">
        <v>0.51241999999999999</v>
      </c>
      <c r="O769" s="2"/>
      <c r="P769" s="1">
        <f t="shared" si="191"/>
        <v>-0.51906456532791057</v>
      </c>
      <c r="Q769" s="1">
        <f t="shared" si="179"/>
        <v>-4.2525134695448052</v>
      </c>
      <c r="R769" s="1">
        <v>-1.1000000000000001</v>
      </c>
      <c r="S769" s="1">
        <f t="shared" si="187"/>
        <v>-0.86509811621486055</v>
      </c>
      <c r="T769" s="29">
        <f t="shared" si="185"/>
        <v>-0.86509811621486055</v>
      </c>
      <c r="U769" s="29">
        <f t="shared" si="188"/>
        <v>1.0995751917260974</v>
      </c>
      <c r="V769" s="1">
        <f t="shared" si="192"/>
        <v>0.93434179406283113</v>
      </c>
      <c r="W769" s="1">
        <f t="shared" si="190"/>
        <v>1.0995751917260974</v>
      </c>
      <c r="X769" s="1"/>
      <c r="Y769" s="1">
        <v>1.139</v>
      </c>
      <c r="Z769" s="11">
        <f t="shared" si="184"/>
        <v>839.5751917260975</v>
      </c>
      <c r="AA769" s="2" t="s">
        <v>4894</v>
      </c>
      <c r="AB769" s="2">
        <v>2016</v>
      </c>
      <c r="AC769" s="2" t="s">
        <v>2922</v>
      </c>
      <c r="AD769" s="61" t="s">
        <v>5744</v>
      </c>
      <c r="AE769" s="3" t="s">
        <v>5745</v>
      </c>
    </row>
    <row r="770" spans="1:31" s="4" customFormat="1" ht="12" customHeight="1" x14ac:dyDescent="0.6">
      <c r="A770" s="2">
        <v>768</v>
      </c>
      <c r="B770" s="3" t="s">
        <v>4303</v>
      </c>
      <c r="C770" s="2" t="s">
        <v>3242</v>
      </c>
      <c r="D770" s="2" t="s">
        <v>6025</v>
      </c>
      <c r="E770" s="69">
        <v>96.73</v>
      </c>
      <c r="F770" s="69">
        <v>46.976999999999997</v>
      </c>
      <c r="G770" s="2" t="s">
        <v>2973</v>
      </c>
      <c r="H770" s="2"/>
      <c r="I770" s="11">
        <v>260</v>
      </c>
      <c r="J770" s="16">
        <v>260</v>
      </c>
      <c r="K770" s="1">
        <v>3.41</v>
      </c>
      <c r="L770" s="1">
        <v>21.8</v>
      </c>
      <c r="M770" s="42">
        <v>9.4600000000000004E-2</v>
      </c>
      <c r="N770" s="6">
        <v>0.51222800000000002</v>
      </c>
      <c r="O770" s="2"/>
      <c r="P770" s="1">
        <f t="shared" si="191"/>
        <v>-0.55109303507880014</v>
      </c>
      <c r="Q770" s="1">
        <f t="shared" si="179"/>
        <v>-7.9978464335461741</v>
      </c>
      <c r="R770" s="1">
        <v>-4.5999999999999996</v>
      </c>
      <c r="S770" s="1">
        <f t="shared" si="187"/>
        <v>-4.4014132866219242</v>
      </c>
      <c r="T770" s="29">
        <f t="shared" si="185"/>
        <v>-4.4014132866219242</v>
      </c>
      <c r="U770" s="29">
        <f t="shared" si="188"/>
        <v>1.3875655283796993</v>
      </c>
      <c r="V770" s="1">
        <f t="shared" si="192"/>
        <v>1.1201184141898854</v>
      </c>
      <c r="W770" s="1">
        <f t="shared" si="190"/>
        <v>1.3875655283796993</v>
      </c>
      <c r="X770" s="1"/>
      <c r="Y770" s="1">
        <v>1.43</v>
      </c>
      <c r="Z770" s="11">
        <f t="shared" si="184"/>
        <v>1127.5655283796993</v>
      </c>
      <c r="AA770" s="2" t="s">
        <v>4894</v>
      </c>
      <c r="AB770" s="2">
        <v>2016</v>
      </c>
      <c r="AC770" s="2" t="s">
        <v>2922</v>
      </c>
      <c r="AD770" s="61" t="s">
        <v>5744</v>
      </c>
      <c r="AE770" s="3" t="s">
        <v>5745</v>
      </c>
    </row>
    <row r="771" spans="1:31" s="4" customFormat="1" ht="12" customHeight="1" x14ac:dyDescent="0.6">
      <c r="A771" s="2">
        <v>769</v>
      </c>
      <c r="B771" s="3" t="s">
        <v>4307</v>
      </c>
      <c r="C771" s="2" t="s">
        <v>3242</v>
      </c>
      <c r="D771" s="2" t="s">
        <v>6025</v>
      </c>
      <c r="E771" s="69">
        <v>101.94</v>
      </c>
      <c r="F771" s="69">
        <v>46.738</v>
      </c>
      <c r="G771" s="2" t="s">
        <v>2973</v>
      </c>
      <c r="H771" s="2"/>
      <c r="I771" s="11">
        <v>260</v>
      </c>
      <c r="J771" s="16">
        <v>260</v>
      </c>
      <c r="K771" s="1">
        <v>6.49</v>
      </c>
      <c r="L771" s="1">
        <v>44.4</v>
      </c>
      <c r="M771" s="42">
        <v>8.8300000000000003E-2</v>
      </c>
      <c r="N771" s="6">
        <v>0.51242299999999996</v>
      </c>
      <c r="O771" s="2"/>
      <c r="P771" s="1">
        <f t="shared" si="191"/>
        <v>-0.42907981698017295</v>
      </c>
      <c r="Q771" s="1">
        <f t="shared" si="179"/>
        <v>-4.1939926419831686</v>
      </c>
      <c r="R771" s="1">
        <v>-0.6</v>
      </c>
      <c r="S771" s="1">
        <f t="shared" si="187"/>
        <v>-1.3938177563705598</v>
      </c>
      <c r="T771" s="29">
        <f t="shared" si="185"/>
        <v>-1.3938177563705598</v>
      </c>
      <c r="U771" s="29">
        <f t="shared" si="188"/>
        <v>1.1421742992614348</v>
      </c>
      <c r="V771" s="1">
        <f t="shared" si="192"/>
        <v>1.0923617239530392</v>
      </c>
      <c r="W771" s="1">
        <f t="shared" si="190"/>
        <v>1.1421742992614348</v>
      </c>
      <c r="X771" s="1"/>
      <c r="Y771" s="1">
        <v>1.097</v>
      </c>
      <c r="Z771" s="11">
        <f t="shared" si="184"/>
        <v>882.17429926143473</v>
      </c>
      <c r="AA771" s="2" t="s">
        <v>4894</v>
      </c>
      <c r="AB771" s="2">
        <v>2016</v>
      </c>
      <c r="AC771" s="2" t="s">
        <v>2922</v>
      </c>
      <c r="AD771" s="61" t="s">
        <v>5744</v>
      </c>
      <c r="AE771" s="3" t="s">
        <v>5745</v>
      </c>
    </row>
    <row r="772" spans="1:31" s="4" customFormat="1" ht="12" customHeight="1" x14ac:dyDescent="0.6">
      <c r="A772" s="2">
        <v>770</v>
      </c>
      <c r="B772" s="3" t="s">
        <v>4306</v>
      </c>
      <c r="C772" s="2" t="s">
        <v>3242</v>
      </c>
      <c r="D772" s="2" t="s">
        <v>6025</v>
      </c>
      <c r="E772" s="69">
        <v>102.155</v>
      </c>
      <c r="F772" s="69">
        <v>46.866999999999997</v>
      </c>
      <c r="G772" s="2" t="s">
        <v>2973</v>
      </c>
      <c r="H772" s="2"/>
      <c r="I772" s="11">
        <v>260</v>
      </c>
      <c r="J772" s="16">
        <v>260</v>
      </c>
      <c r="K772" s="1">
        <v>7.71</v>
      </c>
      <c r="L772" s="1">
        <v>41.5</v>
      </c>
      <c r="M772" s="42">
        <v>0.1123</v>
      </c>
      <c r="N772" s="6">
        <v>0.51254900000000003</v>
      </c>
      <c r="O772" s="2"/>
      <c r="P772" s="1">
        <f t="shared" si="191"/>
        <v>-0.47534316217590245</v>
      </c>
      <c r="Q772" s="1">
        <f t="shared" si="179"/>
        <v>-1.7361178843555702</v>
      </c>
      <c r="R772" s="1">
        <v>1.1000000000000001</v>
      </c>
      <c r="S772" s="1">
        <f t="shared" si="187"/>
        <v>1.3659715920043696</v>
      </c>
      <c r="T772" s="29">
        <f t="shared" si="185"/>
        <v>1.3659715920043696</v>
      </c>
      <c r="U772" s="29">
        <f t="shared" si="188"/>
        <v>0.91766938901827833</v>
      </c>
      <c r="V772" s="1">
        <f t="shared" si="192"/>
        <v>0.82938479317408975</v>
      </c>
      <c r="W772" s="1">
        <f t="shared" si="190"/>
        <v>0.91766938901827833</v>
      </c>
      <c r="X772" s="1"/>
      <c r="Y772" s="1">
        <v>0.95899999999999996</v>
      </c>
      <c r="Z772" s="11">
        <f t="shared" si="184"/>
        <v>657.66938901827837</v>
      </c>
      <c r="AA772" s="2" t="s">
        <v>4894</v>
      </c>
      <c r="AB772" s="2">
        <v>2016</v>
      </c>
      <c r="AC772" s="2" t="s">
        <v>2922</v>
      </c>
      <c r="AD772" s="61" t="s">
        <v>5744</v>
      </c>
      <c r="AE772" s="3" t="s">
        <v>5745</v>
      </c>
    </row>
    <row r="773" spans="1:31" s="4" customFormat="1" ht="12" customHeight="1" x14ac:dyDescent="0.6">
      <c r="A773" s="2">
        <v>771</v>
      </c>
      <c r="B773" s="3" t="s">
        <v>4305</v>
      </c>
      <c r="C773" s="2" t="s">
        <v>3242</v>
      </c>
      <c r="D773" s="2" t="s">
        <v>6025</v>
      </c>
      <c r="E773" s="69">
        <v>96.87</v>
      </c>
      <c r="F773" s="69">
        <v>47.398000000000003</v>
      </c>
      <c r="G773" s="2" t="s">
        <v>2973</v>
      </c>
      <c r="H773" s="2"/>
      <c r="I773" s="11">
        <v>260</v>
      </c>
      <c r="J773" s="16">
        <v>260</v>
      </c>
      <c r="K773" s="1">
        <v>5.1100000000000003</v>
      </c>
      <c r="L773" s="1">
        <v>30</v>
      </c>
      <c r="M773" s="42">
        <v>0.1032</v>
      </c>
      <c r="N773" s="6">
        <v>0.51234100000000005</v>
      </c>
      <c r="O773" s="2"/>
      <c r="P773" s="1">
        <f t="shared" si="191"/>
        <v>-0.47737671581087948</v>
      </c>
      <c r="Q773" s="1">
        <f t="shared" ref="Q773:Q836" si="193">((N773/0.512638)-1)*10000</f>
        <v>-5.7935619286897388</v>
      </c>
      <c r="R773" s="1">
        <v>-2.7</v>
      </c>
      <c r="S773" s="1">
        <f t="shared" si="187"/>
        <v>-2.6782014813079389</v>
      </c>
      <c r="T773" s="29">
        <f t="shared" si="185"/>
        <v>-2.6782014813079389</v>
      </c>
      <c r="U773" s="29">
        <f t="shared" si="188"/>
        <v>1.2469439177149648</v>
      </c>
      <c r="V773" s="1">
        <f t="shared" si="192"/>
        <v>1.1113733083028801</v>
      </c>
      <c r="W773" s="1">
        <f t="shared" si="190"/>
        <v>1.2469439177149648</v>
      </c>
      <c r="X773" s="1"/>
      <c r="Y773" s="1">
        <v>1.2709999999999999</v>
      </c>
      <c r="Z773" s="11">
        <f t="shared" si="184"/>
        <v>986.94391771496475</v>
      </c>
      <c r="AA773" s="2" t="s">
        <v>4894</v>
      </c>
      <c r="AB773" s="2">
        <v>2016</v>
      </c>
      <c r="AC773" s="2" t="s">
        <v>2922</v>
      </c>
      <c r="AD773" s="61" t="s">
        <v>5744</v>
      </c>
      <c r="AE773" s="3" t="s">
        <v>5745</v>
      </c>
    </row>
    <row r="774" spans="1:31" s="4" customFormat="1" ht="12" customHeight="1" x14ac:dyDescent="0.6">
      <c r="A774" s="2">
        <v>772</v>
      </c>
      <c r="B774" s="3" t="s">
        <v>4304</v>
      </c>
      <c r="C774" s="2" t="s">
        <v>3242</v>
      </c>
      <c r="D774" s="2" t="s">
        <v>6025</v>
      </c>
      <c r="E774" s="69">
        <v>96.77</v>
      </c>
      <c r="F774" s="69">
        <v>47.316000000000003</v>
      </c>
      <c r="G774" s="2" t="s">
        <v>2973</v>
      </c>
      <c r="H774" s="2"/>
      <c r="I774" s="11">
        <v>260</v>
      </c>
      <c r="J774" s="16">
        <v>260</v>
      </c>
      <c r="K774" s="1">
        <v>7.04</v>
      </c>
      <c r="L774" s="1">
        <v>41.4</v>
      </c>
      <c r="M774" s="42">
        <v>0.1028</v>
      </c>
      <c r="N774" s="6">
        <v>0.51236099999999996</v>
      </c>
      <c r="O774" s="2"/>
      <c r="P774" s="1">
        <f t="shared" si="191"/>
        <v>-0.4285714285714286</v>
      </c>
      <c r="Q774" s="1">
        <f t="shared" si="193"/>
        <v>-5.4034230782751269</v>
      </c>
      <c r="R774" s="1">
        <v>-2.2999999999999998</v>
      </c>
      <c r="S774" s="1">
        <f t="shared" si="187"/>
        <v>-2.6065659354179838</v>
      </c>
      <c r="T774" s="29">
        <f t="shared" si="185"/>
        <v>-2.6065659354179838</v>
      </c>
      <c r="U774" s="29">
        <f t="shared" si="188"/>
        <v>1.2407924632692291</v>
      </c>
      <c r="V774" s="1">
        <f t="shared" si="192"/>
        <v>1.1863257797610085</v>
      </c>
      <c r="W774" s="1">
        <f t="shared" si="190"/>
        <v>1.2407924632692291</v>
      </c>
      <c r="X774" s="1"/>
      <c r="Y774" s="1">
        <v>1.238</v>
      </c>
      <c r="Z774" s="11">
        <f t="shared" si="184"/>
        <v>980.79246326922907</v>
      </c>
      <c r="AA774" s="2" t="s">
        <v>4894</v>
      </c>
      <c r="AB774" s="2">
        <v>2016</v>
      </c>
      <c r="AC774" s="2" t="s">
        <v>2922</v>
      </c>
      <c r="AD774" s="61" t="s">
        <v>5744</v>
      </c>
      <c r="AE774" s="3" t="s">
        <v>5745</v>
      </c>
    </row>
    <row r="775" spans="1:31" s="4" customFormat="1" ht="12" customHeight="1" x14ac:dyDescent="0.6">
      <c r="A775" s="2">
        <v>773</v>
      </c>
      <c r="B775" s="3" t="s">
        <v>4302</v>
      </c>
      <c r="C775" s="2" t="s">
        <v>3242</v>
      </c>
      <c r="D775" s="2" t="s">
        <v>6025</v>
      </c>
      <c r="E775" s="69">
        <v>96.653000000000006</v>
      </c>
      <c r="F775" s="69">
        <v>46.915999999999997</v>
      </c>
      <c r="G775" s="2" t="s">
        <v>2973</v>
      </c>
      <c r="H775" s="2"/>
      <c r="I775" s="11">
        <v>260</v>
      </c>
      <c r="J775" s="16">
        <v>260</v>
      </c>
      <c r="K775" s="1">
        <v>8.34</v>
      </c>
      <c r="L775" s="1">
        <v>44.8</v>
      </c>
      <c r="M775" s="42">
        <v>0.1124</v>
      </c>
      <c r="N775" s="6">
        <v>0.51185099999999994</v>
      </c>
      <c r="O775" s="2"/>
      <c r="P775" s="1">
        <f t="shared" si="191"/>
        <v>-0.40264361972547036</v>
      </c>
      <c r="Q775" s="1">
        <f t="shared" si="193"/>
        <v>-15.351963763905463</v>
      </c>
      <c r="R775" s="46">
        <v>-12.6</v>
      </c>
      <c r="S775" s="46">
        <f t="shared" si="187"/>
        <v>-12.724311501577043</v>
      </c>
      <c r="T775" s="45">
        <f t="shared" si="185"/>
        <v>-12.724311501577043</v>
      </c>
      <c r="U775" s="29">
        <f t="shared" si="188"/>
        <v>2.0606245121083231</v>
      </c>
      <c r="V775" s="1">
        <f t="shared" si="192"/>
        <v>2.0508813255791054</v>
      </c>
      <c r="W775" s="1">
        <f t="shared" si="190"/>
        <v>2.0606245121083231</v>
      </c>
      <c r="X775" s="1"/>
      <c r="Y775" s="1">
        <v>2.0880000000000001</v>
      </c>
      <c r="Z775" s="11">
        <f t="shared" si="184"/>
        <v>1800.624512108323</v>
      </c>
      <c r="AA775" s="2" t="s">
        <v>4894</v>
      </c>
      <c r="AB775" s="2">
        <v>2016</v>
      </c>
      <c r="AC775" s="2" t="s">
        <v>2922</v>
      </c>
      <c r="AD775" s="61" t="s">
        <v>5744</v>
      </c>
      <c r="AE775" s="3" t="s">
        <v>5745</v>
      </c>
    </row>
    <row r="776" spans="1:31" s="4" customFormat="1" ht="12" customHeight="1" x14ac:dyDescent="0.6">
      <c r="A776" s="2">
        <v>774</v>
      </c>
      <c r="B776" s="3" t="s">
        <v>4286</v>
      </c>
      <c r="C776" s="2" t="s">
        <v>3242</v>
      </c>
      <c r="D776" s="2" t="s">
        <v>6025</v>
      </c>
      <c r="E776" s="69">
        <v>98.438800000000001</v>
      </c>
      <c r="F776" s="69">
        <v>46.467399999999998</v>
      </c>
      <c r="G776" s="2" t="s">
        <v>2973</v>
      </c>
      <c r="H776" s="2"/>
      <c r="I776" s="11">
        <v>260</v>
      </c>
      <c r="J776" s="16">
        <v>260</v>
      </c>
      <c r="K776" s="1">
        <v>3.38</v>
      </c>
      <c r="L776" s="1">
        <v>17.399999999999999</v>
      </c>
      <c r="M776" s="42">
        <v>0.11749999999999999</v>
      </c>
      <c r="N776" s="6">
        <v>0.51247100000000001</v>
      </c>
      <c r="O776" s="2"/>
      <c r="P776" s="1">
        <f t="shared" si="191"/>
        <v>-0.40569395017793597</v>
      </c>
      <c r="Q776" s="1">
        <f t="shared" si="193"/>
        <v>-3.2576594009814386</v>
      </c>
      <c r="R776" s="1">
        <v>-0.6</v>
      </c>
      <c r="S776" s="1">
        <f t="shared" si="187"/>
        <v>-0.61010068212022839</v>
      </c>
      <c r="T776" s="29">
        <f t="shared" si="185"/>
        <v>-0.61010068212022839</v>
      </c>
      <c r="U776" s="29">
        <f t="shared" si="188"/>
        <v>1.0782811162796491</v>
      </c>
      <c r="V776" s="1">
        <f t="shared" si="192"/>
        <v>1.0688036555486105</v>
      </c>
      <c r="W776" s="1">
        <f t="shared" si="190"/>
        <v>1.0782811162796491</v>
      </c>
      <c r="X776" s="1"/>
      <c r="Y776" s="1">
        <v>1.1000000000000001</v>
      </c>
      <c r="Z776" s="11">
        <f t="shared" si="184"/>
        <v>818.28111627964904</v>
      </c>
      <c r="AA776" s="2" t="s">
        <v>4894</v>
      </c>
      <c r="AB776" s="2">
        <v>2016</v>
      </c>
      <c r="AC776" s="2" t="s">
        <v>2922</v>
      </c>
      <c r="AD776" s="61" t="s">
        <v>5744</v>
      </c>
      <c r="AE776" s="3" t="s">
        <v>5745</v>
      </c>
    </row>
    <row r="777" spans="1:31" s="4" customFormat="1" ht="12" customHeight="1" x14ac:dyDescent="0.6">
      <c r="A777" s="2">
        <v>775</v>
      </c>
      <c r="B777" s="3" t="s">
        <v>4298</v>
      </c>
      <c r="C777" s="2" t="s">
        <v>3242</v>
      </c>
      <c r="D777" s="2" t="s">
        <v>6025</v>
      </c>
      <c r="E777" s="69">
        <v>98.379000000000005</v>
      </c>
      <c r="F777" s="69">
        <v>46.103999999999999</v>
      </c>
      <c r="G777" s="2" t="s">
        <v>2973</v>
      </c>
      <c r="H777" s="2"/>
      <c r="I777" s="11">
        <v>260</v>
      </c>
      <c r="J777" s="16">
        <v>260</v>
      </c>
      <c r="K777" s="1">
        <v>6.14</v>
      </c>
      <c r="L777" s="1">
        <v>31.8</v>
      </c>
      <c r="M777" s="42">
        <v>0.1169</v>
      </c>
      <c r="N777" s="6">
        <v>0.51251999999999998</v>
      </c>
      <c r="O777" s="2"/>
      <c r="P777" s="1">
        <f t="shared" si="191"/>
        <v>-0.4900864260294866</v>
      </c>
      <c r="Q777" s="1">
        <f t="shared" si="193"/>
        <v>-2.3018192174606433</v>
      </c>
      <c r="R777" s="1">
        <v>0.3</v>
      </c>
      <c r="S777" s="1">
        <f t="shared" si="187"/>
        <v>0.89648479880778664</v>
      </c>
      <c r="T777" s="29">
        <f t="shared" si="185"/>
        <v>0.89648479880778664</v>
      </c>
      <c r="U777" s="29">
        <f t="shared" si="188"/>
        <v>0.95597107479229337</v>
      </c>
      <c r="V777" s="1">
        <f t="shared" si="192"/>
        <v>0.84712238159259523</v>
      </c>
      <c r="W777" s="1">
        <f t="shared" si="190"/>
        <v>0.95597107479229337</v>
      </c>
      <c r="X777" s="1"/>
      <c r="Y777" s="1">
        <v>1.0189999999999999</v>
      </c>
      <c r="Z777" s="11">
        <f t="shared" si="184"/>
        <v>695.97107479229339</v>
      </c>
      <c r="AA777" s="2" t="s">
        <v>4894</v>
      </c>
      <c r="AB777" s="2">
        <v>2016</v>
      </c>
      <c r="AC777" s="2" t="s">
        <v>2922</v>
      </c>
      <c r="AD777" s="61" t="s">
        <v>5744</v>
      </c>
      <c r="AE777" s="3" t="s">
        <v>5745</v>
      </c>
    </row>
    <row r="778" spans="1:31" s="4" customFormat="1" ht="12" customHeight="1" x14ac:dyDescent="0.6">
      <c r="A778" s="2">
        <v>776</v>
      </c>
      <c r="B778" s="3" t="s">
        <v>4282</v>
      </c>
      <c r="C778" s="2" t="s">
        <v>3242</v>
      </c>
      <c r="D778" s="2" t="s">
        <v>6025</v>
      </c>
      <c r="E778" s="69">
        <v>97.207400000000007</v>
      </c>
      <c r="F778" s="69">
        <v>48.165799999999997</v>
      </c>
      <c r="G778" s="2" t="s">
        <v>2973</v>
      </c>
      <c r="H778" s="2"/>
      <c r="I778" s="11">
        <v>260</v>
      </c>
      <c r="J778" s="16">
        <v>260</v>
      </c>
      <c r="K778" s="1">
        <v>4.43</v>
      </c>
      <c r="L778" s="1">
        <v>26.7</v>
      </c>
      <c r="M778" s="42">
        <v>0.1003</v>
      </c>
      <c r="N778" s="6">
        <v>0.51255300000000004</v>
      </c>
      <c r="O778" s="2"/>
      <c r="P778" s="1">
        <f t="shared" si="191"/>
        <v>-0.54905948144382311</v>
      </c>
      <c r="Q778" s="1">
        <f t="shared" si="193"/>
        <v>-1.6580901142715376</v>
      </c>
      <c r="R778" s="1">
        <v>1.5</v>
      </c>
      <c r="S778" s="1">
        <f t="shared" si="187"/>
        <v>1.9250720616308525</v>
      </c>
      <c r="T778" s="29">
        <f t="shared" si="185"/>
        <v>1.9250720616308525</v>
      </c>
      <c r="U778" s="29">
        <f t="shared" si="188"/>
        <v>0.87226394363159121</v>
      </c>
      <c r="V778" s="1">
        <f t="shared" si="192"/>
        <v>0.72853686486526847</v>
      </c>
      <c r="W778" s="1">
        <f t="shared" si="190"/>
        <v>0.87226394363159121</v>
      </c>
      <c r="X778" s="1"/>
      <c r="Y778" s="1">
        <v>0.91900000000000004</v>
      </c>
      <c r="Z778" s="11">
        <f t="shared" si="184"/>
        <v>612.26394363159125</v>
      </c>
      <c r="AA778" s="2" t="s">
        <v>4894</v>
      </c>
      <c r="AB778" s="2">
        <v>2016</v>
      </c>
      <c r="AC778" s="2" t="s">
        <v>2922</v>
      </c>
      <c r="AD778" s="61" t="s">
        <v>5744</v>
      </c>
      <c r="AE778" s="3" t="s">
        <v>5745</v>
      </c>
    </row>
    <row r="779" spans="1:31" s="4" customFormat="1" ht="12" customHeight="1" x14ac:dyDescent="0.6">
      <c r="A779" s="2">
        <v>777</v>
      </c>
      <c r="B779" s="3" t="s">
        <v>4301</v>
      </c>
      <c r="C779" s="2" t="s">
        <v>3242</v>
      </c>
      <c r="D779" s="2" t="s">
        <v>6025</v>
      </c>
      <c r="E779" s="69">
        <v>97.165000000000006</v>
      </c>
      <c r="F779" s="69">
        <v>48.082999999999998</v>
      </c>
      <c r="G779" s="2" t="s">
        <v>2973</v>
      </c>
      <c r="H779" s="2"/>
      <c r="I779" s="11">
        <v>260</v>
      </c>
      <c r="J779" s="16">
        <v>260</v>
      </c>
      <c r="K779" s="1">
        <v>1.71</v>
      </c>
      <c r="L779" s="1">
        <v>11.6</v>
      </c>
      <c r="M779" s="42">
        <v>8.8700000000000001E-2</v>
      </c>
      <c r="N779" s="6">
        <v>0.51235799999999998</v>
      </c>
      <c r="O779" s="2"/>
      <c r="P779" s="1">
        <f t="shared" ref="P779:P801" si="194">(M781/0.1967)-1</f>
        <v>-0.55109303507880014</v>
      </c>
      <c r="Q779" s="1">
        <f t="shared" si="193"/>
        <v>-5.4619439058367636</v>
      </c>
      <c r="R779" s="1">
        <v>-1.9</v>
      </c>
      <c r="S779" s="1">
        <f t="shared" si="187"/>
        <v>-1.8655107589125142</v>
      </c>
      <c r="T779" s="29">
        <f t="shared" si="185"/>
        <v>-1.8655107589125142</v>
      </c>
      <c r="U779" s="29">
        <f t="shared" si="188"/>
        <v>1.1811731188389232</v>
      </c>
      <c r="V779" s="1">
        <f t="shared" ref="V779:V801" si="195">(1/0.00654)*LN(1+(N779-0.51315)/(M781-0.2137))</f>
        <v>0.96268019217352163</v>
      </c>
      <c r="W779" s="1">
        <f t="shared" si="190"/>
        <v>1.1811731188389232</v>
      </c>
      <c r="X779" s="1"/>
      <c r="Y779" s="1">
        <v>1.204</v>
      </c>
      <c r="Z779" s="11">
        <f t="shared" ref="Z779:Z810" si="196">U779*1000-J779</f>
        <v>921.17311883892307</v>
      </c>
      <c r="AA779" s="2" t="s">
        <v>4894</v>
      </c>
      <c r="AB779" s="2">
        <v>2016</v>
      </c>
      <c r="AC779" s="2" t="s">
        <v>2922</v>
      </c>
      <c r="AD779" s="61" t="s">
        <v>5744</v>
      </c>
      <c r="AE779" s="3" t="s">
        <v>5745</v>
      </c>
    </row>
    <row r="780" spans="1:31" s="4" customFormat="1" ht="12" customHeight="1" x14ac:dyDescent="0.6">
      <c r="A780" s="2">
        <v>778</v>
      </c>
      <c r="B780" s="3" t="s">
        <v>4300</v>
      </c>
      <c r="C780" s="2" t="s">
        <v>3242</v>
      </c>
      <c r="D780" s="2" t="s">
        <v>6025</v>
      </c>
      <c r="E780" s="69">
        <v>102.40300000000001</v>
      </c>
      <c r="F780" s="69">
        <v>46.021000000000001</v>
      </c>
      <c r="G780" s="2" t="s">
        <v>2973</v>
      </c>
      <c r="H780" s="2"/>
      <c r="I780" s="11">
        <v>260</v>
      </c>
      <c r="J780" s="16">
        <v>260</v>
      </c>
      <c r="K780" s="1">
        <v>3.32</v>
      </c>
      <c r="L780" s="1">
        <v>18.2</v>
      </c>
      <c r="M780" s="42">
        <v>0.11070000000000001</v>
      </c>
      <c r="N780" s="6">
        <v>0.51242200000000004</v>
      </c>
      <c r="O780" s="2"/>
      <c r="P780" s="1">
        <f t="shared" si="194"/>
        <v>-0.47737671581087948</v>
      </c>
      <c r="Q780" s="1">
        <f t="shared" si="193"/>
        <v>-4.2134995845022338</v>
      </c>
      <c r="R780" s="1">
        <v>-1.4</v>
      </c>
      <c r="S780" s="1">
        <f t="shared" si="187"/>
        <v>-1.0981391371204339</v>
      </c>
      <c r="T780" s="29">
        <f t="shared" si="185"/>
        <v>-1.0981391371204339</v>
      </c>
      <c r="U780" s="29">
        <f t="shared" si="188"/>
        <v>1.1183711325600341</v>
      </c>
      <c r="V780" s="1">
        <f t="shared" si="195"/>
        <v>1.0004618010831938</v>
      </c>
      <c r="W780" s="1">
        <f t="shared" si="190"/>
        <v>1.1183711325600341</v>
      </c>
      <c r="X780" s="1"/>
      <c r="Y780" s="1">
        <v>1.161</v>
      </c>
      <c r="Z780" s="11">
        <f t="shared" si="196"/>
        <v>858.37113256003408</v>
      </c>
      <c r="AA780" s="2" t="s">
        <v>4894</v>
      </c>
      <c r="AB780" s="2">
        <v>2016</v>
      </c>
      <c r="AC780" s="2" t="s">
        <v>2922</v>
      </c>
      <c r="AD780" s="61" t="s">
        <v>5744</v>
      </c>
      <c r="AE780" s="3" t="s">
        <v>5745</v>
      </c>
    </row>
    <row r="781" spans="1:31" s="4" customFormat="1" ht="12" customHeight="1" x14ac:dyDescent="0.6">
      <c r="A781" s="2">
        <v>779</v>
      </c>
      <c r="B781" s="3" t="s">
        <v>4299</v>
      </c>
      <c r="C781" s="2" t="s">
        <v>3242</v>
      </c>
      <c r="D781" s="2" t="s">
        <v>6025</v>
      </c>
      <c r="E781" s="69">
        <v>98.861000000000004</v>
      </c>
      <c r="F781" s="69">
        <v>46.335999999999999</v>
      </c>
      <c r="G781" s="2" t="s">
        <v>2973</v>
      </c>
      <c r="H781" s="2"/>
      <c r="I781" s="11">
        <v>260</v>
      </c>
      <c r="J781" s="16">
        <v>260</v>
      </c>
      <c r="K781" s="1">
        <v>3.38</v>
      </c>
      <c r="L781" s="1">
        <v>23.1</v>
      </c>
      <c r="M781" s="42">
        <v>8.8300000000000003E-2</v>
      </c>
      <c r="N781" s="6">
        <v>0.51203600000000005</v>
      </c>
      <c r="O781" s="2"/>
      <c r="P781" s="1">
        <f t="shared" si="194"/>
        <v>-0.44890696492119986</v>
      </c>
      <c r="Q781" s="1">
        <f t="shared" si="193"/>
        <v>-11.743179397547543</v>
      </c>
      <c r="R781" s="1">
        <v>-8.1</v>
      </c>
      <c r="S781" s="1">
        <f t="shared" si="187"/>
        <v>-8.813612544471793</v>
      </c>
      <c r="T781" s="29">
        <f t="shared" si="185"/>
        <v>-8.813612544471793</v>
      </c>
      <c r="U781" s="29">
        <f t="shared" si="188"/>
        <v>1.7449204882969249</v>
      </c>
      <c r="V781" s="1">
        <f t="shared" si="195"/>
        <v>1.6091327307693875</v>
      </c>
      <c r="W781" s="1">
        <f t="shared" si="190"/>
        <v>1.7449204882969249</v>
      </c>
      <c r="X781" s="1"/>
      <c r="Y781" s="1">
        <v>1.724</v>
      </c>
      <c r="Z781" s="11">
        <f t="shared" si="196"/>
        <v>1484.920488296925</v>
      </c>
      <c r="AA781" s="2" t="s">
        <v>4894</v>
      </c>
      <c r="AB781" s="2">
        <v>2016</v>
      </c>
      <c r="AC781" s="2" t="s">
        <v>2922</v>
      </c>
      <c r="AD781" s="61" t="s">
        <v>5744</v>
      </c>
      <c r="AE781" s="3" t="s">
        <v>5745</v>
      </c>
    </row>
    <row r="782" spans="1:31" s="4" customFormat="1" ht="12" customHeight="1" x14ac:dyDescent="0.6">
      <c r="A782" s="2">
        <v>780</v>
      </c>
      <c r="B782" s="3" t="s">
        <v>4297</v>
      </c>
      <c r="C782" s="2" t="s">
        <v>3242</v>
      </c>
      <c r="D782" s="2" t="s">
        <v>6025</v>
      </c>
      <c r="E782" s="69">
        <v>97.882000000000005</v>
      </c>
      <c r="F782" s="69">
        <v>46.095999999999997</v>
      </c>
      <c r="G782" s="2" t="s">
        <v>2973</v>
      </c>
      <c r="H782" s="2"/>
      <c r="I782" s="11">
        <v>260</v>
      </c>
      <c r="J782" s="16">
        <v>260</v>
      </c>
      <c r="K782" s="1">
        <v>3.39</v>
      </c>
      <c r="L782" s="1">
        <v>19.899999999999999</v>
      </c>
      <c r="M782" s="42">
        <v>0.1028</v>
      </c>
      <c r="N782" s="6">
        <v>0.51239500000000004</v>
      </c>
      <c r="O782" s="2"/>
      <c r="P782" s="1">
        <f t="shared" si="194"/>
        <v>-0.49313675648195221</v>
      </c>
      <c r="Q782" s="1">
        <f t="shared" si="193"/>
        <v>-4.7401870325647355</v>
      </c>
      <c r="R782" s="1">
        <v>-1.6</v>
      </c>
      <c r="S782" s="1">
        <f t="shared" si="187"/>
        <v>-1.5219765597635151</v>
      </c>
      <c r="T782" s="29">
        <f t="shared" si="185"/>
        <v>-1.5219765597635151</v>
      </c>
      <c r="U782" s="29">
        <f t="shared" si="188"/>
        <v>1.1529464937612139</v>
      </c>
      <c r="V782" s="1">
        <f t="shared" si="195"/>
        <v>1.0093230247145433</v>
      </c>
      <c r="W782" s="1">
        <f t="shared" si="190"/>
        <v>1.1529464937612139</v>
      </c>
      <c r="X782" s="1"/>
      <c r="Y782" s="1">
        <v>1.1830000000000001</v>
      </c>
      <c r="Z782" s="11">
        <f t="shared" si="196"/>
        <v>892.94649376121401</v>
      </c>
      <c r="AA782" s="2" t="s">
        <v>4894</v>
      </c>
      <c r="AB782" s="2">
        <v>2016</v>
      </c>
      <c r="AC782" s="2" t="s">
        <v>2922</v>
      </c>
      <c r="AD782" s="61" t="s">
        <v>5744</v>
      </c>
      <c r="AE782" s="3" t="s">
        <v>5745</v>
      </c>
    </row>
    <row r="783" spans="1:31" s="4" customFormat="1" ht="12" customHeight="1" x14ac:dyDescent="0.6">
      <c r="A783" s="2">
        <v>781</v>
      </c>
      <c r="B783" s="3" t="s">
        <v>4278</v>
      </c>
      <c r="C783" s="2" t="s">
        <v>3242</v>
      </c>
      <c r="D783" s="2" t="s">
        <v>6025</v>
      </c>
      <c r="E783" s="69">
        <v>99.468900000000005</v>
      </c>
      <c r="F783" s="69">
        <v>48.1235</v>
      </c>
      <c r="G783" s="2" t="s">
        <v>2973</v>
      </c>
      <c r="H783" s="2"/>
      <c r="I783" s="11">
        <v>260</v>
      </c>
      <c r="J783" s="16">
        <v>260</v>
      </c>
      <c r="K783" s="1">
        <v>9.01</v>
      </c>
      <c r="L783" s="1">
        <v>50.2</v>
      </c>
      <c r="M783" s="42">
        <v>0.1084</v>
      </c>
      <c r="N783" s="6">
        <v>0.51214899999999997</v>
      </c>
      <c r="O783" s="2"/>
      <c r="P783" s="1">
        <f t="shared" si="194"/>
        <v>-0.43111337061514998</v>
      </c>
      <c r="Q783" s="1">
        <f t="shared" si="193"/>
        <v>-9.5388948926933281</v>
      </c>
      <c r="R783" s="1">
        <v>-6.6</v>
      </c>
      <c r="S783" s="1">
        <f t="shared" si="187"/>
        <v>-6.7254490360588592</v>
      </c>
      <c r="T783" s="29">
        <f t="shared" si="185"/>
        <v>-6.7254490360588592</v>
      </c>
      <c r="U783" s="29">
        <f t="shared" si="188"/>
        <v>1.5753257597585055</v>
      </c>
      <c r="V783" s="1">
        <f t="shared" si="195"/>
        <v>1.4961737742796384</v>
      </c>
      <c r="W783" s="1">
        <f t="shared" si="190"/>
        <v>1.5753257597585055</v>
      </c>
      <c r="X783" s="1"/>
      <c r="Y783" s="1">
        <v>1.5960000000000001</v>
      </c>
      <c r="Z783" s="11">
        <f t="shared" si="196"/>
        <v>1315.3257597585055</v>
      </c>
      <c r="AA783" s="2" t="s">
        <v>4894</v>
      </c>
      <c r="AB783" s="2">
        <v>2016</v>
      </c>
      <c r="AC783" s="2" t="s">
        <v>2922</v>
      </c>
      <c r="AD783" s="61" t="s">
        <v>5744</v>
      </c>
      <c r="AE783" s="3" t="s">
        <v>5745</v>
      </c>
    </row>
    <row r="784" spans="1:31" s="4" customFormat="1" ht="12" customHeight="1" x14ac:dyDescent="0.6">
      <c r="A784" s="2">
        <v>782</v>
      </c>
      <c r="B784" s="3" t="s">
        <v>4296</v>
      </c>
      <c r="C784" s="2" t="s">
        <v>3242</v>
      </c>
      <c r="D784" s="2" t="s">
        <v>6025</v>
      </c>
      <c r="E784" s="69">
        <v>98.588999999999999</v>
      </c>
      <c r="F784" s="69">
        <v>48.725999999999999</v>
      </c>
      <c r="G784" s="2" t="s">
        <v>2973</v>
      </c>
      <c r="H784" s="2"/>
      <c r="I784" s="11">
        <v>260</v>
      </c>
      <c r="J784" s="16">
        <v>260</v>
      </c>
      <c r="K784" s="1">
        <v>2.04</v>
      </c>
      <c r="L784" s="1">
        <v>12.4</v>
      </c>
      <c r="M784" s="42">
        <v>9.9699999999999997E-2</v>
      </c>
      <c r="N784" s="6">
        <v>0.51237100000000002</v>
      </c>
      <c r="O784" s="2"/>
      <c r="P784" s="1">
        <f t="shared" si="194"/>
        <v>-0.40264361972547036</v>
      </c>
      <c r="Q784" s="1">
        <f t="shared" si="193"/>
        <v>-5.2083536530656005</v>
      </c>
      <c r="R784" s="1">
        <v>-2</v>
      </c>
      <c r="S784" s="1">
        <f t="shared" si="187"/>
        <v>-2.5807013907371803</v>
      </c>
      <c r="T784" s="29">
        <f t="shared" si="185"/>
        <v>-2.5807013907371803</v>
      </c>
      <c r="U784" s="29">
        <f t="shared" si="188"/>
        <v>1.2384907255317943</v>
      </c>
      <c r="V784" s="1">
        <f t="shared" si="195"/>
        <v>1.2331961082521468</v>
      </c>
      <c r="W784" s="1">
        <f t="shared" si="190"/>
        <v>1.2384907255317943</v>
      </c>
      <c r="X784" s="1"/>
      <c r="Y784" s="1">
        <v>1.2130000000000001</v>
      </c>
      <c r="Z784" s="11">
        <f t="shared" si="196"/>
        <v>978.4907255317944</v>
      </c>
      <c r="AA784" s="2" t="s">
        <v>4894</v>
      </c>
      <c r="AB784" s="2">
        <v>2016</v>
      </c>
      <c r="AC784" s="2" t="s">
        <v>2922</v>
      </c>
      <c r="AD784" s="61" t="s">
        <v>5744</v>
      </c>
      <c r="AE784" s="3" t="s">
        <v>5745</v>
      </c>
    </row>
    <row r="785" spans="1:31" s="4" customFormat="1" ht="12" customHeight="1" x14ac:dyDescent="0.6">
      <c r="A785" s="2">
        <v>783</v>
      </c>
      <c r="B785" s="3" t="s">
        <v>4277</v>
      </c>
      <c r="C785" s="2" t="s">
        <v>3242</v>
      </c>
      <c r="D785" s="2" t="s">
        <v>6025</v>
      </c>
      <c r="E785" s="69">
        <v>99.38</v>
      </c>
      <c r="F785" s="69">
        <v>48.765999999999998</v>
      </c>
      <c r="G785" s="2" t="s">
        <v>6256</v>
      </c>
      <c r="H785" s="2"/>
      <c r="I785" s="11">
        <v>800</v>
      </c>
      <c r="J785" s="16">
        <v>600</v>
      </c>
      <c r="K785" s="1">
        <v>9.1300000000000008</v>
      </c>
      <c r="L785" s="1">
        <v>49.3</v>
      </c>
      <c r="M785" s="42">
        <v>0.1119</v>
      </c>
      <c r="N785" s="6">
        <v>0.51213799999999998</v>
      </c>
      <c r="O785" s="2"/>
      <c r="P785" s="1">
        <f t="shared" si="194"/>
        <v>-0.48296898830706669</v>
      </c>
      <c r="Q785" s="1">
        <f t="shared" si="193"/>
        <v>-9.75347126042303</v>
      </c>
      <c r="R785" s="1">
        <v>-6.9</v>
      </c>
      <c r="S785" s="1">
        <f t="shared" si="187"/>
        <v>-2.4799582965186051</v>
      </c>
      <c r="T785" s="29">
        <f t="shared" si="185"/>
        <v>-2.4799582965186051</v>
      </c>
      <c r="U785" s="29">
        <f t="shared" si="188"/>
        <v>1.5078002594534272</v>
      </c>
      <c r="V785" s="1">
        <f t="shared" si="195"/>
        <v>1.3754031298554665</v>
      </c>
      <c r="W785" s="1">
        <f t="shared" si="190"/>
        <v>1.5078002594534272</v>
      </c>
      <c r="X785" s="1"/>
      <c r="Y785" s="1">
        <v>1.577</v>
      </c>
      <c r="Z785" s="11">
        <f t="shared" si="196"/>
        <v>907.80025945342732</v>
      </c>
      <c r="AA785" s="2" t="s">
        <v>4894</v>
      </c>
      <c r="AB785" s="2">
        <v>2016</v>
      </c>
      <c r="AC785" s="2" t="s">
        <v>2922</v>
      </c>
      <c r="AD785" s="61" t="s">
        <v>5744</v>
      </c>
      <c r="AE785" s="3" t="s">
        <v>5745</v>
      </c>
    </row>
    <row r="786" spans="1:31" s="4" customFormat="1" ht="12" customHeight="1" x14ac:dyDescent="0.6">
      <c r="A786" s="2">
        <v>784</v>
      </c>
      <c r="B786" s="3" t="s">
        <v>4276</v>
      </c>
      <c r="C786" s="2" t="s">
        <v>3242</v>
      </c>
      <c r="D786" s="2" t="s">
        <v>6025</v>
      </c>
      <c r="E786" s="69">
        <v>99.406999999999996</v>
      </c>
      <c r="F786" s="69">
        <v>48.825000000000003</v>
      </c>
      <c r="G786" s="2" t="s">
        <v>6256</v>
      </c>
      <c r="H786" s="2"/>
      <c r="I786" s="11">
        <v>800</v>
      </c>
      <c r="J786" s="16">
        <v>600</v>
      </c>
      <c r="K786" s="1">
        <v>4.78</v>
      </c>
      <c r="L786" s="1">
        <v>24.6</v>
      </c>
      <c r="M786" s="42">
        <v>0.11749999999999999</v>
      </c>
      <c r="N786" s="6">
        <v>0.51220200000000005</v>
      </c>
      <c r="O786" s="2"/>
      <c r="P786" s="1">
        <f t="shared" si="194"/>
        <v>-0.43873919674631423</v>
      </c>
      <c r="Q786" s="1">
        <f t="shared" si="193"/>
        <v>-8.50502693908739</v>
      </c>
      <c r="R786" s="1">
        <v>-5.9</v>
      </c>
      <c r="S786" s="1">
        <f t="shared" si="187"/>
        <v>-1.8976146360878978</v>
      </c>
      <c r="T786" s="29">
        <f t="shared" si="185"/>
        <v>-1.8976146360878978</v>
      </c>
      <c r="U786" s="29">
        <f t="shared" si="188"/>
        <v>1.4603612037708436</v>
      </c>
      <c r="V786" s="1">
        <f t="shared" si="195"/>
        <v>1.3968348191149196</v>
      </c>
      <c r="W786" s="1">
        <f t="shared" si="190"/>
        <v>1.4603612037708436</v>
      </c>
      <c r="X786" s="1"/>
      <c r="Y786" s="1">
        <v>1.522</v>
      </c>
      <c r="Z786" s="11">
        <f t="shared" si="196"/>
        <v>860.36120377084353</v>
      </c>
      <c r="AA786" s="2" t="s">
        <v>4894</v>
      </c>
      <c r="AB786" s="2">
        <v>2016</v>
      </c>
      <c r="AC786" s="2" t="s">
        <v>2922</v>
      </c>
      <c r="AD786" s="61" t="s">
        <v>5744</v>
      </c>
      <c r="AE786" s="3" t="s">
        <v>5745</v>
      </c>
    </row>
    <row r="787" spans="1:31" s="4" customFormat="1" ht="12" customHeight="1" x14ac:dyDescent="0.6">
      <c r="A787" s="2">
        <v>785</v>
      </c>
      <c r="B787" s="3" t="s">
        <v>4295</v>
      </c>
      <c r="C787" s="2" t="s">
        <v>3242</v>
      </c>
      <c r="D787" s="2" t="s">
        <v>6025</v>
      </c>
      <c r="E787" s="69">
        <v>99.433999999999997</v>
      </c>
      <c r="F787" s="69">
        <v>48.857999999999997</v>
      </c>
      <c r="G787" s="2" t="s">
        <v>2973</v>
      </c>
      <c r="H787" s="2"/>
      <c r="I787" s="11">
        <v>260</v>
      </c>
      <c r="J787" s="16">
        <v>260</v>
      </c>
      <c r="K787" s="1">
        <v>2.82</v>
      </c>
      <c r="L787" s="1">
        <v>16.8</v>
      </c>
      <c r="M787" s="42">
        <v>0.1017</v>
      </c>
      <c r="N787" s="6">
        <v>0.51234800000000003</v>
      </c>
      <c r="O787" s="2"/>
      <c r="P787" s="1">
        <f t="shared" si="194"/>
        <v>-0.44839857651245552</v>
      </c>
      <c r="Q787" s="1">
        <f t="shared" si="193"/>
        <v>-5.6570133310451798</v>
      </c>
      <c r="R787" s="1">
        <v>-2.5</v>
      </c>
      <c r="S787" s="1">
        <f t="shared" si="187"/>
        <v>-2.730764220724895</v>
      </c>
      <c r="T787" s="29">
        <f t="shared" si="185"/>
        <v>-2.730764220724895</v>
      </c>
      <c r="U787" s="29">
        <f t="shared" si="188"/>
        <v>1.2510308047251513</v>
      </c>
      <c r="V787" s="1">
        <f t="shared" si="195"/>
        <v>1.1612632347077303</v>
      </c>
      <c r="W787" s="1">
        <f t="shared" si="190"/>
        <v>1.2510308047251513</v>
      </c>
      <c r="X787" s="1"/>
      <c r="Y787" s="1">
        <v>1.256</v>
      </c>
      <c r="Z787" s="11">
        <f t="shared" si="196"/>
        <v>991.03080472515126</v>
      </c>
      <c r="AA787" s="2" t="s">
        <v>4894</v>
      </c>
      <c r="AB787" s="2">
        <v>2016</v>
      </c>
      <c r="AC787" s="2" t="s">
        <v>2922</v>
      </c>
      <c r="AD787" s="61" t="s">
        <v>5744</v>
      </c>
      <c r="AE787" s="3" t="s">
        <v>5745</v>
      </c>
    </row>
    <row r="788" spans="1:31" s="4" customFormat="1" ht="12" customHeight="1" x14ac:dyDescent="0.6">
      <c r="A788" s="2">
        <v>786</v>
      </c>
      <c r="B788" s="3" t="s">
        <v>4294</v>
      </c>
      <c r="C788" s="2" t="s">
        <v>3242</v>
      </c>
      <c r="D788" s="2" t="s">
        <v>6025</v>
      </c>
      <c r="E788" s="69">
        <v>99.450999999999993</v>
      </c>
      <c r="F788" s="69">
        <v>48.869</v>
      </c>
      <c r="G788" s="2" t="s">
        <v>2973</v>
      </c>
      <c r="H788" s="2"/>
      <c r="I788" s="11">
        <v>260</v>
      </c>
      <c r="J788" s="16">
        <v>260</v>
      </c>
      <c r="K788" s="1">
        <v>4</v>
      </c>
      <c r="L788" s="1">
        <v>21.9</v>
      </c>
      <c r="M788" s="42">
        <v>0.1104</v>
      </c>
      <c r="N788" s="6">
        <v>0.51220699999999997</v>
      </c>
      <c r="O788" s="2"/>
      <c r="P788" s="1">
        <f t="shared" si="194"/>
        <v>-0.52058973055414337</v>
      </c>
      <c r="Q788" s="1">
        <f t="shared" si="193"/>
        <v>-8.4074922264842922</v>
      </c>
      <c r="R788" s="1">
        <v>-5.5</v>
      </c>
      <c r="S788" s="1">
        <f t="shared" si="187"/>
        <v>-5.010123644887952</v>
      </c>
      <c r="T788" s="29">
        <f t="shared" si="185"/>
        <v>-5.010123644887952</v>
      </c>
      <c r="U788" s="29">
        <f t="shared" si="188"/>
        <v>1.4368653989343454</v>
      </c>
      <c r="V788" s="1">
        <f t="shared" si="195"/>
        <v>1.2028742950713909</v>
      </c>
      <c r="W788" s="1">
        <f t="shared" si="190"/>
        <v>1.4368653989343454</v>
      </c>
      <c r="X788" s="1"/>
      <c r="Y788" s="1">
        <v>1.508</v>
      </c>
      <c r="Z788" s="11">
        <f t="shared" si="196"/>
        <v>1176.8653989343454</v>
      </c>
      <c r="AA788" s="2" t="s">
        <v>4894</v>
      </c>
      <c r="AB788" s="2">
        <v>2016</v>
      </c>
      <c r="AC788" s="2" t="s">
        <v>2922</v>
      </c>
      <c r="AD788" s="61" t="s">
        <v>5744</v>
      </c>
      <c r="AE788" s="3" t="s">
        <v>5745</v>
      </c>
    </row>
    <row r="789" spans="1:31" s="4" customFormat="1" ht="12" customHeight="1" x14ac:dyDescent="0.6">
      <c r="A789" s="2">
        <v>787</v>
      </c>
      <c r="B789" s="3" t="s">
        <v>4293</v>
      </c>
      <c r="C789" s="2" t="s">
        <v>3242</v>
      </c>
      <c r="D789" s="2" t="s">
        <v>6025</v>
      </c>
      <c r="E789" s="69">
        <v>99.316999999999993</v>
      </c>
      <c r="F789" s="69">
        <v>48.594000000000001</v>
      </c>
      <c r="G789" s="2" t="s">
        <v>2973</v>
      </c>
      <c r="H789" s="2"/>
      <c r="I789" s="11">
        <v>260</v>
      </c>
      <c r="J789" s="16">
        <v>260</v>
      </c>
      <c r="K789" s="1">
        <v>4.53</v>
      </c>
      <c r="L789" s="1">
        <v>25.3</v>
      </c>
      <c r="M789" s="42">
        <v>0.1085</v>
      </c>
      <c r="N789" s="6">
        <v>0.51212199999999997</v>
      </c>
      <c r="O789" s="2"/>
      <c r="P789" s="1">
        <f t="shared" si="194"/>
        <v>-0.51448906964921204</v>
      </c>
      <c r="Q789" s="1">
        <f t="shared" si="193"/>
        <v>-10.06558234075694</v>
      </c>
      <c r="R789" s="1">
        <v>-7.1</v>
      </c>
      <c r="S789" s="1">
        <f t="shared" si="187"/>
        <v>-6.7080266722261817</v>
      </c>
      <c r="T789" s="29">
        <f t="shared" si="185"/>
        <v>-6.7080266722261817</v>
      </c>
      <c r="U789" s="29">
        <f t="shared" si="188"/>
        <v>1.5747983004153254</v>
      </c>
      <c r="V789" s="1">
        <f t="shared" si="195"/>
        <v>1.3240858415264838</v>
      </c>
      <c r="W789" s="1">
        <f t="shared" si="190"/>
        <v>1.5747983004153254</v>
      </c>
      <c r="X789" s="1"/>
      <c r="Y789" s="1">
        <v>1.64</v>
      </c>
      <c r="Z789" s="11">
        <f t="shared" si="196"/>
        <v>1314.7983004153255</v>
      </c>
      <c r="AA789" s="2" t="s">
        <v>4894</v>
      </c>
      <c r="AB789" s="2">
        <v>2016</v>
      </c>
      <c r="AC789" s="2" t="s">
        <v>2922</v>
      </c>
      <c r="AD789" s="61" t="s">
        <v>5744</v>
      </c>
      <c r="AE789" s="3" t="s">
        <v>5745</v>
      </c>
    </row>
    <row r="790" spans="1:31" s="4" customFormat="1" ht="12" customHeight="1" x14ac:dyDescent="0.6">
      <c r="A790" s="2">
        <v>788</v>
      </c>
      <c r="B790" s="3" t="s">
        <v>4292</v>
      </c>
      <c r="C790" s="2" t="s">
        <v>3242</v>
      </c>
      <c r="D790" s="2" t="s">
        <v>6025</v>
      </c>
      <c r="E790" s="69">
        <v>99.366</v>
      </c>
      <c r="F790" s="69">
        <v>48.554000000000002</v>
      </c>
      <c r="G790" s="2" t="s">
        <v>2973</v>
      </c>
      <c r="H790" s="2"/>
      <c r="I790" s="11">
        <v>260</v>
      </c>
      <c r="J790" s="16">
        <v>260</v>
      </c>
      <c r="K790" s="1">
        <v>11</v>
      </c>
      <c r="L790" s="1">
        <v>70.400000000000006</v>
      </c>
      <c r="M790" s="42">
        <v>9.4299999999999995E-2</v>
      </c>
      <c r="N790" s="6">
        <v>0.51220500000000002</v>
      </c>
      <c r="O790" s="2"/>
      <c r="P790" s="1">
        <f t="shared" si="194"/>
        <v>-0.55058464667005591</v>
      </c>
      <c r="Q790" s="1">
        <f t="shared" si="193"/>
        <v>-8.4465061115257534</v>
      </c>
      <c r="R790" s="1">
        <v>-5.0999999999999996</v>
      </c>
      <c r="S790" s="1">
        <f t="shared" si="187"/>
        <v>-4.8533907073569686</v>
      </c>
      <c r="T790" s="29">
        <f t="shared" si="185"/>
        <v>-4.8533907073569686</v>
      </c>
      <c r="U790" s="29">
        <f t="shared" si="188"/>
        <v>1.4243255645887181</v>
      </c>
      <c r="V790" s="1">
        <f t="shared" si="195"/>
        <v>1.1488687322313091</v>
      </c>
      <c r="W790" s="1">
        <f t="shared" si="190"/>
        <v>1.4243255645887181</v>
      </c>
      <c r="X790" s="1"/>
      <c r="Y790" s="1">
        <v>1.4670000000000001</v>
      </c>
      <c r="Z790" s="11">
        <f t="shared" si="196"/>
        <v>1164.325564588718</v>
      </c>
      <c r="AA790" s="2" t="s">
        <v>4894</v>
      </c>
      <c r="AB790" s="2">
        <v>2016</v>
      </c>
      <c r="AC790" s="2" t="s">
        <v>2922</v>
      </c>
      <c r="AD790" s="61" t="s">
        <v>5744</v>
      </c>
      <c r="AE790" s="3" t="s">
        <v>5745</v>
      </c>
    </row>
    <row r="791" spans="1:31" s="4" customFormat="1" ht="12" customHeight="1" x14ac:dyDescent="0.6">
      <c r="A791" s="2">
        <v>789</v>
      </c>
      <c r="B791" s="3" t="s">
        <v>4279</v>
      </c>
      <c r="C791" s="2" t="s">
        <v>3242</v>
      </c>
      <c r="D791" s="2" t="s">
        <v>6025</v>
      </c>
      <c r="E791" s="69">
        <v>99.368099999999998</v>
      </c>
      <c r="F791" s="69">
        <v>48.483699999999999</v>
      </c>
      <c r="G791" s="2" t="s">
        <v>2973</v>
      </c>
      <c r="H791" s="2"/>
      <c r="I791" s="11">
        <v>260</v>
      </c>
      <c r="J791" s="16">
        <v>260</v>
      </c>
      <c r="K791" s="1">
        <v>11.6</v>
      </c>
      <c r="L791" s="1">
        <v>73.5</v>
      </c>
      <c r="M791" s="42">
        <v>9.5500000000000002E-2</v>
      </c>
      <c r="N791" s="6">
        <v>0.51221300000000003</v>
      </c>
      <c r="O791" s="2"/>
      <c r="P791" s="1">
        <f t="shared" si="194"/>
        <v>-0.43721403152008131</v>
      </c>
      <c r="Q791" s="1">
        <f t="shared" si="193"/>
        <v>-8.2904505713587984</v>
      </c>
      <c r="R791" s="1">
        <v>-4.9000000000000004</v>
      </c>
      <c r="S791" s="1">
        <f t="shared" si="187"/>
        <v>-5.4371918016587468</v>
      </c>
      <c r="T791" s="29">
        <f t="shared" si="185"/>
        <v>-5.4371918016587468</v>
      </c>
      <c r="U791" s="29">
        <f t="shared" si="188"/>
        <v>1.4708381119116276</v>
      </c>
      <c r="V791" s="1">
        <f t="shared" si="195"/>
        <v>1.3847030777761828</v>
      </c>
      <c r="W791" s="1">
        <f t="shared" si="190"/>
        <v>1.4708381119116276</v>
      </c>
      <c r="X791" s="1"/>
      <c r="Y791" s="1">
        <v>1.4570000000000001</v>
      </c>
      <c r="Z791" s="11">
        <f t="shared" si="196"/>
        <v>1210.8381119116277</v>
      </c>
      <c r="AA791" s="2" t="s">
        <v>4894</v>
      </c>
      <c r="AB791" s="2">
        <v>2016</v>
      </c>
      <c r="AC791" s="2" t="s">
        <v>2922</v>
      </c>
      <c r="AD791" s="61" t="s">
        <v>5744</v>
      </c>
      <c r="AE791" s="3" t="s">
        <v>5745</v>
      </c>
    </row>
    <row r="792" spans="1:31" s="4" customFormat="1" ht="12" customHeight="1" x14ac:dyDescent="0.6">
      <c r="A792" s="2">
        <v>790</v>
      </c>
      <c r="B792" s="3" t="s">
        <v>4281</v>
      </c>
      <c r="C792" s="2" t="s">
        <v>3242</v>
      </c>
      <c r="D792" s="2" t="s">
        <v>6025</v>
      </c>
      <c r="E792" s="69">
        <v>99.444699999999997</v>
      </c>
      <c r="F792" s="69">
        <v>48.394599999999997</v>
      </c>
      <c r="G792" s="2" t="s">
        <v>2973</v>
      </c>
      <c r="H792" s="2"/>
      <c r="I792" s="11">
        <v>260</v>
      </c>
      <c r="J792" s="16">
        <v>260</v>
      </c>
      <c r="K792" s="1">
        <v>2.31</v>
      </c>
      <c r="L792" s="1">
        <v>15.8</v>
      </c>
      <c r="M792" s="42">
        <v>8.8400000000000006E-2</v>
      </c>
      <c r="N792" s="6">
        <v>0.51168100000000005</v>
      </c>
      <c r="O792" s="2"/>
      <c r="P792" s="1">
        <f t="shared" si="194"/>
        <v>-0.49517031011692936</v>
      </c>
      <c r="Q792" s="1">
        <f t="shared" si="193"/>
        <v>-18.668143992446318</v>
      </c>
      <c r="R792" s="46">
        <v>-15.1</v>
      </c>
      <c r="S792" s="46">
        <f t="shared" si="187"/>
        <v>-15.436662548623236</v>
      </c>
      <c r="T792" s="45">
        <f t="shared" si="185"/>
        <v>-15.436662548623236</v>
      </c>
      <c r="U792" s="29">
        <f t="shared" si="188"/>
        <v>2.2821235519026244</v>
      </c>
      <c r="V792" s="1">
        <f t="shared" si="195"/>
        <v>1.9509424563331688</v>
      </c>
      <c r="W792" s="1">
        <f t="shared" si="190"/>
        <v>2.2821235519026244</v>
      </c>
      <c r="X792" s="1"/>
      <c r="Y792" s="1">
        <v>2.2970000000000002</v>
      </c>
      <c r="Z792" s="11">
        <f t="shared" si="196"/>
        <v>2022.1235519026245</v>
      </c>
      <c r="AA792" s="2" t="s">
        <v>4894</v>
      </c>
      <c r="AB792" s="2">
        <v>2016</v>
      </c>
      <c r="AC792" s="2" t="s">
        <v>2922</v>
      </c>
      <c r="AD792" s="61" t="s">
        <v>5744</v>
      </c>
      <c r="AE792" s="3" t="s">
        <v>5745</v>
      </c>
    </row>
    <row r="793" spans="1:31" s="4" customFormat="1" ht="12" customHeight="1" x14ac:dyDescent="0.6">
      <c r="A793" s="2">
        <v>791</v>
      </c>
      <c r="B793" s="3" t="s">
        <v>4280</v>
      </c>
      <c r="C793" s="2" t="s">
        <v>3242</v>
      </c>
      <c r="D793" s="2" t="s">
        <v>6025</v>
      </c>
      <c r="E793" s="69">
        <v>99.386600000000001</v>
      </c>
      <c r="F793" s="69">
        <v>48.283900000000003</v>
      </c>
      <c r="G793" s="2" t="s">
        <v>2973</v>
      </c>
      <c r="H793" s="2"/>
      <c r="I793" s="11">
        <v>260</v>
      </c>
      <c r="J793" s="16">
        <v>260</v>
      </c>
      <c r="K793" s="1">
        <v>3.19</v>
      </c>
      <c r="L793" s="1">
        <v>17.399999999999999</v>
      </c>
      <c r="M793" s="42">
        <v>0.11070000000000001</v>
      </c>
      <c r="N793" s="6">
        <v>0.51240699999999995</v>
      </c>
      <c r="O793" s="2"/>
      <c r="P793" s="1">
        <f t="shared" si="194"/>
        <v>-0.46365022877478401</v>
      </c>
      <c r="Q793" s="1">
        <f t="shared" si="193"/>
        <v>-4.5061037223170786</v>
      </c>
      <c r="R793" s="1">
        <v>-1.7</v>
      </c>
      <c r="S793" s="1">
        <f t="shared" si="187"/>
        <v>-1.480322329332838</v>
      </c>
      <c r="T793" s="29">
        <f t="shared" si="185"/>
        <v>-1.480322329332838</v>
      </c>
      <c r="U793" s="29">
        <f t="shared" si="188"/>
        <v>1.149407633355104</v>
      </c>
      <c r="V793" s="1">
        <f t="shared" si="195"/>
        <v>1.0463980517347522</v>
      </c>
      <c r="W793" s="1">
        <f t="shared" si="190"/>
        <v>1.149407633355104</v>
      </c>
      <c r="X793" s="1"/>
      <c r="Y793" s="1">
        <v>1.1850000000000001</v>
      </c>
      <c r="Z793" s="11">
        <f t="shared" si="196"/>
        <v>889.40763335510405</v>
      </c>
      <c r="AA793" s="2" t="s">
        <v>4894</v>
      </c>
      <c r="AB793" s="2">
        <v>2016</v>
      </c>
      <c r="AC793" s="2" t="s">
        <v>2922</v>
      </c>
      <c r="AD793" s="61" t="s">
        <v>5744</v>
      </c>
      <c r="AE793" s="3" t="s">
        <v>5745</v>
      </c>
    </row>
    <row r="794" spans="1:31" s="4" customFormat="1" ht="12" customHeight="1" x14ac:dyDescent="0.6">
      <c r="A794" s="2">
        <v>792</v>
      </c>
      <c r="B794" s="3" t="s">
        <v>4291</v>
      </c>
      <c r="C794" s="2" t="s">
        <v>3242</v>
      </c>
      <c r="D794" s="2" t="s">
        <v>6025</v>
      </c>
      <c r="E794" s="69">
        <v>99.43</v>
      </c>
      <c r="F794" s="69">
        <v>48.186</v>
      </c>
      <c r="G794" s="2" t="s">
        <v>2973</v>
      </c>
      <c r="H794" s="2"/>
      <c r="I794" s="11">
        <v>260</v>
      </c>
      <c r="J794" s="16">
        <v>260</v>
      </c>
      <c r="K794" s="1">
        <v>3.1</v>
      </c>
      <c r="L794" s="1">
        <v>18.899999999999999</v>
      </c>
      <c r="M794" s="42">
        <v>9.9299999999999999E-2</v>
      </c>
      <c r="N794" s="6">
        <v>0.51227999999999996</v>
      </c>
      <c r="O794" s="2"/>
      <c r="P794" s="1">
        <f t="shared" si="194"/>
        <v>-0.21911540416878506</v>
      </c>
      <c r="Q794" s="1">
        <f t="shared" si="193"/>
        <v>-6.9834854224637422</v>
      </c>
      <c r="R794" s="1">
        <v>-3.8</v>
      </c>
      <c r="S794" s="1">
        <f t="shared" si="187"/>
        <v>-5.5535382948582512</v>
      </c>
      <c r="T794" s="29">
        <f t="shared" si="185"/>
        <v>-5.5535382948582512</v>
      </c>
      <c r="U794" s="29">
        <f t="shared" si="188"/>
        <v>1.4763051708622528</v>
      </c>
      <c r="V794" s="1">
        <f t="shared" si="195"/>
        <v>2.1975685594133632</v>
      </c>
      <c r="W794" s="1">
        <f t="shared" si="190"/>
        <v>1.4763051708622528</v>
      </c>
      <c r="X794" s="1"/>
      <c r="Y794" s="1">
        <v>1.359</v>
      </c>
      <c r="Z794" s="11">
        <f t="shared" si="196"/>
        <v>1216.3051708622527</v>
      </c>
      <c r="AA794" s="2" t="s">
        <v>4894</v>
      </c>
      <c r="AB794" s="2">
        <v>2016</v>
      </c>
      <c r="AC794" s="2" t="s">
        <v>2922</v>
      </c>
      <c r="AD794" s="61" t="s">
        <v>5744</v>
      </c>
      <c r="AE794" s="3" t="s">
        <v>5745</v>
      </c>
    </row>
    <row r="795" spans="1:31" s="4" customFormat="1" ht="12" customHeight="1" x14ac:dyDescent="0.6">
      <c r="A795" s="2">
        <v>793</v>
      </c>
      <c r="B795" s="3" t="s">
        <v>4289</v>
      </c>
      <c r="C795" s="2" t="s">
        <v>3242</v>
      </c>
      <c r="D795" s="2" t="s">
        <v>6025</v>
      </c>
      <c r="E795" s="69">
        <v>99.834999999999994</v>
      </c>
      <c r="F795" s="69">
        <v>47.190300000000001</v>
      </c>
      <c r="G795" s="2" t="s">
        <v>2973</v>
      </c>
      <c r="H795" s="2"/>
      <c r="I795" s="11">
        <v>260</v>
      </c>
      <c r="J795" s="16">
        <v>260</v>
      </c>
      <c r="K795" s="1">
        <v>11.6</v>
      </c>
      <c r="L795" s="1">
        <v>66.599999999999994</v>
      </c>
      <c r="M795" s="42">
        <v>0.1055</v>
      </c>
      <c r="N795" s="6">
        <v>0.51240699999999995</v>
      </c>
      <c r="O795" s="2"/>
      <c r="P795" s="1">
        <f t="shared" si="194"/>
        <v>-0.5251652262328419</v>
      </c>
      <c r="Q795" s="1">
        <f t="shared" si="193"/>
        <v>-4.5061037223170786</v>
      </c>
      <c r="R795" s="1">
        <v>-1.5</v>
      </c>
      <c r="S795" s="1">
        <f t="shared" si="187"/>
        <v>-1.0788754559215521</v>
      </c>
      <c r="T795" s="29">
        <f t="shared" si="185"/>
        <v>-1.0788754559215521</v>
      </c>
      <c r="U795" s="29">
        <f t="shared" si="188"/>
        <v>1.117009162916988</v>
      </c>
      <c r="V795" s="1">
        <f t="shared" si="195"/>
        <v>0.94147268918909754</v>
      </c>
      <c r="W795" s="1">
        <f t="shared" si="190"/>
        <v>1.117009162916988</v>
      </c>
      <c r="X795" s="1"/>
      <c r="Y795" s="1">
        <v>1.171</v>
      </c>
      <c r="Z795" s="11">
        <f t="shared" si="196"/>
        <v>857.00916291698809</v>
      </c>
      <c r="AA795" s="2" t="s">
        <v>4894</v>
      </c>
      <c r="AB795" s="2">
        <v>2016</v>
      </c>
      <c r="AC795" s="2" t="s">
        <v>2922</v>
      </c>
      <c r="AD795" s="61" t="s">
        <v>5744</v>
      </c>
      <c r="AE795" s="3" t="s">
        <v>5745</v>
      </c>
    </row>
    <row r="796" spans="1:31" s="4" customFormat="1" ht="12" customHeight="1" x14ac:dyDescent="0.6">
      <c r="A796" s="2">
        <v>794</v>
      </c>
      <c r="B796" s="3" t="s">
        <v>4323</v>
      </c>
      <c r="C796" s="2" t="s">
        <v>3242</v>
      </c>
      <c r="D796" s="2" t="s">
        <v>6025</v>
      </c>
      <c r="E796" s="69">
        <v>96.57</v>
      </c>
      <c r="F796" s="69">
        <v>46.884</v>
      </c>
      <c r="G796" s="2" t="s">
        <v>2973</v>
      </c>
      <c r="H796" s="2"/>
      <c r="I796" s="11">
        <v>755</v>
      </c>
      <c r="J796" s="16">
        <v>600</v>
      </c>
      <c r="K796" s="1">
        <v>6.59</v>
      </c>
      <c r="L796" s="1">
        <v>25.9</v>
      </c>
      <c r="M796" s="42">
        <v>0.15359999999999999</v>
      </c>
      <c r="N796" s="6">
        <v>0.51217900000000005</v>
      </c>
      <c r="O796" s="2"/>
      <c r="P796" s="1">
        <f t="shared" si="194"/>
        <v>-0.38586680223690906</v>
      </c>
      <c r="Q796" s="1">
        <f t="shared" si="193"/>
        <v>-8.9536866170669693</v>
      </c>
      <c r="R796" s="1">
        <v>-7.5</v>
      </c>
      <c r="S796" s="1">
        <f t="shared" si="187"/>
        <v>-3.1425325753791187</v>
      </c>
      <c r="T796" s="29">
        <f t="shared" si="185"/>
        <v>-3.1425325753791187</v>
      </c>
      <c r="U796" s="29">
        <f t="shared" si="188"/>
        <v>1.5610945895128272</v>
      </c>
      <c r="V796" s="1">
        <f t="shared" si="195"/>
        <v>1.5898858567509484</v>
      </c>
      <c r="W796" s="1">
        <f t="shared" si="190"/>
        <v>1.5610945895128272</v>
      </c>
      <c r="X796" s="1"/>
      <c r="Y796" s="1">
        <v>1.8480000000000001</v>
      </c>
      <c r="Z796" s="11">
        <f t="shared" si="196"/>
        <v>961.09458951282727</v>
      </c>
      <c r="AA796" s="2" t="s">
        <v>4894</v>
      </c>
      <c r="AB796" s="2">
        <v>2016</v>
      </c>
      <c r="AC796" s="2" t="s">
        <v>2922</v>
      </c>
      <c r="AD796" s="61" t="s">
        <v>5744</v>
      </c>
      <c r="AE796" s="3" t="s">
        <v>5745</v>
      </c>
    </row>
    <row r="797" spans="1:31" s="4" customFormat="1" ht="12" customHeight="1" x14ac:dyDescent="0.6">
      <c r="A797" s="2">
        <v>795</v>
      </c>
      <c r="B797" s="3">
        <v>7029</v>
      </c>
      <c r="C797" s="2" t="s">
        <v>3242</v>
      </c>
      <c r="D797" s="2" t="s">
        <v>6025</v>
      </c>
      <c r="E797" s="69">
        <v>98.786000000000001</v>
      </c>
      <c r="F797" s="69">
        <v>48.122</v>
      </c>
      <c r="G797" s="2" t="s">
        <v>6256</v>
      </c>
      <c r="H797" s="2"/>
      <c r="I797" s="11">
        <v>800</v>
      </c>
      <c r="J797" s="16">
        <v>600</v>
      </c>
      <c r="K797" s="1">
        <v>6.52</v>
      </c>
      <c r="L797" s="1">
        <v>42.2</v>
      </c>
      <c r="M797" s="42">
        <v>9.3399999999999997E-2</v>
      </c>
      <c r="N797" s="6">
        <v>0.51182399999999995</v>
      </c>
      <c r="O797" s="2"/>
      <c r="P797" s="1">
        <f t="shared" si="194"/>
        <v>-0.54041687849517039</v>
      </c>
      <c r="Q797" s="1">
        <f t="shared" si="193"/>
        <v>-15.878651211967965</v>
      </c>
      <c r="R797" s="1">
        <v>-12.5</v>
      </c>
      <c r="S797" s="1">
        <f t="shared" si="187"/>
        <v>-7.7399730218306981</v>
      </c>
      <c r="T797" s="29">
        <f t="shared" si="185"/>
        <v>-7.7399730218306981</v>
      </c>
      <c r="U797" s="29">
        <f t="shared" si="188"/>
        <v>1.9348621373139623</v>
      </c>
      <c r="V797" s="1">
        <f t="shared" si="195"/>
        <v>1.6356027754936071</v>
      </c>
      <c r="W797" s="1">
        <f t="shared" si="190"/>
        <v>1.9348621373139623</v>
      </c>
      <c r="X797" s="1"/>
      <c r="Y797" s="1">
        <v>1.9279999999999999</v>
      </c>
      <c r="Z797" s="11">
        <f t="shared" si="196"/>
        <v>1334.8621373139622</v>
      </c>
      <c r="AA797" s="2" t="s">
        <v>4894</v>
      </c>
      <c r="AB797" s="2">
        <v>2016</v>
      </c>
      <c r="AC797" s="2" t="s">
        <v>2922</v>
      </c>
      <c r="AD797" s="61" t="s">
        <v>5744</v>
      </c>
      <c r="AE797" s="3" t="s">
        <v>5745</v>
      </c>
    </row>
    <row r="798" spans="1:31" s="4" customFormat="1" ht="12" customHeight="1" x14ac:dyDescent="0.6">
      <c r="A798" s="2">
        <v>796</v>
      </c>
      <c r="B798" s="3">
        <v>7028</v>
      </c>
      <c r="C798" s="2" t="s">
        <v>3242</v>
      </c>
      <c r="D798" s="2" t="s">
        <v>6025</v>
      </c>
      <c r="E798" s="69">
        <v>98.855000000000004</v>
      </c>
      <c r="F798" s="69">
        <v>48.078000000000003</v>
      </c>
      <c r="G798" s="2" t="s">
        <v>6256</v>
      </c>
      <c r="H798" s="2"/>
      <c r="I798" s="11">
        <v>800</v>
      </c>
      <c r="J798" s="16">
        <v>600</v>
      </c>
      <c r="K798" s="1">
        <v>6.25</v>
      </c>
      <c r="L798" s="1">
        <v>31.3</v>
      </c>
      <c r="M798" s="42">
        <v>0.1208</v>
      </c>
      <c r="N798" s="6">
        <v>0.51202899999999996</v>
      </c>
      <c r="O798" s="2"/>
      <c r="P798" s="1">
        <f t="shared" si="194"/>
        <v>-0.50737163192679202</v>
      </c>
      <c r="Q798" s="1">
        <f t="shared" si="193"/>
        <v>-11.879727995195433</v>
      </c>
      <c r="R798" s="1">
        <v>-9.4</v>
      </c>
      <c r="S798" s="1">
        <f t="shared" si="187"/>
        <v>-4.2387112183779445</v>
      </c>
      <c r="T798" s="29">
        <f t="shared" si="185"/>
        <v>-4.2387112183779445</v>
      </c>
      <c r="U798" s="29">
        <f t="shared" si="188"/>
        <v>1.6506723747247967</v>
      </c>
      <c r="V798" s="1">
        <f t="shared" si="195"/>
        <v>1.460525739539287</v>
      </c>
      <c r="W798" s="1">
        <f t="shared" si="190"/>
        <v>1.6506723747247967</v>
      </c>
      <c r="X798" s="1"/>
      <c r="Y798" s="1">
        <v>1.829</v>
      </c>
      <c r="Z798" s="11">
        <f t="shared" si="196"/>
        <v>1050.6723747247966</v>
      </c>
      <c r="AA798" s="2" t="s">
        <v>4894</v>
      </c>
      <c r="AB798" s="2">
        <v>2016</v>
      </c>
      <c r="AC798" s="2" t="s">
        <v>2922</v>
      </c>
      <c r="AD798" s="61" t="s">
        <v>5744</v>
      </c>
      <c r="AE798" s="3" t="s">
        <v>5745</v>
      </c>
    </row>
    <row r="799" spans="1:31" s="4" customFormat="1" ht="12" customHeight="1" x14ac:dyDescent="0.6">
      <c r="A799" s="2">
        <v>797</v>
      </c>
      <c r="B799" s="3">
        <v>7026</v>
      </c>
      <c r="C799" s="2" t="s">
        <v>3242</v>
      </c>
      <c r="D799" s="2" t="s">
        <v>6025</v>
      </c>
      <c r="E799" s="69">
        <v>99.051000000000002</v>
      </c>
      <c r="F799" s="69">
        <v>48.112000000000002</v>
      </c>
      <c r="G799" s="2" t="s">
        <v>6256</v>
      </c>
      <c r="H799" s="2"/>
      <c r="I799" s="11">
        <v>800</v>
      </c>
      <c r="J799" s="16">
        <v>600</v>
      </c>
      <c r="K799" s="1">
        <v>3.89</v>
      </c>
      <c r="L799" s="1">
        <v>26</v>
      </c>
      <c r="M799" s="42">
        <v>9.0399999999999994E-2</v>
      </c>
      <c r="N799" s="6">
        <v>0.51195199999999996</v>
      </c>
      <c r="O799" s="2"/>
      <c r="P799" s="1">
        <f t="shared" si="194"/>
        <v>-0.4789018810371124</v>
      </c>
      <c r="Q799" s="1">
        <f t="shared" si="193"/>
        <v>-13.381762569300015</v>
      </c>
      <c r="R799" s="1">
        <v>-9.9</v>
      </c>
      <c r="S799" s="1">
        <f t="shared" si="187"/>
        <v>-6.169500240881101</v>
      </c>
      <c r="T799" s="29">
        <f t="shared" si="185"/>
        <v>-6.169500240881101</v>
      </c>
      <c r="U799" s="29">
        <f t="shared" si="188"/>
        <v>1.8071227687728157</v>
      </c>
      <c r="V799" s="1">
        <f t="shared" si="195"/>
        <v>1.6384957019105737</v>
      </c>
      <c r="W799" s="1">
        <f t="shared" si="190"/>
        <v>1.8071227687728157</v>
      </c>
      <c r="X799" s="1"/>
      <c r="Y799" s="1">
        <v>1.6950000000000001</v>
      </c>
      <c r="Z799" s="11">
        <f t="shared" si="196"/>
        <v>1207.1227687728158</v>
      </c>
      <c r="AA799" s="2" t="s">
        <v>4894</v>
      </c>
      <c r="AB799" s="2">
        <v>2016</v>
      </c>
      <c r="AC799" s="2" t="s">
        <v>2922</v>
      </c>
      <c r="AD799" s="61" t="s">
        <v>5744</v>
      </c>
      <c r="AE799" s="3" t="s">
        <v>5745</v>
      </c>
    </row>
    <row r="800" spans="1:31" s="4" customFormat="1" ht="12" customHeight="1" x14ac:dyDescent="0.6">
      <c r="A800" s="2">
        <v>798</v>
      </c>
      <c r="B800" s="3">
        <v>1716</v>
      </c>
      <c r="C800" s="2" t="s">
        <v>3242</v>
      </c>
      <c r="D800" s="2" t="s">
        <v>6025</v>
      </c>
      <c r="E800" s="69">
        <v>102.07</v>
      </c>
      <c r="F800" s="69">
        <v>46.08</v>
      </c>
      <c r="G800" s="2" t="s">
        <v>2973</v>
      </c>
      <c r="H800" s="2"/>
      <c r="I800" s="11">
        <v>260</v>
      </c>
      <c r="J800" s="16">
        <v>260</v>
      </c>
      <c r="K800" s="1">
        <v>8.39</v>
      </c>
      <c r="L800" s="1">
        <v>52.5</v>
      </c>
      <c r="M800" s="42">
        <v>9.69E-2</v>
      </c>
      <c r="N800" s="6">
        <v>0.51229400000000003</v>
      </c>
      <c r="O800" s="2"/>
      <c r="P800" s="1">
        <f t="shared" si="194"/>
        <v>-5.6431113370615238E-2</v>
      </c>
      <c r="Q800" s="1">
        <f t="shared" si="193"/>
        <v>-6.7103882271701831</v>
      </c>
      <c r="R800" s="1">
        <v>-3.4</v>
      </c>
      <c r="S800" s="1">
        <f t="shared" si="187"/>
        <v>-6.3421187813135482</v>
      </c>
      <c r="T800" s="29">
        <f t="shared" si="185"/>
        <v>-6.3421187813135482</v>
      </c>
      <c r="U800" s="29">
        <f t="shared" si="188"/>
        <v>1.5279999868705509</v>
      </c>
      <c r="V800" s="1">
        <f t="shared" si="195"/>
        <v>4.5883578121091535</v>
      </c>
      <c r="W800" s="1">
        <f t="shared" si="190"/>
        <v>1.5279999868705509</v>
      </c>
      <c r="X800" s="1"/>
      <c r="Y800" s="1">
        <v>1.33</v>
      </c>
      <c r="Z800" s="11">
        <f t="shared" si="196"/>
        <v>1267.9999868705509</v>
      </c>
      <c r="AA800" s="2" t="s">
        <v>4894</v>
      </c>
      <c r="AB800" s="2">
        <v>2016</v>
      </c>
      <c r="AC800" s="2" t="s">
        <v>2922</v>
      </c>
      <c r="AD800" s="61" t="s">
        <v>5744</v>
      </c>
      <c r="AE800" s="3" t="s">
        <v>5745</v>
      </c>
    </row>
    <row r="801" spans="1:32" s="4" customFormat="1" ht="12" customHeight="1" x14ac:dyDescent="0.6">
      <c r="A801" s="2">
        <v>799</v>
      </c>
      <c r="B801" s="3">
        <v>1715</v>
      </c>
      <c r="C801" s="2" t="s">
        <v>3242</v>
      </c>
      <c r="D801" s="2" t="s">
        <v>6025</v>
      </c>
      <c r="E801" s="69">
        <v>101.42</v>
      </c>
      <c r="F801" s="69">
        <v>47.95</v>
      </c>
      <c r="G801" s="2" t="s">
        <v>2973</v>
      </c>
      <c r="H801" s="2"/>
      <c r="I801" s="11">
        <v>260</v>
      </c>
      <c r="J801" s="16">
        <v>260</v>
      </c>
      <c r="K801" s="1">
        <v>6.04</v>
      </c>
      <c r="L801" s="1">
        <v>35.799999999999997</v>
      </c>
      <c r="M801" s="42">
        <v>0.10249999999999999</v>
      </c>
      <c r="N801" s="6">
        <v>0.51239400000000002</v>
      </c>
      <c r="O801" s="2"/>
      <c r="P801" s="1">
        <f t="shared" si="194"/>
        <v>-0.17946110828673123</v>
      </c>
      <c r="Q801" s="1">
        <f t="shared" si="193"/>
        <v>-4.7596939750860212</v>
      </c>
      <c r="R801" s="1">
        <v>-1.6</v>
      </c>
      <c r="S801" s="1">
        <f t="shared" si="187"/>
        <v>-3.5885307824068127</v>
      </c>
      <c r="T801" s="29">
        <f t="shared" si="185"/>
        <v>-3.5885307824068127</v>
      </c>
      <c r="U801" s="29">
        <f t="shared" si="188"/>
        <v>1.3164739800203535</v>
      </c>
      <c r="V801" s="1">
        <f t="shared" si="195"/>
        <v>2.1944324834789217</v>
      </c>
      <c r="W801" s="1">
        <f t="shared" si="190"/>
        <v>1.3164739800203535</v>
      </c>
      <c r="X801" s="1"/>
      <c r="Y801" s="1">
        <v>1.1830000000000001</v>
      </c>
      <c r="Z801" s="11">
        <f t="shared" si="196"/>
        <v>1056.4739800203536</v>
      </c>
      <c r="AA801" s="2" t="s">
        <v>4894</v>
      </c>
      <c r="AB801" s="2">
        <v>2016</v>
      </c>
      <c r="AC801" s="2" t="s">
        <v>2922</v>
      </c>
      <c r="AD801" s="61" t="s">
        <v>5744</v>
      </c>
      <c r="AE801" s="3" t="s">
        <v>5745</v>
      </c>
    </row>
    <row r="802" spans="1:32" s="4" customFormat="1" ht="12" customHeight="1" x14ac:dyDescent="0.6">
      <c r="A802" s="2">
        <v>800</v>
      </c>
      <c r="B802" s="3" t="s">
        <v>6701</v>
      </c>
      <c r="C802" s="2" t="s">
        <v>3242</v>
      </c>
      <c r="D802" s="2" t="s">
        <v>6113</v>
      </c>
      <c r="E802" s="69">
        <v>92.75</v>
      </c>
      <c r="F802" s="69">
        <v>48.45</v>
      </c>
      <c r="G802" s="2" t="s">
        <v>6702</v>
      </c>
      <c r="H802" s="2" t="s">
        <v>6703</v>
      </c>
      <c r="I802" s="11">
        <v>570</v>
      </c>
      <c r="J802" s="16">
        <v>570</v>
      </c>
      <c r="K802" s="1">
        <v>3.15</v>
      </c>
      <c r="L802" s="1">
        <v>10.26</v>
      </c>
      <c r="M802" s="42">
        <v>0.18559999999999999</v>
      </c>
      <c r="N802" s="6">
        <v>0.51304300000000003</v>
      </c>
      <c r="O802" s="2"/>
      <c r="P802" s="1">
        <f t="shared" ref="P802:P865" si="197">(M802/0.1967)-1</f>
        <v>-5.6431113370615238E-2</v>
      </c>
      <c r="Q802" s="1">
        <f t="shared" si="193"/>
        <v>7.9003117209408558</v>
      </c>
      <c r="R802" s="1">
        <v>8.6999999999999993</v>
      </c>
      <c r="S802" s="1">
        <f t="shared" si="187"/>
        <v>8.7076716599342472</v>
      </c>
      <c r="T802" s="29">
        <f t="shared" si="185"/>
        <v>8.7076716599342472</v>
      </c>
      <c r="U802" s="29">
        <f t="shared" si="188"/>
        <v>0.57326089121597579</v>
      </c>
      <c r="V802" s="1">
        <f t="shared" ref="V802:V865" si="198">(1/0.00654)*LN(1+(N802-0.51315)/(M802-0.2137))</f>
        <v>0.58113115466502596</v>
      </c>
      <c r="W802" s="1">
        <f t="shared" si="190"/>
        <v>0.57326089121597579</v>
      </c>
      <c r="X802" s="1"/>
      <c r="Y802" s="1"/>
      <c r="Z802" s="11">
        <f t="shared" si="196"/>
        <v>3.2608912159757892</v>
      </c>
      <c r="AA802" s="2" t="s">
        <v>4793</v>
      </c>
      <c r="AB802" s="2">
        <v>2011</v>
      </c>
      <c r="AC802" s="2" t="s">
        <v>3176</v>
      </c>
      <c r="AD802" s="61" t="s">
        <v>5873</v>
      </c>
      <c r="AE802" s="3" t="s">
        <v>5874</v>
      </c>
    </row>
    <row r="803" spans="1:32" s="4" customFormat="1" ht="12" customHeight="1" x14ac:dyDescent="0.6">
      <c r="A803" s="2">
        <v>801</v>
      </c>
      <c r="B803" s="3" t="s">
        <v>6704</v>
      </c>
      <c r="C803" s="2" t="s">
        <v>3242</v>
      </c>
      <c r="D803" s="2" t="s">
        <v>6113</v>
      </c>
      <c r="E803" s="69">
        <v>93.1</v>
      </c>
      <c r="F803" s="69">
        <v>48.3</v>
      </c>
      <c r="G803" s="2" t="s">
        <v>6705</v>
      </c>
      <c r="H803" s="2"/>
      <c r="I803" s="11">
        <v>529</v>
      </c>
      <c r="J803" s="16">
        <v>529</v>
      </c>
      <c r="K803" s="1">
        <v>1.66</v>
      </c>
      <c r="L803" s="1">
        <v>6.23</v>
      </c>
      <c r="M803" s="42">
        <v>0.16139999999999999</v>
      </c>
      <c r="N803" s="6">
        <v>0.51292099999999996</v>
      </c>
      <c r="O803" s="2"/>
      <c r="P803" s="1">
        <f t="shared" si="197"/>
        <v>-0.17946110828673123</v>
      </c>
      <c r="Q803" s="1">
        <f t="shared" si="193"/>
        <v>5.52046473339729</v>
      </c>
      <c r="R803" s="1">
        <v>7.9</v>
      </c>
      <c r="S803" s="1">
        <f t="shared" si="187"/>
        <v>7.9033313831176795</v>
      </c>
      <c r="T803" s="29">
        <f t="shared" si="185"/>
        <v>7.9033313831176795</v>
      </c>
      <c r="U803" s="29">
        <f t="shared" si="188"/>
        <v>0.60493931191116601</v>
      </c>
      <c r="V803" s="1">
        <f t="shared" si="198"/>
        <v>0.6680469377496332</v>
      </c>
      <c r="W803" s="1">
        <f t="shared" si="190"/>
        <v>0.60493931191116601</v>
      </c>
      <c r="X803" s="1"/>
      <c r="Y803" s="1"/>
      <c r="Z803" s="11">
        <f t="shared" si="196"/>
        <v>75.939311911165987</v>
      </c>
      <c r="AA803" s="2" t="s">
        <v>4793</v>
      </c>
      <c r="AB803" s="2">
        <v>2011</v>
      </c>
      <c r="AC803" s="2" t="s">
        <v>3176</v>
      </c>
      <c r="AD803" s="61" t="s">
        <v>5873</v>
      </c>
      <c r="AE803" s="3" t="s">
        <v>5874</v>
      </c>
    </row>
    <row r="804" spans="1:32" s="4" customFormat="1" ht="12" customHeight="1" x14ac:dyDescent="0.6">
      <c r="A804" s="2">
        <v>802</v>
      </c>
      <c r="B804" s="3" t="s">
        <v>6706</v>
      </c>
      <c r="C804" s="2" t="s">
        <v>3242</v>
      </c>
      <c r="D804" s="2" t="s">
        <v>6113</v>
      </c>
      <c r="E804" s="69">
        <v>93.7</v>
      </c>
      <c r="F804" s="69">
        <v>49</v>
      </c>
      <c r="G804" s="2" t="s">
        <v>6705</v>
      </c>
      <c r="H804" s="2"/>
      <c r="I804" s="11">
        <v>494</v>
      </c>
      <c r="J804" s="16">
        <v>494</v>
      </c>
      <c r="K804" s="1">
        <v>3.52</v>
      </c>
      <c r="L804" s="1">
        <v>14.18</v>
      </c>
      <c r="M804" s="42">
        <v>0.15010000000000001</v>
      </c>
      <c r="N804" s="6">
        <v>0.51282300000000003</v>
      </c>
      <c r="O804" s="2"/>
      <c r="P804" s="1">
        <f t="shared" si="197"/>
        <v>-0.23690899847483482</v>
      </c>
      <c r="Q804" s="1">
        <f t="shared" si="193"/>
        <v>3.6087843663556995</v>
      </c>
      <c r="R804" s="1">
        <v>6.6</v>
      </c>
      <c r="S804" s="1">
        <f t="shared" si="187"/>
        <v>6.5463138020445673</v>
      </c>
      <c r="T804" s="29">
        <f t="shared" si="185"/>
        <v>6.5463138020445673</v>
      </c>
      <c r="U804" s="29">
        <f t="shared" si="188"/>
        <v>0.68676555141916706</v>
      </c>
      <c r="V804" s="1">
        <f t="shared" si="198"/>
        <v>0.78414938926839717</v>
      </c>
      <c r="W804" s="1">
        <f t="shared" si="190"/>
        <v>0.68676555141916706</v>
      </c>
      <c r="X804" s="1"/>
      <c r="Y804" s="1"/>
      <c r="Z804" s="11">
        <f t="shared" si="196"/>
        <v>192.76555141916708</v>
      </c>
      <c r="AA804" s="2" t="s">
        <v>4793</v>
      </c>
      <c r="AB804" s="2">
        <v>2011</v>
      </c>
      <c r="AC804" s="2" t="s">
        <v>3176</v>
      </c>
      <c r="AD804" s="61" t="s">
        <v>5873</v>
      </c>
      <c r="AE804" s="3" t="s">
        <v>5874</v>
      </c>
    </row>
    <row r="805" spans="1:32" s="4" customFormat="1" ht="12" customHeight="1" x14ac:dyDescent="0.6">
      <c r="A805" s="2">
        <v>803</v>
      </c>
      <c r="B805" s="3" t="s">
        <v>6707</v>
      </c>
      <c r="C805" s="2" t="s">
        <v>3242</v>
      </c>
      <c r="D805" s="2" t="s">
        <v>6113</v>
      </c>
      <c r="E805" s="69">
        <v>93.1</v>
      </c>
      <c r="F805" s="69">
        <v>48.3</v>
      </c>
      <c r="G805" s="2" t="s">
        <v>6705</v>
      </c>
      <c r="H805" s="2"/>
      <c r="I805" s="11">
        <v>459</v>
      </c>
      <c r="J805" s="16">
        <v>459</v>
      </c>
      <c r="K805" s="1">
        <v>2.79</v>
      </c>
      <c r="L805" s="1">
        <v>15.46</v>
      </c>
      <c r="M805" s="42">
        <v>0.1091</v>
      </c>
      <c r="N805" s="6">
        <v>0.51263999999999998</v>
      </c>
      <c r="O805" s="2"/>
      <c r="P805" s="1">
        <f t="shared" si="197"/>
        <v>-0.44534824605998991</v>
      </c>
      <c r="Q805" s="1">
        <f t="shared" si="193"/>
        <v>3.9013885040350971E-2</v>
      </c>
      <c r="R805" s="1">
        <v>5.2</v>
      </c>
      <c r="S805" s="1">
        <f t="shared" si="187"/>
        <v>5.1698264930728897</v>
      </c>
      <c r="T805" s="29">
        <f t="shared" si="185"/>
        <v>5.1698264930728897</v>
      </c>
      <c r="U805" s="29">
        <f t="shared" si="188"/>
        <v>0.77028139169366661</v>
      </c>
      <c r="V805" s="1">
        <f t="shared" si="198"/>
        <v>0.74371088752913472</v>
      </c>
      <c r="W805" s="1">
        <f t="shared" si="190"/>
        <v>0.77028139169366661</v>
      </c>
      <c r="X805" s="1">
        <v>0.745</v>
      </c>
      <c r="Y805" s="1">
        <v>0.77800000000000002</v>
      </c>
      <c r="Z805" s="11">
        <f t="shared" si="196"/>
        <v>311.28139169366659</v>
      </c>
      <c r="AA805" s="2" t="s">
        <v>4793</v>
      </c>
      <c r="AB805" s="2">
        <v>2011</v>
      </c>
      <c r="AC805" s="2" t="s">
        <v>3176</v>
      </c>
      <c r="AD805" s="61" t="s">
        <v>5873</v>
      </c>
      <c r="AE805" s="3" t="s">
        <v>5874</v>
      </c>
    </row>
    <row r="806" spans="1:32" s="4" customFormat="1" ht="12" customHeight="1" x14ac:dyDescent="0.6">
      <c r="A806" s="2">
        <v>804</v>
      </c>
      <c r="B806" s="3" t="s">
        <v>6708</v>
      </c>
      <c r="C806" s="2" t="s">
        <v>3242</v>
      </c>
      <c r="D806" s="2" t="s">
        <v>6113</v>
      </c>
      <c r="E806" s="69">
        <v>93.1</v>
      </c>
      <c r="F806" s="69">
        <v>48.3</v>
      </c>
      <c r="G806" s="2" t="s">
        <v>6705</v>
      </c>
      <c r="H806" s="2"/>
      <c r="I806" s="11">
        <v>531</v>
      </c>
      <c r="J806" s="16">
        <v>531</v>
      </c>
      <c r="K806" s="1">
        <v>0.7</v>
      </c>
      <c r="L806" s="1">
        <v>3.4</v>
      </c>
      <c r="M806" s="42">
        <v>0.12429999999999999</v>
      </c>
      <c r="N806" s="6">
        <v>0.512768</v>
      </c>
      <c r="O806" s="2"/>
      <c r="P806" s="1">
        <f t="shared" si="197"/>
        <v>-0.36807320793085929</v>
      </c>
      <c r="Q806" s="1">
        <f t="shared" si="193"/>
        <v>2.5359025277094105</v>
      </c>
      <c r="R806" s="1">
        <v>7.4</v>
      </c>
      <c r="S806" s="1">
        <f t="shared" si="187"/>
        <v>7.4416190503326964</v>
      </c>
      <c r="T806" s="29">
        <f t="shared" si="185"/>
        <v>7.4416190503326964</v>
      </c>
      <c r="U806" s="29">
        <f t="shared" si="188"/>
        <v>0.64401378262027509</v>
      </c>
      <c r="V806" s="1">
        <f t="shared" si="198"/>
        <v>0.65196140711252104</v>
      </c>
      <c r="W806" s="1">
        <f t="shared" si="190"/>
        <v>0.64401378262027509</v>
      </c>
      <c r="X806" s="1">
        <v>0.65400000000000003</v>
      </c>
      <c r="Y806" s="1"/>
      <c r="Z806" s="11">
        <f t="shared" si="196"/>
        <v>113.01378262027504</v>
      </c>
      <c r="AA806" s="2" t="s">
        <v>4793</v>
      </c>
      <c r="AB806" s="2">
        <v>2011</v>
      </c>
      <c r="AC806" s="2" t="s">
        <v>3176</v>
      </c>
      <c r="AD806" s="61" t="s">
        <v>5873</v>
      </c>
      <c r="AE806" s="3" t="s">
        <v>5874</v>
      </c>
    </row>
    <row r="807" spans="1:32" s="4" customFormat="1" ht="12" customHeight="1" x14ac:dyDescent="0.6">
      <c r="A807" s="2">
        <v>805</v>
      </c>
      <c r="B807" s="3" t="s">
        <v>6709</v>
      </c>
      <c r="C807" s="2" t="s">
        <v>3242</v>
      </c>
      <c r="D807" s="2" t="s">
        <v>6113</v>
      </c>
      <c r="E807" s="69">
        <v>93.7</v>
      </c>
      <c r="F807" s="69">
        <v>49</v>
      </c>
      <c r="G807" s="2" t="s">
        <v>6705</v>
      </c>
      <c r="H807" s="2"/>
      <c r="I807" s="11">
        <v>519</v>
      </c>
      <c r="J807" s="16">
        <v>519</v>
      </c>
      <c r="K807" s="1">
        <v>2.76</v>
      </c>
      <c r="L807" s="1">
        <v>13.02</v>
      </c>
      <c r="M807" s="42">
        <v>0.1283</v>
      </c>
      <c r="N807" s="6">
        <v>0.51274200000000003</v>
      </c>
      <c r="O807" s="2"/>
      <c r="P807" s="1">
        <f t="shared" si="197"/>
        <v>-0.34773767158108804</v>
      </c>
      <c r="Q807" s="1">
        <f t="shared" si="193"/>
        <v>2.0287220221670843</v>
      </c>
      <c r="R807" s="1">
        <v>6.6</v>
      </c>
      <c r="S807" s="1">
        <f t="shared" si="187"/>
        <v>6.5586658960867599</v>
      </c>
      <c r="T807" s="29">
        <f t="shared" si="185"/>
        <v>6.5586658960867599</v>
      </c>
      <c r="U807" s="29">
        <f t="shared" si="188"/>
        <v>0.70620657305349022</v>
      </c>
      <c r="V807" s="1">
        <f t="shared" si="198"/>
        <v>0.72876780520563744</v>
      </c>
      <c r="W807" s="1">
        <f t="shared" si="190"/>
        <v>0.70620657305349022</v>
      </c>
      <c r="X807" s="1">
        <v>0.73</v>
      </c>
      <c r="Y807" s="1"/>
      <c r="Z807" s="11">
        <f t="shared" si="196"/>
        <v>187.20657305349016</v>
      </c>
      <c r="AA807" s="2" t="s">
        <v>4793</v>
      </c>
      <c r="AB807" s="2">
        <v>2011</v>
      </c>
      <c r="AC807" s="2" t="s">
        <v>3176</v>
      </c>
      <c r="AD807" s="61" t="s">
        <v>5873</v>
      </c>
      <c r="AE807" s="3" t="s">
        <v>5874</v>
      </c>
    </row>
    <row r="808" spans="1:32" s="4" customFormat="1" ht="12" customHeight="1" x14ac:dyDescent="0.6">
      <c r="A808" s="2">
        <v>806</v>
      </c>
      <c r="B808" s="3" t="s">
        <v>6710</v>
      </c>
      <c r="C808" s="2" t="s">
        <v>3242</v>
      </c>
      <c r="D808" s="2" t="s">
        <v>6113</v>
      </c>
      <c r="E808" s="69">
        <v>93.7</v>
      </c>
      <c r="F808" s="69">
        <v>49</v>
      </c>
      <c r="G808" s="2" t="s">
        <v>6705</v>
      </c>
      <c r="H808" s="2"/>
      <c r="I808" s="11">
        <v>519</v>
      </c>
      <c r="J808" s="16">
        <v>519</v>
      </c>
      <c r="K808" s="1">
        <v>1.83</v>
      </c>
      <c r="L808" s="1">
        <v>9.52</v>
      </c>
      <c r="M808" s="42">
        <v>0.1162</v>
      </c>
      <c r="N808" s="6">
        <v>0.51270099999999996</v>
      </c>
      <c r="O808" s="2"/>
      <c r="P808" s="1">
        <f t="shared" si="197"/>
        <v>-0.40925266903914592</v>
      </c>
      <c r="Q808" s="1">
        <f t="shared" si="193"/>
        <v>1.2289373788121338</v>
      </c>
      <c r="R808" s="1">
        <v>6.6</v>
      </c>
      <c r="S808" s="1">
        <f t="shared" si="187"/>
        <v>6.5602309731181849</v>
      </c>
      <c r="T808" s="29">
        <f t="shared" si="185"/>
        <v>6.5602309731181849</v>
      </c>
      <c r="U808" s="29">
        <f t="shared" si="188"/>
        <v>0.70602638502239823</v>
      </c>
      <c r="V808" s="1">
        <f t="shared" si="198"/>
        <v>0.70253165813135632</v>
      </c>
      <c r="W808" s="1">
        <f t="shared" si="190"/>
        <v>0.70602638502239823</v>
      </c>
      <c r="X808" s="1">
        <v>0.70499999999999996</v>
      </c>
      <c r="Y808" s="1"/>
      <c r="Z808" s="11">
        <f t="shared" si="196"/>
        <v>187.02638502239824</v>
      </c>
      <c r="AA808" s="2" t="s">
        <v>4793</v>
      </c>
      <c r="AB808" s="2">
        <v>2011</v>
      </c>
      <c r="AC808" s="2" t="s">
        <v>3176</v>
      </c>
      <c r="AD808" s="61" t="s">
        <v>5873</v>
      </c>
      <c r="AE808" s="3" t="s">
        <v>5874</v>
      </c>
    </row>
    <row r="809" spans="1:32" s="4" customFormat="1" ht="12" customHeight="1" x14ac:dyDescent="0.6">
      <c r="A809" s="2">
        <v>807</v>
      </c>
      <c r="B809" s="3" t="s">
        <v>6711</v>
      </c>
      <c r="C809" s="2" t="s">
        <v>3242</v>
      </c>
      <c r="D809" s="2" t="s">
        <v>6113</v>
      </c>
      <c r="E809" s="69">
        <v>92.6</v>
      </c>
      <c r="F809" s="69">
        <v>49</v>
      </c>
      <c r="G809" s="2" t="s">
        <v>6702</v>
      </c>
      <c r="H809" s="2"/>
      <c r="I809" s="11">
        <v>570</v>
      </c>
      <c r="J809" s="16">
        <v>570</v>
      </c>
      <c r="K809" s="1">
        <v>8.9700000000000006</v>
      </c>
      <c r="L809" s="1">
        <v>38.119999999999997</v>
      </c>
      <c r="M809" s="42">
        <v>0.14219999999999999</v>
      </c>
      <c r="N809" s="6">
        <v>0.51287700000000003</v>
      </c>
      <c r="O809" s="2"/>
      <c r="P809" s="1">
        <f t="shared" si="197"/>
        <v>-0.27707168276563299</v>
      </c>
      <c r="Q809" s="1">
        <f t="shared" si="193"/>
        <v>4.6621592624807029</v>
      </c>
      <c r="R809" s="1">
        <v>8.6</v>
      </c>
      <c r="S809" s="1">
        <f t="shared" si="187"/>
        <v>8.6262238278086141</v>
      </c>
      <c r="T809" s="29">
        <f t="shared" si="185"/>
        <v>8.6262238278086141</v>
      </c>
      <c r="U809" s="29">
        <f t="shared" si="188"/>
        <v>0.5794932078743199</v>
      </c>
      <c r="V809" s="1">
        <f t="shared" si="198"/>
        <v>0.58270811368222974</v>
      </c>
      <c r="W809" s="1">
        <f t="shared" si="190"/>
        <v>0.5794932078743199</v>
      </c>
      <c r="X809" s="1">
        <v>0.58499999999999996</v>
      </c>
      <c r="Y809" s="1"/>
      <c r="Z809" s="11">
        <f t="shared" si="196"/>
        <v>9.4932078743198645</v>
      </c>
      <c r="AA809" s="2" t="s">
        <v>4793</v>
      </c>
      <c r="AB809" s="2">
        <v>2011</v>
      </c>
      <c r="AC809" s="2" t="s">
        <v>3176</v>
      </c>
      <c r="AD809" s="61" t="s">
        <v>5873</v>
      </c>
      <c r="AE809" s="3" t="s">
        <v>5874</v>
      </c>
    </row>
    <row r="810" spans="1:32" s="4" customFormat="1" ht="12" customHeight="1" x14ac:dyDescent="0.6">
      <c r="A810" s="2">
        <v>808</v>
      </c>
      <c r="B810" s="3" t="s">
        <v>6712</v>
      </c>
      <c r="C810" s="2" t="s">
        <v>3242</v>
      </c>
      <c r="D810" s="2" t="s">
        <v>6113</v>
      </c>
      <c r="E810" s="69">
        <v>93</v>
      </c>
      <c r="F810" s="69">
        <v>49</v>
      </c>
      <c r="G810" s="2" t="s">
        <v>996</v>
      </c>
      <c r="H810" s="2"/>
      <c r="I810" s="11">
        <v>465</v>
      </c>
      <c r="J810" s="11">
        <v>465</v>
      </c>
      <c r="K810" s="1">
        <v>2.74</v>
      </c>
      <c r="L810" s="1">
        <v>15.71</v>
      </c>
      <c r="M810" s="42">
        <v>0.1053</v>
      </c>
      <c r="N810" s="6">
        <v>0.51268800000000003</v>
      </c>
      <c r="O810" s="2"/>
      <c r="P810" s="1">
        <f t="shared" si="197"/>
        <v>-0.46466700559227248</v>
      </c>
      <c r="Q810" s="1">
        <f t="shared" si="193"/>
        <v>0.97534712604208096</v>
      </c>
      <c r="R810" s="1">
        <v>6.4</v>
      </c>
      <c r="S810" s="1">
        <f t="shared" si="187"/>
        <v>6.3987080818122894</v>
      </c>
      <c r="T810" s="29">
        <f t="shared" si="185"/>
        <v>6.3987080818122894</v>
      </c>
      <c r="U810" s="29">
        <f t="shared" si="188"/>
        <v>0.6749555229571107</v>
      </c>
      <c r="V810" s="1">
        <f t="shared" si="198"/>
        <v>0.65029603255996482</v>
      </c>
      <c r="W810" s="1">
        <f t="shared" si="190"/>
        <v>0.6749555229571107</v>
      </c>
      <c r="X810" s="1">
        <v>0.65200000000000002</v>
      </c>
      <c r="Y810" s="1"/>
      <c r="Z810" s="11">
        <f t="shared" si="196"/>
        <v>209.9555229571107</v>
      </c>
      <c r="AA810" s="2" t="s">
        <v>4793</v>
      </c>
      <c r="AB810" s="2">
        <v>2011</v>
      </c>
      <c r="AC810" s="2" t="s">
        <v>3176</v>
      </c>
      <c r="AD810" s="61" t="s">
        <v>5873</v>
      </c>
      <c r="AE810" s="3" t="s">
        <v>5874</v>
      </c>
    </row>
    <row r="811" spans="1:32" s="4" customFormat="1" ht="12" customHeight="1" x14ac:dyDescent="0.6">
      <c r="A811" s="2">
        <v>809</v>
      </c>
      <c r="B811" s="3" t="s">
        <v>6713</v>
      </c>
      <c r="C811" s="2" t="s">
        <v>3242</v>
      </c>
      <c r="D811" s="2" t="s">
        <v>6113</v>
      </c>
      <c r="E811" s="69">
        <v>92.8</v>
      </c>
      <c r="F811" s="69">
        <v>49</v>
      </c>
      <c r="G811" s="2" t="s">
        <v>996</v>
      </c>
      <c r="H811" s="2"/>
      <c r="I811" s="11">
        <v>495</v>
      </c>
      <c r="J811" s="11">
        <v>495</v>
      </c>
      <c r="K811" s="1">
        <v>3.88</v>
      </c>
      <c r="L811" s="1">
        <v>18.18</v>
      </c>
      <c r="M811" s="42">
        <v>0.12909999999999999</v>
      </c>
      <c r="N811" s="6">
        <v>0.51281100000000002</v>
      </c>
      <c r="O811" s="2"/>
      <c r="P811" s="1">
        <f t="shared" si="197"/>
        <v>-0.34367056431113374</v>
      </c>
      <c r="Q811" s="1">
        <f t="shared" si="193"/>
        <v>3.3747010561047119</v>
      </c>
      <c r="R811" s="1">
        <v>7.7</v>
      </c>
      <c r="S811" s="1">
        <f t="shared" si="187"/>
        <v>7.6446359823883929</v>
      </c>
      <c r="T811" s="29">
        <f t="shared" si="185"/>
        <v>7.6446359823883929</v>
      </c>
      <c r="U811" s="29">
        <f t="shared" si="188"/>
        <v>0.59797806680721388</v>
      </c>
      <c r="V811" s="1">
        <f t="shared" si="198"/>
        <v>0.61148091550428052</v>
      </c>
      <c r="W811" s="1">
        <f t="shared" si="190"/>
        <v>0.59797806680721388</v>
      </c>
      <c r="X811" s="1">
        <v>0.61299999999999999</v>
      </c>
      <c r="Y811" s="1"/>
      <c r="Z811" s="11">
        <f t="shared" ref="Z811:Z822" si="199">U811*1000-J811</f>
        <v>102.97806680721385</v>
      </c>
      <c r="AA811" s="2" t="s">
        <v>4793</v>
      </c>
      <c r="AB811" s="2">
        <v>2011</v>
      </c>
      <c r="AC811" s="2" t="s">
        <v>3176</v>
      </c>
      <c r="AD811" s="61" t="s">
        <v>5873</v>
      </c>
      <c r="AE811" s="3" t="s">
        <v>5874</v>
      </c>
    </row>
    <row r="812" spans="1:32" s="4" customFormat="1" ht="12" customHeight="1" x14ac:dyDescent="0.6">
      <c r="A812" s="2">
        <v>810</v>
      </c>
      <c r="B812" s="3" t="s">
        <v>6714</v>
      </c>
      <c r="C812" s="2" t="s">
        <v>3242</v>
      </c>
      <c r="D812" s="2" t="s">
        <v>6113</v>
      </c>
      <c r="E812" s="69">
        <v>92</v>
      </c>
      <c r="F812" s="69">
        <v>48.6</v>
      </c>
      <c r="G812" s="2" t="s">
        <v>2113</v>
      </c>
      <c r="H812" s="2"/>
      <c r="I812" s="11">
        <v>545</v>
      </c>
      <c r="J812" s="11">
        <v>545</v>
      </c>
      <c r="K812" s="1">
        <v>6.87</v>
      </c>
      <c r="L812" s="1">
        <v>38.369999999999997</v>
      </c>
      <c r="M812" s="42">
        <v>0.10730000000000001</v>
      </c>
      <c r="N812" s="6">
        <v>0.51273400000000002</v>
      </c>
      <c r="O812" s="2"/>
      <c r="P812" s="1">
        <f t="shared" si="197"/>
        <v>-0.45449923741738685</v>
      </c>
      <c r="Q812" s="1">
        <f t="shared" si="193"/>
        <v>1.8726664820012395</v>
      </c>
      <c r="R812" s="1">
        <v>8.1</v>
      </c>
      <c r="S812" s="1">
        <f t="shared" si="187"/>
        <v>8.0899888002523834</v>
      </c>
      <c r="T812" s="29">
        <f t="shared" ref="T812:T875" si="200">Q812-25.1*P812*0.001*J812</f>
        <v>8.0899888002523834</v>
      </c>
      <c r="U812" s="29">
        <f t="shared" si="188"/>
        <v>0.60245312495964143</v>
      </c>
      <c r="V812" s="1">
        <f t="shared" si="198"/>
        <v>0.59665919446873261</v>
      </c>
      <c r="W812" s="1">
        <f t="shared" si="190"/>
        <v>0.60245312495964143</v>
      </c>
      <c r="X812" s="2">
        <v>0.59799999999999998</v>
      </c>
      <c r="Y812" s="1"/>
      <c r="Z812" s="11">
        <f t="shared" si="199"/>
        <v>57.4531249596414</v>
      </c>
      <c r="AA812" s="2" t="s">
        <v>4793</v>
      </c>
      <c r="AB812" s="2">
        <v>2011</v>
      </c>
      <c r="AC812" s="2" t="s">
        <v>3176</v>
      </c>
      <c r="AD812" s="61" t="s">
        <v>5873</v>
      </c>
      <c r="AE812" s="3" t="s">
        <v>5874</v>
      </c>
    </row>
    <row r="813" spans="1:32" s="4" customFormat="1" ht="12" customHeight="1" x14ac:dyDescent="0.6">
      <c r="A813" s="2">
        <v>811</v>
      </c>
      <c r="B813" s="3" t="s">
        <v>6715</v>
      </c>
      <c r="C813" s="2" t="s">
        <v>3242</v>
      </c>
      <c r="D813" s="2" t="s">
        <v>6113</v>
      </c>
      <c r="E813" s="69">
        <v>92</v>
      </c>
      <c r="F813" s="69">
        <v>48.6</v>
      </c>
      <c r="G813" s="2" t="s">
        <v>2113</v>
      </c>
      <c r="H813" s="2"/>
      <c r="I813" s="11">
        <v>545</v>
      </c>
      <c r="J813" s="11">
        <v>545</v>
      </c>
      <c r="K813" s="1">
        <v>1.97</v>
      </c>
      <c r="L813" s="1">
        <v>7.81</v>
      </c>
      <c r="M813" s="42">
        <v>0.10589999999999999</v>
      </c>
      <c r="N813" s="6">
        <v>0.51284700000000005</v>
      </c>
      <c r="O813" s="2"/>
      <c r="P813" s="1">
        <f t="shared" si="197"/>
        <v>-0.46161667513980686</v>
      </c>
      <c r="Q813" s="1">
        <f t="shared" si="193"/>
        <v>4.0769509868554543</v>
      </c>
      <c r="R813" s="1">
        <v>7.3</v>
      </c>
      <c r="S813" s="46">
        <f t="shared" si="187"/>
        <v>10.391636294430445</v>
      </c>
      <c r="T813" s="45">
        <f t="shared" si="200"/>
        <v>10.391636294430445</v>
      </c>
      <c r="U813" s="29">
        <f t="shared" si="188"/>
        <v>0.41449021169926831</v>
      </c>
      <c r="V813" s="1">
        <f t="shared" si="198"/>
        <v>0.42917704382103955</v>
      </c>
      <c r="W813" s="1">
        <f t="shared" si="190"/>
        <v>0.41449021169926831</v>
      </c>
      <c r="X813" s="1">
        <v>0.76</v>
      </c>
      <c r="Y813" s="1"/>
      <c r="Z813" s="11">
        <f t="shared" si="199"/>
        <v>-130.50978830073171</v>
      </c>
      <c r="AA813" s="2" t="s">
        <v>4793</v>
      </c>
      <c r="AB813" s="2">
        <v>2011</v>
      </c>
      <c r="AC813" s="2" t="s">
        <v>3176</v>
      </c>
      <c r="AD813" s="61" t="s">
        <v>5873</v>
      </c>
      <c r="AE813" s="3" t="s">
        <v>5874</v>
      </c>
    </row>
    <row r="814" spans="1:32" s="4" customFormat="1" ht="12" customHeight="1" x14ac:dyDescent="0.6">
      <c r="A814" s="2">
        <v>812</v>
      </c>
      <c r="B814" s="3" t="s">
        <v>6716</v>
      </c>
      <c r="C814" s="2" t="s">
        <v>3242</v>
      </c>
      <c r="D814" s="2" t="s">
        <v>6113</v>
      </c>
      <c r="E814" s="69">
        <v>92</v>
      </c>
      <c r="F814" s="69">
        <v>48.6</v>
      </c>
      <c r="G814" s="2" t="s">
        <v>2113</v>
      </c>
      <c r="H814" s="2"/>
      <c r="I814" s="11">
        <v>545</v>
      </c>
      <c r="J814" s="11">
        <v>545</v>
      </c>
      <c r="K814" s="1">
        <v>4.54</v>
      </c>
      <c r="L814" s="1">
        <v>21.88</v>
      </c>
      <c r="M814" s="42">
        <v>0.12540000000000001</v>
      </c>
      <c r="N814" s="6">
        <v>0.51275599999999999</v>
      </c>
      <c r="O814" s="2"/>
      <c r="P814" s="1">
        <f t="shared" si="197"/>
        <v>-0.36248093543467208</v>
      </c>
      <c r="Q814" s="1">
        <f t="shared" si="193"/>
        <v>2.3018192174584229</v>
      </c>
      <c r="R814" s="1">
        <v>7.3</v>
      </c>
      <c r="S814" s="1">
        <f t="shared" si="187"/>
        <v>7.2603771737370204</v>
      </c>
      <c r="T814" s="29">
        <f t="shared" si="200"/>
        <v>7.2603771737370204</v>
      </c>
      <c r="U814" s="29">
        <f t="shared" si="188"/>
        <v>0.67027274063901454</v>
      </c>
      <c r="V814" s="1">
        <f t="shared" si="198"/>
        <v>0.68075469032485669</v>
      </c>
      <c r="W814" s="1">
        <f t="shared" si="190"/>
        <v>0.67027274063901454</v>
      </c>
      <c r="X814" s="1">
        <v>0.68200000000000005</v>
      </c>
      <c r="Y814" s="1"/>
      <c r="Z814" s="11">
        <f t="shared" si="199"/>
        <v>125.2727406390145</v>
      </c>
      <c r="AA814" s="2" t="s">
        <v>4793</v>
      </c>
      <c r="AB814" s="2">
        <v>2011</v>
      </c>
      <c r="AC814" s="2" t="s">
        <v>3176</v>
      </c>
      <c r="AD814" s="61" t="s">
        <v>5873</v>
      </c>
      <c r="AE814" s="3" t="s">
        <v>5874</v>
      </c>
    </row>
    <row r="815" spans="1:32" s="4" customFormat="1" ht="12" customHeight="1" x14ac:dyDescent="0.6">
      <c r="A815" s="2">
        <v>813</v>
      </c>
      <c r="B815" s="3" t="s">
        <v>6717</v>
      </c>
      <c r="C815" s="2" t="s">
        <v>3242</v>
      </c>
      <c r="D815" s="2" t="s">
        <v>6113</v>
      </c>
      <c r="E815" s="69">
        <v>92</v>
      </c>
      <c r="F815" s="69">
        <v>48.6</v>
      </c>
      <c r="G815" s="2" t="s">
        <v>2113</v>
      </c>
      <c r="H815" s="2"/>
      <c r="I815" s="11">
        <v>545</v>
      </c>
      <c r="J815" s="11">
        <v>545</v>
      </c>
      <c r="K815" s="1">
        <v>7.45</v>
      </c>
      <c r="L815" s="1">
        <v>35.729999999999997</v>
      </c>
      <c r="M815" s="42">
        <v>0.126</v>
      </c>
      <c r="N815" s="6">
        <v>0.51278900000000005</v>
      </c>
      <c r="O815" s="2"/>
      <c r="P815" s="1">
        <f t="shared" si="197"/>
        <v>-0.35943060498220647</v>
      </c>
      <c r="Q815" s="1">
        <f t="shared" si="193"/>
        <v>2.9455483206475286</v>
      </c>
      <c r="R815" s="1">
        <v>7.9</v>
      </c>
      <c r="S815" s="1">
        <f t="shared" si="187"/>
        <v>7.8623792815016218</v>
      </c>
      <c r="T815" s="29">
        <f t="shared" si="200"/>
        <v>7.8623792815016218</v>
      </c>
      <c r="U815" s="29">
        <f t="shared" si="188"/>
        <v>0.62117359278779205</v>
      </c>
      <c r="V815" s="1">
        <f t="shared" si="198"/>
        <v>0.62811265729373555</v>
      </c>
      <c r="W815" s="1">
        <f t="shared" si="190"/>
        <v>0.62117359278779205</v>
      </c>
      <c r="X815" s="1">
        <v>0.63</v>
      </c>
      <c r="Y815" s="1"/>
      <c r="Z815" s="11">
        <f t="shared" si="199"/>
        <v>76.173592787792018</v>
      </c>
      <c r="AA815" s="2" t="s">
        <v>4793</v>
      </c>
      <c r="AB815" s="2">
        <v>2011</v>
      </c>
      <c r="AC815" s="2" t="s">
        <v>3176</v>
      </c>
      <c r="AD815" s="61" t="s">
        <v>5873</v>
      </c>
      <c r="AE815" s="3" t="s">
        <v>5874</v>
      </c>
    </row>
    <row r="816" spans="1:32" s="4" customFormat="1" ht="12" customHeight="1" x14ac:dyDescent="0.6">
      <c r="A816" s="2">
        <v>814</v>
      </c>
      <c r="B816" s="3" t="s">
        <v>2532</v>
      </c>
      <c r="C816" s="2" t="s">
        <v>3242</v>
      </c>
      <c r="D816" s="2" t="s">
        <v>6107</v>
      </c>
      <c r="E816" s="69">
        <v>93.9166666666667</v>
      </c>
      <c r="F816" s="69">
        <v>49.3333333333333</v>
      </c>
      <c r="G816" s="2" t="s">
        <v>6126</v>
      </c>
      <c r="H816" s="2"/>
      <c r="I816" s="11">
        <v>220</v>
      </c>
      <c r="J816" s="2">
        <v>220</v>
      </c>
      <c r="K816" s="1">
        <v>5.5119999999999996</v>
      </c>
      <c r="L816" s="1">
        <v>37.997</v>
      </c>
      <c r="M816" s="42">
        <v>8.7669999999999998E-2</v>
      </c>
      <c r="N816" s="7">
        <v>0.51254900000000003</v>
      </c>
      <c r="O816" s="2"/>
      <c r="P816" s="1">
        <f t="shared" si="197"/>
        <v>-0.55429588205388924</v>
      </c>
      <c r="Q816" s="1">
        <f t="shared" si="193"/>
        <v>-1.7361178843555702</v>
      </c>
      <c r="R816" s="1">
        <v>1.32470397634601</v>
      </c>
      <c r="S816" s="1">
        <f t="shared" si="187"/>
        <v>1.3247039763460067</v>
      </c>
      <c r="T816" s="29">
        <f t="shared" si="200"/>
        <v>1.3247039763460067</v>
      </c>
      <c r="U816" s="29">
        <f t="shared" si="188"/>
        <v>0.88855187873351038</v>
      </c>
      <c r="V816" s="1">
        <f t="shared" si="198"/>
        <v>0.72742685088034498</v>
      </c>
      <c r="W816" s="1">
        <f t="shared" si="190"/>
        <v>0.88855187873351038</v>
      </c>
      <c r="X816" s="1">
        <v>0.72742685088034498</v>
      </c>
      <c r="Y816" s="1">
        <v>0.88839287377181297</v>
      </c>
      <c r="Z816" s="11">
        <f t="shared" si="199"/>
        <v>668.55187873351042</v>
      </c>
      <c r="AA816" s="2" t="s">
        <v>3490</v>
      </c>
      <c r="AB816" s="2">
        <v>2012</v>
      </c>
      <c r="AC816" s="2" t="s">
        <v>3176</v>
      </c>
      <c r="AD816" s="61" t="s">
        <v>6452</v>
      </c>
      <c r="AE816" s="3" t="s">
        <v>6453</v>
      </c>
      <c r="AF816" s="4">
        <v>1</v>
      </c>
    </row>
    <row r="817" spans="1:32" s="4" customFormat="1" ht="12" customHeight="1" x14ac:dyDescent="0.6">
      <c r="A817" s="2">
        <v>815</v>
      </c>
      <c r="B817" s="3" t="s">
        <v>2531</v>
      </c>
      <c r="C817" s="2" t="s">
        <v>3242</v>
      </c>
      <c r="D817" s="2" t="s">
        <v>6107</v>
      </c>
      <c r="E817" s="69">
        <v>93.25</v>
      </c>
      <c r="F817" s="69">
        <v>48.983333333333299</v>
      </c>
      <c r="G817" s="2" t="s">
        <v>6126</v>
      </c>
      <c r="H817" s="2"/>
      <c r="I817" s="11">
        <v>465</v>
      </c>
      <c r="J817" s="2">
        <v>465</v>
      </c>
      <c r="K817" s="1">
        <v>2.74</v>
      </c>
      <c r="L817" s="1">
        <v>15.71</v>
      </c>
      <c r="M817" s="42">
        <v>0.1053</v>
      </c>
      <c r="N817" s="7">
        <v>0.51268800000000003</v>
      </c>
      <c r="O817" s="2"/>
      <c r="P817" s="1">
        <f t="shared" si="197"/>
        <v>-0.46466700559227248</v>
      </c>
      <c r="Q817" s="1">
        <f t="shared" si="193"/>
        <v>0.97534712604208096</v>
      </c>
      <c r="R817" s="1">
        <v>6.3987080818122903</v>
      </c>
      <c r="S817" s="1">
        <f t="shared" si="187"/>
        <v>6.3987080818122894</v>
      </c>
      <c r="T817" s="29">
        <f t="shared" si="200"/>
        <v>6.3987080818122894</v>
      </c>
      <c r="U817" s="29">
        <f t="shared" si="188"/>
        <v>0.6749555229571107</v>
      </c>
      <c r="V817" s="1">
        <f t="shared" si="198"/>
        <v>0.65029603255996482</v>
      </c>
      <c r="W817" s="1">
        <f t="shared" si="190"/>
        <v>0.6749555229571107</v>
      </c>
      <c r="X817" s="1">
        <v>0.65029603255996504</v>
      </c>
      <c r="Y817" s="1">
        <v>0.674931187933693</v>
      </c>
      <c r="Z817" s="11">
        <f t="shared" si="199"/>
        <v>209.9555229571107</v>
      </c>
      <c r="AA817" s="2" t="s">
        <v>3490</v>
      </c>
      <c r="AB817" s="2">
        <v>2012</v>
      </c>
      <c r="AC817" s="2" t="s">
        <v>3176</v>
      </c>
      <c r="AD817" s="61" t="s">
        <v>6452</v>
      </c>
      <c r="AE817" s="3" t="s">
        <v>6453</v>
      </c>
      <c r="AF817" s="4">
        <v>1</v>
      </c>
    </row>
    <row r="818" spans="1:32" s="4" customFormat="1" ht="12" customHeight="1" x14ac:dyDescent="0.6">
      <c r="A818" s="2">
        <v>816</v>
      </c>
      <c r="B818" s="3" t="s">
        <v>2530</v>
      </c>
      <c r="C818" s="2" t="s">
        <v>3242</v>
      </c>
      <c r="D818" s="2" t="s">
        <v>6107</v>
      </c>
      <c r="E818" s="69">
        <v>92.933333333333294</v>
      </c>
      <c r="F818" s="69">
        <v>49.0833333333333</v>
      </c>
      <c r="G818" s="2" t="s">
        <v>6126</v>
      </c>
      <c r="H818" s="2"/>
      <c r="I818" s="11">
        <v>495</v>
      </c>
      <c r="J818" s="2">
        <v>495</v>
      </c>
      <c r="K818" s="1">
        <v>3.88</v>
      </c>
      <c r="L818" s="1">
        <v>18.18</v>
      </c>
      <c r="M818" s="42">
        <v>0.12909999999999999</v>
      </c>
      <c r="N818" s="7">
        <v>0.51281100000000002</v>
      </c>
      <c r="O818" s="2"/>
      <c r="P818" s="1">
        <f t="shared" si="197"/>
        <v>-0.34367056431113374</v>
      </c>
      <c r="Q818" s="1">
        <f t="shared" si="193"/>
        <v>3.3747010561047119</v>
      </c>
      <c r="R818" s="1">
        <v>7.6446359823883903</v>
      </c>
      <c r="S818" s="1">
        <f t="shared" ref="S818:S881" si="201">Q818-25.1*P818*0.001*J818</f>
        <v>7.6446359823883929</v>
      </c>
      <c r="T818" s="29">
        <f t="shared" si="200"/>
        <v>7.6446359823883929</v>
      </c>
      <c r="U818" s="29">
        <f t="shared" ref="U818:U881" si="202">W818</f>
        <v>0.59797806680721388</v>
      </c>
      <c r="V818" s="1">
        <f t="shared" si="198"/>
        <v>0.61148091550428052</v>
      </c>
      <c r="W818" s="1">
        <f t="shared" ref="W818:W881" si="203">V818-(V818-J818/1000)*(-0.4-P818)/(-0.4-0.08592)</f>
        <v>0.59797806680721388</v>
      </c>
      <c r="X818" s="1">
        <v>0.61148091550427996</v>
      </c>
      <c r="Y818" s="1">
        <v>0.59799139198684892</v>
      </c>
      <c r="Z818" s="11">
        <f t="shared" si="199"/>
        <v>102.97806680721385</v>
      </c>
      <c r="AA818" s="2" t="s">
        <v>3490</v>
      </c>
      <c r="AB818" s="2">
        <v>2012</v>
      </c>
      <c r="AC818" s="2" t="s">
        <v>3176</v>
      </c>
      <c r="AD818" s="61" t="s">
        <v>6452</v>
      </c>
      <c r="AE818" s="3" t="s">
        <v>6453</v>
      </c>
      <c r="AF818" s="4">
        <v>1</v>
      </c>
    </row>
    <row r="819" spans="1:32" s="4" customFormat="1" ht="12" customHeight="1" x14ac:dyDescent="0.6">
      <c r="A819" s="2">
        <v>817</v>
      </c>
      <c r="B819" s="3" t="s">
        <v>2529</v>
      </c>
      <c r="C819" s="2" t="s">
        <v>3242</v>
      </c>
      <c r="D819" s="2" t="s">
        <v>6107</v>
      </c>
      <c r="E819" s="69">
        <v>91.966666666666697</v>
      </c>
      <c r="F819" s="69">
        <v>48.316666666666698</v>
      </c>
      <c r="G819" s="2" t="s">
        <v>6126</v>
      </c>
      <c r="H819" s="2"/>
      <c r="I819" s="11">
        <v>490</v>
      </c>
      <c r="J819" s="2">
        <v>490</v>
      </c>
      <c r="K819" s="1">
        <v>7.0019999999999998</v>
      </c>
      <c r="L819" s="1">
        <v>28.12</v>
      </c>
      <c r="M819" s="42">
        <v>0.15056</v>
      </c>
      <c r="N819" s="7">
        <v>0.51289099999999999</v>
      </c>
      <c r="O819" s="2"/>
      <c r="P819" s="1">
        <f t="shared" si="197"/>
        <v>-0.23457041179461113</v>
      </c>
      <c r="Q819" s="1">
        <f t="shared" si="193"/>
        <v>4.9352564577720415</v>
      </c>
      <c r="R819" s="1">
        <v>7.8202379524339598</v>
      </c>
      <c r="S819" s="1">
        <f t="shared" si="201"/>
        <v>7.8202379524339642</v>
      </c>
      <c r="T819" s="29">
        <f t="shared" si="200"/>
        <v>7.8202379524339642</v>
      </c>
      <c r="U819" s="29">
        <f t="shared" si="202"/>
        <v>0.57965548769020603</v>
      </c>
      <c r="V819" s="1">
        <f t="shared" si="198"/>
        <v>0.62593353490507586</v>
      </c>
      <c r="W819" s="1">
        <f t="shared" si="203"/>
        <v>0.57965548769020603</v>
      </c>
      <c r="X819" s="1">
        <v>0.62593353490507608</v>
      </c>
      <c r="Y819" s="1">
        <v>0.57970115681574708</v>
      </c>
      <c r="Z819" s="11">
        <f t="shared" si="199"/>
        <v>89.655487690205973</v>
      </c>
      <c r="AA819" s="2" t="s">
        <v>3490</v>
      </c>
      <c r="AB819" s="2">
        <v>2012</v>
      </c>
      <c r="AC819" s="2" t="s">
        <v>3176</v>
      </c>
      <c r="AD819" s="61" t="s">
        <v>6452</v>
      </c>
      <c r="AE819" s="3" t="s">
        <v>6453</v>
      </c>
      <c r="AF819" s="4">
        <v>1</v>
      </c>
    </row>
    <row r="820" spans="1:32" s="4" customFormat="1" ht="12" customHeight="1" x14ac:dyDescent="0.6">
      <c r="A820" s="2">
        <v>818</v>
      </c>
      <c r="B820" s="3" t="s">
        <v>2528</v>
      </c>
      <c r="C820" s="2" t="s">
        <v>3242</v>
      </c>
      <c r="D820" s="2" t="s">
        <v>6107</v>
      </c>
      <c r="E820" s="69">
        <v>91.6666666666667</v>
      </c>
      <c r="F820" s="69">
        <v>47.983333333333299</v>
      </c>
      <c r="G820" s="2" t="s">
        <v>6126</v>
      </c>
      <c r="H820" s="2"/>
      <c r="I820" s="11">
        <v>440</v>
      </c>
      <c r="J820" s="2">
        <v>440</v>
      </c>
      <c r="K820" s="1">
        <v>5.44</v>
      </c>
      <c r="L820" s="1">
        <v>31.01</v>
      </c>
      <c r="M820" s="42">
        <v>0.10631</v>
      </c>
      <c r="N820" s="7">
        <v>0.51266800000000001</v>
      </c>
      <c r="O820" s="2"/>
      <c r="P820" s="1">
        <f t="shared" si="197"/>
        <v>-0.45953228266395529</v>
      </c>
      <c r="Q820" s="1">
        <f t="shared" si="193"/>
        <v>0.58520827562524858</v>
      </c>
      <c r="R820" s="1">
        <v>5.6602828053659699</v>
      </c>
      <c r="S820" s="1">
        <f t="shared" si="201"/>
        <v>5.6602828053659717</v>
      </c>
      <c r="T820" s="29">
        <f t="shared" si="200"/>
        <v>5.6602828053659717</v>
      </c>
      <c r="U820" s="29">
        <f t="shared" si="202"/>
        <v>0.71473650340916151</v>
      </c>
      <c r="V820" s="1">
        <f t="shared" si="198"/>
        <v>0.68475094518731172</v>
      </c>
      <c r="W820" s="1">
        <f t="shared" si="203"/>
        <v>0.71473650340916151</v>
      </c>
      <c r="X820" s="1">
        <v>0.68475094518731205</v>
      </c>
      <c r="Y820" s="1">
        <v>0.71470691239775797</v>
      </c>
      <c r="Z820" s="11">
        <f t="shared" si="199"/>
        <v>274.73650340916151</v>
      </c>
      <c r="AA820" s="2" t="s">
        <v>3490</v>
      </c>
      <c r="AB820" s="2">
        <v>2012</v>
      </c>
      <c r="AC820" s="2" t="s">
        <v>3176</v>
      </c>
      <c r="AD820" s="61" t="s">
        <v>6452</v>
      </c>
      <c r="AE820" s="3" t="s">
        <v>6453</v>
      </c>
      <c r="AF820" s="4">
        <v>1</v>
      </c>
    </row>
    <row r="821" spans="1:32" s="4" customFormat="1" ht="12" customHeight="1" x14ac:dyDescent="0.6">
      <c r="A821" s="2">
        <v>819</v>
      </c>
      <c r="B821" s="3" t="s">
        <v>2527</v>
      </c>
      <c r="C821" s="2" t="s">
        <v>3242</v>
      </c>
      <c r="D821" s="2" t="s">
        <v>6107</v>
      </c>
      <c r="E821" s="69">
        <v>92</v>
      </c>
      <c r="F821" s="69">
        <v>48.366666666666703</v>
      </c>
      <c r="G821" s="2" t="s">
        <v>6126</v>
      </c>
      <c r="H821" s="2"/>
      <c r="I821" s="11">
        <v>441</v>
      </c>
      <c r="J821" s="2">
        <v>441</v>
      </c>
      <c r="K821" s="1">
        <v>3.01</v>
      </c>
      <c r="L821" s="1">
        <v>15.9</v>
      </c>
      <c r="M821" s="42">
        <v>0.11475</v>
      </c>
      <c r="N821" s="7">
        <v>0.51269299999999995</v>
      </c>
      <c r="O821" s="2"/>
      <c r="P821" s="1">
        <f t="shared" si="197"/>
        <v>-0.41662430096593794</v>
      </c>
      <c r="Q821" s="1">
        <f t="shared" si="193"/>
        <v>1.0728818386440686</v>
      </c>
      <c r="R821" s="1">
        <v>5.6845378884661297</v>
      </c>
      <c r="S821" s="1">
        <f t="shared" si="201"/>
        <v>5.6845378884661324</v>
      </c>
      <c r="T821" s="29">
        <f t="shared" si="200"/>
        <v>5.6845378884661324</v>
      </c>
      <c r="U821" s="29">
        <f t="shared" si="202"/>
        <v>0.71358312788948741</v>
      </c>
      <c r="V821" s="1">
        <f t="shared" si="198"/>
        <v>0.70456600452829998</v>
      </c>
      <c r="W821" s="1">
        <f t="shared" si="203"/>
        <v>0.71358312788948741</v>
      </c>
      <c r="X821" s="1">
        <v>0.70456600452829998</v>
      </c>
      <c r="Y821" s="1">
        <v>0.71357422941248605</v>
      </c>
      <c r="Z821" s="11">
        <f t="shared" si="199"/>
        <v>272.5831278894874</v>
      </c>
      <c r="AA821" s="2" t="s">
        <v>3490</v>
      </c>
      <c r="AB821" s="2">
        <v>2012</v>
      </c>
      <c r="AC821" s="2" t="s">
        <v>3176</v>
      </c>
      <c r="AD821" s="61" t="s">
        <v>6452</v>
      </c>
      <c r="AE821" s="3" t="s">
        <v>6453</v>
      </c>
      <c r="AF821" s="4">
        <v>1</v>
      </c>
    </row>
    <row r="822" spans="1:32" s="4" customFormat="1" ht="12" customHeight="1" x14ac:dyDescent="0.6">
      <c r="A822" s="2">
        <v>820</v>
      </c>
      <c r="B822" s="3" t="s">
        <v>2526</v>
      </c>
      <c r="C822" s="2" t="s">
        <v>3242</v>
      </c>
      <c r="D822" s="2" t="s">
        <v>6107</v>
      </c>
      <c r="E822" s="69">
        <v>93</v>
      </c>
      <c r="F822" s="69">
        <v>48.366666666666703</v>
      </c>
      <c r="G822" s="2" t="s">
        <v>6126</v>
      </c>
      <c r="H822" s="2"/>
      <c r="I822" s="11">
        <v>449</v>
      </c>
      <c r="J822" s="2">
        <v>449</v>
      </c>
      <c r="K822" s="1">
        <v>4.1494792996899301</v>
      </c>
      <c r="L822" s="1">
        <v>24.074152850878701</v>
      </c>
      <c r="M822" s="42">
        <v>0.1042</v>
      </c>
      <c r="N822" s="7">
        <v>0.51265725888599301</v>
      </c>
      <c r="O822" s="2"/>
      <c r="P822" s="1">
        <f t="shared" si="197"/>
        <v>-0.47025927808845958</v>
      </c>
      <c r="Q822" s="1">
        <f t="shared" si="193"/>
        <v>0.3756819820810442</v>
      </c>
      <c r="R822" s="1">
        <v>5.6772043115571202</v>
      </c>
      <c r="S822" s="1">
        <f t="shared" si="201"/>
        <v>5.6754570202101746</v>
      </c>
      <c r="T822" s="29">
        <f t="shared" si="200"/>
        <v>5.6754570202101746</v>
      </c>
      <c r="U822" s="29">
        <f t="shared" si="202"/>
        <v>0.72086021305010961</v>
      </c>
      <c r="V822" s="1">
        <f t="shared" si="198"/>
        <v>0.68651750546933998</v>
      </c>
      <c r="W822" s="1">
        <f t="shared" si="203"/>
        <v>0.72086021305010961</v>
      </c>
      <c r="X822" s="1">
        <v>0.68632678738941699</v>
      </c>
      <c r="Y822" s="1">
        <v>0.720683703560417</v>
      </c>
      <c r="Z822" s="11">
        <f t="shared" si="199"/>
        <v>271.86021305010956</v>
      </c>
      <c r="AA822" s="2" t="s">
        <v>3490</v>
      </c>
      <c r="AB822" s="2">
        <v>2012</v>
      </c>
      <c r="AC822" s="2" t="s">
        <v>3176</v>
      </c>
      <c r="AD822" s="61" t="s">
        <v>6452</v>
      </c>
      <c r="AE822" s="3" t="s">
        <v>6453</v>
      </c>
      <c r="AF822" s="4">
        <v>1</v>
      </c>
    </row>
    <row r="823" spans="1:32" s="4" customFormat="1" ht="12" customHeight="1" x14ac:dyDescent="0.6">
      <c r="A823" s="2">
        <v>821</v>
      </c>
      <c r="B823" s="3" t="s">
        <v>2525</v>
      </c>
      <c r="C823" s="2" t="s">
        <v>3242</v>
      </c>
      <c r="D823" s="2" t="s">
        <v>6107</v>
      </c>
      <c r="E823" s="69">
        <v>93</v>
      </c>
      <c r="F823" s="69">
        <v>48.35</v>
      </c>
      <c r="G823" s="2" t="s">
        <v>6126</v>
      </c>
      <c r="H823" s="2"/>
      <c r="I823" s="11">
        <v>514</v>
      </c>
      <c r="J823" s="2">
        <v>514</v>
      </c>
      <c r="K823" s="1">
        <v>2.2209046849012601</v>
      </c>
      <c r="L823" s="1">
        <v>10.1379044249353</v>
      </c>
      <c r="M823" s="42">
        <v>0.13239999999999999</v>
      </c>
      <c r="N823" s="7">
        <v>0.51288422571521697</v>
      </c>
      <c r="O823" s="2"/>
      <c r="P823" s="1">
        <f t="shared" si="197"/>
        <v>-0.32689374682257255</v>
      </c>
      <c r="Q823" s="1">
        <f t="shared" si="193"/>
        <v>4.8031108738899597</v>
      </c>
      <c r="R823" s="1">
        <v>9.0208515872836497</v>
      </c>
      <c r="S823" s="1">
        <f t="shared" si="201"/>
        <v>9.0204978591466976</v>
      </c>
      <c r="T823" s="29">
        <f t="shared" si="200"/>
        <v>9.0204978591466976</v>
      </c>
      <c r="U823" s="29">
        <f t="shared" si="202"/>
        <v>0.50129111493103085</v>
      </c>
      <c r="V823" s="1">
        <f t="shared" si="198"/>
        <v>0.49904046563311821</v>
      </c>
      <c r="W823" s="1">
        <f t="shared" si="203"/>
        <v>0.50129111493103085</v>
      </c>
      <c r="X823" s="1">
        <v>0.49900741764192497</v>
      </c>
      <c r="Y823" s="1">
        <v>0.50125996792538496</v>
      </c>
      <c r="Z823" s="11"/>
      <c r="AA823" s="2" t="s">
        <v>3490</v>
      </c>
      <c r="AB823" s="2">
        <v>2012</v>
      </c>
      <c r="AC823" s="2" t="s">
        <v>3176</v>
      </c>
      <c r="AD823" s="61" t="s">
        <v>6452</v>
      </c>
      <c r="AE823" s="3" t="s">
        <v>6453</v>
      </c>
      <c r="AF823" s="4">
        <v>1</v>
      </c>
    </row>
    <row r="824" spans="1:32" s="4" customFormat="1" ht="12" customHeight="1" x14ac:dyDescent="0.6">
      <c r="A824" s="2">
        <v>822</v>
      </c>
      <c r="B824" s="3" t="s">
        <v>2524</v>
      </c>
      <c r="C824" s="2" t="s">
        <v>3242</v>
      </c>
      <c r="D824" s="2" t="s">
        <v>6107</v>
      </c>
      <c r="E824" s="69">
        <v>93</v>
      </c>
      <c r="F824" s="69">
        <v>48.35</v>
      </c>
      <c r="G824" s="2" t="s">
        <v>6126</v>
      </c>
      <c r="H824" s="2"/>
      <c r="I824" s="11">
        <v>514</v>
      </c>
      <c r="J824" s="2">
        <v>514</v>
      </c>
      <c r="K824" s="1">
        <v>2.2047774632780102</v>
      </c>
      <c r="L824" s="1">
        <v>10.3425288365206</v>
      </c>
      <c r="M824" s="42">
        <v>0.1288</v>
      </c>
      <c r="N824" s="7">
        <v>0.51286500000000002</v>
      </c>
      <c r="O824" s="2"/>
      <c r="P824" s="1">
        <f t="shared" si="197"/>
        <v>-0.34519572953736666</v>
      </c>
      <c r="Q824" s="1">
        <f t="shared" si="193"/>
        <v>4.4280759522319357</v>
      </c>
      <c r="R824" s="1">
        <v>8.8794300527053291</v>
      </c>
      <c r="S824" s="1">
        <f t="shared" si="201"/>
        <v>8.8815841372853175</v>
      </c>
      <c r="T824" s="29">
        <f t="shared" si="200"/>
        <v>8.8815841372853175</v>
      </c>
      <c r="U824" s="29">
        <f t="shared" si="202"/>
        <v>0.51260388105758692</v>
      </c>
      <c r="V824" s="1">
        <f t="shared" si="198"/>
        <v>0.51242640370086856</v>
      </c>
      <c r="W824" s="1">
        <f t="shared" si="203"/>
        <v>0.51260388105758692</v>
      </c>
      <c r="X824" s="1">
        <v>0.51262437139082795</v>
      </c>
      <c r="Y824" s="1">
        <v>0.51277984014994005</v>
      </c>
      <c r="Z824" s="11"/>
      <c r="AA824" s="2" t="s">
        <v>3490</v>
      </c>
      <c r="AB824" s="2">
        <v>2012</v>
      </c>
      <c r="AC824" s="2" t="s">
        <v>3176</v>
      </c>
      <c r="AD824" s="61" t="s">
        <v>6452</v>
      </c>
      <c r="AE824" s="3" t="s">
        <v>6453</v>
      </c>
      <c r="AF824" s="4">
        <v>1</v>
      </c>
    </row>
    <row r="825" spans="1:32" s="4" customFormat="1" ht="12" customHeight="1" x14ac:dyDescent="0.6">
      <c r="A825" s="2">
        <v>823</v>
      </c>
      <c r="B825" s="3" t="s">
        <v>2523</v>
      </c>
      <c r="C825" s="2" t="s">
        <v>3242</v>
      </c>
      <c r="D825" s="2" t="s">
        <v>6107</v>
      </c>
      <c r="E825" s="69">
        <v>93</v>
      </c>
      <c r="F825" s="69">
        <v>48.35</v>
      </c>
      <c r="G825" s="2" t="s">
        <v>6126</v>
      </c>
      <c r="H825" s="2"/>
      <c r="I825" s="11">
        <v>514</v>
      </c>
      <c r="J825" s="2">
        <v>514</v>
      </c>
      <c r="K825" s="1">
        <v>6.7823176867602104</v>
      </c>
      <c r="L825" s="1">
        <v>23.607533949643599</v>
      </c>
      <c r="M825" s="42">
        <v>0.1736</v>
      </c>
      <c r="N825" s="7">
        <v>0.51296600000000003</v>
      </c>
      <c r="O825" s="2"/>
      <c r="P825" s="1">
        <f t="shared" si="197"/>
        <v>-0.11743772241992889</v>
      </c>
      <c r="Q825" s="1">
        <f t="shared" si="193"/>
        <v>6.3982771468373834</v>
      </c>
      <c r="R825" s="1">
        <v>7.9116484465174803</v>
      </c>
      <c r="S825" s="1">
        <f t="shared" si="201"/>
        <v>7.913388178865854</v>
      </c>
      <c r="T825" s="29">
        <f t="shared" si="200"/>
        <v>7.913388178865854</v>
      </c>
      <c r="U825" s="29">
        <f t="shared" si="202"/>
        <v>0.59184321947307239</v>
      </c>
      <c r="V825" s="1">
        <f t="shared" si="198"/>
        <v>0.70000511825288059</v>
      </c>
      <c r="W825" s="1">
        <f t="shared" si="203"/>
        <v>0.59184321947307239</v>
      </c>
      <c r="X825" s="1">
        <v>0.70046739258636603</v>
      </c>
      <c r="Y825" s="1">
        <v>0.59209198970483401</v>
      </c>
      <c r="Z825" s="11">
        <f t="shared" ref="Z825:Z844" si="204">U825*1000-J825</f>
        <v>77.843219473072395</v>
      </c>
      <c r="AA825" s="2" t="s">
        <v>3490</v>
      </c>
      <c r="AB825" s="2">
        <v>2012</v>
      </c>
      <c r="AC825" s="2" t="s">
        <v>3176</v>
      </c>
      <c r="AD825" s="61" t="s">
        <v>6452</v>
      </c>
      <c r="AE825" s="3" t="s">
        <v>6453</v>
      </c>
      <c r="AF825" s="4">
        <v>1</v>
      </c>
    </row>
    <row r="826" spans="1:32" s="4" customFormat="1" ht="12" customHeight="1" x14ac:dyDescent="0.6">
      <c r="A826" s="2">
        <v>824</v>
      </c>
      <c r="B826" s="3" t="s">
        <v>2522</v>
      </c>
      <c r="C826" s="2" t="s">
        <v>3242</v>
      </c>
      <c r="D826" s="2" t="s">
        <v>6107</v>
      </c>
      <c r="E826" s="69">
        <v>93</v>
      </c>
      <c r="F826" s="69">
        <v>48.35</v>
      </c>
      <c r="G826" s="2" t="s">
        <v>6126</v>
      </c>
      <c r="H826" s="2"/>
      <c r="I826" s="11">
        <v>514</v>
      </c>
      <c r="J826" s="2">
        <v>514</v>
      </c>
      <c r="K826" s="1">
        <v>2.0464976344945098</v>
      </c>
      <c r="L826" s="1">
        <v>9.5138464178804902</v>
      </c>
      <c r="M826" s="42">
        <v>0.13</v>
      </c>
      <c r="N826" s="7">
        <v>0.51285400000000003</v>
      </c>
      <c r="O826" s="2"/>
      <c r="P826" s="1">
        <f t="shared" si="197"/>
        <v>-0.33909506863243521</v>
      </c>
      <c r="Q826" s="1">
        <f t="shared" si="193"/>
        <v>4.2134995845022338</v>
      </c>
      <c r="R826" s="1">
        <v>8.5882943173377502</v>
      </c>
      <c r="S826" s="1">
        <f t="shared" si="201"/>
        <v>8.5883007029567331</v>
      </c>
      <c r="T826" s="29">
        <f t="shared" si="200"/>
        <v>8.5883007029567331</v>
      </c>
      <c r="U826" s="29">
        <f t="shared" si="202"/>
        <v>0.53655409484901828</v>
      </c>
      <c r="V826" s="1">
        <f t="shared" si="198"/>
        <v>0.53978611107671814</v>
      </c>
      <c r="W826" s="1">
        <f t="shared" si="203"/>
        <v>0.53655409484901828</v>
      </c>
      <c r="X826" s="1">
        <v>0.53978673783619402</v>
      </c>
      <c r="Y826" s="1">
        <v>0.53655780637774397</v>
      </c>
      <c r="Z826" s="11">
        <f t="shared" si="204"/>
        <v>22.55409484901827</v>
      </c>
      <c r="AA826" s="2" t="s">
        <v>3490</v>
      </c>
      <c r="AB826" s="2">
        <v>2012</v>
      </c>
      <c r="AC826" s="2" t="s">
        <v>3176</v>
      </c>
      <c r="AD826" s="61" t="s">
        <v>6452</v>
      </c>
      <c r="AE826" s="3" t="s">
        <v>6453</v>
      </c>
      <c r="AF826" s="4">
        <v>1</v>
      </c>
    </row>
    <row r="827" spans="1:32" s="4" customFormat="1" ht="12" customHeight="1" x14ac:dyDescent="0.6">
      <c r="A827" s="2">
        <v>825</v>
      </c>
      <c r="B827" s="3" t="s">
        <v>2533</v>
      </c>
      <c r="C827" s="2" t="s">
        <v>3242</v>
      </c>
      <c r="D827" s="2" t="s">
        <v>6107</v>
      </c>
      <c r="E827" s="69">
        <v>92.8333333333333</v>
      </c>
      <c r="F827" s="69">
        <v>49.5</v>
      </c>
      <c r="G827" s="2" t="s">
        <v>6126</v>
      </c>
      <c r="H827" s="2"/>
      <c r="I827" s="11">
        <v>511</v>
      </c>
      <c r="J827" s="2">
        <v>511</v>
      </c>
      <c r="K827" s="1">
        <v>5.4320014264504604</v>
      </c>
      <c r="L827" s="1">
        <v>24.2630507784163</v>
      </c>
      <c r="M827" s="42">
        <v>0.1353</v>
      </c>
      <c r="N827" s="7">
        <v>0.51274011876034198</v>
      </c>
      <c r="O827" s="2"/>
      <c r="P827" s="1">
        <f t="shared" si="197"/>
        <v>-0.31215048296898829</v>
      </c>
      <c r="Q827" s="1">
        <f t="shared" si="193"/>
        <v>1.9920247882909692</v>
      </c>
      <c r="R827" s="1">
        <v>5.99539993582209</v>
      </c>
      <c r="S827" s="1">
        <f t="shared" si="201"/>
        <v>5.9956980978995107</v>
      </c>
      <c r="T827" s="29">
        <f t="shared" si="200"/>
        <v>5.9956980978995107</v>
      </c>
      <c r="U827" s="29">
        <f t="shared" si="202"/>
        <v>0.74555434069253879</v>
      </c>
      <c r="V827" s="1">
        <f t="shared" si="198"/>
        <v>0.79731775051303577</v>
      </c>
      <c r="W827" s="1">
        <f t="shared" si="203"/>
        <v>0.74555434069253879</v>
      </c>
      <c r="X827" s="1">
        <v>0.79736413480859503</v>
      </c>
      <c r="Y827" s="1">
        <v>0.74562974355652201</v>
      </c>
      <c r="Z827" s="11">
        <f t="shared" si="204"/>
        <v>234.55434069253874</v>
      </c>
      <c r="AA827" s="2" t="s">
        <v>3490</v>
      </c>
      <c r="AB827" s="2">
        <v>2012</v>
      </c>
      <c r="AC827" s="2" t="s">
        <v>3176</v>
      </c>
      <c r="AD827" s="61" t="s">
        <v>6452</v>
      </c>
      <c r="AE827" s="3" t="s">
        <v>6453</v>
      </c>
      <c r="AF827" s="4">
        <v>1</v>
      </c>
    </row>
    <row r="828" spans="1:32" s="4" customFormat="1" ht="12" customHeight="1" x14ac:dyDescent="0.6">
      <c r="A828" s="2">
        <v>826</v>
      </c>
      <c r="B828" s="3" t="s">
        <v>2534</v>
      </c>
      <c r="C828" s="2" t="s">
        <v>3242</v>
      </c>
      <c r="D828" s="2" t="s">
        <v>6107</v>
      </c>
      <c r="E828" s="69">
        <v>92.8333333333333</v>
      </c>
      <c r="F828" s="69">
        <v>49.5</v>
      </c>
      <c r="G828" s="2" t="s">
        <v>6126</v>
      </c>
      <c r="H828" s="2"/>
      <c r="I828" s="11">
        <v>511</v>
      </c>
      <c r="J828" s="2">
        <v>511</v>
      </c>
      <c r="K828" s="1">
        <v>10.3036410576271</v>
      </c>
      <c r="L828" s="1">
        <v>40.4302585726548</v>
      </c>
      <c r="M828" s="42">
        <v>0.154</v>
      </c>
      <c r="N828" s="7">
        <v>0.51286201017129096</v>
      </c>
      <c r="O828" s="2"/>
      <c r="P828" s="1">
        <f t="shared" si="197"/>
        <v>-0.21708185053380791</v>
      </c>
      <c r="Q828" s="1">
        <f t="shared" si="193"/>
        <v>4.3697535354558781</v>
      </c>
      <c r="R828" s="1">
        <v>7.1526452556569904</v>
      </c>
      <c r="S828" s="1">
        <f t="shared" si="201"/>
        <v>7.1540670585875521</v>
      </c>
      <c r="T828" s="29">
        <f t="shared" si="200"/>
        <v>7.1540670585875521</v>
      </c>
      <c r="U828" s="29">
        <f t="shared" si="202"/>
        <v>0.65119801823465862</v>
      </c>
      <c r="V828" s="1">
        <f t="shared" si="198"/>
        <v>0.73583367973023051</v>
      </c>
      <c r="W828" s="1">
        <f t="shared" si="203"/>
        <v>0.65119801823465862</v>
      </c>
      <c r="X828" s="1">
        <v>0.73610188553482203</v>
      </c>
      <c r="Y828" s="1">
        <v>0.65139758165029193</v>
      </c>
      <c r="Z828" s="11">
        <f t="shared" si="204"/>
        <v>140.19801823465866</v>
      </c>
      <c r="AA828" s="2" t="s">
        <v>3490</v>
      </c>
      <c r="AB828" s="2">
        <v>2012</v>
      </c>
      <c r="AC828" s="2" t="s">
        <v>3176</v>
      </c>
      <c r="AD828" s="61" t="s">
        <v>6452</v>
      </c>
      <c r="AE828" s="3" t="s">
        <v>6453</v>
      </c>
      <c r="AF828" s="4">
        <v>1</v>
      </c>
    </row>
    <row r="829" spans="1:32" s="4" customFormat="1" ht="12" customHeight="1" x14ac:dyDescent="0.6">
      <c r="A829" s="2">
        <v>827</v>
      </c>
      <c r="B829" s="3" t="s">
        <v>2494</v>
      </c>
      <c r="C829" s="2" t="s">
        <v>3242</v>
      </c>
      <c r="D829" s="2" t="s">
        <v>6107</v>
      </c>
      <c r="E829" s="69">
        <v>102.76666666666701</v>
      </c>
      <c r="F829" s="69">
        <v>43.55</v>
      </c>
      <c r="G829" s="2" t="s">
        <v>2489</v>
      </c>
      <c r="H829" s="2"/>
      <c r="I829" s="11">
        <v>420</v>
      </c>
      <c r="J829" s="2">
        <v>420</v>
      </c>
      <c r="K829" s="1">
        <v>5.27</v>
      </c>
      <c r="L829" s="1">
        <v>20.2</v>
      </c>
      <c r="M829" s="42">
        <v>0.15759999999999999</v>
      </c>
      <c r="N829" s="7">
        <v>0.51289099999999999</v>
      </c>
      <c r="O829" s="2"/>
      <c r="P829" s="1">
        <f t="shared" si="197"/>
        <v>-0.1987798678190138</v>
      </c>
      <c r="Q829" s="1">
        <f t="shared" si="193"/>
        <v>4.9352564577720415</v>
      </c>
      <c r="R829" s="1">
        <v>7.0307938243200896</v>
      </c>
      <c r="S829" s="1">
        <f t="shared" si="201"/>
        <v>7.0307938243200852</v>
      </c>
      <c r="T829" s="29">
        <f t="shared" si="200"/>
        <v>7.0307938243200852</v>
      </c>
      <c r="U829" s="29">
        <f t="shared" si="202"/>
        <v>0.58657181369732736</v>
      </c>
      <c r="V829" s="1">
        <f t="shared" si="198"/>
        <v>0.70430141654740763</v>
      </c>
      <c r="W829" s="1">
        <f t="shared" si="203"/>
        <v>0.58657181369732736</v>
      </c>
      <c r="X829" s="1">
        <v>0.70430141654740808</v>
      </c>
      <c r="Y829" s="1">
        <v>0.58668799422645601</v>
      </c>
      <c r="Z829" s="11">
        <f t="shared" si="204"/>
        <v>166.57181369732734</v>
      </c>
      <c r="AA829" s="2" t="s">
        <v>3490</v>
      </c>
      <c r="AB829" s="2">
        <v>2012</v>
      </c>
      <c r="AC829" s="2" t="s">
        <v>3176</v>
      </c>
      <c r="AD829" s="61" t="s">
        <v>6452</v>
      </c>
      <c r="AE829" s="3" t="s">
        <v>6453</v>
      </c>
      <c r="AF829" s="4">
        <v>1</v>
      </c>
    </row>
    <row r="830" spans="1:32" s="4" customFormat="1" ht="12" customHeight="1" x14ac:dyDescent="0.6">
      <c r="A830" s="2">
        <v>828</v>
      </c>
      <c r="B830" s="3" t="s">
        <v>2511</v>
      </c>
      <c r="C830" s="2" t="s">
        <v>3242</v>
      </c>
      <c r="D830" s="2" t="s">
        <v>6107</v>
      </c>
      <c r="E830" s="69">
        <v>97.1</v>
      </c>
      <c r="F830" s="69">
        <v>45.116666666666703</v>
      </c>
      <c r="G830" s="2" t="s">
        <v>2512</v>
      </c>
      <c r="H830" s="2"/>
      <c r="I830" s="11">
        <v>400</v>
      </c>
      <c r="J830" s="2">
        <v>400</v>
      </c>
      <c r="K830" s="1">
        <v>9.4499999999999993</v>
      </c>
      <c r="L830" s="1">
        <v>46.7</v>
      </c>
      <c r="M830" s="42">
        <v>0.1225</v>
      </c>
      <c r="N830" s="7">
        <v>0.51277600000000001</v>
      </c>
      <c r="O830" s="2"/>
      <c r="P830" s="1">
        <f t="shared" si="197"/>
        <v>-0.37722419928825623</v>
      </c>
      <c r="Q830" s="1">
        <f t="shared" si="193"/>
        <v>2.6919580678752553</v>
      </c>
      <c r="R830" s="1">
        <v>6.4792890287293501</v>
      </c>
      <c r="S830" s="1">
        <f t="shared" si="201"/>
        <v>6.4792890287293474</v>
      </c>
      <c r="T830" s="29">
        <f t="shared" si="200"/>
        <v>6.4792890287293474</v>
      </c>
      <c r="U830" s="29">
        <f t="shared" si="202"/>
        <v>0.61518136662037415</v>
      </c>
      <c r="V830" s="1">
        <f t="shared" si="198"/>
        <v>0.62576322844776588</v>
      </c>
      <c r="W830" s="1">
        <f t="shared" si="203"/>
        <v>0.61518136662037415</v>
      </c>
      <c r="X830" s="1">
        <v>0.625763228447766</v>
      </c>
      <c r="Y830" s="1">
        <v>0.61519180924717798</v>
      </c>
      <c r="Z830" s="11">
        <f t="shared" si="204"/>
        <v>215.18136662037409</v>
      </c>
      <c r="AA830" s="2" t="s">
        <v>3490</v>
      </c>
      <c r="AB830" s="2">
        <v>2012</v>
      </c>
      <c r="AC830" s="2" t="s">
        <v>3176</v>
      </c>
      <c r="AD830" s="61" t="s">
        <v>6452</v>
      </c>
      <c r="AE830" s="3" t="s">
        <v>6453</v>
      </c>
      <c r="AF830" s="4">
        <v>1</v>
      </c>
    </row>
    <row r="831" spans="1:32" s="4" customFormat="1" ht="12" customHeight="1" x14ac:dyDescent="0.6">
      <c r="A831" s="2">
        <v>829</v>
      </c>
      <c r="B831" s="3" t="s">
        <v>2509</v>
      </c>
      <c r="C831" s="2" t="s">
        <v>3242</v>
      </c>
      <c r="D831" s="2" t="s">
        <v>6107</v>
      </c>
      <c r="E831" s="69">
        <v>97.1</v>
      </c>
      <c r="F831" s="69">
        <v>45.116666666666703</v>
      </c>
      <c r="G831" s="2" t="s">
        <v>2510</v>
      </c>
      <c r="H831" s="2"/>
      <c r="I831" s="11">
        <v>400</v>
      </c>
      <c r="J831" s="2">
        <v>400</v>
      </c>
      <c r="K831" s="1">
        <v>6.73</v>
      </c>
      <c r="L831" s="1">
        <v>34.1</v>
      </c>
      <c r="M831" s="42">
        <v>0.1191</v>
      </c>
      <c r="N831" s="7">
        <v>0.51231400000000005</v>
      </c>
      <c r="O831" s="2"/>
      <c r="P831" s="1">
        <f t="shared" si="197"/>
        <v>-0.39450940518556188</v>
      </c>
      <c r="Q831" s="1">
        <f t="shared" si="193"/>
        <v>-6.3202493767533507</v>
      </c>
      <c r="R831" s="1">
        <v>-2.3593749486903102</v>
      </c>
      <c r="S831" s="1">
        <f t="shared" si="201"/>
        <v>-2.3593749486903093</v>
      </c>
      <c r="T831" s="29">
        <f t="shared" si="200"/>
        <v>-2.3593749486903093</v>
      </c>
      <c r="U831" s="29">
        <f t="shared" si="202"/>
        <v>1.3346380020640949</v>
      </c>
      <c r="V831" s="1">
        <f t="shared" si="198"/>
        <v>1.3453195267836899</v>
      </c>
      <c r="W831" s="1">
        <f t="shared" si="203"/>
        <v>1.3346380020640949</v>
      </c>
      <c r="X831" s="1">
        <v>1.3453195267836899</v>
      </c>
      <c r="Y831" s="1">
        <v>1.33464854304244</v>
      </c>
      <c r="Z831" s="11">
        <f t="shared" si="204"/>
        <v>934.63800206409496</v>
      </c>
      <c r="AA831" s="2" t="s">
        <v>3490</v>
      </c>
      <c r="AB831" s="2">
        <v>2012</v>
      </c>
      <c r="AC831" s="2" t="s">
        <v>3176</v>
      </c>
      <c r="AD831" s="61" t="s">
        <v>6452</v>
      </c>
      <c r="AE831" s="3" t="s">
        <v>6453</v>
      </c>
      <c r="AF831" s="4">
        <v>1</v>
      </c>
    </row>
    <row r="832" spans="1:32" s="4" customFormat="1" ht="12" customHeight="1" x14ac:dyDescent="0.6">
      <c r="A832" s="2">
        <v>830</v>
      </c>
      <c r="B832" s="3" t="s">
        <v>2507</v>
      </c>
      <c r="C832" s="2" t="s">
        <v>3242</v>
      </c>
      <c r="D832" s="2" t="s">
        <v>6107</v>
      </c>
      <c r="E832" s="69">
        <v>97.1</v>
      </c>
      <c r="F832" s="69">
        <v>45.116666666666703</v>
      </c>
      <c r="G832" s="2" t="s">
        <v>2508</v>
      </c>
      <c r="H832" s="2"/>
      <c r="I832" s="11">
        <v>360</v>
      </c>
      <c r="J832" s="2">
        <v>360</v>
      </c>
      <c r="K832" s="1">
        <v>3.52</v>
      </c>
      <c r="L832" s="1">
        <v>16.600000000000001</v>
      </c>
      <c r="M832" s="42">
        <v>0.1278</v>
      </c>
      <c r="N832" s="7">
        <v>0.51275000000000004</v>
      </c>
      <c r="O832" s="2"/>
      <c r="P832" s="1">
        <f t="shared" si="197"/>
        <v>-0.35027961362480942</v>
      </c>
      <c r="Q832" s="1">
        <f t="shared" si="193"/>
        <v>2.1847775623351495</v>
      </c>
      <c r="R832" s="1">
        <v>5.3499041510489302</v>
      </c>
      <c r="S832" s="1">
        <f t="shared" si="201"/>
        <v>5.3499041510489276</v>
      </c>
      <c r="T832" s="29">
        <f t="shared" si="200"/>
        <v>5.3499041510489276</v>
      </c>
      <c r="U832" s="29">
        <f t="shared" si="202"/>
        <v>0.67451242390320554</v>
      </c>
      <c r="V832" s="1">
        <f t="shared" si="198"/>
        <v>0.71036224757983912</v>
      </c>
      <c r="W832" s="1">
        <f t="shared" si="203"/>
        <v>0.67451242390320554</v>
      </c>
      <c r="X832" s="1">
        <v>0.71036224757983901</v>
      </c>
      <c r="Y832" s="1">
        <v>0.67454780201867592</v>
      </c>
      <c r="Z832" s="11">
        <f t="shared" si="204"/>
        <v>314.51242390320556</v>
      </c>
      <c r="AA832" s="2" t="s">
        <v>3490</v>
      </c>
      <c r="AB832" s="2">
        <v>2012</v>
      </c>
      <c r="AC832" s="2" t="s">
        <v>3176</v>
      </c>
      <c r="AD832" s="61" t="s">
        <v>6452</v>
      </c>
      <c r="AE832" s="3" t="s">
        <v>6453</v>
      </c>
      <c r="AF832" s="4">
        <v>1</v>
      </c>
    </row>
    <row r="833" spans="1:32" s="4" customFormat="1" ht="12" customHeight="1" x14ac:dyDescent="0.6">
      <c r="A833" s="2">
        <v>831</v>
      </c>
      <c r="B833" s="3" t="s">
        <v>2505</v>
      </c>
      <c r="C833" s="2" t="s">
        <v>3242</v>
      </c>
      <c r="D833" s="2" t="s">
        <v>6107</v>
      </c>
      <c r="E833" s="69">
        <v>97.15</v>
      </c>
      <c r="F833" s="69">
        <v>45.066666666666698</v>
      </c>
      <c r="G833" s="2" t="s">
        <v>2506</v>
      </c>
      <c r="H833" s="2"/>
      <c r="I833" s="11">
        <v>361</v>
      </c>
      <c r="J833" s="2">
        <v>361</v>
      </c>
      <c r="K833" s="1">
        <v>5.23</v>
      </c>
      <c r="L833" s="1">
        <v>35.4</v>
      </c>
      <c r="M833" s="42">
        <v>8.9200000000000002E-2</v>
      </c>
      <c r="N833" s="7">
        <v>0.51241000000000003</v>
      </c>
      <c r="O833" s="2"/>
      <c r="P833" s="1">
        <f t="shared" si="197"/>
        <v>-0.54651753940010173</v>
      </c>
      <c r="Q833" s="1">
        <f t="shared" si="193"/>
        <v>-4.4475828947521112</v>
      </c>
      <c r="R833" s="1">
        <v>0.504467181506151</v>
      </c>
      <c r="S833" s="1">
        <f t="shared" si="201"/>
        <v>0.50446718150615144</v>
      </c>
      <c r="T833" s="29">
        <f t="shared" si="200"/>
        <v>0.50446718150615144</v>
      </c>
      <c r="U833" s="29">
        <f t="shared" si="202"/>
        <v>1.0705188782124451</v>
      </c>
      <c r="V833" s="1">
        <f t="shared" si="198"/>
        <v>0.90614381551104983</v>
      </c>
      <c r="W833" s="1">
        <f t="shared" si="203"/>
        <v>1.0705188782124451</v>
      </c>
      <c r="X833" s="1">
        <v>0.90614381551104994</v>
      </c>
      <c r="Y833" s="1">
        <v>1.0703566659795198</v>
      </c>
      <c r="Z833" s="11">
        <f t="shared" si="204"/>
        <v>709.51887821244509</v>
      </c>
      <c r="AA833" s="2" t="s">
        <v>3490</v>
      </c>
      <c r="AB833" s="2">
        <v>2012</v>
      </c>
      <c r="AC833" s="2" t="s">
        <v>3176</v>
      </c>
      <c r="AD833" s="61" t="s">
        <v>6452</v>
      </c>
      <c r="AE833" s="3" t="s">
        <v>6453</v>
      </c>
      <c r="AF833" s="4">
        <v>1</v>
      </c>
    </row>
    <row r="834" spans="1:32" s="4" customFormat="1" ht="12" customHeight="1" x14ac:dyDescent="0.6">
      <c r="A834" s="2">
        <v>832</v>
      </c>
      <c r="B834" s="3" t="s">
        <v>2504</v>
      </c>
      <c r="C834" s="2" t="s">
        <v>3242</v>
      </c>
      <c r="D834" s="2" t="s">
        <v>6107</v>
      </c>
      <c r="E834" s="69">
        <v>97.1666666666667</v>
      </c>
      <c r="F834" s="69">
        <v>45.016666666666701</v>
      </c>
      <c r="G834" s="2" t="s">
        <v>2489</v>
      </c>
      <c r="H834" s="2"/>
      <c r="I834" s="11">
        <v>360</v>
      </c>
      <c r="J834" s="2">
        <v>360</v>
      </c>
      <c r="K834" s="1">
        <v>5.41</v>
      </c>
      <c r="L834" s="1">
        <v>26.2</v>
      </c>
      <c r="M834" s="42">
        <v>0.1246</v>
      </c>
      <c r="N834" s="7">
        <v>0.51216200000000001</v>
      </c>
      <c r="O834" s="2"/>
      <c r="P834" s="1">
        <f t="shared" si="197"/>
        <v>-0.36654804270462638</v>
      </c>
      <c r="Q834" s="1">
        <f t="shared" si="193"/>
        <v>-9.285304639922165</v>
      </c>
      <c r="R834" s="1">
        <v>-5.9731765260431597</v>
      </c>
      <c r="S834" s="1">
        <f t="shared" si="201"/>
        <v>-5.9731765260431615</v>
      </c>
      <c r="T834" s="29">
        <f t="shared" si="200"/>
        <v>-5.9731765260431615</v>
      </c>
      <c r="U834" s="29">
        <f t="shared" si="202"/>
        <v>1.5948850919303916</v>
      </c>
      <c r="V834" s="1">
        <f t="shared" si="198"/>
        <v>1.6861828620734998</v>
      </c>
      <c r="W834" s="1">
        <f t="shared" si="203"/>
        <v>1.5948850919303916</v>
      </c>
      <c r="X834" s="1">
        <v>1.6861828620735</v>
      </c>
      <c r="Y834" s="1">
        <v>1.5949751884140901</v>
      </c>
      <c r="Z834" s="11">
        <f t="shared" si="204"/>
        <v>1234.8850919303916</v>
      </c>
      <c r="AA834" s="2" t="s">
        <v>3490</v>
      </c>
      <c r="AB834" s="2">
        <v>2012</v>
      </c>
      <c r="AC834" s="2" t="s">
        <v>3176</v>
      </c>
      <c r="AD834" s="61" t="s">
        <v>6452</v>
      </c>
      <c r="AE834" s="3" t="s">
        <v>6453</v>
      </c>
      <c r="AF834" s="4">
        <v>1</v>
      </c>
    </row>
    <row r="835" spans="1:32" s="4" customFormat="1" ht="12" customHeight="1" x14ac:dyDescent="0.6">
      <c r="A835" s="2">
        <v>833</v>
      </c>
      <c r="B835" s="3" t="s">
        <v>2503</v>
      </c>
      <c r="C835" s="2" t="s">
        <v>3242</v>
      </c>
      <c r="D835" s="2" t="s">
        <v>6107</v>
      </c>
      <c r="E835" s="69">
        <v>97.1666666666667</v>
      </c>
      <c r="F835" s="69">
        <v>45.033333333333303</v>
      </c>
      <c r="G835" s="2" t="s">
        <v>2498</v>
      </c>
      <c r="H835" s="2"/>
      <c r="I835" s="11">
        <v>290</v>
      </c>
      <c r="J835" s="2">
        <v>290</v>
      </c>
      <c r="K835" s="1">
        <v>8.8699999999999992</v>
      </c>
      <c r="L835" s="1">
        <v>55.3</v>
      </c>
      <c r="M835" s="42">
        <v>9.69E-2</v>
      </c>
      <c r="N835" s="7">
        <v>0.51263899999999996</v>
      </c>
      <c r="O835" s="2"/>
      <c r="P835" s="1">
        <f t="shared" si="197"/>
        <v>-0.50737163192679202</v>
      </c>
      <c r="Q835" s="1">
        <f t="shared" si="193"/>
        <v>1.9506942519065262E-2</v>
      </c>
      <c r="R835" s="1">
        <v>3.7126650513141799</v>
      </c>
      <c r="S835" s="1">
        <f t="shared" si="201"/>
        <v>3.7126650513141848</v>
      </c>
      <c r="T835" s="29">
        <f t="shared" si="200"/>
        <v>3.7126650513141848</v>
      </c>
      <c r="U835" s="29">
        <f t="shared" si="202"/>
        <v>0.75091593741194285</v>
      </c>
      <c r="V835" s="1">
        <f t="shared" si="198"/>
        <v>0.66750114826303053</v>
      </c>
      <c r="W835" s="1">
        <f t="shared" si="203"/>
        <v>0.75091593741194285</v>
      </c>
      <c r="X835" s="1">
        <v>0.66750114826303109</v>
      </c>
      <c r="Y835" s="1">
        <v>0.75083362018580901</v>
      </c>
      <c r="Z835" s="11">
        <f t="shared" si="204"/>
        <v>460.91593741194288</v>
      </c>
      <c r="AA835" s="2" t="s">
        <v>3490</v>
      </c>
      <c r="AB835" s="2">
        <v>2012</v>
      </c>
      <c r="AC835" s="2" t="s">
        <v>3176</v>
      </c>
      <c r="AD835" s="61" t="s">
        <v>6452</v>
      </c>
      <c r="AE835" s="3" t="s">
        <v>6453</v>
      </c>
      <c r="AF835" s="4">
        <v>1</v>
      </c>
    </row>
    <row r="836" spans="1:32" s="4" customFormat="1" ht="12" customHeight="1" x14ac:dyDescent="0.6">
      <c r="A836" s="2">
        <v>834</v>
      </c>
      <c r="B836" s="3" t="s">
        <v>2514</v>
      </c>
      <c r="C836" s="2" t="s">
        <v>3242</v>
      </c>
      <c r="D836" s="2" t="s">
        <v>6107</v>
      </c>
      <c r="E836" s="69">
        <v>97.966666666666697</v>
      </c>
      <c r="F836" s="69">
        <v>45.433333333333302</v>
      </c>
      <c r="G836" s="2" t="s">
        <v>6084</v>
      </c>
      <c r="H836" s="2"/>
      <c r="I836" s="11">
        <v>397</v>
      </c>
      <c r="J836" s="2">
        <v>397</v>
      </c>
      <c r="K836" s="1">
        <v>3.54</v>
      </c>
      <c r="L836" s="1">
        <v>24.9</v>
      </c>
      <c r="M836" s="42">
        <v>8.5999999999999993E-2</v>
      </c>
      <c r="N836" s="7">
        <v>0.512683</v>
      </c>
      <c r="O836" s="2"/>
      <c r="P836" s="1">
        <f t="shared" si="197"/>
        <v>-0.5627859684799188</v>
      </c>
      <c r="Q836" s="1">
        <f t="shared" si="193"/>
        <v>0.87781241343787286</v>
      </c>
      <c r="R836" s="1">
        <v>6.4858057535497204</v>
      </c>
      <c r="S836" s="1">
        <f t="shared" si="201"/>
        <v>6.4858057535497204</v>
      </c>
      <c r="T836" s="29">
        <f t="shared" si="200"/>
        <v>6.4858057535497204</v>
      </c>
      <c r="U836" s="29">
        <f t="shared" si="202"/>
        <v>0.61214372417564211</v>
      </c>
      <c r="V836" s="1">
        <f t="shared" si="198"/>
        <v>0.55815565993079685</v>
      </c>
      <c r="W836" s="1">
        <f t="shared" si="203"/>
        <v>0.61214372417564211</v>
      </c>
      <c r="X836" s="1">
        <v>0.55815565993079697</v>
      </c>
      <c r="Y836" s="1">
        <v>0.61209044648066402</v>
      </c>
      <c r="Z836" s="11">
        <f t="shared" si="204"/>
        <v>215.14372417564209</v>
      </c>
      <c r="AA836" s="2" t="s">
        <v>3490</v>
      </c>
      <c r="AB836" s="2">
        <v>2012</v>
      </c>
      <c r="AC836" s="2" t="s">
        <v>3176</v>
      </c>
      <c r="AD836" s="61" t="s">
        <v>6452</v>
      </c>
      <c r="AE836" s="3" t="s">
        <v>6453</v>
      </c>
      <c r="AF836" s="4">
        <v>1</v>
      </c>
    </row>
    <row r="837" spans="1:32" s="4" customFormat="1" ht="12" customHeight="1" x14ac:dyDescent="0.6">
      <c r="A837" s="2">
        <v>835</v>
      </c>
      <c r="B837" s="3" t="s">
        <v>2513</v>
      </c>
      <c r="C837" s="2" t="s">
        <v>3242</v>
      </c>
      <c r="D837" s="2" t="s">
        <v>6107</v>
      </c>
      <c r="E837" s="69">
        <v>97.966666666666697</v>
      </c>
      <c r="F837" s="69">
        <v>45.433333333333302</v>
      </c>
      <c r="G837" s="2" t="s">
        <v>6085</v>
      </c>
      <c r="H837" s="2"/>
      <c r="I837" s="11">
        <v>396</v>
      </c>
      <c r="J837" s="2">
        <v>396</v>
      </c>
      <c r="K837" s="1">
        <v>5.61</v>
      </c>
      <c r="L837" s="1">
        <v>28.7</v>
      </c>
      <c r="M837" s="42">
        <v>0.1181</v>
      </c>
      <c r="N837" s="7">
        <v>0.51263800000000004</v>
      </c>
      <c r="O837" s="2"/>
      <c r="P837" s="1">
        <f t="shared" si="197"/>
        <v>-0.39959328927300464</v>
      </c>
      <c r="Q837" s="1">
        <f t="shared" ref="Q837:Q900" si="205">((N837/0.512638)-1)*10000</f>
        <v>0</v>
      </c>
      <c r="R837" s="1">
        <v>3.97179745805796</v>
      </c>
      <c r="S837" s="1">
        <f t="shared" si="201"/>
        <v>3.9717974580579569</v>
      </c>
      <c r="T837" s="29">
        <f t="shared" si="200"/>
        <v>3.9717974580579569</v>
      </c>
      <c r="U837" s="29">
        <f t="shared" si="202"/>
        <v>0.81636927435224005</v>
      </c>
      <c r="V837" s="1">
        <f t="shared" si="198"/>
        <v>0.816721414441823</v>
      </c>
      <c r="W837" s="1">
        <f t="shared" si="203"/>
        <v>0.81636927435224005</v>
      </c>
      <c r="X837" s="1">
        <v>0.816721414441823</v>
      </c>
      <c r="Y837" s="1">
        <v>0.81636962185890694</v>
      </c>
      <c r="Z837" s="11">
        <f t="shared" si="204"/>
        <v>420.36927435224004</v>
      </c>
      <c r="AA837" s="2" t="s">
        <v>3490</v>
      </c>
      <c r="AB837" s="2">
        <v>2012</v>
      </c>
      <c r="AC837" s="2" t="s">
        <v>3176</v>
      </c>
      <c r="AD837" s="61" t="s">
        <v>6452</v>
      </c>
      <c r="AE837" s="3" t="s">
        <v>6453</v>
      </c>
      <c r="AF837" s="4">
        <v>1</v>
      </c>
    </row>
    <row r="838" spans="1:32" s="4" customFormat="1" ht="12" customHeight="1" x14ac:dyDescent="0.6">
      <c r="A838" s="2">
        <v>836</v>
      </c>
      <c r="B838" s="3" t="s">
        <v>3210</v>
      </c>
      <c r="C838" s="2" t="s">
        <v>3242</v>
      </c>
      <c r="D838" s="2" t="s">
        <v>6107</v>
      </c>
      <c r="E838" s="69">
        <v>107.633333333333</v>
      </c>
      <c r="F838" s="69">
        <v>44.0833333333333</v>
      </c>
      <c r="G838" s="2" t="s">
        <v>6178</v>
      </c>
      <c r="H838" s="2"/>
      <c r="I838" s="11">
        <v>336</v>
      </c>
      <c r="J838" s="2">
        <v>336</v>
      </c>
      <c r="K838" s="1">
        <v>3.5</v>
      </c>
      <c r="L838" s="1">
        <v>16.8</v>
      </c>
      <c r="M838" s="42">
        <v>0.127</v>
      </c>
      <c r="N838" s="7">
        <v>0.51287799999999995</v>
      </c>
      <c r="O838" s="2"/>
      <c r="P838" s="1">
        <f t="shared" si="197"/>
        <v>-0.3543467208947636</v>
      </c>
      <c r="Q838" s="1">
        <f t="shared" si="205"/>
        <v>4.6816662049997682</v>
      </c>
      <c r="R838" s="1">
        <v>7.67008471033785</v>
      </c>
      <c r="S838" s="1">
        <f t="shared" si="201"/>
        <v>7.6700847103378464</v>
      </c>
      <c r="T838" s="29">
        <f t="shared" si="200"/>
        <v>7.6700847103378464</v>
      </c>
      <c r="U838" s="29">
        <f t="shared" si="202"/>
        <v>0.46552104737514605</v>
      </c>
      <c r="V838" s="1">
        <f t="shared" si="198"/>
        <v>0.47895167986493054</v>
      </c>
      <c r="W838" s="1">
        <f t="shared" si="203"/>
        <v>0.46552104737514605</v>
      </c>
      <c r="X838" s="1">
        <v>0.47895167986492998</v>
      </c>
      <c r="Y838" s="1">
        <v>0.46553430128878698</v>
      </c>
      <c r="Z838" s="11">
        <f t="shared" si="204"/>
        <v>129.52104737514605</v>
      </c>
      <c r="AA838" s="2" t="s">
        <v>3490</v>
      </c>
      <c r="AB838" s="2">
        <v>2012</v>
      </c>
      <c r="AC838" s="2" t="s">
        <v>3176</v>
      </c>
      <c r="AD838" s="61" t="s">
        <v>6452</v>
      </c>
      <c r="AE838" s="3" t="s">
        <v>6453</v>
      </c>
      <c r="AF838" s="4">
        <v>1</v>
      </c>
    </row>
    <row r="839" spans="1:32" s="4" customFormat="1" ht="12" customHeight="1" x14ac:dyDescent="0.6">
      <c r="A839" s="2">
        <v>837</v>
      </c>
      <c r="B839" s="3" t="s">
        <v>2520</v>
      </c>
      <c r="C839" s="2" t="s">
        <v>3242</v>
      </c>
      <c r="D839" s="2" t="s">
        <v>6107</v>
      </c>
      <c r="E839" s="69">
        <v>107.73333333333299</v>
      </c>
      <c r="F839" s="69">
        <v>44.3333333333333</v>
      </c>
      <c r="G839" s="2" t="s">
        <v>6178</v>
      </c>
      <c r="H839" s="2"/>
      <c r="I839" s="11">
        <v>336</v>
      </c>
      <c r="J839" s="2">
        <v>336</v>
      </c>
      <c r="K839" s="1">
        <v>2.7</v>
      </c>
      <c r="L839" s="1">
        <v>10.199999999999999</v>
      </c>
      <c r="M839" s="42">
        <v>0.16</v>
      </c>
      <c r="N839" s="7">
        <v>0.51286699999999996</v>
      </c>
      <c r="O839" s="2"/>
      <c r="P839" s="1">
        <f t="shared" si="197"/>
        <v>-0.18657854600915103</v>
      </c>
      <c r="Q839" s="1">
        <f t="shared" si="205"/>
        <v>4.4670898372722867</v>
      </c>
      <c r="R839" s="1">
        <v>6.04061866289506</v>
      </c>
      <c r="S839" s="1">
        <f t="shared" si="201"/>
        <v>6.0406186628950627</v>
      </c>
      <c r="T839" s="29">
        <f t="shared" si="200"/>
        <v>6.0406186628950627</v>
      </c>
      <c r="U839" s="29">
        <f t="shared" si="202"/>
        <v>0.59827948611144888</v>
      </c>
      <c r="V839" s="1">
        <f t="shared" si="198"/>
        <v>0.80369735016125665</v>
      </c>
      <c r="W839" s="1">
        <f t="shared" si="203"/>
        <v>0.59827948611144888</v>
      </c>
      <c r="X839" s="1">
        <v>0.80369735016125698</v>
      </c>
      <c r="Y839" s="1">
        <v>0.59848220110886596</v>
      </c>
      <c r="Z839" s="11">
        <f t="shared" si="204"/>
        <v>262.27948611144893</v>
      </c>
      <c r="AA839" s="2" t="s">
        <v>3490</v>
      </c>
      <c r="AB839" s="2">
        <v>2012</v>
      </c>
      <c r="AC839" s="2" t="s">
        <v>3176</v>
      </c>
      <c r="AD839" s="61" t="s">
        <v>6452</v>
      </c>
      <c r="AE839" s="3" t="s">
        <v>6453</v>
      </c>
      <c r="AF839" s="4">
        <v>1</v>
      </c>
    </row>
    <row r="840" spans="1:32" s="4" customFormat="1" ht="12" customHeight="1" x14ac:dyDescent="0.6">
      <c r="A840" s="2">
        <v>838</v>
      </c>
      <c r="B840" s="3" t="s">
        <v>2519</v>
      </c>
      <c r="C840" s="2" t="s">
        <v>3242</v>
      </c>
      <c r="D840" s="2" t="s">
        <v>6107</v>
      </c>
      <c r="E840" s="69">
        <v>107.73333333333299</v>
      </c>
      <c r="F840" s="69">
        <v>44.3333333333333</v>
      </c>
      <c r="G840" s="2" t="s">
        <v>6178</v>
      </c>
      <c r="H840" s="2"/>
      <c r="I840" s="11">
        <v>336</v>
      </c>
      <c r="J840" s="2">
        <v>336</v>
      </c>
      <c r="K840" s="1">
        <v>3.1</v>
      </c>
      <c r="L840" s="1">
        <v>16.8</v>
      </c>
      <c r="M840" s="42">
        <v>0.112</v>
      </c>
      <c r="N840" s="7">
        <v>0.51280400000000004</v>
      </c>
      <c r="O840" s="2"/>
      <c r="P840" s="1">
        <f t="shared" si="197"/>
        <v>-0.43060498220640575</v>
      </c>
      <c r="Q840" s="1">
        <f t="shared" si="205"/>
        <v>3.2381524584601529</v>
      </c>
      <c r="R840" s="1">
        <v>6.8697026363960996</v>
      </c>
      <c r="S840" s="1">
        <f t="shared" si="201"/>
        <v>6.869702636396096</v>
      </c>
      <c r="T840" s="29">
        <f t="shared" si="200"/>
        <v>6.869702636396096</v>
      </c>
      <c r="U840" s="29">
        <f t="shared" si="202"/>
        <v>0.53087202769244568</v>
      </c>
      <c r="V840" s="1">
        <f t="shared" si="198"/>
        <v>0.51932552917735497</v>
      </c>
      <c r="W840" s="1">
        <f t="shared" si="203"/>
        <v>0.53087202769244568</v>
      </c>
      <c r="X840" s="1">
        <v>0.51932552917735497</v>
      </c>
      <c r="Y840" s="1">
        <v>0.53086063312154297</v>
      </c>
      <c r="Z840" s="11">
        <f t="shared" si="204"/>
        <v>194.87202769244573</v>
      </c>
      <c r="AA840" s="2" t="s">
        <v>3490</v>
      </c>
      <c r="AB840" s="2">
        <v>2012</v>
      </c>
      <c r="AC840" s="2" t="s">
        <v>3176</v>
      </c>
      <c r="AD840" s="61" t="s">
        <v>6452</v>
      </c>
      <c r="AE840" s="3" t="s">
        <v>6453</v>
      </c>
      <c r="AF840" s="4">
        <v>1</v>
      </c>
    </row>
    <row r="841" spans="1:32" s="4" customFormat="1" ht="12" customHeight="1" x14ac:dyDescent="0.6">
      <c r="A841" s="2">
        <v>839</v>
      </c>
      <c r="B841" s="3" t="s">
        <v>2518</v>
      </c>
      <c r="C841" s="2" t="s">
        <v>3242</v>
      </c>
      <c r="D841" s="2" t="s">
        <v>6107</v>
      </c>
      <c r="E841" s="69">
        <v>107.73333333333299</v>
      </c>
      <c r="F841" s="69">
        <v>44.216666666666697</v>
      </c>
      <c r="G841" s="2" t="s">
        <v>6178</v>
      </c>
      <c r="H841" s="2"/>
      <c r="I841" s="11">
        <v>336</v>
      </c>
      <c r="J841" s="2">
        <v>336</v>
      </c>
      <c r="K841" s="1">
        <v>3.1</v>
      </c>
      <c r="L841" s="1">
        <v>17.100000000000001</v>
      </c>
      <c r="M841" s="42">
        <v>0.11</v>
      </c>
      <c r="N841" s="7">
        <v>0.51284399999999997</v>
      </c>
      <c r="O841" s="2"/>
      <c r="P841" s="1">
        <f t="shared" si="197"/>
        <v>-0.44077275038129138</v>
      </c>
      <c r="Q841" s="1">
        <f t="shared" si="205"/>
        <v>4.0184301592915972</v>
      </c>
      <c r="R841" s="1">
        <v>7.7357312269072596</v>
      </c>
      <c r="S841" s="1">
        <f t="shared" si="201"/>
        <v>7.7357312269072569</v>
      </c>
      <c r="T841" s="29">
        <f t="shared" si="200"/>
        <v>7.7357312269072569</v>
      </c>
      <c r="U841" s="29">
        <f t="shared" si="202"/>
        <v>0.46014140828941591</v>
      </c>
      <c r="V841" s="1">
        <f t="shared" si="198"/>
        <v>0.4505312766737784</v>
      </c>
      <c r="W841" s="1">
        <f t="shared" si="203"/>
        <v>0.46014140828941591</v>
      </c>
      <c r="X841" s="1">
        <v>0.45053127667377801</v>
      </c>
      <c r="Y841" s="1">
        <v>0.4601319246069</v>
      </c>
      <c r="Z841" s="11">
        <f t="shared" si="204"/>
        <v>124.14140828941589</v>
      </c>
      <c r="AA841" s="2" t="s">
        <v>3490</v>
      </c>
      <c r="AB841" s="2">
        <v>2012</v>
      </c>
      <c r="AC841" s="2" t="s">
        <v>3176</v>
      </c>
      <c r="AD841" s="61" t="s">
        <v>6452</v>
      </c>
      <c r="AE841" s="3" t="s">
        <v>6453</v>
      </c>
      <c r="AF841" s="4">
        <v>1</v>
      </c>
    </row>
    <row r="842" spans="1:32" s="4" customFormat="1" ht="12" customHeight="1" x14ac:dyDescent="0.6">
      <c r="A842" s="2">
        <v>840</v>
      </c>
      <c r="B842" s="3" t="s">
        <v>2517</v>
      </c>
      <c r="C842" s="2" t="s">
        <v>3242</v>
      </c>
      <c r="D842" s="2" t="s">
        <v>6107</v>
      </c>
      <c r="E842" s="69">
        <v>107.73333333333299</v>
      </c>
      <c r="F842" s="69">
        <v>44.1666666666667</v>
      </c>
      <c r="G842" s="2" t="s">
        <v>6178</v>
      </c>
      <c r="H842" s="2"/>
      <c r="I842" s="11">
        <v>336</v>
      </c>
      <c r="J842" s="2">
        <v>336</v>
      </c>
      <c r="K842" s="1">
        <v>3.4</v>
      </c>
      <c r="L842" s="1">
        <v>17</v>
      </c>
      <c r="M842" s="42">
        <v>0.121</v>
      </c>
      <c r="N842" s="7">
        <v>0.51278299999999999</v>
      </c>
      <c r="O842" s="2"/>
      <c r="P842" s="1">
        <f t="shared" si="197"/>
        <v>-0.38485002541942048</v>
      </c>
      <c r="Q842" s="1">
        <f t="shared" si="205"/>
        <v>2.8285066655220348</v>
      </c>
      <c r="R842" s="1">
        <v>6.0741778398992601</v>
      </c>
      <c r="S842" s="1">
        <f t="shared" si="201"/>
        <v>6.0741778398992601</v>
      </c>
      <c r="T842" s="29">
        <f t="shared" si="200"/>
        <v>6.0741778398992601</v>
      </c>
      <c r="U842" s="29">
        <f t="shared" si="202"/>
        <v>0.59579709281804016</v>
      </c>
      <c r="V842" s="1">
        <f t="shared" si="198"/>
        <v>0.60415769170875155</v>
      </c>
      <c r="W842" s="1">
        <f t="shared" si="203"/>
        <v>0.59579709281804016</v>
      </c>
      <c r="X842" s="1">
        <v>0.604157691708751</v>
      </c>
      <c r="Y842" s="1">
        <v>0.595805343409051</v>
      </c>
      <c r="Z842" s="11">
        <f t="shared" si="204"/>
        <v>259.79709281804014</v>
      </c>
      <c r="AA842" s="2" t="s">
        <v>3490</v>
      </c>
      <c r="AB842" s="2">
        <v>2012</v>
      </c>
      <c r="AC842" s="2" t="s">
        <v>3176</v>
      </c>
      <c r="AD842" s="61" t="s">
        <v>6452</v>
      </c>
      <c r="AE842" s="3" t="s">
        <v>6453</v>
      </c>
      <c r="AF842" s="4">
        <v>1</v>
      </c>
    </row>
    <row r="843" spans="1:32" s="4" customFormat="1" ht="12" customHeight="1" x14ac:dyDescent="0.6">
      <c r="A843" s="2">
        <v>841</v>
      </c>
      <c r="B843" s="3" t="s">
        <v>2516</v>
      </c>
      <c r="C843" s="2" t="s">
        <v>3242</v>
      </c>
      <c r="D843" s="2" t="s">
        <v>6107</v>
      </c>
      <c r="E843" s="69">
        <v>107.65</v>
      </c>
      <c r="F843" s="69">
        <v>44.133333333333297</v>
      </c>
      <c r="G843" s="2" t="s">
        <v>6178</v>
      </c>
      <c r="H843" s="2"/>
      <c r="I843" s="11">
        <v>336</v>
      </c>
      <c r="J843" s="2">
        <v>336</v>
      </c>
      <c r="K843" s="1">
        <v>3.4</v>
      </c>
      <c r="L843" s="1">
        <v>16.600000000000001</v>
      </c>
      <c r="M843" s="42">
        <v>0.124</v>
      </c>
      <c r="N843" s="7">
        <v>0.512795</v>
      </c>
      <c r="O843" s="2"/>
      <c r="P843" s="1">
        <f t="shared" si="197"/>
        <v>-0.3695983731570921</v>
      </c>
      <c r="Q843" s="1">
        <f t="shared" si="205"/>
        <v>3.0625899757708019</v>
      </c>
      <c r="R843" s="1">
        <v>6.1796348156284502</v>
      </c>
      <c r="S843" s="1">
        <f t="shared" si="201"/>
        <v>6.1796348156284537</v>
      </c>
      <c r="T843" s="29">
        <f t="shared" si="200"/>
        <v>6.1796348156284537</v>
      </c>
      <c r="U843" s="29">
        <f t="shared" si="202"/>
        <v>0.587184642172912</v>
      </c>
      <c r="V843" s="1">
        <f t="shared" si="198"/>
        <v>0.6039488875030925</v>
      </c>
      <c r="W843" s="1">
        <f t="shared" si="203"/>
        <v>0.587184642172912</v>
      </c>
      <c r="X843" s="1">
        <v>0.60394888750309206</v>
      </c>
      <c r="Y843" s="1">
        <v>0.58720118583606695</v>
      </c>
      <c r="Z843" s="11">
        <f t="shared" si="204"/>
        <v>251.18464217291205</v>
      </c>
      <c r="AA843" s="2" t="s">
        <v>3490</v>
      </c>
      <c r="AB843" s="2">
        <v>2012</v>
      </c>
      <c r="AC843" s="2" t="s">
        <v>3176</v>
      </c>
      <c r="AD843" s="61" t="s">
        <v>6452</v>
      </c>
      <c r="AE843" s="3" t="s">
        <v>6453</v>
      </c>
      <c r="AF843" s="4">
        <v>1</v>
      </c>
    </row>
    <row r="844" spans="1:32" s="4" customFormat="1" ht="12" customHeight="1" x14ac:dyDescent="0.6">
      <c r="A844" s="2">
        <v>842</v>
      </c>
      <c r="B844" s="3" t="s">
        <v>2515</v>
      </c>
      <c r="C844" s="2" t="s">
        <v>3242</v>
      </c>
      <c r="D844" s="2" t="s">
        <v>6107</v>
      </c>
      <c r="E844" s="69">
        <v>107.633333333333</v>
      </c>
      <c r="F844" s="69">
        <v>44.0833333333333</v>
      </c>
      <c r="G844" s="2" t="s">
        <v>6178</v>
      </c>
      <c r="H844" s="2"/>
      <c r="I844" s="11">
        <v>336</v>
      </c>
      <c r="J844" s="2">
        <v>336</v>
      </c>
      <c r="K844" s="1">
        <v>3.9</v>
      </c>
      <c r="L844" s="1">
        <v>17.5</v>
      </c>
      <c r="M844" s="42">
        <v>0.13500000000000001</v>
      </c>
      <c r="N844" s="7">
        <v>0.51285000000000003</v>
      </c>
      <c r="O844" s="2"/>
      <c r="P844" s="1">
        <f t="shared" si="197"/>
        <v>-0.3136756481952212</v>
      </c>
      <c r="Q844" s="1">
        <f t="shared" si="205"/>
        <v>4.1354718144193114</v>
      </c>
      <c r="R844" s="1">
        <v>6.7808867610385297</v>
      </c>
      <c r="S844" s="1">
        <f t="shared" si="201"/>
        <v>6.7808867610385288</v>
      </c>
      <c r="T844" s="29">
        <f t="shared" si="200"/>
        <v>6.7808867610385288</v>
      </c>
      <c r="U844" s="29">
        <f t="shared" si="202"/>
        <v>0.53809872082840582</v>
      </c>
      <c r="V844" s="1">
        <f t="shared" si="198"/>
        <v>0.58175795774673156</v>
      </c>
      <c r="W844" s="1">
        <f t="shared" si="203"/>
        <v>0.53809872082840582</v>
      </c>
      <c r="X844" s="1">
        <v>0.581757957746732</v>
      </c>
      <c r="Y844" s="1">
        <v>0.53814180560168101</v>
      </c>
      <c r="Z844" s="11">
        <f t="shared" si="204"/>
        <v>202.09872082840582</v>
      </c>
      <c r="AA844" s="2" t="s">
        <v>3490</v>
      </c>
      <c r="AB844" s="2">
        <v>2012</v>
      </c>
      <c r="AC844" s="2" t="s">
        <v>3176</v>
      </c>
      <c r="AD844" s="61" t="s">
        <v>6452</v>
      </c>
      <c r="AE844" s="3" t="s">
        <v>6453</v>
      </c>
      <c r="AF844" s="4">
        <v>1</v>
      </c>
    </row>
    <row r="845" spans="1:32" s="4" customFormat="1" ht="12" customHeight="1" x14ac:dyDescent="0.6">
      <c r="A845" s="2">
        <v>843</v>
      </c>
      <c r="B845" s="3" t="s">
        <v>2495</v>
      </c>
      <c r="C845" s="2" t="s">
        <v>3242</v>
      </c>
      <c r="D845" s="2" t="s">
        <v>6107</v>
      </c>
      <c r="E845" s="69">
        <v>101.566666666667</v>
      </c>
      <c r="F845" s="69">
        <v>43.6</v>
      </c>
      <c r="G845" s="2" t="s">
        <v>2496</v>
      </c>
      <c r="H845" s="2"/>
      <c r="I845" s="11">
        <v>420</v>
      </c>
      <c r="J845" s="2">
        <v>420</v>
      </c>
      <c r="K845" s="1">
        <v>3.27</v>
      </c>
      <c r="L845" s="1">
        <v>10.1</v>
      </c>
      <c r="M845" s="42">
        <v>0.19539999999999999</v>
      </c>
      <c r="N845" s="7">
        <v>0.51311300000000004</v>
      </c>
      <c r="O845" s="2"/>
      <c r="P845" s="1">
        <f t="shared" si="197"/>
        <v>-6.6090493136757855E-3</v>
      </c>
      <c r="Q845" s="1">
        <f t="shared" si="205"/>
        <v>9.2657976973997691</v>
      </c>
      <c r="R845" s="1">
        <v>9.3354702952645408</v>
      </c>
      <c r="S845" s="1">
        <f t="shared" si="201"/>
        <v>9.335470295264539</v>
      </c>
      <c r="T845" s="29">
        <f t="shared" si="200"/>
        <v>9.335470295264539</v>
      </c>
      <c r="U845" s="29">
        <f t="shared" si="202"/>
        <v>0.39883296636408189</v>
      </c>
      <c r="V845" s="1">
        <f t="shared" si="198"/>
        <v>0.30884047701065998</v>
      </c>
      <c r="W845" s="1">
        <f t="shared" si="203"/>
        <v>0.39883296636408189</v>
      </c>
      <c r="X845" s="1">
        <v>0.30884047701065998</v>
      </c>
      <c r="Y845" s="1">
        <v>0.39874415798643004</v>
      </c>
      <c r="Z845" s="11"/>
      <c r="AA845" s="2" t="s">
        <v>3490</v>
      </c>
      <c r="AB845" s="2">
        <v>2012</v>
      </c>
      <c r="AC845" s="2" t="s">
        <v>3176</v>
      </c>
      <c r="AD845" s="61" t="s">
        <v>6452</v>
      </c>
      <c r="AE845" s="3" t="s">
        <v>6453</v>
      </c>
      <c r="AF845" s="4">
        <v>1</v>
      </c>
    </row>
    <row r="846" spans="1:32" s="4" customFormat="1" ht="12" customHeight="1" x14ac:dyDescent="0.6">
      <c r="A846" s="2">
        <v>844</v>
      </c>
      <c r="B846" s="3" t="s">
        <v>2492</v>
      </c>
      <c r="C846" s="2" t="s">
        <v>3242</v>
      </c>
      <c r="D846" s="2" t="s">
        <v>6107</v>
      </c>
      <c r="E846" s="69">
        <v>103.066666666667</v>
      </c>
      <c r="F846" s="69">
        <v>43.783333333333303</v>
      </c>
      <c r="G846" s="2" t="s">
        <v>2493</v>
      </c>
      <c r="H846" s="2"/>
      <c r="I846" s="11">
        <v>420</v>
      </c>
      <c r="J846" s="2">
        <v>420</v>
      </c>
      <c r="K846" s="1">
        <v>2.02</v>
      </c>
      <c r="L846" s="1">
        <v>12.3</v>
      </c>
      <c r="M846" s="42">
        <v>9.9199999999999997E-2</v>
      </c>
      <c r="N846" s="7">
        <v>0.51284799999999997</v>
      </c>
      <c r="O846" s="2"/>
      <c r="P846" s="1">
        <f t="shared" si="197"/>
        <v>-0.4956786985256737</v>
      </c>
      <c r="Q846" s="1">
        <f t="shared" si="205"/>
        <v>4.09645792937674</v>
      </c>
      <c r="R846" s="1">
        <v>9.3219027692343897</v>
      </c>
      <c r="S846" s="1">
        <f t="shared" si="201"/>
        <v>9.3219027692343932</v>
      </c>
      <c r="T846" s="29">
        <f t="shared" si="200"/>
        <v>9.3219027692343932</v>
      </c>
      <c r="U846" s="29">
        <f t="shared" si="202"/>
        <v>0.39937125255312622</v>
      </c>
      <c r="V846" s="1">
        <f t="shared" si="198"/>
        <v>0.40276488412921985</v>
      </c>
      <c r="W846" s="1">
        <f t="shared" si="203"/>
        <v>0.39937125255312622</v>
      </c>
      <c r="X846" s="1">
        <v>0.40276488412921996</v>
      </c>
      <c r="Y846" s="1">
        <v>0.39937460153165499</v>
      </c>
      <c r="Z846" s="11"/>
      <c r="AA846" s="2" t="s">
        <v>3490</v>
      </c>
      <c r="AB846" s="2">
        <v>2012</v>
      </c>
      <c r="AC846" s="2" t="s">
        <v>3176</v>
      </c>
      <c r="AD846" s="61" t="s">
        <v>6452</v>
      </c>
      <c r="AE846" s="3" t="s">
        <v>6453</v>
      </c>
      <c r="AF846" s="4">
        <v>1</v>
      </c>
    </row>
    <row r="847" spans="1:32" s="4" customFormat="1" ht="12" customHeight="1" x14ac:dyDescent="0.6">
      <c r="A847" s="2">
        <v>845</v>
      </c>
      <c r="B847" s="3" t="s">
        <v>2490</v>
      </c>
      <c r="C847" s="2" t="s">
        <v>3242</v>
      </c>
      <c r="D847" s="2" t="s">
        <v>6107</v>
      </c>
      <c r="E847" s="69">
        <v>103.183333333333</v>
      </c>
      <c r="F847" s="69">
        <v>43.766666666666701</v>
      </c>
      <c r="G847" s="2" t="s">
        <v>2491</v>
      </c>
      <c r="H847" s="2"/>
      <c r="I847" s="11">
        <v>420</v>
      </c>
      <c r="J847" s="2">
        <v>420</v>
      </c>
      <c r="K847" s="1">
        <v>1.58</v>
      </c>
      <c r="L847" s="1">
        <v>9.25</v>
      </c>
      <c r="M847" s="42">
        <v>0.10340000000000001</v>
      </c>
      <c r="N847" s="7">
        <v>0.51275199999999999</v>
      </c>
      <c r="O847" s="2"/>
      <c r="P847" s="1">
        <f t="shared" si="197"/>
        <v>-0.47432638535841387</v>
      </c>
      <c r="Q847" s="1">
        <f t="shared" si="205"/>
        <v>2.2237914473755005</v>
      </c>
      <c r="R847" s="1">
        <v>7.2241402018239</v>
      </c>
      <c r="S847" s="1">
        <f t="shared" si="201"/>
        <v>7.2241402018239</v>
      </c>
      <c r="T847" s="29">
        <f t="shared" si="200"/>
        <v>7.2241402018239</v>
      </c>
      <c r="U847" s="29">
        <f t="shared" si="202"/>
        <v>0.57073921378184711</v>
      </c>
      <c r="V847" s="1">
        <f t="shared" si="198"/>
        <v>0.55074104657367084</v>
      </c>
      <c r="W847" s="1">
        <f t="shared" si="203"/>
        <v>0.57073921378184711</v>
      </c>
      <c r="X847" s="1">
        <v>0.55074104657367107</v>
      </c>
      <c r="Y847" s="1">
        <v>0.57071947874841811</v>
      </c>
      <c r="Z847" s="11">
        <f t="shared" ref="Z847:Z910" si="206">U847*1000-J847</f>
        <v>150.73921378184707</v>
      </c>
      <c r="AA847" s="2" t="s">
        <v>3490</v>
      </c>
      <c r="AB847" s="2">
        <v>2012</v>
      </c>
      <c r="AC847" s="2" t="s">
        <v>3176</v>
      </c>
      <c r="AD847" s="61" t="s">
        <v>6452</v>
      </c>
      <c r="AE847" s="3" t="s">
        <v>6453</v>
      </c>
      <c r="AF847" s="4">
        <v>1</v>
      </c>
    </row>
    <row r="848" spans="1:32" s="4" customFormat="1" ht="12" customHeight="1" x14ac:dyDescent="0.6">
      <c r="A848" s="2">
        <v>846</v>
      </c>
      <c r="B848" s="3" t="s">
        <v>2488</v>
      </c>
      <c r="C848" s="2" t="s">
        <v>3242</v>
      </c>
      <c r="D848" s="2" t="s">
        <v>6107</v>
      </c>
      <c r="E848" s="69">
        <v>103.116666666667</v>
      </c>
      <c r="F848" s="69">
        <v>43.766666666666701</v>
      </c>
      <c r="G848" s="2" t="s">
        <v>3426</v>
      </c>
      <c r="H848" s="2"/>
      <c r="I848" s="11">
        <v>420</v>
      </c>
      <c r="J848" s="2">
        <v>420</v>
      </c>
      <c r="K848" s="1">
        <v>1.9</v>
      </c>
      <c r="L848" s="1">
        <v>9.36</v>
      </c>
      <c r="M848" s="42">
        <v>0.1229</v>
      </c>
      <c r="N848" s="7">
        <v>0.51281500000000002</v>
      </c>
      <c r="O848" s="2"/>
      <c r="P848" s="1">
        <f t="shared" si="197"/>
        <v>-0.3751906456532792</v>
      </c>
      <c r="Q848" s="1">
        <f t="shared" si="205"/>
        <v>3.4527288261898548</v>
      </c>
      <c r="R848" s="1">
        <v>7.4079886126667196</v>
      </c>
      <c r="S848" s="1">
        <f t="shared" si="201"/>
        <v>7.407988612666724</v>
      </c>
      <c r="T848" s="29">
        <f t="shared" si="200"/>
        <v>7.407988612666724</v>
      </c>
      <c r="U848" s="29">
        <f t="shared" si="202"/>
        <v>0.55578860734261293</v>
      </c>
      <c r="V848" s="1">
        <f t="shared" si="198"/>
        <v>0.5630945060625131</v>
      </c>
      <c r="W848" s="1">
        <f t="shared" si="203"/>
        <v>0.55578860734261293</v>
      </c>
      <c r="X848" s="1">
        <v>0.56309450606251299</v>
      </c>
      <c r="Y848" s="1">
        <v>0.55579581711108594</v>
      </c>
      <c r="Z848" s="11">
        <f t="shared" si="206"/>
        <v>135.78860734261298</v>
      </c>
      <c r="AA848" s="2" t="s">
        <v>3490</v>
      </c>
      <c r="AB848" s="2">
        <v>2012</v>
      </c>
      <c r="AC848" s="2" t="s">
        <v>3176</v>
      </c>
      <c r="AD848" s="61" t="s">
        <v>6452</v>
      </c>
      <c r="AE848" s="3" t="s">
        <v>6453</v>
      </c>
      <c r="AF848" s="4">
        <v>1</v>
      </c>
    </row>
    <row r="849" spans="1:32" s="4" customFormat="1" ht="12" customHeight="1" x14ac:dyDescent="0.6">
      <c r="A849" s="2">
        <v>847</v>
      </c>
      <c r="B849" s="3" t="s">
        <v>2502</v>
      </c>
      <c r="C849" s="2" t="s">
        <v>3242</v>
      </c>
      <c r="D849" s="2" t="s">
        <v>6107</v>
      </c>
      <c r="E849" s="69">
        <v>100.76666666666701</v>
      </c>
      <c r="F849" s="69">
        <v>44.433333333333302</v>
      </c>
      <c r="G849" s="2" t="s">
        <v>2501</v>
      </c>
      <c r="H849" s="2"/>
      <c r="I849" s="11">
        <v>420</v>
      </c>
      <c r="J849" s="2">
        <v>420</v>
      </c>
      <c r="K849" s="1">
        <v>5.59</v>
      </c>
      <c r="L849" s="1">
        <v>29</v>
      </c>
      <c r="M849" s="42">
        <v>0.11650000000000001</v>
      </c>
      <c r="N849" s="7">
        <v>0.51250899999999999</v>
      </c>
      <c r="O849" s="2"/>
      <c r="P849" s="1">
        <f t="shared" si="197"/>
        <v>-0.40772750381291312</v>
      </c>
      <c r="Q849" s="1">
        <f t="shared" si="205"/>
        <v>-2.516395585189235</v>
      </c>
      <c r="R849" s="1">
        <v>1.7818677600065</v>
      </c>
      <c r="S849" s="1">
        <f t="shared" si="201"/>
        <v>1.7818677600064952</v>
      </c>
      <c r="T849" s="29">
        <f t="shared" si="200"/>
        <v>1.7818677600064952</v>
      </c>
      <c r="U849" s="29">
        <f t="shared" si="202"/>
        <v>1.0143498550814161</v>
      </c>
      <c r="V849" s="1">
        <f t="shared" si="198"/>
        <v>1.0050459677207568</v>
      </c>
      <c r="W849" s="1">
        <f t="shared" si="203"/>
        <v>1.0143498550814161</v>
      </c>
      <c r="X849" s="1">
        <v>1.0050459677207599</v>
      </c>
      <c r="Y849" s="1">
        <v>1.01434067361363</v>
      </c>
      <c r="Z849" s="11">
        <f t="shared" si="206"/>
        <v>594.34985508141608</v>
      </c>
      <c r="AA849" s="2" t="s">
        <v>3490</v>
      </c>
      <c r="AB849" s="2">
        <v>2012</v>
      </c>
      <c r="AC849" s="2" t="s">
        <v>3176</v>
      </c>
      <c r="AD849" s="61" t="s">
        <v>6452</v>
      </c>
      <c r="AE849" s="3" t="s">
        <v>6453</v>
      </c>
      <c r="AF849" s="4">
        <v>1</v>
      </c>
    </row>
    <row r="850" spans="1:32" s="4" customFormat="1" ht="12" customHeight="1" x14ac:dyDescent="0.6">
      <c r="A850" s="2">
        <v>848</v>
      </c>
      <c r="B850" s="3" t="s">
        <v>2500</v>
      </c>
      <c r="C850" s="2" t="s">
        <v>3242</v>
      </c>
      <c r="D850" s="2" t="s">
        <v>6107</v>
      </c>
      <c r="E850" s="69">
        <v>100.76666666666701</v>
      </c>
      <c r="F850" s="69">
        <v>44.45</v>
      </c>
      <c r="G850" s="2" t="s">
        <v>2501</v>
      </c>
      <c r="H850" s="2"/>
      <c r="I850" s="11">
        <v>426</v>
      </c>
      <c r="J850" s="2">
        <v>426</v>
      </c>
      <c r="K850" s="1">
        <v>7.19</v>
      </c>
      <c r="L850" s="1">
        <v>34.700000000000003</v>
      </c>
      <c r="M850" s="42">
        <v>0.12529999999999999</v>
      </c>
      <c r="N850" s="7">
        <v>0.51249599999999995</v>
      </c>
      <c r="O850" s="2"/>
      <c r="P850" s="1">
        <f t="shared" si="197"/>
        <v>-0.36298932384341642</v>
      </c>
      <c r="Q850" s="1">
        <f t="shared" si="205"/>
        <v>-2.7699858379615083</v>
      </c>
      <c r="R850" s="1">
        <v>1.1113138061666099</v>
      </c>
      <c r="S850" s="1">
        <f t="shared" si="201"/>
        <v>1.1113138061666064</v>
      </c>
      <c r="T850" s="29">
        <f t="shared" si="200"/>
        <v>1.1113138061666064</v>
      </c>
      <c r="U850" s="29">
        <f t="shared" si="202"/>
        <v>1.0736608482535106</v>
      </c>
      <c r="V850" s="1">
        <f t="shared" si="198"/>
        <v>1.1270577474508416</v>
      </c>
      <c r="W850" s="1">
        <f t="shared" si="203"/>
        <v>1.0736608482535106</v>
      </c>
      <c r="X850" s="1">
        <v>1.1270577474508401</v>
      </c>
      <c r="Y850" s="1">
        <v>1.07371354256193</v>
      </c>
      <c r="Z850" s="11">
        <f t="shared" si="206"/>
        <v>647.66084825351049</v>
      </c>
      <c r="AA850" s="2" t="s">
        <v>3490</v>
      </c>
      <c r="AB850" s="2">
        <v>2012</v>
      </c>
      <c r="AC850" s="2" t="s">
        <v>3176</v>
      </c>
      <c r="AD850" s="61" t="s">
        <v>6452</v>
      </c>
      <c r="AE850" s="3" t="s">
        <v>6453</v>
      </c>
      <c r="AF850" s="4">
        <v>1</v>
      </c>
    </row>
    <row r="851" spans="1:32" s="4" customFormat="1" ht="12" customHeight="1" x14ac:dyDescent="0.6">
      <c r="A851" s="2">
        <v>849</v>
      </c>
      <c r="B851" s="3" t="s">
        <v>2499</v>
      </c>
      <c r="C851" s="2" t="s">
        <v>3242</v>
      </c>
      <c r="D851" s="2" t="s">
        <v>6107</v>
      </c>
      <c r="E851" s="69">
        <v>100.76666666666701</v>
      </c>
      <c r="F851" s="69">
        <v>44.45</v>
      </c>
      <c r="G851" s="2" t="s">
        <v>2491</v>
      </c>
      <c r="H851" s="2"/>
      <c r="I851" s="11">
        <v>420</v>
      </c>
      <c r="J851" s="2">
        <v>420</v>
      </c>
      <c r="K851" s="1">
        <v>1.87</v>
      </c>
      <c r="L851" s="1">
        <v>10.6</v>
      </c>
      <c r="M851" s="42">
        <v>0.1067</v>
      </c>
      <c r="N851" s="7">
        <v>0.51266400000000001</v>
      </c>
      <c r="O851" s="2"/>
      <c r="P851" s="1">
        <f t="shared" si="197"/>
        <v>-0.45754956786985257</v>
      </c>
      <c r="Q851" s="1">
        <f t="shared" si="205"/>
        <v>0.50718050554232619</v>
      </c>
      <c r="R851" s="1">
        <v>5.3306680500263104</v>
      </c>
      <c r="S851" s="1">
        <f t="shared" si="201"/>
        <v>5.3306680500263122</v>
      </c>
      <c r="T851" s="29">
        <f t="shared" si="200"/>
        <v>5.3306680500263122</v>
      </c>
      <c r="U851" s="29">
        <f t="shared" si="202"/>
        <v>0.72525594557289763</v>
      </c>
      <c r="V851" s="1">
        <f t="shared" si="198"/>
        <v>0.69293150866600828</v>
      </c>
      <c r="W851" s="1">
        <f t="shared" si="203"/>
        <v>0.72525594557289763</v>
      </c>
      <c r="X851" s="1">
        <v>0.69293150866600794</v>
      </c>
      <c r="Y851" s="1">
        <v>0.72522404645752903</v>
      </c>
      <c r="Z851" s="11">
        <f t="shared" si="206"/>
        <v>305.25594557289764</v>
      </c>
      <c r="AA851" s="2" t="s">
        <v>3490</v>
      </c>
      <c r="AB851" s="2">
        <v>2012</v>
      </c>
      <c r="AC851" s="2" t="s">
        <v>3176</v>
      </c>
      <c r="AD851" s="61" t="s">
        <v>6452</v>
      </c>
      <c r="AE851" s="3" t="s">
        <v>6453</v>
      </c>
      <c r="AF851" s="4">
        <v>1</v>
      </c>
    </row>
    <row r="852" spans="1:32" s="4" customFormat="1" ht="12" customHeight="1" x14ac:dyDescent="0.6">
      <c r="A852" s="2">
        <v>850</v>
      </c>
      <c r="B852" s="3" t="s">
        <v>2497</v>
      </c>
      <c r="C852" s="2" t="s">
        <v>3242</v>
      </c>
      <c r="D852" s="2" t="s">
        <v>6107</v>
      </c>
      <c r="E852" s="69">
        <v>100.783333333333</v>
      </c>
      <c r="F852" s="69">
        <v>44.45</v>
      </c>
      <c r="G852" s="2" t="s">
        <v>2498</v>
      </c>
      <c r="H852" s="2"/>
      <c r="I852" s="11">
        <v>420</v>
      </c>
      <c r="J852" s="2">
        <v>420</v>
      </c>
      <c r="K852" s="1">
        <v>3.38</v>
      </c>
      <c r="L852" s="1">
        <v>19</v>
      </c>
      <c r="M852" s="42">
        <v>0.1076</v>
      </c>
      <c r="N852" s="7">
        <v>0.51254200000000005</v>
      </c>
      <c r="O852" s="2"/>
      <c r="P852" s="1">
        <f t="shared" si="197"/>
        <v>-0.45297407219115404</v>
      </c>
      <c r="Q852" s="1">
        <f t="shared" si="205"/>
        <v>-1.8726664820001293</v>
      </c>
      <c r="R852" s="1">
        <v>2.9025861870390202</v>
      </c>
      <c r="S852" s="1">
        <f t="shared" si="201"/>
        <v>2.9025861870390166</v>
      </c>
      <c r="T852" s="29">
        <f t="shared" si="200"/>
        <v>2.9025861870390166</v>
      </c>
      <c r="U852" s="29">
        <f t="shared" si="202"/>
        <v>0.92317650757111891</v>
      </c>
      <c r="V852" s="1">
        <f t="shared" si="198"/>
        <v>0.87371352400445212</v>
      </c>
      <c r="W852" s="1">
        <f t="shared" si="203"/>
        <v>0.92317650757111891</v>
      </c>
      <c r="X852" s="1">
        <v>0.87371352400445201</v>
      </c>
      <c r="Y852" s="1">
        <v>0.92312769541628303</v>
      </c>
      <c r="Z852" s="11">
        <f t="shared" si="206"/>
        <v>503.17650757111892</v>
      </c>
      <c r="AA852" s="2" t="s">
        <v>3490</v>
      </c>
      <c r="AB852" s="2">
        <v>2012</v>
      </c>
      <c r="AC852" s="2" t="s">
        <v>3176</v>
      </c>
      <c r="AD852" s="61" t="s">
        <v>6452</v>
      </c>
      <c r="AE852" s="3" t="s">
        <v>6453</v>
      </c>
      <c r="AF852" s="4">
        <v>1</v>
      </c>
    </row>
    <row r="853" spans="1:32" s="4" customFormat="1" ht="12" customHeight="1" x14ac:dyDescent="0.6">
      <c r="A853" s="2">
        <v>851</v>
      </c>
      <c r="B853" s="3" t="s">
        <v>2521</v>
      </c>
      <c r="C853" s="2" t="s">
        <v>3242</v>
      </c>
      <c r="D853" s="2" t="s">
        <v>6107</v>
      </c>
      <c r="E853" s="69">
        <v>107.73333333333299</v>
      </c>
      <c r="F853" s="69">
        <v>44.4166666666667</v>
      </c>
      <c r="G853" s="2" t="s">
        <v>6178</v>
      </c>
      <c r="H853" s="2"/>
      <c r="I853" s="11">
        <v>336</v>
      </c>
      <c r="J853" s="2">
        <v>336</v>
      </c>
      <c r="K853" s="1">
        <v>1.8</v>
      </c>
      <c r="L853" s="1">
        <v>10.4</v>
      </c>
      <c r="M853" s="42">
        <v>0.105</v>
      </c>
      <c r="N853" s="7">
        <v>0.51280700000000001</v>
      </c>
      <c r="O853" s="2"/>
      <c r="P853" s="1">
        <f t="shared" si="197"/>
        <v>-0.46619217081850539</v>
      </c>
      <c r="Q853" s="1">
        <f t="shared" si="205"/>
        <v>3.2966732860217896</v>
      </c>
      <c r="R853" s="1">
        <v>7.2283515778367402</v>
      </c>
      <c r="S853" s="1">
        <f t="shared" si="201"/>
        <v>7.2283515778367367</v>
      </c>
      <c r="T853" s="29">
        <f t="shared" si="200"/>
        <v>7.2283515778367367</v>
      </c>
      <c r="U853" s="29">
        <f t="shared" si="202"/>
        <v>0.50157991218900233</v>
      </c>
      <c r="V853" s="1">
        <f t="shared" si="198"/>
        <v>0.48172870366469245</v>
      </c>
      <c r="W853" s="1">
        <f t="shared" si="203"/>
        <v>0.50157991218900233</v>
      </c>
      <c r="X853" s="1">
        <v>0.481728703664692</v>
      </c>
      <c r="Y853" s="1">
        <v>0.50156032218058999</v>
      </c>
      <c r="Z853" s="11">
        <f t="shared" si="206"/>
        <v>165.57991218900236</v>
      </c>
      <c r="AA853" s="2" t="s">
        <v>3490</v>
      </c>
      <c r="AB853" s="2">
        <v>2012</v>
      </c>
      <c r="AC853" s="2" t="s">
        <v>3176</v>
      </c>
      <c r="AD853" s="61" t="s">
        <v>6452</v>
      </c>
      <c r="AE853" s="3" t="s">
        <v>6453</v>
      </c>
      <c r="AF853" s="4">
        <v>1</v>
      </c>
    </row>
    <row r="854" spans="1:32" s="4" customFormat="1" ht="12" customHeight="1" x14ac:dyDescent="0.6">
      <c r="A854" s="2">
        <v>852</v>
      </c>
      <c r="B854" s="3" t="s">
        <v>2535</v>
      </c>
      <c r="C854" s="2" t="s">
        <v>3242</v>
      </c>
      <c r="D854" s="2" t="s">
        <v>6107</v>
      </c>
      <c r="E854" s="69">
        <v>93.716666666666697</v>
      </c>
      <c r="F854" s="69">
        <v>46.933333333333302</v>
      </c>
      <c r="G854" s="2" t="s">
        <v>100</v>
      </c>
      <c r="H854" s="2"/>
      <c r="I854" s="11">
        <v>450</v>
      </c>
      <c r="J854" s="2">
        <v>450</v>
      </c>
      <c r="K854" s="1">
        <v>2.0099999999999998</v>
      </c>
      <c r="L854" s="1">
        <v>11.78</v>
      </c>
      <c r="M854" s="42">
        <v>0.1038</v>
      </c>
      <c r="N854" s="7">
        <v>0.512324</v>
      </c>
      <c r="O854" s="2"/>
      <c r="P854" s="1">
        <f t="shared" si="197"/>
        <v>-0.47229283172343672</v>
      </c>
      <c r="Q854" s="1">
        <f t="shared" si="205"/>
        <v>-6.1251799515449346</v>
      </c>
      <c r="R854" s="1">
        <v>-0.79063241722871702</v>
      </c>
      <c r="S854" s="1">
        <f t="shared" si="201"/>
        <v>-0.79063241722871691</v>
      </c>
      <c r="T854" s="29">
        <f t="shared" si="200"/>
        <v>-0.79063241722871691</v>
      </c>
      <c r="U854" s="29">
        <f t="shared" si="202"/>
        <v>1.2483143858240675</v>
      </c>
      <c r="V854" s="1">
        <f t="shared" si="198"/>
        <v>1.1449265662023012</v>
      </c>
      <c r="W854" s="1">
        <f t="shared" si="203"/>
        <v>1.2483143858240675</v>
      </c>
      <c r="X854" s="1">
        <v>1.1449265662022998</v>
      </c>
      <c r="Y854" s="1">
        <v>1.2482123583704898</v>
      </c>
      <c r="Z854" s="11">
        <f t="shared" si="206"/>
        <v>798.31438582406759</v>
      </c>
      <c r="AA854" s="2" t="s">
        <v>3490</v>
      </c>
      <c r="AB854" s="2">
        <v>2012</v>
      </c>
      <c r="AC854" s="2" t="s">
        <v>3176</v>
      </c>
      <c r="AD854" s="61" t="s">
        <v>6452</v>
      </c>
      <c r="AE854" s="3" t="s">
        <v>6453</v>
      </c>
      <c r="AF854" s="4">
        <v>1</v>
      </c>
    </row>
    <row r="855" spans="1:32" s="4" customFormat="1" ht="12" customHeight="1" x14ac:dyDescent="0.6">
      <c r="A855" s="2">
        <v>853</v>
      </c>
      <c r="B855" s="3" t="s">
        <v>2538</v>
      </c>
      <c r="C855" s="2" t="s">
        <v>3242</v>
      </c>
      <c r="D855" s="2" t="s">
        <v>6107</v>
      </c>
      <c r="E855" s="69">
        <v>93.7</v>
      </c>
      <c r="F855" s="69">
        <v>47.008333333333297</v>
      </c>
      <c r="G855" s="2" t="s">
        <v>506</v>
      </c>
      <c r="H855" s="2"/>
      <c r="I855" s="11">
        <v>460</v>
      </c>
      <c r="J855" s="2">
        <v>460</v>
      </c>
      <c r="K855" s="1">
        <v>2.14</v>
      </c>
      <c r="L855" s="1">
        <v>12.43</v>
      </c>
      <c r="M855" s="42">
        <v>0.10340000000000001</v>
      </c>
      <c r="N855" s="7">
        <v>0.51218799999999998</v>
      </c>
      <c r="O855" s="2"/>
      <c r="P855" s="1">
        <f t="shared" si="197"/>
        <v>-0.47432638535841387</v>
      </c>
      <c r="Q855" s="1">
        <f t="shared" si="205"/>
        <v>-8.7781241343809491</v>
      </c>
      <c r="R855" s="1">
        <v>-3.3015516890327001</v>
      </c>
      <c r="S855" s="1">
        <f t="shared" si="201"/>
        <v>-3.3015516890327019</v>
      </c>
      <c r="T855" s="29">
        <f t="shared" si="200"/>
        <v>-3.3015516890327019</v>
      </c>
      <c r="U855" s="29">
        <f t="shared" si="202"/>
        <v>1.4605462277388488</v>
      </c>
      <c r="V855" s="1">
        <f t="shared" si="198"/>
        <v>1.3278064431809364</v>
      </c>
      <c r="W855" s="1">
        <f t="shared" si="203"/>
        <v>1.4605462277388488</v>
      </c>
      <c r="X855" s="1">
        <v>1.32780644318094</v>
      </c>
      <c r="Y855" s="1">
        <v>1.4604152345304</v>
      </c>
      <c r="Z855" s="11">
        <f t="shared" si="206"/>
        <v>1000.5462277388488</v>
      </c>
      <c r="AA855" s="2" t="s">
        <v>3490</v>
      </c>
      <c r="AB855" s="2">
        <v>2012</v>
      </c>
      <c r="AC855" s="2" t="s">
        <v>3176</v>
      </c>
      <c r="AD855" s="61" t="s">
        <v>6452</v>
      </c>
      <c r="AE855" s="3" t="s">
        <v>6453</v>
      </c>
      <c r="AF855" s="4">
        <v>1</v>
      </c>
    </row>
    <row r="856" spans="1:32" s="4" customFormat="1" ht="12" customHeight="1" x14ac:dyDescent="0.6">
      <c r="A856" s="2">
        <v>854</v>
      </c>
      <c r="B856" s="3" t="s">
        <v>2536</v>
      </c>
      <c r="C856" s="2" t="s">
        <v>3242</v>
      </c>
      <c r="D856" s="2" t="s">
        <v>6107</v>
      </c>
      <c r="E856" s="69">
        <v>93.716666666666697</v>
      </c>
      <c r="F856" s="69">
        <v>46.933333333333302</v>
      </c>
      <c r="G856" s="2" t="s">
        <v>100</v>
      </c>
      <c r="H856" s="2"/>
      <c r="I856" s="11">
        <v>450</v>
      </c>
      <c r="J856" s="2">
        <v>450</v>
      </c>
      <c r="K856" s="1">
        <v>0.92200000000000004</v>
      </c>
      <c r="L856" s="1">
        <v>4.3899999999999997</v>
      </c>
      <c r="M856" s="42">
        <v>0.1245</v>
      </c>
      <c r="N856" s="7">
        <v>0.51249999999999996</v>
      </c>
      <c r="O856" s="2"/>
      <c r="P856" s="1">
        <f t="shared" si="197"/>
        <v>-0.36705643111337061</v>
      </c>
      <c r="Q856" s="1">
        <f t="shared" si="205"/>
        <v>-2.6919580678774757</v>
      </c>
      <c r="R856" s="1">
        <v>1.4539443215480501</v>
      </c>
      <c r="S856" s="1">
        <f t="shared" si="201"/>
        <v>1.4539443215480459</v>
      </c>
      <c r="T856" s="29">
        <f t="shared" si="200"/>
        <v>1.4539443215480459</v>
      </c>
      <c r="U856" s="29">
        <f t="shared" si="202"/>
        <v>1.065421744253743</v>
      </c>
      <c r="V856" s="1">
        <f t="shared" si="198"/>
        <v>1.1101794562086915</v>
      </c>
      <c r="W856" s="1">
        <f t="shared" si="203"/>
        <v>1.065421744253743</v>
      </c>
      <c r="X856" s="1">
        <v>1.11017945620869</v>
      </c>
      <c r="Y856" s="1">
        <v>1.0654659130484398</v>
      </c>
      <c r="Z856" s="11">
        <f t="shared" si="206"/>
        <v>615.4217442537431</v>
      </c>
      <c r="AA856" s="2" t="s">
        <v>3490</v>
      </c>
      <c r="AB856" s="2">
        <v>2012</v>
      </c>
      <c r="AC856" s="2" t="s">
        <v>3176</v>
      </c>
      <c r="AD856" s="61" t="s">
        <v>6452</v>
      </c>
      <c r="AE856" s="3" t="s">
        <v>6453</v>
      </c>
      <c r="AF856" s="4">
        <v>1</v>
      </c>
    </row>
    <row r="857" spans="1:32" s="4" customFormat="1" ht="12" customHeight="1" x14ac:dyDescent="0.6">
      <c r="A857" s="2">
        <v>855</v>
      </c>
      <c r="B857" s="3" t="s">
        <v>2537</v>
      </c>
      <c r="C857" s="2" t="s">
        <v>3242</v>
      </c>
      <c r="D857" s="2" t="s">
        <v>6107</v>
      </c>
      <c r="E857" s="69">
        <v>93.7</v>
      </c>
      <c r="F857" s="69">
        <v>47.008333333333297</v>
      </c>
      <c r="G857" s="2" t="s">
        <v>120</v>
      </c>
      <c r="H857" s="2"/>
      <c r="I857" s="11">
        <v>460</v>
      </c>
      <c r="J857" s="2">
        <v>460</v>
      </c>
      <c r="K857" s="1">
        <v>2.81</v>
      </c>
      <c r="L857" s="1">
        <v>13.74</v>
      </c>
      <c r="M857" s="42">
        <v>0.12770000000000001</v>
      </c>
      <c r="N857" s="7">
        <v>0.512436</v>
      </c>
      <c r="O857" s="2"/>
      <c r="P857" s="1">
        <f t="shared" si="197"/>
        <v>-0.35078800203355365</v>
      </c>
      <c r="Q857" s="1">
        <f t="shared" si="205"/>
        <v>-3.9404023892108953</v>
      </c>
      <c r="R857" s="1">
        <v>0.109795882268515</v>
      </c>
      <c r="S857" s="1">
        <f t="shared" si="201"/>
        <v>0.10979588226851611</v>
      </c>
      <c r="T857" s="29">
        <f t="shared" si="200"/>
        <v>0.10979588226851611</v>
      </c>
      <c r="U857" s="29">
        <f t="shared" si="202"/>
        <v>1.1827790277946841</v>
      </c>
      <c r="V857" s="1">
        <f t="shared" si="198"/>
        <v>1.2642279590723142</v>
      </c>
      <c r="W857" s="1">
        <f t="shared" si="203"/>
        <v>1.1827790277946841</v>
      </c>
      <c r="X857" s="1">
        <v>1.2642279590723098</v>
      </c>
      <c r="Y857" s="1">
        <v>1.1828594050295</v>
      </c>
      <c r="Z857" s="11">
        <f t="shared" si="206"/>
        <v>722.77902779468423</v>
      </c>
      <c r="AA857" s="2" t="s">
        <v>3490</v>
      </c>
      <c r="AB857" s="2">
        <v>2012</v>
      </c>
      <c r="AC857" s="2" t="s">
        <v>3176</v>
      </c>
      <c r="AD857" s="61" t="s">
        <v>6452</v>
      </c>
      <c r="AE857" s="3" t="s">
        <v>6453</v>
      </c>
      <c r="AF857" s="4">
        <v>1</v>
      </c>
    </row>
    <row r="858" spans="1:32" s="4" customFormat="1" ht="12" customHeight="1" x14ac:dyDescent="0.6">
      <c r="A858" s="2">
        <v>856</v>
      </c>
      <c r="B858" s="3" t="s">
        <v>359</v>
      </c>
      <c r="C858" s="2" t="s">
        <v>3242</v>
      </c>
      <c r="D858" s="2" t="s">
        <v>6035</v>
      </c>
      <c r="E858" s="69">
        <v>90.366666666666703</v>
      </c>
      <c r="F858" s="69">
        <v>46.483333333333299</v>
      </c>
      <c r="G858" s="2" t="s">
        <v>6125</v>
      </c>
      <c r="H858" s="2" t="s">
        <v>3265</v>
      </c>
      <c r="I858" s="11">
        <v>283</v>
      </c>
      <c r="J858" s="12">
        <v>283</v>
      </c>
      <c r="K858" s="1">
        <v>5.9089999999999998</v>
      </c>
      <c r="L858" s="1">
        <v>26.93</v>
      </c>
      <c r="M858" s="42">
        <v>0.1326</v>
      </c>
      <c r="N858" s="7">
        <v>0.51246199999999997</v>
      </c>
      <c r="O858" s="2">
        <v>10</v>
      </c>
      <c r="P858" s="1">
        <f t="shared" si="197"/>
        <v>-0.32587697000508398</v>
      </c>
      <c r="Q858" s="1">
        <f t="shared" si="205"/>
        <v>-3.4332218836696793</v>
      </c>
      <c r="R858" s="1">
        <v>-1.1184200026325699</v>
      </c>
      <c r="S858" s="1">
        <f t="shared" si="201"/>
        <v>-1.1184200026325661</v>
      </c>
      <c r="T858" s="29">
        <f t="shared" si="200"/>
        <v>-1.1184200026325661</v>
      </c>
      <c r="U858" s="29">
        <f t="shared" si="202"/>
        <v>1.1378123961808446</v>
      </c>
      <c r="V858" s="1">
        <f t="shared" si="198"/>
        <v>1.2916777460918858</v>
      </c>
      <c r="W858" s="1">
        <f t="shared" si="203"/>
        <v>1.1378123961808446</v>
      </c>
      <c r="X858" s="1">
        <v>1.29167774609189</v>
      </c>
      <c r="Y858" s="1">
        <v>1.1378123961808402</v>
      </c>
      <c r="Z858" s="11">
        <f t="shared" si="206"/>
        <v>854.81239618084464</v>
      </c>
      <c r="AA858" s="2" t="s">
        <v>3044</v>
      </c>
      <c r="AB858" s="2">
        <v>2007</v>
      </c>
      <c r="AC858" s="2" t="s">
        <v>2905</v>
      </c>
      <c r="AD858" s="61" t="s">
        <v>5155</v>
      </c>
      <c r="AE858" s="3" t="s">
        <v>5163</v>
      </c>
    </row>
    <row r="859" spans="1:32" s="4" customFormat="1" ht="12" customHeight="1" x14ac:dyDescent="0.6">
      <c r="A859" s="2">
        <v>857</v>
      </c>
      <c r="B859" s="3" t="s">
        <v>358</v>
      </c>
      <c r="C859" s="2" t="s">
        <v>3242</v>
      </c>
      <c r="D859" s="2" t="s">
        <v>6035</v>
      </c>
      <c r="E859" s="69">
        <v>90.366666666666703</v>
      </c>
      <c r="F859" s="69">
        <v>46.483333333333299</v>
      </c>
      <c r="G859" s="2" t="s">
        <v>6125</v>
      </c>
      <c r="H859" s="2" t="s">
        <v>3265</v>
      </c>
      <c r="I859" s="11">
        <v>283</v>
      </c>
      <c r="J859" s="12">
        <v>283</v>
      </c>
      <c r="K859" s="1">
        <v>4.6150000000000002</v>
      </c>
      <c r="L859" s="1">
        <v>21.87</v>
      </c>
      <c r="M859" s="42">
        <v>0.12759999999999999</v>
      </c>
      <c r="N859" s="7">
        <v>0.51235900000000001</v>
      </c>
      <c r="O859" s="2">
        <v>12</v>
      </c>
      <c r="P859" s="1">
        <f t="shared" si="197"/>
        <v>-0.35129639044229799</v>
      </c>
      <c r="Q859" s="1">
        <f t="shared" si="205"/>
        <v>-5.4424369633154779</v>
      </c>
      <c r="R859" s="1">
        <v>-2.9470733130867002</v>
      </c>
      <c r="S859" s="1">
        <f t="shared" si="201"/>
        <v>-2.9470733130867024</v>
      </c>
      <c r="T859" s="29">
        <f t="shared" si="200"/>
        <v>-2.9470733130867024</v>
      </c>
      <c r="U859" s="29">
        <f t="shared" si="202"/>
        <v>1.2865366895645429</v>
      </c>
      <c r="V859" s="1">
        <f t="shared" si="198"/>
        <v>1.3983254060304018</v>
      </c>
      <c r="W859" s="1">
        <f t="shared" si="203"/>
        <v>1.2865366895645429</v>
      </c>
      <c r="X859" s="1">
        <v>1.3983254060304</v>
      </c>
      <c r="Y859" s="1">
        <v>1.28653668956454</v>
      </c>
      <c r="Z859" s="11">
        <f t="shared" si="206"/>
        <v>1003.5366895645429</v>
      </c>
      <c r="AA859" s="2" t="s">
        <v>3044</v>
      </c>
      <c r="AB859" s="2">
        <v>2007</v>
      </c>
      <c r="AC859" s="2" t="s">
        <v>2905</v>
      </c>
      <c r="AD859" s="61" t="s">
        <v>5155</v>
      </c>
      <c r="AE859" s="3" t="s">
        <v>5163</v>
      </c>
    </row>
    <row r="860" spans="1:32" s="4" customFormat="1" ht="12" customHeight="1" x14ac:dyDescent="0.6">
      <c r="A860" s="2">
        <v>858</v>
      </c>
      <c r="B860" s="3" t="s">
        <v>357</v>
      </c>
      <c r="C860" s="2" t="s">
        <v>3242</v>
      </c>
      <c r="D860" s="2" t="s">
        <v>6035</v>
      </c>
      <c r="E860" s="69">
        <v>90.13</v>
      </c>
      <c r="F860" s="69">
        <v>46.61</v>
      </c>
      <c r="G860" s="2" t="s">
        <v>3266</v>
      </c>
      <c r="H860" s="2" t="s">
        <v>3265</v>
      </c>
      <c r="I860" s="11">
        <v>283</v>
      </c>
      <c r="J860" s="12">
        <v>283</v>
      </c>
      <c r="K860" s="1">
        <v>3.0529999999999999</v>
      </c>
      <c r="L860" s="1">
        <v>10.81</v>
      </c>
      <c r="M860" s="42">
        <v>0.17069999999999999</v>
      </c>
      <c r="N860" s="7">
        <v>0.51254100000000002</v>
      </c>
      <c r="O860" s="2">
        <v>13</v>
      </c>
      <c r="P860" s="1">
        <f t="shared" si="197"/>
        <v>-0.13218098627351305</v>
      </c>
      <c r="Q860" s="1">
        <f t="shared" si="205"/>
        <v>-1.8921734245225252</v>
      </c>
      <c r="R860" s="1">
        <v>-0.95325222472588</v>
      </c>
      <c r="S860" s="1">
        <f t="shared" si="201"/>
        <v>-0.95325222472588</v>
      </c>
      <c r="T860" s="29">
        <f t="shared" si="200"/>
        <v>-0.95325222472588</v>
      </c>
      <c r="U860" s="29">
        <f t="shared" si="202"/>
        <v>1.1211539311700223</v>
      </c>
      <c r="V860" s="1">
        <f t="shared" si="198"/>
        <v>2.1503723819083818</v>
      </c>
      <c r="W860" s="1">
        <f t="shared" si="203"/>
        <v>1.1211539311700223</v>
      </c>
      <c r="X860" s="1">
        <v>2.15037238190838</v>
      </c>
      <c r="Y860" s="1">
        <v>1.12115393117002</v>
      </c>
      <c r="Z860" s="11">
        <f t="shared" si="206"/>
        <v>838.15393117002236</v>
      </c>
      <c r="AA860" s="2" t="s">
        <v>3044</v>
      </c>
      <c r="AB860" s="2">
        <v>2007</v>
      </c>
      <c r="AC860" s="2" t="s">
        <v>2905</v>
      </c>
      <c r="AD860" s="61" t="s">
        <v>5155</v>
      </c>
      <c r="AE860" s="3" t="s">
        <v>5163</v>
      </c>
    </row>
    <row r="861" spans="1:32" s="4" customFormat="1" ht="12" customHeight="1" x14ac:dyDescent="0.6">
      <c r="A861" s="2">
        <v>859</v>
      </c>
      <c r="B861" s="3" t="s">
        <v>361</v>
      </c>
      <c r="C861" s="2" t="s">
        <v>3242</v>
      </c>
      <c r="D861" s="2" t="s">
        <v>6035</v>
      </c>
      <c r="E861" s="69">
        <v>90.366666666666703</v>
      </c>
      <c r="F861" s="69">
        <v>46.483333333333299</v>
      </c>
      <c r="G861" s="2" t="s">
        <v>3267</v>
      </c>
      <c r="H861" s="2" t="s">
        <v>3265</v>
      </c>
      <c r="I861" s="11">
        <v>283</v>
      </c>
      <c r="J861" s="12">
        <v>283</v>
      </c>
      <c r="K861" s="1">
        <v>5.3920000000000003</v>
      </c>
      <c r="L861" s="1">
        <v>26.4</v>
      </c>
      <c r="M861" s="42">
        <v>0.1235</v>
      </c>
      <c r="N861" s="7">
        <v>0.51232100000000003</v>
      </c>
      <c r="O861" s="2">
        <v>12</v>
      </c>
      <c r="P861" s="1">
        <f t="shared" si="197"/>
        <v>-0.37214031520081348</v>
      </c>
      <c r="Q861" s="1">
        <f t="shared" si="205"/>
        <v>-6.1837007791076815</v>
      </c>
      <c r="R861" s="1">
        <v>-3.54027647814174</v>
      </c>
      <c r="S861" s="1">
        <f t="shared" si="201"/>
        <v>-3.5402764781417426</v>
      </c>
      <c r="T861" s="29">
        <f t="shared" si="200"/>
        <v>-3.5402764781417426</v>
      </c>
      <c r="U861" s="29">
        <f t="shared" si="202"/>
        <v>1.3349072724537068</v>
      </c>
      <c r="V861" s="1">
        <f t="shared" si="198"/>
        <v>1.3988853209246481</v>
      </c>
      <c r="W861" s="1">
        <f t="shared" si="203"/>
        <v>1.3349072724537068</v>
      </c>
      <c r="X861" s="1">
        <v>1.3988853209246499</v>
      </c>
      <c r="Y861" s="1">
        <v>1.3349072724537101</v>
      </c>
      <c r="Z861" s="11">
        <f t="shared" si="206"/>
        <v>1051.9072724537068</v>
      </c>
      <c r="AA861" s="2" t="s">
        <v>3044</v>
      </c>
      <c r="AB861" s="2">
        <v>2007</v>
      </c>
      <c r="AC861" s="2" t="s">
        <v>2905</v>
      </c>
      <c r="AD861" s="61" t="s">
        <v>5155</v>
      </c>
      <c r="AE861" s="3" t="s">
        <v>5163</v>
      </c>
    </row>
    <row r="862" spans="1:32" s="4" customFormat="1" ht="12" customHeight="1" x14ac:dyDescent="0.6">
      <c r="A862" s="2">
        <v>860</v>
      </c>
      <c r="B862" s="3" t="s">
        <v>360</v>
      </c>
      <c r="C862" s="2" t="s">
        <v>3242</v>
      </c>
      <c r="D862" s="2" t="s">
        <v>6035</v>
      </c>
      <c r="E862" s="69">
        <v>90.366666666666703</v>
      </c>
      <c r="F862" s="69">
        <v>46.483333333333299</v>
      </c>
      <c r="G862" s="2" t="s">
        <v>6140</v>
      </c>
      <c r="H862" s="2" t="s">
        <v>3265</v>
      </c>
      <c r="I862" s="11">
        <v>283</v>
      </c>
      <c r="J862" s="12">
        <v>283</v>
      </c>
      <c r="K862" s="1">
        <v>5.77</v>
      </c>
      <c r="L862" s="1">
        <v>26.56</v>
      </c>
      <c r="M862" s="42">
        <v>0.1313</v>
      </c>
      <c r="N862" s="7">
        <v>0.51249900000000004</v>
      </c>
      <c r="O862" s="2">
        <v>12</v>
      </c>
      <c r="P862" s="1">
        <f t="shared" si="197"/>
        <v>-0.33248601931875954</v>
      </c>
      <c r="Q862" s="1">
        <f t="shared" si="205"/>
        <v>-2.7114650103976512</v>
      </c>
      <c r="R862" s="1">
        <v>-0.34971706937070601</v>
      </c>
      <c r="S862" s="1">
        <f t="shared" si="201"/>
        <v>-0.34971706937070612</v>
      </c>
      <c r="T862" s="29">
        <f t="shared" si="200"/>
        <v>-0.34971706937070612</v>
      </c>
      <c r="U862" s="29">
        <f t="shared" si="202"/>
        <v>1.0754143389841517</v>
      </c>
      <c r="V862" s="1">
        <f t="shared" si="198"/>
        <v>1.2032782890793727</v>
      </c>
      <c r="W862" s="1">
        <f t="shared" si="203"/>
        <v>1.0754143389841517</v>
      </c>
      <c r="X862" s="1">
        <v>1.2032782890793701</v>
      </c>
      <c r="Y862" s="1">
        <v>1.07541433898415</v>
      </c>
      <c r="Z862" s="11">
        <f t="shared" si="206"/>
        <v>792.41433898415175</v>
      </c>
      <c r="AA862" s="2" t="s">
        <v>3044</v>
      </c>
      <c r="AB862" s="2">
        <v>2007</v>
      </c>
      <c r="AC862" s="2" t="s">
        <v>2905</v>
      </c>
      <c r="AD862" s="61" t="s">
        <v>5155</v>
      </c>
      <c r="AE862" s="3" t="s">
        <v>5163</v>
      </c>
    </row>
    <row r="863" spans="1:32" s="4" customFormat="1" ht="12" customHeight="1" x14ac:dyDescent="0.6">
      <c r="A863" s="2">
        <v>861</v>
      </c>
      <c r="B863" s="3" t="s">
        <v>4193</v>
      </c>
      <c r="C863" s="2" t="s">
        <v>3242</v>
      </c>
      <c r="D863" s="2" t="s">
        <v>3447</v>
      </c>
      <c r="E863" s="69">
        <v>81</v>
      </c>
      <c r="F863" s="69">
        <v>43</v>
      </c>
      <c r="G863" s="2" t="s">
        <v>2973</v>
      </c>
      <c r="H863" s="2"/>
      <c r="I863" s="11">
        <v>360</v>
      </c>
      <c r="J863" s="16">
        <v>360</v>
      </c>
      <c r="K863" s="1">
        <v>1.1399999999999999</v>
      </c>
      <c r="L863" s="1">
        <v>7.12</v>
      </c>
      <c r="M863" s="42">
        <v>9.7448999999999994E-2</v>
      </c>
      <c r="N863" s="6">
        <v>0.51223700000000005</v>
      </c>
      <c r="O863" s="2"/>
      <c r="P863" s="1">
        <f t="shared" si="197"/>
        <v>-0.50458057956278601</v>
      </c>
      <c r="Q863" s="1">
        <f t="shared" si="205"/>
        <v>-7.8222839508579334</v>
      </c>
      <c r="R863" s="1">
        <v>-3.3</v>
      </c>
      <c r="S863" s="1">
        <f t="shared" si="201"/>
        <v>-3.2628938339285982</v>
      </c>
      <c r="T863" s="29">
        <f t="shared" si="200"/>
        <v>-3.2628938339285982</v>
      </c>
      <c r="U863" s="29">
        <f t="shared" si="202"/>
        <v>1.3761439722412501</v>
      </c>
      <c r="V863" s="1">
        <f t="shared" si="198"/>
        <v>1.1961798380571578</v>
      </c>
      <c r="W863" s="1">
        <f t="shared" si="203"/>
        <v>1.3761439722412501</v>
      </c>
      <c r="X863" s="1">
        <v>1.198</v>
      </c>
      <c r="Y863" s="1">
        <v>1.486</v>
      </c>
      <c r="Z863" s="11">
        <f t="shared" si="206"/>
        <v>1016.1439722412501</v>
      </c>
      <c r="AA863" s="2" t="s">
        <v>4827</v>
      </c>
      <c r="AB863" s="2">
        <v>2017</v>
      </c>
      <c r="AC863" s="2" t="s">
        <v>2585</v>
      </c>
      <c r="AD863" s="61" t="s">
        <v>5572</v>
      </c>
      <c r="AE863" s="3" t="s">
        <v>5981</v>
      </c>
      <c r="AF863" s="10"/>
    </row>
    <row r="864" spans="1:32" s="4" customFormat="1" ht="12" customHeight="1" x14ac:dyDescent="0.6">
      <c r="A864" s="2">
        <v>862</v>
      </c>
      <c r="B864" s="3" t="s">
        <v>4192</v>
      </c>
      <c r="C864" s="2" t="s">
        <v>3242</v>
      </c>
      <c r="D864" s="2" t="s">
        <v>4877</v>
      </c>
      <c r="E864" s="69">
        <v>81</v>
      </c>
      <c r="F864" s="69">
        <v>43</v>
      </c>
      <c r="G864" s="2" t="s">
        <v>2973</v>
      </c>
      <c r="H864" s="2"/>
      <c r="I864" s="11">
        <v>360</v>
      </c>
      <c r="J864" s="16">
        <v>360</v>
      </c>
      <c r="K864" s="1">
        <v>1.41</v>
      </c>
      <c r="L864" s="1">
        <v>7.36</v>
      </c>
      <c r="M864" s="42">
        <v>0.11659899999999999</v>
      </c>
      <c r="N864" s="6">
        <v>0.51228300000000004</v>
      </c>
      <c r="O864" s="2"/>
      <c r="P864" s="1">
        <f t="shared" si="197"/>
        <v>-0.40722419928825626</v>
      </c>
      <c r="Q864" s="1">
        <f t="shared" si="205"/>
        <v>-6.9249645948987748</v>
      </c>
      <c r="R864" s="1">
        <v>-3.2</v>
      </c>
      <c r="S864" s="1">
        <f t="shared" si="201"/>
        <v>-3.2452867301300912</v>
      </c>
      <c r="T864" s="29">
        <f t="shared" si="200"/>
        <v>-3.2452867301300912</v>
      </c>
      <c r="U864" s="29">
        <f t="shared" si="202"/>
        <v>1.3740633593016887</v>
      </c>
      <c r="V864" s="1">
        <f t="shared" si="198"/>
        <v>1.3592080780085352</v>
      </c>
      <c r="W864" s="1">
        <f t="shared" si="203"/>
        <v>1.3740633593016887</v>
      </c>
      <c r="X864" s="1">
        <v>1.3620000000000001</v>
      </c>
      <c r="Y864" s="1">
        <v>1.484</v>
      </c>
      <c r="Z864" s="11">
        <f t="shared" si="206"/>
        <v>1014.0633593016887</v>
      </c>
      <c r="AA864" s="2" t="s">
        <v>4827</v>
      </c>
      <c r="AB864" s="2">
        <v>2017</v>
      </c>
      <c r="AC864" s="2" t="s">
        <v>2585</v>
      </c>
      <c r="AD864" s="61" t="s">
        <v>5572</v>
      </c>
      <c r="AE864" s="3" t="s">
        <v>5981</v>
      </c>
      <c r="AF864" s="10"/>
    </row>
    <row r="865" spans="1:32" s="4" customFormat="1" ht="12" customHeight="1" x14ac:dyDescent="0.6">
      <c r="A865" s="2">
        <v>863</v>
      </c>
      <c r="B865" s="3" t="s">
        <v>4191</v>
      </c>
      <c r="C865" s="2" t="s">
        <v>3242</v>
      </c>
      <c r="D865" s="2" t="s">
        <v>4877</v>
      </c>
      <c r="E865" s="69">
        <v>81</v>
      </c>
      <c r="F865" s="69">
        <v>43</v>
      </c>
      <c r="G865" s="2" t="s">
        <v>6121</v>
      </c>
      <c r="H865" s="2"/>
      <c r="I865" s="11">
        <v>362</v>
      </c>
      <c r="J865" s="16">
        <v>362</v>
      </c>
      <c r="K865" s="1">
        <v>7.25</v>
      </c>
      <c r="L865" s="1">
        <v>37.81</v>
      </c>
      <c r="M865" s="42">
        <v>0.116704</v>
      </c>
      <c r="N865" s="6">
        <v>0.51229599999999997</v>
      </c>
      <c r="O865" s="2"/>
      <c r="P865" s="1">
        <f t="shared" si="197"/>
        <v>-0.40669039145907482</v>
      </c>
      <c r="Q865" s="1">
        <f t="shared" si="205"/>
        <v>-6.6713743421298322</v>
      </c>
      <c r="R865" s="1">
        <v>-3</v>
      </c>
      <c r="S865" s="1">
        <f t="shared" si="201"/>
        <v>-2.9761041072543866</v>
      </c>
      <c r="T865" s="29">
        <f t="shared" si="200"/>
        <v>-2.9761041072543866</v>
      </c>
      <c r="U865" s="29">
        <f t="shared" si="202"/>
        <v>1.3538303834212464</v>
      </c>
      <c r="V865" s="1">
        <f t="shared" si="198"/>
        <v>1.3403598321678758</v>
      </c>
      <c r="W865" s="1">
        <f t="shared" si="203"/>
        <v>1.3538303834212464</v>
      </c>
      <c r="X865" s="1">
        <v>1.343</v>
      </c>
      <c r="Y865" s="1">
        <v>1.4650000000000001</v>
      </c>
      <c r="Z865" s="11">
        <f t="shared" si="206"/>
        <v>991.83038342124632</v>
      </c>
      <c r="AA865" s="2" t="s">
        <v>4827</v>
      </c>
      <c r="AB865" s="2">
        <v>2017</v>
      </c>
      <c r="AC865" s="2" t="s">
        <v>2585</v>
      </c>
      <c r="AD865" s="61" t="s">
        <v>5572</v>
      </c>
      <c r="AE865" s="3" t="s">
        <v>5981</v>
      </c>
      <c r="AF865" s="10"/>
    </row>
    <row r="866" spans="1:32" s="4" customFormat="1" ht="12" customHeight="1" x14ac:dyDescent="0.6">
      <c r="A866" s="2">
        <v>864</v>
      </c>
      <c r="B866" s="3" t="s">
        <v>4190</v>
      </c>
      <c r="C866" s="2" t="s">
        <v>3242</v>
      </c>
      <c r="D866" s="2" t="s">
        <v>4877</v>
      </c>
      <c r="E866" s="69">
        <v>81</v>
      </c>
      <c r="F866" s="69">
        <v>43</v>
      </c>
      <c r="G866" s="2" t="s">
        <v>6121</v>
      </c>
      <c r="H866" s="2"/>
      <c r="I866" s="11">
        <v>362</v>
      </c>
      <c r="J866" s="16">
        <v>362</v>
      </c>
      <c r="K866" s="1">
        <v>3.39</v>
      </c>
      <c r="L866" s="1">
        <v>17.29</v>
      </c>
      <c r="M866" s="42">
        <v>0.11933199999999999</v>
      </c>
      <c r="N866" s="6">
        <v>0.51230200000000004</v>
      </c>
      <c r="O866" s="2"/>
      <c r="P866" s="1">
        <f t="shared" ref="P866:P929" si="207">(M866/0.1967)-1</f>
        <v>-0.39332994407727506</v>
      </c>
      <c r="Q866" s="1">
        <f t="shared" si="205"/>
        <v>-6.5543326870032281</v>
      </c>
      <c r="R866" s="1">
        <v>-3</v>
      </c>
      <c r="S866" s="1">
        <f t="shared" si="201"/>
        <v>-2.9804581491282911</v>
      </c>
      <c r="T866" s="29">
        <f t="shared" si="200"/>
        <v>-2.9804581491282911</v>
      </c>
      <c r="U866" s="29">
        <f t="shared" si="202"/>
        <v>1.3540767151089683</v>
      </c>
      <c r="V866" s="1">
        <f t="shared" ref="V866:V929" si="208">(1/0.00654)*LN(1+(N866-0.51315)/(M866-0.2137))</f>
        <v>1.3678841390871819</v>
      </c>
      <c r="W866" s="1">
        <f t="shared" si="203"/>
        <v>1.3540767151089683</v>
      </c>
      <c r="X866" s="1">
        <v>1.371</v>
      </c>
      <c r="Y866" s="1">
        <v>1.4650000000000001</v>
      </c>
      <c r="Z866" s="11">
        <f t="shared" si="206"/>
        <v>992.0767151089683</v>
      </c>
      <c r="AA866" s="2" t="s">
        <v>4827</v>
      </c>
      <c r="AB866" s="2">
        <v>2017</v>
      </c>
      <c r="AC866" s="2" t="s">
        <v>2585</v>
      </c>
      <c r="AD866" s="61" t="s">
        <v>5572</v>
      </c>
      <c r="AE866" s="3" t="s">
        <v>5981</v>
      </c>
      <c r="AF866" s="10"/>
    </row>
    <row r="867" spans="1:32" s="4" customFormat="1" ht="12" customHeight="1" x14ac:dyDescent="0.6">
      <c r="A867" s="2">
        <v>865</v>
      </c>
      <c r="B867" s="3" t="s">
        <v>4189</v>
      </c>
      <c r="C867" s="2" t="s">
        <v>3242</v>
      </c>
      <c r="D867" s="2" t="s">
        <v>4877</v>
      </c>
      <c r="E867" s="69">
        <v>81</v>
      </c>
      <c r="F867" s="69">
        <v>43</v>
      </c>
      <c r="G867" s="2" t="s">
        <v>6121</v>
      </c>
      <c r="H867" s="2"/>
      <c r="I867" s="11">
        <v>362</v>
      </c>
      <c r="J867" s="16">
        <v>362</v>
      </c>
      <c r="K867" s="1">
        <v>2.31</v>
      </c>
      <c r="L867" s="1">
        <v>12.02</v>
      </c>
      <c r="M867" s="42">
        <v>0.116966</v>
      </c>
      <c r="N867" s="6">
        <v>0.51227400000000001</v>
      </c>
      <c r="O867" s="2"/>
      <c r="P867" s="1">
        <f t="shared" si="207"/>
        <v>-0.40535841382816473</v>
      </c>
      <c r="Q867" s="1">
        <f t="shared" si="205"/>
        <v>-7.1005270775870155</v>
      </c>
      <c r="R867" s="1">
        <v>-3.4</v>
      </c>
      <c r="S867" s="1">
        <f t="shared" si="201"/>
        <v>-3.4173594578615445</v>
      </c>
      <c r="T867" s="29">
        <f t="shared" si="200"/>
        <v>-3.4173594578615445</v>
      </c>
      <c r="U867" s="29">
        <f t="shared" si="202"/>
        <v>1.3896495799937292</v>
      </c>
      <c r="V867" s="1">
        <f t="shared" si="208"/>
        <v>1.3784409220007239</v>
      </c>
      <c r="W867" s="1">
        <f t="shared" si="203"/>
        <v>1.3896495799937292</v>
      </c>
      <c r="X867" s="1">
        <v>1.381</v>
      </c>
      <c r="Y867" s="1">
        <v>1.4990000000000001</v>
      </c>
      <c r="Z867" s="11">
        <f t="shared" si="206"/>
        <v>1027.6495799937293</v>
      </c>
      <c r="AA867" s="2" t="s">
        <v>4827</v>
      </c>
      <c r="AB867" s="2">
        <v>2017</v>
      </c>
      <c r="AC867" s="2" t="s">
        <v>2585</v>
      </c>
      <c r="AD867" s="61" t="s">
        <v>5572</v>
      </c>
      <c r="AE867" s="3" t="s">
        <v>5981</v>
      </c>
      <c r="AF867" s="10"/>
    </row>
    <row r="868" spans="1:32" s="4" customFormat="1" ht="12" customHeight="1" x14ac:dyDescent="0.6">
      <c r="A868" s="2">
        <v>866</v>
      </c>
      <c r="B868" s="3" t="s">
        <v>4188</v>
      </c>
      <c r="C868" s="2" t="s">
        <v>3242</v>
      </c>
      <c r="D868" s="2" t="s">
        <v>4877</v>
      </c>
      <c r="E868" s="69">
        <v>81</v>
      </c>
      <c r="F868" s="69">
        <v>43</v>
      </c>
      <c r="G868" s="2" t="s">
        <v>6121</v>
      </c>
      <c r="H868" s="2"/>
      <c r="I868" s="11">
        <v>362</v>
      </c>
      <c r="J868" s="16">
        <v>362</v>
      </c>
      <c r="K868" s="1">
        <v>2.9</v>
      </c>
      <c r="L868" s="1">
        <v>14.73</v>
      </c>
      <c r="M868" s="42">
        <v>0.119825</v>
      </c>
      <c r="N868" s="6">
        <v>0.51227599999999995</v>
      </c>
      <c r="O868" s="2"/>
      <c r="P868" s="1">
        <f t="shared" si="207"/>
        <v>-0.39082358922216576</v>
      </c>
      <c r="Q868" s="1">
        <f t="shared" si="205"/>
        <v>-7.0615131925466645</v>
      </c>
      <c r="R868" s="1">
        <v>-3.5</v>
      </c>
      <c r="S868" s="1">
        <f t="shared" si="201"/>
        <v>-3.5104118961562216</v>
      </c>
      <c r="T868" s="29">
        <f t="shared" si="200"/>
        <v>-3.5104118961562216</v>
      </c>
      <c r="U868" s="29">
        <f t="shared" si="202"/>
        <v>1.3970766940109831</v>
      </c>
      <c r="V868" s="1">
        <f t="shared" si="208"/>
        <v>1.4169999591487576</v>
      </c>
      <c r="W868" s="1">
        <f t="shared" si="203"/>
        <v>1.3970766940109831</v>
      </c>
      <c r="X868" s="1">
        <v>1.42</v>
      </c>
      <c r="Y868" s="1">
        <v>1.5069999999999999</v>
      </c>
      <c r="Z868" s="11">
        <f t="shared" si="206"/>
        <v>1035.0766940109831</v>
      </c>
      <c r="AA868" s="2" t="s">
        <v>4827</v>
      </c>
      <c r="AB868" s="2">
        <v>2017</v>
      </c>
      <c r="AC868" s="2" t="s">
        <v>2585</v>
      </c>
      <c r="AD868" s="61" t="s">
        <v>5572</v>
      </c>
      <c r="AE868" s="3" t="s">
        <v>5981</v>
      </c>
      <c r="AF868" s="10"/>
    </row>
    <row r="869" spans="1:32" s="4" customFormat="1" ht="12" customHeight="1" x14ac:dyDescent="0.6">
      <c r="A869" s="2">
        <v>867</v>
      </c>
      <c r="B869" s="3">
        <v>40</v>
      </c>
      <c r="C869" s="2" t="s">
        <v>3242</v>
      </c>
      <c r="D869" s="2" t="s">
        <v>12</v>
      </c>
      <c r="E869" s="69">
        <v>86.8888888888889</v>
      </c>
      <c r="F869" s="69">
        <v>49.447222222222202</v>
      </c>
      <c r="G869" s="2" t="s">
        <v>3431</v>
      </c>
      <c r="H869" s="2" t="s">
        <v>37</v>
      </c>
      <c r="I869" s="11">
        <v>375</v>
      </c>
      <c r="J869" s="2">
        <v>375</v>
      </c>
      <c r="K869" s="1">
        <v>47</v>
      </c>
      <c r="L869" s="1">
        <v>9.5</v>
      </c>
      <c r="M869" s="42">
        <v>0.1162</v>
      </c>
      <c r="N869" s="7">
        <v>0.51232500000000003</v>
      </c>
      <c r="O869" s="2">
        <v>9</v>
      </c>
      <c r="P869" s="1">
        <f t="shared" si="207"/>
        <v>-0.40925266903914592</v>
      </c>
      <c r="Q869" s="1">
        <f t="shared" si="205"/>
        <v>-6.1056730090236488</v>
      </c>
      <c r="R869" s="1">
        <v>-2.25</v>
      </c>
      <c r="S869" s="1">
        <f t="shared" si="201"/>
        <v>-2.2535822616926873</v>
      </c>
      <c r="T869" s="29">
        <f t="shared" si="200"/>
        <v>-2.2535822616926873</v>
      </c>
      <c r="U869" s="29">
        <f t="shared" si="202"/>
        <v>1.3057620588634502</v>
      </c>
      <c r="V869" s="1">
        <f t="shared" si="208"/>
        <v>1.288370078604183</v>
      </c>
      <c r="W869" s="1">
        <f t="shared" si="203"/>
        <v>1.3057620588634502</v>
      </c>
      <c r="X869" s="1">
        <v>0.71599999999999997</v>
      </c>
      <c r="Y869" s="1">
        <v>1.3080000000000001</v>
      </c>
      <c r="Z869" s="11">
        <f t="shared" si="206"/>
        <v>930.76205886345019</v>
      </c>
      <c r="AA869" s="2" t="s">
        <v>2925</v>
      </c>
      <c r="AB869" s="2">
        <v>2015</v>
      </c>
      <c r="AC869" s="2" t="s">
        <v>2923</v>
      </c>
      <c r="AD869" s="61" t="s">
        <v>5205</v>
      </c>
      <c r="AE869" s="3" t="s">
        <v>5204</v>
      </c>
    </row>
    <row r="870" spans="1:32" s="4" customFormat="1" ht="12" customHeight="1" x14ac:dyDescent="0.6">
      <c r="A870" s="2">
        <v>868</v>
      </c>
      <c r="B870" s="3">
        <v>39</v>
      </c>
      <c r="C870" s="2" t="s">
        <v>3242</v>
      </c>
      <c r="D870" s="2" t="s">
        <v>12</v>
      </c>
      <c r="E870" s="69">
        <v>86.8888888888889</v>
      </c>
      <c r="F870" s="69">
        <v>49.447222222222202</v>
      </c>
      <c r="G870" s="2" t="s">
        <v>6134</v>
      </c>
      <c r="H870" s="2" t="s">
        <v>37</v>
      </c>
      <c r="I870" s="11">
        <v>375</v>
      </c>
      <c r="J870" s="2">
        <v>375</v>
      </c>
      <c r="K870" s="1">
        <v>27</v>
      </c>
      <c r="L870" s="1">
        <v>5.4</v>
      </c>
      <c r="M870" s="42">
        <v>0.12590000000000001</v>
      </c>
      <c r="N870" s="7">
        <v>0.51237600000000005</v>
      </c>
      <c r="O870" s="2">
        <v>8</v>
      </c>
      <c r="P870" s="1">
        <f t="shared" si="207"/>
        <v>-0.3599389933909507</v>
      </c>
      <c r="Q870" s="1">
        <f t="shared" si="205"/>
        <v>-5.1108189404602822</v>
      </c>
      <c r="R870" s="1">
        <v>-1.72</v>
      </c>
      <c r="S870" s="1">
        <f t="shared" si="201"/>
        <v>-1.7228931651679584</v>
      </c>
      <c r="T870" s="29">
        <f t="shared" si="200"/>
        <v>-1.7228931651679584</v>
      </c>
      <c r="U870" s="29">
        <f t="shared" si="202"/>
        <v>1.2623022929436678</v>
      </c>
      <c r="V870" s="1">
        <f t="shared" si="208"/>
        <v>1.3420275503652945</v>
      </c>
      <c r="W870" s="1">
        <f t="shared" si="203"/>
        <v>1.2623022929436678</v>
      </c>
      <c r="X870" s="1">
        <v>0.71599999999999997</v>
      </c>
      <c r="Y870" s="1">
        <v>1.2649999999999999</v>
      </c>
      <c r="Z870" s="11">
        <f t="shared" si="206"/>
        <v>887.30229294366791</v>
      </c>
      <c r="AA870" s="2" t="s">
        <v>2925</v>
      </c>
      <c r="AB870" s="2">
        <v>2015</v>
      </c>
      <c r="AC870" s="2" t="s">
        <v>2923</v>
      </c>
      <c r="AD870" s="61" t="s">
        <v>5205</v>
      </c>
      <c r="AE870" s="3" t="s">
        <v>5204</v>
      </c>
    </row>
    <row r="871" spans="1:32" s="4" customFormat="1" ht="12" customHeight="1" x14ac:dyDescent="0.6">
      <c r="A871" s="2">
        <v>869</v>
      </c>
      <c r="B871" s="3">
        <v>38</v>
      </c>
      <c r="C871" s="2" t="s">
        <v>3242</v>
      </c>
      <c r="D871" s="2" t="s">
        <v>12</v>
      </c>
      <c r="E871" s="69">
        <v>87.952777777777797</v>
      </c>
      <c r="F871" s="69">
        <v>50.463888888888903</v>
      </c>
      <c r="G871" s="2" t="s">
        <v>6123</v>
      </c>
      <c r="H871" s="2" t="s">
        <v>36</v>
      </c>
      <c r="I871" s="11">
        <v>373</v>
      </c>
      <c r="J871" s="2">
        <v>373</v>
      </c>
      <c r="K871" s="1">
        <v>21.1</v>
      </c>
      <c r="L871" s="1">
        <v>5.29</v>
      </c>
      <c r="M871" s="42">
        <v>0.14080000000000001</v>
      </c>
      <c r="N871" s="7">
        <v>0.51268000000000002</v>
      </c>
      <c r="O871" s="2">
        <v>1</v>
      </c>
      <c r="P871" s="1">
        <f t="shared" si="207"/>
        <v>-0.28418912048805289</v>
      </c>
      <c r="Q871" s="1">
        <f t="shared" si="205"/>
        <v>0.81929158587623618</v>
      </c>
      <c r="R871" s="1">
        <v>3.48</v>
      </c>
      <c r="S871" s="1">
        <f t="shared" si="201"/>
        <v>3.479955388621534</v>
      </c>
      <c r="T871" s="29">
        <f t="shared" si="200"/>
        <v>3.479955388621534</v>
      </c>
      <c r="U871" s="29">
        <f t="shared" si="202"/>
        <v>0.83734580811132797</v>
      </c>
      <c r="V871" s="1">
        <f t="shared" si="208"/>
        <v>0.98264429836237976</v>
      </c>
      <c r="W871" s="1">
        <f t="shared" si="203"/>
        <v>0.83734580811132797</v>
      </c>
      <c r="X871" s="1">
        <v>0.71599999999999997</v>
      </c>
      <c r="Y871" s="1">
        <v>0.84</v>
      </c>
      <c r="Z871" s="11">
        <f t="shared" si="206"/>
        <v>464.34580811132798</v>
      </c>
      <c r="AA871" s="2" t="s">
        <v>2925</v>
      </c>
      <c r="AB871" s="2">
        <v>2015</v>
      </c>
      <c r="AC871" s="2" t="s">
        <v>2923</v>
      </c>
      <c r="AD871" s="61" t="s">
        <v>5205</v>
      </c>
      <c r="AE871" s="3" t="s">
        <v>5204</v>
      </c>
    </row>
    <row r="872" spans="1:32" s="4" customFormat="1" ht="12" customHeight="1" x14ac:dyDescent="0.6">
      <c r="A872" s="2">
        <v>870</v>
      </c>
      <c r="B872" s="3">
        <v>35</v>
      </c>
      <c r="C872" s="2" t="s">
        <v>3242</v>
      </c>
      <c r="D872" s="2" t="s">
        <v>12</v>
      </c>
      <c r="E872" s="69">
        <v>83.984722222222203</v>
      </c>
      <c r="F872" s="69">
        <v>51.061111111111103</v>
      </c>
      <c r="G872" s="2" t="s">
        <v>6135</v>
      </c>
      <c r="H872" s="2" t="s">
        <v>35</v>
      </c>
      <c r="I872" s="11">
        <v>370</v>
      </c>
      <c r="J872" s="2">
        <v>370</v>
      </c>
      <c r="K872" s="1">
        <v>17.2</v>
      </c>
      <c r="L872" s="1">
        <v>3.5</v>
      </c>
      <c r="M872" s="42">
        <v>0.11360000000000001</v>
      </c>
      <c r="N872" s="7">
        <v>0.51249</v>
      </c>
      <c r="O872" s="2">
        <v>1</v>
      </c>
      <c r="P872" s="1">
        <f t="shared" si="207"/>
        <v>-0.42247076766649716</v>
      </c>
      <c r="Q872" s="1">
        <f t="shared" si="205"/>
        <v>-2.8870274930858919</v>
      </c>
      <c r="R872" s="1">
        <v>1.05</v>
      </c>
      <c r="S872" s="1">
        <f t="shared" si="201"/>
        <v>1.0364585262328676</v>
      </c>
      <c r="T872" s="29">
        <f t="shared" si="200"/>
        <v>1.0364585262328676</v>
      </c>
      <c r="U872" s="29">
        <f t="shared" si="202"/>
        <v>1.0342152357989203</v>
      </c>
      <c r="V872" s="1">
        <f t="shared" si="208"/>
        <v>1.0048570585985503</v>
      </c>
      <c r="W872" s="1">
        <f t="shared" si="203"/>
        <v>1.0342152357989203</v>
      </c>
      <c r="X872" s="1">
        <v>0.71599999999999997</v>
      </c>
      <c r="Y872" s="1">
        <v>1.0369999999999999</v>
      </c>
      <c r="Z872" s="11">
        <f t="shared" si="206"/>
        <v>664.21523579892028</v>
      </c>
      <c r="AA872" s="2" t="s">
        <v>2925</v>
      </c>
      <c r="AB872" s="2">
        <v>2015</v>
      </c>
      <c r="AC872" s="2" t="s">
        <v>2923</v>
      </c>
      <c r="AD872" s="61" t="s">
        <v>5205</v>
      </c>
      <c r="AE872" s="3" t="s">
        <v>5204</v>
      </c>
    </row>
    <row r="873" spans="1:32" s="4" customFormat="1" ht="12" customHeight="1" x14ac:dyDescent="0.6">
      <c r="A873" s="2">
        <v>871</v>
      </c>
      <c r="B873" s="3">
        <v>34</v>
      </c>
      <c r="C873" s="2" t="s">
        <v>3242</v>
      </c>
      <c r="D873" s="2" t="s">
        <v>12</v>
      </c>
      <c r="E873" s="69">
        <v>83.984722222222203</v>
      </c>
      <c r="F873" s="69">
        <v>51.061111111111103</v>
      </c>
      <c r="G873" s="2" t="s">
        <v>6137</v>
      </c>
      <c r="H873" s="2" t="s">
        <v>35</v>
      </c>
      <c r="I873" s="11">
        <v>367</v>
      </c>
      <c r="J873" s="2">
        <v>367</v>
      </c>
      <c r="K873" s="1">
        <v>24.28</v>
      </c>
      <c r="L873" s="1">
        <v>5.68</v>
      </c>
      <c r="M873" s="42">
        <v>0.1358</v>
      </c>
      <c r="N873" s="7">
        <v>0.51254699999999997</v>
      </c>
      <c r="O873" s="2">
        <v>6</v>
      </c>
      <c r="P873" s="1">
        <f t="shared" si="207"/>
        <v>-0.30960854092526691</v>
      </c>
      <c r="Q873" s="1">
        <f t="shared" si="205"/>
        <v>-1.7751317693981417</v>
      </c>
      <c r="R873" s="1">
        <v>1.0900000000000001</v>
      </c>
      <c r="S873" s="1">
        <f t="shared" si="201"/>
        <v>1.0768892270431394</v>
      </c>
      <c r="T873" s="29">
        <f t="shared" si="200"/>
        <v>1.0768892270431394</v>
      </c>
      <c r="U873" s="29">
        <f t="shared" si="202"/>
        <v>1.0279790679379655</v>
      </c>
      <c r="V873" s="1">
        <f t="shared" si="208"/>
        <v>1.1790348229259695</v>
      </c>
      <c r="W873" s="1">
        <f t="shared" si="203"/>
        <v>1.0279790679379655</v>
      </c>
      <c r="X873" s="1">
        <v>0.71599999999999997</v>
      </c>
      <c r="Y873" s="1">
        <v>1.0309999999999999</v>
      </c>
      <c r="Z873" s="11">
        <f t="shared" si="206"/>
        <v>660.97906793796551</v>
      </c>
      <c r="AA873" s="2" t="s">
        <v>2925</v>
      </c>
      <c r="AB873" s="2">
        <v>2015</v>
      </c>
      <c r="AC873" s="2" t="s">
        <v>2923</v>
      </c>
      <c r="AD873" s="61" t="s">
        <v>5205</v>
      </c>
      <c r="AE873" s="3" t="s">
        <v>5204</v>
      </c>
    </row>
    <row r="874" spans="1:32" s="4" customFormat="1" ht="12" customHeight="1" x14ac:dyDescent="0.6">
      <c r="A874" s="2">
        <v>872</v>
      </c>
      <c r="B874" s="3">
        <v>33</v>
      </c>
      <c r="C874" s="2" t="s">
        <v>3242</v>
      </c>
      <c r="D874" s="2" t="s">
        <v>12</v>
      </c>
      <c r="E874" s="69">
        <v>84.031944444444406</v>
      </c>
      <c r="F874" s="69">
        <v>51.141666666666701</v>
      </c>
      <c r="G874" s="2" t="s">
        <v>6138</v>
      </c>
      <c r="H874" s="2" t="s">
        <v>34</v>
      </c>
      <c r="I874" s="11">
        <v>367</v>
      </c>
      <c r="J874" s="2">
        <v>367</v>
      </c>
      <c r="K874" s="1">
        <v>28.65</v>
      </c>
      <c r="L874" s="1">
        <v>6.28</v>
      </c>
      <c r="M874" s="42">
        <v>0.12690000000000001</v>
      </c>
      <c r="N874" s="7">
        <v>0.51245799999999997</v>
      </c>
      <c r="O874" s="2">
        <v>8</v>
      </c>
      <c r="P874" s="1">
        <f t="shared" si="207"/>
        <v>-0.35485510930350783</v>
      </c>
      <c r="Q874" s="1">
        <f t="shared" si="205"/>
        <v>-3.5112496537526017</v>
      </c>
      <c r="R874" s="1">
        <v>-0.24</v>
      </c>
      <c r="S874" s="1">
        <f t="shared" si="201"/>
        <v>-0.24243084338147769</v>
      </c>
      <c r="T874" s="29">
        <f t="shared" si="200"/>
        <v>-0.24243084338147769</v>
      </c>
      <c r="U874" s="29">
        <f t="shared" si="202"/>
        <v>1.1354721245757495</v>
      </c>
      <c r="V874" s="1">
        <f t="shared" si="208"/>
        <v>1.2141802669708428</v>
      </c>
      <c r="W874" s="1">
        <f t="shared" si="203"/>
        <v>1.1354721245757495</v>
      </c>
      <c r="X874" s="1">
        <v>0.71599999999999997</v>
      </c>
      <c r="Y874" s="1">
        <v>1.1379999999999999</v>
      </c>
      <c r="Z874" s="11">
        <f t="shared" si="206"/>
        <v>768.4721245757496</v>
      </c>
      <c r="AA874" s="2" t="s">
        <v>2925</v>
      </c>
      <c r="AB874" s="2">
        <v>2015</v>
      </c>
      <c r="AC874" s="2" t="s">
        <v>2923</v>
      </c>
      <c r="AD874" s="61" t="s">
        <v>5205</v>
      </c>
      <c r="AE874" s="3" t="s">
        <v>5204</v>
      </c>
    </row>
    <row r="875" spans="1:32" s="4" customFormat="1" ht="12" customHeight="1" x14ac:dyDescent="0.6">
      <c r="A875" s="2">
        <v>873</v>
      </c>
      <c r="B875" s="3">
        <v>31</v>
      </c>
      <c r="C875" s="2" t="s">
        <v>3242</v>
      </c>
      <c r="D875" s="2" t="s">
        <v>12</v>
      </c>
      <c r="E875" s="69">
        <v>86.088888888888903</v>
      </c>
      <c r="F875" s="69">
        <v>51.752777777777801</v>
      </c>
      <c r="G875" s="2" t="s">
        <v>294</v>
      </c>
      <c r="H875" s="2" t="s">
        <v>33</v>
      </c>
      <c r="I875" s="11">
        <v>374</v>
      </c>
      <c r="J875" s="2">
        <v>374</v>
      </c>
      <c r="K875" s="1">
        <v>3.25</v>
      </c>
      <c r="L875" s="1">
        <v>16.600000000000001</v>
      </c>
      <c r="M875" s="42">
        <v>0.1246</v>
      </c>
      <c r="N875" s="7">
        <v>0.51259999999999994</v>
      </c>
      <c r="O875" s="2">
        <v>2</v>
      </c>
      <c r="P875" s="1">
        <f t="shared" si="207"/>
        <v>-0.36654804270462638</v>
      </c>
      <c r="Q875" s="1">
        <f t="shared" si="205"/>
        <v>-0.7412638157933138</v>
      </c>
      <c r="R875" s="1">
        <v>2.71</v>
      </c>
      <c r="S875" s="1">
        <f t="shared" si="201"/>
        <v>2.6996692802920963</v>
      </c>
      <c r="T875" s="29">
        <f t="shared" si="200"/>
        <v>2.6996692802920963</v>
      </c>
      <c r="U875" s="29">
        <f t="shared" si="202"/>
        <v>0.90192721879084947</v>
      </c>
      <c r="V875" s="1">
        <f t="shared" si="208"/>
        <v>0.94095803889582996</v>
      </c>
      <c r="W875" s="1">
        <f t="shared" si="203"/>
        <v>0.90192721879084947</v>
      </c>
      <c r="X875" s="1">
        <v>0.71599999999999997</v>
      </c>
      <c r="Y875" s="1">
        <v>0.90400000000000003</v>
      </c>
      <c r="Z875" s="11">
        <f t="shared" si="206"/>
        <v>527.92721879084945</v>
      </c>
      <c r="AA875" s="2" t="s">
        <v>2925</v>
      </c>
      <c r="AB875" s="2">
        <v>2015</v>
      </c>
      <c r="AC875" s="2" t="s">
        <v>2923</v>
      </c>
      <c r="AD875" s="61" t="s">
        <v>5205</v>
      </c>
      <c r="AE875" s="3" t="s">
        <v>5204</v>
      </c>
    </row>
    <row r="876" spans="1:32" s="4" customFormat="1" ht="12" customHeight="1" x14ac:dyDescent="0.6">
      <c r="A876" s="2">
        <v>874</v>
      </c>
      <c r="B876" s="3">
        <v>29</v>
      </c>
      <c r="C876" s="2" t="s">
        <v>3242</v>
      </c>
      <c r="D876" s="2" t="s">
        <v>12</v>
      </c>
      <c r="E876" s="69">
        <v>82.969444444444406</v>
      </c>
      <c r="F876" s="69">
        <v>51.252777777777801</v>
      </c>
      <c r="G876" s="2" t="s">
        <v>6149</v>
      </c>
      <c r="H876" s="2" t="s">
        <v>32</v>
      </c>
      <c r="I876" s="11">
        <v>374</v>
      </c>
      <c r="J876" s="2">
        <v>374</v>
      </c>
      <c r="K876" s="1">
        <v>4.12</v>
      </c>
      <c r="L876" s="1">
        <v>20.64</v>
      </c>
      <c r="M876" s="42">
        <v>0.1241</v>
      </c>
      <c r="N876" s="7">
        <v>0.51245300000000005</v>
      </c>
      <c r="O876" s="2">
        <v>7</v>
      </c>
      <c r="P876" s="1">
        <f t="shared" si="207"/>
        <v>-0.36908998474834775</v>
      </c>
      <c r="Q876" s="1">
        <f t="shared" si="205"/>
        <v>-3.6087843663556995</v>
      </c>
      <c r="R876" s="1">
        <v>-0.14000000000000001</v>
      </c>
      <c r="S876" s="1">
        <f t="shared" si="201"/>
        <v>-0.14398904352905939</v>
      </c>
      <c r="T876" s="29">
        <f t="shared" ref="T876:T939" si="209">Q876-25.1*P876*0.001*J876</f>
        <v>-0.14398904352905939</v>
      </c>
      <c r="U876" s="29">
        <f t="shared" si="202"/>
        <v>1.1332705132030259</v>
      </c>
      <c r="V876" s="1">
        <f t="shared" si="208"/>
        <v>1.1848497398791513</v>
      </c>
      <c r="W876" s="1">
        <f t="shared" si="203"/>
        <v>1.1332705132030259</v>
      </c>
      <c r="X876" s="1">
        <v>0.71599999999999997</v>
      </c>
      <c r="Y876" s="1">
        <v>1.1359999999999999</v>
      </c>
      <c r="Z876" s="11">
        <f t="shared" si="206"/>
        <v>759.27051320302576</v>
      </c>
      <c r="AA876" s="2" t="s">
        <v>2925</v>
      </c>
      <c r="AB876" s="2">
        <v>2015</v>
      </c>
      <c r="AC876" s="2" t="s">
        <v>2923</v>
      </c>
      <c r="AD876" s="61" t="s">
        <v>5205</v>
      </c>
      <c r="AE876" s="3" t="s">
        <v>5204</v>
      </c>
    </row>
    <row r="877" spans="1:32" s="4" customFormat="1" ht="12" customHeight="1" x14ac:dyDescent="0.6">
      <c r="A877" s="2">
        <v>875</v>
      </c>
      <c r="B877" s="3">
        <v>28</v>
      </c>
      <c r="C877" s="2" t="s">
        <v>3242</v>
      </c>
      <c r="D877" s="2" t="s">
        <v>12</v>
      </c>
      <c r="E877" s="69">
        <v>82.969444444444406</v>
      </c>
      <c r="F877" s="69">
        <v>51.252777777777801</v>
      </c>
      <c r="G877" s="2" t="s">
        <v>6150</v>
      </c>
      <c r="H877" s="2" t="s">
        <v>32</v>
      </c>
      <c r="I877" s="11">
        <v>374</v>
      </c>
      <c r="J877" s="2">
        <v>374</v>
      </c>
      <c r="K877" s="1">
        <v>3.35</v>
      </c>
      <c r="L877" s="1">
        <v>16.579999999999998</v>
      </c>
      <c r="M877" s="42">
        <v>0.121</v>
      </c>
      <c r="N877" s="7">
        <v>0.51259999999999994</v>
      </c>
      <c r="O877" s="2">
        <v>1</v>
      </c>
      <c r="P877" s="1">
        <f t="shared" si="207"/>
        <v>-0.38485002541942048</v>
      </c>
      <c r="Q877" s="1">
        <f t="shared" si="205"/>
        <v>-0.7412638157933138</v>
      </c>
      <c r="R877" s="1">
        <v>2.88</v>
      </c>
      <c r="S877" s="1">
        <f t="shared" si="201"/>
        <v>2.8714773128289544</v>
      </c>
      <c r="T877" s="29">
        <f t="shared" si="209"/>
        <v>2.8714773128289544</v>
      </c>
      <c r="U877" s="29">
        <f t="shared" si="202"/>
        <v>0.88798321619794807</v>
      </c>
      <c r="V877" s="1">
        <f t="shared" si="208"/>
        <v>0.90452384588928403</v>
      </c>
      <c r="W877" s="1">
        <f t="shared" si="203"/>
        <v>0.88798321619794807</v>
      </c>
      <c r="X877" s="1">
        <v>0.71599999999999997</v>
      </c>
      <c r="Y877" s="1">
        <v>0.89</v>
      </c>
      <c r="Z877" s="11">
        <f t="shared" si="206"/>
        <v>513.98321619794808</v>
      </c>
      <c r="AA877" s="2" t="s">
        <v>2925</v>
      </c>
      <c r="AB877" s="2">
        <v>2015</v>
      </c>
      <c r="AC877" s="2" t="s">
        <v>2923</v>
      </c>
      <c r="AD877" s="61" t="s">
        <v>5205</v>
      </c>
      <c r="AE877" s="3" t="s">
        <v>5204</v>
      </c>
    </row>
    <row r="878" spans="1:32" s="4" customFormat="1" ht="12" customHeight="1" x14ac:dyDescent="0.6">
      <c r="A878" s="2">
        <v>876</v>
      </c>
      <c r="B878" s="3">
        <v>27</v>
      </c>
      <c r="C878" s="2" t="s">
        <v>3242</v>
      </c>
      <c r="D878" s="2" t="s">
        <v>12</v>
      </c>
      <c r="E878" s="69">
        <v>83.984722222222203</v>
      </c>
      <c r="F878" s="69">
        <v>51.334722222222197</v>
      </c>
      <c r="G878" s="2" t="s">
        <v>6149</v>
      </c>
      <c r="H878" s="2" t="s">
        <v>31</v>
      </c>
      <c r="I878" s="11">
        <v>374</v>
      </c>
      <c r="J878" s="2">
        <v>374</v>
      </c>
      <c r="K878" s="1">
        <v>7.32</v>
      </c>
      <c r="L878" s="1">
        <v>30.48</v>
      </c>
      <c r="M878" s="42">
        <v>0.13070000000000001</v>
      </c>
      <c r="N878" s="7">
        <v>0.51244400000000001</v>
      </c>
      <c r="O878" s="2">
        <v>8</v>
      </c>
      <c r="P878" s="1">
        <f t="shared" si="207"/>
        <v>-0.33553634977122526</v>
      </c>
      <c r="Q878" s="1">
        <f t="shared" si="205"/>
        <v>-3.7843468490439403</v>
      </c>
      <c r="R878" s="1">
        <v>-0.63</v>
      </c>
      <c r="S878" s="1">
        <f t="shared" si="201"/>
        <v>-0.63453291920153987</v>
      </c>
      <c r="T878" s="29">
        <f t="shared" si="209"/>
        <v>-0.63453291920153987</v>
      </c>
      <c r="U878" s="29">
        <f t="shared" si="202"/>
        <v>1.1729169842062137</v>
      </c>
      <c r="V878" s="1">
        <f t="shared" si="208"/>
        <v>1.2951149415027468</v>
      </c>
      <c r="W878" s="1">
        <f t="shared" si="203"/>
        <v>1.1729169842062137</v>
      </c>
      <c r="X878" s="1">
        <v>0.71599999999999997</v>
      </c>
      <c r="Y878" s="1">
        <v>1.1759999999999999</v>
      </c>
      <c r="Z878" s="11">
        <f t="shared" si="206"/>
        <v>798.91698420621378</v>
      </c>
      <c r="AA878" s="2" t="s">
        <v>2925</v>
      </c>
      <c r="AB878" s="2">
        <v>2015</v>
      </c>
      <c r="AC878" s="2" t="s">
        <v>2923</v>
      </c>
      <c r="AD878" s="61" t="s">
        <v>5205</v>
      </c>
      <c r="AE878" s="3" t="s">
        <v>5204</v>
      </c>
    </row>
    <row r="879" spans="1:32" s="4" customFormat="1" ht="12" customHeight="1" x14ac:dyDescent="0.6">
      <c r="A879" s="2">
        <v>877</v>
      </c>
      <c r="B879" s="3">
        <v>26</v>
      </c>
      <c r="C879" s="2" t="s">
        <v>3242</v>
      </c>
      <c r="D879" s="2" t="s">
        <v>12</v>
      </c>
      <c r="E879" s="69">
        <v>85.254166666666706</v>
      </c>
      <c r="F879" s="69">
        <v>52.077777777777797</v>
      </c>
      <c r="G879" s="2" t="s">
        <v>6141</v>
      </c>
      <c r="H879" s="2" t="s">
        <v>30</v>
      </c>
      <c r="I879" s="11">
        <v>380</v>
      </c>
      <c r="J879" s="2">
        <v>380</v>
      </c>
      <c r="K879" s="1">
        <v>3.64</v>
      </c>
      <c r="L879" s="1">
        <v>15.93</v>
      </c>
      <c r="M879" s="42">
        <v>0.12429999999999999</v>
      </c>
      <c r="N879" s="7">
        <v>0.51266900000000004</v>
      </c>
      <c r="O879" s="2">
        <v>3</v>
      </c>
      <c r="P879" s="1">
        <f t="shared" si="207"/>
        <v>-0.36807320793085929</v>
      </c>
      <c r="Q879" s="1">
        <f t="shared" si="205"/>
        <v>0.60471521814653428</v>
      </c>
      <c r="R879" s="1">
        <v>4.13</v>
      </c>
      <c r="S879" s="1">
        <f t="shared" si="201"/>
        <v>4.1153974753910703</v>
      </c>
      <c r="T879" s="29">
        <f t="shared" si="209"/>
        <v>4.1153974753910703</v>
      </c>
      <c r="U879" s="29">
        <f t="shared" si="202"/>
        <v>0.79153190602587886</v>
      </c>
      <c r="V879" s="1">
        <f t="shared" si="208"/>
        <v>0.82047263325258746</v>
      </c>
      <c r="W879" s="1">
        <f t="shared" si="203"/>
        <v>0.79153190602587886</v>
      </c>
      <c r="X879" s="1">
        <v>0.71599999999999997</v>
      </c>
      <c r="Y879" s="1">
        <v>0.79400000000000004</v>
      </c>
      <c r="Z879" s="11">
        <f t="shared" si="206"/>
        <v>411.53190602587881</v>
      </c>
      <c r="AA879" s="2" t="s">
        <v>2925</v>
      </c>
      <c r="AB879" s="2">
        <v>2015</v>
      </c>
      <c r="AC879" s="2" t="s">
        <v>2923</v>
      </c>
      <c r="AD879" s="61" t="s">
        <v>5205</v>
      </c>
      <c r="AE879" s="3" t="s">
        <v>5204</v>
      </c>
    </row>
    <row r="880" spans="1:32" s="4" customFormat="1" ht="12" customHeight="1" x14ac:dyDescent="0.6">
      <c r="A880" s="2">
        <v>878</v>
      </c>
      <c r="B880" s="3">
        <v>23</v>
      </c>
      <c r="C880" s="2" t="s">
        <v>3242</v>
      </c>
      <c r="D880" s="2" t="s">
        <v>12</v>
      </c>
      <c r="E880" s="69">
        <v>85.522222222222197</v>
      </c>
      <c r="F880" s="69">
        <v>51.480555555555597</v>
      </c>
      <c r="G880" s="2" t="s">
        <v>6136</v>
      </c>
      <c r="H880" s="2" t="s">
        <v>29</v>
      </c>
      <c r="I880" s="11">
        <v>380</v>
      </c>
      <c r="J880" s="2">
        <v>380</v>
      </c>
      <c r="K880" s="1">
        <v>9.32</v>
      </c>
      <c r="L880" s="1">
        <v>41.8</v>
      </c>
      <c r="M880" s="42">
        <v>0.1341</v>
      </c>
      <c r="N880" s="7">
        <v>0.51267399999999996</v>
      </c>
      <c r="O880" s="2">
        <v>9</v>
      </c>
      <c r="P880" s="1">
        <f t="shared" si="207"/>
        <v>-0.31825114387391973</v>
      </c>
      <c r="Q880" s="1">
        <f t="shared" si="205"/>
        <v>0.70224993074852193</v>
      </c>
      <c r="R880" s="1">
        <v>3.74</v>
      </c>
      <c r="S880" s="1">
        <f t="shared" si="201"/>
        <v>3.7377293410179688</v>
      </c>
      <c r="T880" s="29">
        <f t="shared" si="209"/>
        <v>3.7377293410179688</v>
      </c>
      <c r="U880" s="29">
        <f t="shared" si="202"/>
        <v>0.82219501141769602</v>
      </c>
      <c r="V880" s="1">
        <f t="shared" si="208"/>
        <v>0.91163468794079838</v>
      </c>
      <c r="W880" s="1">
        <f t="shared" si="203"/>
        <v>0.82219501141769602</v>
      </c>
      <c r="X880" s="1">
        <v>0.71599999999999997</v>
      </c>
      <c r="Y880" s="1">
        <v>0.82499999999999996</v>
      </c>
      <c r="Z880" s="11">
        <f t="shared" si="206"/>
        <v>442.19501141769604</v>
      </c>
      <c r="AA880" s="2" t="s">
        <v>2925</v>
      </c>
      <c r="AB880" s="2">
        <v>2015</v>
      </c>
      <c r="AC880" s="2" t="s">
        <v>2923</v>
      </c>
      <c r="AD880" s="61" t="s">
        <v>5205</v>
      </c>
      <c r="AE880" s="3" t="s">
        <v>5204</v>
      </c>
    </row>
    <row r="881" spans="1:31" s="4" customFormat="1" ht="12" customHeight="1" x14ac:dyDescent="0.6">
      <c r="A881" s="2">
        <v>879</v>
      </c>
      <c r="B881" s="3">
        <v>22</v>
      </c>
      <c r="C881" s="2" t="s">
        <v>3242</v>
      </c>
      <c r="D881" s="2" t="s">
        <v>12</v>
      </c>
      <c r="E881" s="69">
        <v>83.665277777777803</v>
      </c>
      <c r="F881" s="69">
        <v>51.108333333333299</v>
      </c>
      <c r="G881" s="2" t="s">
        <v>6136</v>
      </c>
      <c r="H881" s="2" t="s">
        <v>28</v>
      </c>
      <c r="I881" s="11">
        <v>381</v>
      </c>
      <c r="J881" s="2">
        <v>381</v>
      </c>
      <c r="K881" s="1">
        <v>23.42</v>
      </c>
      <c r="L881" s="1">
        <v>122.12</v>
      </c>
      <c r="M881" s="42">
        <v>0.1014</v>
      </c>
      <c r="N881" s="7">
        <v>0.51263300000000001</v>
      </c>
      <c r="O881" s="2">
        <v>3</v>
      </c>
      <c r="P881" s="1">
        <f t="shared" si="207"/>
        <v>-0.4844941535332995</v>
      </c>
      <c r="Q881" s="1">
        <f t="shared" si="205"/>
        <v>-9.7534712605318319E-2</v>
      </c>
      <c r="R881" s="1">
        <v>4.54</v>
      </c>
      <c r="S881" s="1">
        <f t="shared" si="201"/>
        <v>4.5357313270489783</v>
      </c>
      <c r="T881" s="29">
        <f t="shared" si="209"/>
        <v>4.5357313270489783</v>
      </c>
      <c r="U881" s="29">
        <f t="shared" si="202"/>
        <v>0.75819312590059407</v>
      </c>
      <c r="V881" s="1">
        <f t="shared" si="208"/>
        <v>0.70232036451461732</v>
      </c>
      <c r="W881" s="1">
        <f t="shared" si="203"/>
        <v>0.75819312590059407</v>
      </c>
      <c r="X881" s="1">
        <v>0.71599999999999997</v>
      </c>
      <c r="Y881" s="1">
        <v>0.76</v>
      </c>
      <c r="Z881" s="11">
        <f t="shared" si="206"/>
        <v>377.19312590059405</v>
      </c>
      <c r="AA881" s="2" t="s">
        <v>2925</v>
      </c>
      <c r="AB881" s="2">
        <v>2015</v>
      </c>
      <c r="AC881" s="2" t="s">
        <v>2923</v>
      </c>
      <c r="AD881" s="61" t="s">
        <v>5205</v>
      </c>
      <c r="AE881" s="3" t="s">
        <v>5204</v>
      </c>
    </row>
    <row r="882" spans="1:31" s="4" customFormat="1" ht="12" customHeight="1" x14ac:dyDescent="0.6">
      <c r="A882" s="2">
        <v>880</v>
      </c>
      <c r="B882" s="3">
        <v>20</v>
      </c>
      <c r="C882" s="2" t="s">
        <v>3242</v>
      </c>
      <c r="D882" s="2" t="s">
        <v>12</v>
      </c>
      <c r="E882" s="69">
        <v>85.601388888888906</v>
      </c>
      <c r="F882" s="69">
        <v>51.6388888888889</v>
      </c>
      <c r="G882" s="2" t="s">
        <v>6149</v>
      </c>
      <c r="H882" s="2" t="s">
        <v>27</v>
      </c>
      <c r="I882" s="11">
        <v>384</v>
      </c>
      <c r="J882" s="2">
        <v>384</v>
      </c>
      <c r="K882" s="1">
        <v>4.3600000000000003</v>
      </c>
      <c r="L882" s="1">
        <v>21.6</v>
      </c>
      <c r="M882" s="42">
        <v>0.1231</v>
      </c>
      <c r="N882" s="7">
        <v>0.51262600000000003</v>
      </c>
      <c r="O882" s="2">
        <v>8</v>
      </c>
      <c r="P882" s="1">
        <f t="shared" si="207"/>
        <v>-0.37417386883579062</v>
      </c>
      <c r="Q882" s="1">
        <f t="shared" si="205"/>
        <v>-0.23408331024987739</v>
      </c>
      <c r="R882" s="1">
        <v>3.37</v>
      </c>
      <c r="S882" s="1">
        <f t="shared" ref="S882:S945" si="210">Q882-25.1*P882*0.001*J882</f>
        <v>3.3723541071370073</v>
      </c>
      <c r="T882" s="29">
        <f t="shared" si="209"/>
        <v>3.3723541071370073</v>
      </c>
      <c r="U882" s="29">
        <f t="shared" ref="U882:U945" si="211">W882</f>
        <v>0.85534698854322333</v>
      </c>
      <c r="V882" s="1">
        <f t="shared" si="208"/>
        <v>0.88180478329883438</v>
      </c>
      <c r="W882" s="1">
        <f t="shared" ref="W882:W945" si="212">V882-(V882-J882/1000)*(-0.4-P882)/(-0.4-0.08592)</f>
        <v>0.85534698854322333</v>
      </c>
      <c r="X882" s="1">
        <v>0.71599999999999997</v>
      </c>
      <c r="Y882" s="1">
        <v>0.85799999999999998</v>
      </c>
      <c r="Z882" s="11">
        <f t="shared" si="206"/>
        <v>471.34698854322335</v>
      </c>
      <c r="AA882" s="2" t="s">
        <v>2925</v>
      </c>
      <c r="AB882" s="2">
        <v>2015</v>
      </c>
      <c r="AC882" s="2" t="s">
        <v>2923</v>
      </c>
      <c r="AD882" s="61" t="s">
        <v>5205</v>
      </c>
      <c r="AE882" s="3" t="s">
        <v>5204</v>
      </c>
    </row>
    <row r="883" spans="1:31" s="4" customFormat="1" ht="12" customHeight="1" x14ac:dyDescent="0.6">
      <c r="A883" s="2">
        <v>881</v>
      </c>
      <c r="B883" s="3">
        <v>19</v>
      </c>
      <c r="C883" s="2" t="s">
        <v>3242</v>
      </c>
      <c r="D883" s="2" t="s">
        <v>12</v>
      </c>
      <c r="E883" s="69">
        <v>87.586111111111094</v>
      </c>
      <c r="F883" s="69">
        <v>52.0972222222222</v>
      </c>
      <c r="G883" s="2" t="s">
        <v>6142</v>
      </c>
      <c r="H883" s="2" t="s">
        <v>26</v>
      </c>
      <c r="I883" s="11">
        <v>395</v>
      </c>
      <c r="J883" s="2">
        <v>395</v>
      </c>
      <c r="K883" s="1">
        <v>5</v>
      </c>
      <c r="L883" s="1">
        <v>26.67</v>
      </c>
      <c r="M883" s="42">
        <v>0.1153</v>
      </c>
      <c r="N883" s="7">
        <v>0.51264799999999999</v>
      </c>
      <c r="O883" s="2">
        <v>5</v>
      </c>
      <c r="P883" s="1">
        <f t="shared" si="207"/>
        <v>-0.41382816471784445</v>
      </c>
      <c r="Q883" s="1">
        <f t="shared" si="205"/>
        <v>0.19506942520841619</v>
      </c>
      <c r="R883" s="1">
        <v>4.3099999999999996</v>
      </c>
      <c r="S883" s="1">
        <f t="shared" si="210"/>
        <v>4.2979687643034854</v>
      </c>
      <c r="T883" s="29">
        <f t="shared" si="209"/>
        <v>4.2979687643034854</v>
      </c>
      <c r="U883" s="29">
        <f t="shared" si="211"/>
        <v>0.78898371575116633</v>
      </c>
      <c r="V883" s="1">
        <f t="shared" si="208"/>
        <v>0.77808208148377189</v>
      </c>
      <c r="W883" s="1">
        <f t="shared" si="212"/>
        <v>0.78898371575116633</v>
      </c>
      <c r="X883" s="1">
        <v>0.71599999999999997</v>
      </c>
      <c r="Y883" s="1">
        <v>0.79100000000000004</v>
      </c>
      <c r="Z883" s="11">
        <f t="shared" si="206"/>
        <v>393.9837157511663</v>
      </c>
      <c r="AA883" s="2" t="s">
        <v>2925</v>
      </c>
      <c r="AB883" s="2">
        <v>2015</v>
      </c>
      <c r="AC883" s="2" t="s">
        <v>2923</v>
      </c>
      <c r="AD883" s="61" t="s">
        <v>5205</v>
      </c>
      <c r="AE883" s="3" t="s">
        <v>5204</v>
      </c>
    </row>
    <row r="884" spans="1:31" s="4" customFormat="1" ht="12" customHeight="1" x14ac:dyDescent="0.6">
      <c r="A884" s="2">
        <v>882</v>
      </c>
      <c r="B884" s="3">
        <v>16</v>
      </c>
      <c r="C884" s="2" t="s">
        <v>3242</v>
      </c>
      <c r="D884" s="2" t="s">
        <v>12</v>
      </c>
      <c r="E884" s="69">
        <v>84.595833333333303</v>
      </c>
      <c r="F884" s="69">
        <v>51.469444444444399</v>
      </c>
      <c r="G884" s="2" t="s">
        <v>6151</v>
      </c>
      <c r="H884" s="2" t="s">
        <v>25</v>
      </c>
      <c r="I884" s="11">
        <v>395</v>
      </c>
      <c r="J884" s="2">
        <v>395</v>
      </c>
      <c r="K884" s="1">
        <v>6.55</v>
      </c>
      <c r="L884" s="1">
        <v>29.11</v>
      </c>
      <c r="M884" s="42">
        <v>0.13239999999999999</v>
      </c>
      <c r="N884" s="7">
        <v>0.51275400000000004</v>
      </c>
      <c r="O884" s="2">
        <v>6</v>
      </c>
      <c r="P884" s="1">
        <f t="shared" si="207"/>
        <v>-0.32689374682257255</v>
      </c>
      <c r="Q884" s="1">
        <f t="shared" si="205"/>
        <v>2.2628053324180719</v>
      </c>
      <c r="R884" s="1">
        <v>5.52</v>
      </c>
      <c r="S884" s="1">
        <f t="shared" si="210"/>
        <v>5.5037933852904679</v>
      </c>
      <c r="T884" s="29">
        <f t="shared" si="209"/>
        <v>5.5037933852904679</v>
      </c>
      <c r="U884" s="29">
        <f t="shared" si="211"/>
        <v>0.69061829931233076</v>
      </c>
      <c r="V884" s="1">
        <f t="shared" si="208"/>
        <v>0.74297010784523898</v>
      </c>
      <c r="W884" s="1">
        <f t="shared" si="212"/>
        <v>0.69061829931233076</v>
      </c>
      <c r="X884" s="1">
        <v>0.71599999999999997</v>
      </c>
      <c r="Y884" s="1">
        <v>0.69299999999999995</v>
      </c>
      <c r="Z884" s="11">
        <f t="shared" si="206"/>
        <v>295.61829931233081</v>
      </c>
      <c r="AA884" s="2" t="s">
        <v>2925</v>
      </c>
      <c r="AB884" s="2">
        <v>2015</v>
      </c>
      <c r="AC884" s="2" t="s">
        <v>2923</v>
      </c>
      <c r="AD884" s="61" t="s">
        <v>5205</v>
      </c>
      <c r="AE884" s="3" t="s">
        <v>5204</v>
      </c>
    </row>
    <row r="885" spans="1:31" s="4" customFormat="1" ht="12" customHeight="1" x14ac:dyDescent="0.6">
      <c r="A885" s="2">
        <v>883</v>
      </c>
      <c r="B885" s="3">
        <v>15</v>
      </c>
      <c r="C885" s="2" t="s">
        <v>3242</v>
      </c>
      <c r="D885" s="2" t="s">
        <v>12</v>
      </c>
      <c r="E885" s="69">
        <v>84.522777777777804</v>
      </c>
      <c r="F885" s="69">
        <v>51.536666666666697</v>
      </c>
      <c r="G885" s="2" t="s">
        <v>6149</v>
      </c>
      <c r="H885" s="2" t="s">
        <v>24</v>
      </c>
      <c r="I885" s="11">
        <v>395</v>
      </c>
      <c r="J885" s="2">
        <v>395</v>
      </c>
      <c r="K885" s="1">
        <v>5.12</v>
      </c>
      <c r="L885" s="1">
        <v>25.49</v>
      </c>
      <c r="M885" s="42">
        <v>0.13739999999999999</v>
      </c>
      <c r="N885" s="7">
        <v>0.51269600000000004</v>
      </c>
      <c r="O885" s="2">
        <v>6</v>
      </c>
      <c r="P885" s="1">
        <f t="shared" si="207"/>
        <v>-0.30147432638535854</v>
      </c>
      <c r="Q885" s="1">
        <f t="shared" si="205"/>
        <v>1.1314026662079257</v>
      </c>
      <c r="R885" s="1">
        <v>4.1399999999999997</v>
      </c>
      <c r="S885" s="1">
        <f t="shared" si="210"/>
        <v>4.1203698751555633</v>
      </c>
      <c r="T885" s="29">
        <f t="shared" si="209"/>
        <v>4.1203698751555633</v>
      </c>
      <c r="U885" s="29">
        <f t="shared" si="211"/>
        <v>0.803281898127988</v>
      </c>
      <c r="V885" s="1">
        <f t="shared" si="208"/>
        <v>0.90711989031817197</v>
      </c>
      <c r="W885" s="1">
        <f t="shared" si="212"/>
        <v>0.803281898127988</v>
      </c>
      <c r="X885" s="1">
        <v>0.71599999999999997</v>
      </c>
      <c r="Y885" s="1">
        <v>0.80600000000000005</v>
      </c>
      <c r="Z885" s="11">
        <f t="shared" si="206"/>
        <v>408.28189812798803</v>
      </c>
      <c r="AA885" s="2" t="s">
        <v>2925</v>
      </c>
      <c r="AB885" s="2">
        <v>2015</v>
      </c>
      <c r="AC885" s="2" t="s">
        <v>2923</v>
      </c>
      <c r="AD885" s="61" t="s">
        <v>5205</v>
      </c>
      <c r="AE885" s="3" t="s">
        <v>5204</v>
      </c>
    </row>
    <row r="886" spans="1:31" s="4" customFormat="1" ht="12" customHeight="1" x14ac:dyDescent="0.6">
      <c r="A886" s="2">
        <v>884</v>
      </c>
      <c r="B886" s="3">
        <v>14</v>
      </c>
      <c r="C886" s="2" t="s">
        <v>3242</v>
      </c>
      <c r="D886" s="2" t="s">
        <v>12</v>
      </c>
      <c r="E886" s="69">
        <v>86.564444444444405</v>
      </c>
      <c r="F886" s="69">
        <v>50.0822222222222</v>
      </c>
      <c r="G886" s="2" t="s">
        <v>6152</v>
      </c>
      <c r="H886" s="2" t="s">
        <v>23</v>
      </c>
      <c r="I886" s="11">
        <v>407</v>
      </c>
      <c r="J886" s="2">
        <v>407</v>
      </c>
      <c r="K886" s="1">
        <v>5.36</v>
      </c>
      <c r="L886" s="1">
        <v>30.75</v>
      </c>
      <c r="M886" s="42">
        <v>0.1055</v>
      </c>
      <c r="N886" s="7">
        <v>0.51260499999999998</v>
      </c>
      <c r="O886" s="2">
        <v>3</v>
      </c>
      <c r="P886" s="1">
        <f t="shared" si="207"/>
        <v>-0.46365022877478401</v>
      </c>
      <c r="Q886" s="1">
        <f t="shared" si="205"/>
        <v>-0.6437291031891057</v>
      </c>
      <c r="R886" s="1">
        <v>4.1100000000000003</v>
      </c>
      <c r="S886" s="1">
        <f t="shared" si="210"/>
        <v>4.092782538905456</v>
      </c>
      <c r="T886" s="29">
        <f t="shared" si="209"/>
        <v>4.092782538905456</v>
      </c>
      <c r="U886" s="29">
        <f t="shared" si="211"/>
        <v>0.81556471267583508</v>
      </c>
      <c r="V886" s="1">
        <f t="shared" si="208"/>
        <v>0.76824548745306953</v>
      </c>
      <c r="W886" s="1">
        <f t="shared" si="212"/>
        <v>0.81556471267583508</v>
      </c>
      <c r="X886" s="1">
        <v>0.71599999999999997</v>
      </c>
      <c r="Y886" s="1">
        <v>0.81799999999999995</v>
      </c>
      <c r="Z886" s="11">
        <f t="shared" si="206"/>
        <v>408.56471267583504</v>
      </c>
      <c r="AA886" s="2" t="s">
        <v>2925</v>
      </c>
      <c r="AB886" s="2">
        <v>2015</v>
      </c>
      <c r="AC886" s="2" t="s">
        <v>2923</v>
      </c>
      <c r="AD886" s="61" t="s">
        <v>5205</v>
      </c>
      <c r="AE886" s="3" t="s">
        <v>5204</v>
      </c>
    </row>
    <row r="887" spans="1:31" s="4" customFormat="1" ht="12" customHeight="1" x14ac:dyDescent="0.6">
      <c r="A887" s="2">
        <v>885</v>
      </c>
      <c r="B887" s="3">
        <v>11</v>
      </c>
      <c r="C887" s="2" t="s">
        <v>3242</v>
      </c>
      <c r="D887" s="2" t="s">
        <v>12</v>
      </c>
      <c r="E887" s="69">
        <v>86.418888888888901</v>
      </c>
      <c r="F887" s="69">
        <v>50.164444444444399</v>
      </c>
      <c r="G887" s="2" t="s">
        <v>6149</v>
      </c>
      <c r="H887" s="2" t="s">
        <v>22</v>
      </c>
      <c r="I887" s="11">
        <v>404</v>
      </c>
      <c r="J887" s="2">
        <v>404</v>
      </c>
      <c r="K887" s="1">
        <v>5.7</v>
      </c>
      <c r="L887" s="1">
        <v>26.8</v>
      </c>
      <c r="M887" s="42">
        <v>0.1104</v>
      </c>
      <c r="N887" s="7">
        <v>0.51249900000000004</v>
      </c>
      <c r="O887" s="2">
        <v>5</v>
      </c>
      <c r="P887" s="1">
        <f t="shared" si="207"/>
        <v>-0.43873919674631423</v>
      </c>
      <c r="Q887" s="1">
        <f t="shared" si="205"/>
        <v>-2.7114650103976512</v>
      </c>
      <c r="R887" s="1">
        <v>1.75</v>
      </c>
      <c r="S887" s="1">
        <f t="shared" si="210"/>
        <v>1.7375259402886734</v>
      </c>
      <c r="T887" s="29">
        <f t="shared" si="209"/>
        <v>1.7375259402886734</v>
      </c>
      <c r="U887" s="29">
        <f t="shared" si="211"/>
        <v>1.0049631740964127</v>
      </c>
      <c r="V887" s="1">
        <f t="shared" si="208"/>
        <v>0.96058992993527537</v>
      </c>
      <c r="W887" s="1">
        <f t="shared" si="212"/>
        <v>1.0049631740964127</v>
      </c>
      <c r="X887" s="1">
        <v>0.71599999999999997</v>
      </c>
      <c r="Y887" s="1">
        <v>1.0069999999999999</v>
      </c>
      <c r="Z887" s="11">
        <f t="shared" si="206"/>
        <v>600.96317409641267</v>
      </c>
      <c r="AA887" s="2" t="s">
        <v>2925</v>
      </c>
      <c r="AB887" s="2">
        <v>2015</v>
      </c>
      <c r="AC887" s="2" t="s">
        <v>2923</v>
      </c>
      <c r="AD887" s="61" t="s">
        <v>5205</v>
      </c>
      <c r="AE887" s="3" t="s">
        <v>5204</v>
      </c>
    </row>
    <row r="888" spans="1:31" s="4" customFormat="1" ht="12" customHeight="1" x14ac:dyDescent="0.6">
      <c r="A888" s="2">
        <v>886</v>
      </c>
      <c r="B888" s="3">
        <v>9</v>
      </c>
      <c r="C888" s="2" t="s">
        <v>3242</v>
      </c>
      <c r="D888" s="2" t="s">
        <v>12</v>
      </c>
      <c r="E888" s="69">
        <v>87.919444444444494</v>
      </c>
      <c r="F888" s="69">
        <v>50.713888888888903</v>
      </c>
      <c r="G888" s="2" t="s">
        <v>6149</v>
      </c>
      <c r="H888" s="2" t="s">
        <v>21</v>
      </c>
      <c r="I888" s="11">
        <v>406</v>
      </c>
      <c r="J888" s="2">
        <v>406</v>
      </c>
      <c r="K888" s="1">
        <v>6.2</v>
      </c>
      <c r="L888" s="1">
        <v>31.68</v>
      </c>
      <c r="M888" s="42">
        <v>0.14899999999999999</v>
      </c>
      <c r="N888" s="7">
        <v>0.51269200000000004</v>
      </c>
      <c r="O888" s="2">
        <v>5</v>
      </c>
      <c r="P888" s="1">
        <f t="shared" si="207"/>
        <v>-0.24250127097102192</v>
      </c>
      <c r="Q888" s="1">
        <f t="shared" si="205"/>
        <v>1.0533748961250033</v>
      </c>
      <c r="R888" s="1">
        <v>3.53</v>
      </c>
      <c r="S888" s="1">
        <f t="shared" si="210"/>
        <v>3.5246083480822996</v>
      </c>
      <c r="T888" s="29">
        <f t="shared" si="209"/>
        <v>3.5246083480822996</v>
      </c>
      <c r="U888" s="29">
        <f t="shared" si="211"/>
        <v>0.86057753727291519</v>
      </c>
      <c r="V888" s="1">
        <f t="shared" si="208"/>
        <v>1.0785761588418703</v>
      </c>
      <c r="W888" s="1">
        <f t="shared" si="212"/>
        <v>0.86057753727291519</v>
      </c>
      <c r="X888" s="1">
        <v>0.71599999999999997</v>
      </c>
      <c r="Y888" s="1">
        <v>0.86399999999999999</v>
      </c>
      <c r="Z888" s="11">
        <f t="shared" si="206"/>
        <v>454.57753727291515</v>
      </c>
      <c r="AA888" s="2" t="s">
        <v>2925</v>
      </c>
      <c r="AB888" s="2">
        <v>2015</v>
      </c>
      <c r="AC888" s="2" t="s">
        <v>2923</v>
      </c>
      <c r="AD888" s="61" t="s">
        <v>5205</v>
      </c>
      <c r="AE888" s="3" t="s">
        <v>5204</v>
      </c>
    </row>
    <row r="889" spans="1:31" s="4" customFormat="1" ht="12" customHeight="1" x14ac:dyDescent="0.6">
      <c r="A889" s="2">
        <v>887</v>
      </c>
      <c r="B889" s="3">
        <v>8</v>
      </c>
      <c r="C889" s="2" t="s">
        <v>3242</v>
      </c>
      <c r="D889" s="2" t="s">
        <v>12</v>
      </c>
      <c r="E889" s="69">
        <v>86.788888888888906</v>
      </c>
      <c r="F889" s="69">
        <v>52.162500000000001</v>
      </c>
      <c r="G889" s="2" t="s">
        <v>6143</v>
      </c>
      <c r="H889" s="2" t="s">
        <v>20</v>
      </c>
      <c r="I889" s="11">
        <v>390</v>
      </c>
      <c r="J889" s="2">
        <v>390</v>
      </c>
      <c r="K889" s="1">
        <v>4.8600000000000003</v>
      </c>
      <c r="L889" s="1">
        <v>23.92</v>
      </c>
      <c r="M889" s="42">
        <v>0.1244</v>
      </c>
      <c r="N889" s="7">
        <v>0.51265000000000005</v>
      </c>
      <c r="O889" s="2">
        <v>9</v>
      </c>
      <c r="P889" s="1">
        <f t="shared" si="207"/>
        <v>-0.36756481952211495</v>
      </c>
      <c r="Q889" s="1">
        <f t="shared" si="205"/>
        <v>0.23408331025098761</v>
      </c>
      <c r="R889" s="1">
        <v>3.83</v>
      </c>
      <c r="S889" s="1">
        <f t="shared" si="210"/>
        <v>3.8321753285529709</v>
      </c>
      <c r="T889" s="29">
        <f t="shared" si="209"/>
        <v>3.8321753285529709</v>
      </c>
      <c r="U889" s="29">
        <f t="shared" si="211"/>
        <v>0.82278930615001233</v>
      </c>
      <c r="V889" s="1">
        <f t="shared" si="208"/>
        <v>0.85374425469419335</v>
      </c>
      <c r="W889" s="1">
        <f t="shared" si="212"/>
        <v>0.82278930615001233</v>
      </c>
      <c r="X889" s="1">
        <v>0.71599999999999997</v>
      </c>
      <c r="Y889" s="1">
        <v>0.82499999999999996</v>
      </c>
      <c r="Z889" s="11">
        <f t="shared" si="206"/>
        <v>432.78930615001229</v>
      </c>
      <c r="AA889" s="2" t="s">
        <v>2925</v>
      </c>
      <c r="AB889" s="2">
        <v>2015</v>
      </c>
      <c r="AC889" s="2" t="s">
        <v>2923</v>
      </c>
      <c r="AD889" s="61" t="s">
        <v>5205</v>
      </c>
      <c r="AE889" s="3" t="s">
        <v>5204</v>
      </c>
    </row>
    <row r="890" spans="1:31" s="4" customFormat="1" ht="12" customHeight="1" x14ac:dyDescent="0.6">
      <c r="A890" s="2">
        <v>888</v>
      </c>
      <c r="B890" s="3">
        <v>6</v>
      </c>
      <c r="C890" s="2" t="s">
        <v>3242</v>
      </c>
      <c r="D890" s="2" t="s">
        <v>12</v>
      </c>
      <c r="E890" s="69">
        <v>86.9305555555556</v>
      </c>
      <c r="F890" s="69">
        <v>52.030555555555601</v>
      </c>
      <c r="G890" s="2" t="s">
        <v>6153</v>
      </c>
      <c r="H890" s="2" t="s">
        <v>19</v>
      </c>
      <c r="I890" s="11">
        <v>400</v>
      </c>
      <c r="J890" s="2">
        <v>400</v>
      </c>
      <c r="K890" s="1">
        <v>4.0199999999999996</v>
      </c>
      <c r="L890" s="1">
        <v>19.39</v>
      </c>
      <c r="M890" s="42">
        <v>0.12230000000000001</v>
      </c>
      <c r="N890" s="7">
        <v>0.51249900000000004</v>
      </c>
      <c r="O890" s="2">
        <v>5</v>
      </c>
      <c r="P890" s="1">
        <f t="shared" si="207"/>
        <v>-0.37824097610574481</v>
      </c>
      <c r="Q890" s="1">
        <f t="shared" si="205"/>
        <v>-2.7114650103976512</v>
      </c>
      <c r="R890" s="1">
        <v>1.1000000000000001</v>
      </c>
      <c r="S890" s="1">
        <f t="shared" si="210"/>
        <v>1.0860743897040268</v>
      </c>
      <c r="T890" s="29">
        <f t="shared" si="209"/>
        <v>1.0860743897040268</v>
      </c>
      <c r="U890" s="29">
        <f t="shared" si="211"/>
        <v>1.0545298007875423</v>
      </c>
      <c r="V890" s="1">
        <f t="shared" si="208"/>
        <v>1.0852129695759363</v>
      </c>
      <c r="W890" s="1">
        <f t="shared" si="212"/>
        <v>1.0545298007875423</v>
      </c>
      <c r="X890" s="1">
        <v>0.71599999999999997</v>
      </c>
      <c r="Y890" s="1">
        <v>1.0569999999999999</v>
      </c>
      <c r="Z890" s="11">
        <f t="shared" si="206"/>
        <v>654.5298007875424</v>
      </c>
      <c r="AA890" s="2" t="s">
        <v>2925</v>
      </c>
      <c r="AB890" s="2">
        <v>2015</v>
      </c>
      <c r="AC890" s="2" t="s">
        <v>2923</v>
      </c>
      <c r="AD890" s="61" t="s">
        <v>5205</v>
      </c>
      <c r="AE890" s="3" t="s">
        <v>5204</v>
      </c>
    </row>
    <row r="891" spans="1:31" s="4" customFormat="1" ht="12" customHeight="1" x14ac:dyDescent="0.6">
      <c r="A891" s="2">
        <v>889</v>
      </c>
      <c r="B891" s="3">
        <v>5</v>
      </c>
      <c r="C891" s="2" t="s">
        <v>3242</v>
      </c>
      <c r="D891" s="2" t="s">
        <v>12</v>
      </c>
      <c r="E891" s="69">
        <v>85.752777777777794</v>
      </c>
      <c r="F891" s="69">
        <v>51.772222222222197</v>
      </c>
      <c r="G891" s="2" t="s">
        <v>6154</v>
      </c>
      <c r="H891" s="2" t="s">
        <v>18</v>
      </c>
      <c r="I891" s="11">
        <v>510</v>
      </c>
      <c r="J891" s="2">
        <v>510</v>
      </c>
      <c r="K891" s="1">
        <v>2.04</v>
      </c>
      <c r="L891" s="1">
        <v>8.9499999999999993</v>
      </c>
      <c r="M891" s="42">
        <v>0.13150000000000001</v>
      </c>
      <c r="N891" s="7">
        <v>0.51276900000000003</v>
      </c>
      <c r="O891" s="2">
        <v>4</v>
      </c>
      <c r="P891" s="1">
        <f t="shared" si="207"/>
        <v>-0.33146924250127097</v>
      </c>
      <c r="Q891" s="1">
        <f t="shared" si="205"/>
        <v>2.5554094702306962</v>
      </c>
      <c r="R891" s="1">
        <v>6.82</v>
      </c>
      <c r="S891" s="1">
        <f t="shared" si="210"/>
        <v>6.7985472434894669</v>
      </c>
      <c r="T891" s="29">
        <f t="shared" si="209"/>
        <v>6.7985472434894669</v>
      </c>
      <c r="U891" s="29">
        <f t="shared" si="211"/>
        <v>0.67928844543118472</v>
      </c>
      <c r="V891" s="1">
        <f t="shared" si="208"/>
        <v>0.707083760259276</v>
      </c>
      <c r="W891" s="1">
        <f t="shared" si="212"/>
        <v>0.67928844543118472</v>
      </c>
      <c r="X891" s="1">
        <v>0.71599999999999997</v>
      </c>
      <c r="Y891" s="1">
        <v>0.68200000000000005</v>
      </c>
      <c r="Z891" s="11">
        <f t="shared" si="206"/>
        <v>169.28844543118475</v>
      </c>
      <c r="AA891" s="2" t="s">
        <v>2925</v>
      </c>
      <c r="AB891" s="2">
        <v>2015</v>
      </c>
      <c r="AC891" s="2" t="s">
        <v>2923</v>
      </c>
      <c r="AD891" s="61" t="s">
        <v>5205</v>
      </c>
      <c r="AE891" s="3" t="s">
        <v>5204</v>
      </c>
    </row>
    <row r="892" spans="1:31" s="4" customFormat="1" ht="12" customHeight="1" x14ac:dyDescent="0.6">
      <c r="A892" s="2">
        <v>890</v>
      </c>
      <c r="B892" s="3">
        <v>4</v>
      </c>
      <c r="C892" s="2" t="s">
        <v>3242</v>
      </c>
      <c r="D892" s="2" t="s">
        <v>12</v>
      </c>
      <c r="E892" s="69">
        <v>86.6805555555556</v>
      </c>
      <c r="F892" s="69">
        <v>51.911111111111097</v>
      </c>
      <c r="G892" s="2" t="s">
        <v>6144</v>
      </c>
      <c r="H892" s="2" t="s">
        <v>17</v>
      </c>
      <c r="I892" s="11">
        <v>512</v>
      </c>
      <c r="J892" s="2">
        <v>512</v>
      </c>
      <c r="K892" s="1">
        <v>0.97</v>
      </c>
      <c r="L892" s="1">
        <v>5.94</v>
      </c>
      <c r="M892" s="42">
        <v>0.11799999999999999</v>
      </c>
      <c r="N892" s="7">
        <v>0.51271500000000003</v>
      </c>
      <c r="O892" s="2">
        <v>12</v>
      </c>
      <c r="P892" s="1">
        <f t="shared" si="207"/>
        <v>-0.40010167768174898</v>
      </c>
      <c r="Q892" s="1">
        <f t="shared" si="205"/>
        <v>1.5020345741056929</v>
      </c>
      <c r="R892" s="1">
        <v>6.66</v>
      </c>
      <c r="S892" s="1">
        <f t="shared" si="210"/>
        <v>6.643821254329386</v>
      </c>
      <c r="T892" s="29">
        <f t="shared" si="209"/>
        <v>6.643821254329386</v>
      </c>
      <c r="U892" s="29">
        <f t="shared" si="211"/>
        <v>0.69348676980673718</v>
      </c>
      <c r="V892" s="1">
        <f t="shared" si="208"/>
        <v>0.69344880204754156</v>
      </c>
      <c r="W892" s="1">
        <f t="shared" si="212"/>
        <v>0.69348676980673718</v>
      </c>
      <c r="X892" s="1">
        <v>0.71599999999999997</v>
      </c>
      <c r="Y892" s="1">
        <v>0.69599999999999995</v>
      </c>
      <c r="Z892" s="11">
        <f t="shared" si="206"/>
        <v>181.48676980673713</v>
      </c>
      <c r="AA892" s="2" t="s">
        <v>2925</v>
      </c>
      <c r="AB892" s="2">
        <v>2015</v>
      </c>
      <c r="AC892" s="2" t="s">
        <v>2923</v>
      </c>
      <c r="AD892" s="61" t="s">
        <v>5205</v>
      </c>
      <c r="AE892" s="3" t="s">
        <v>5204</v>
      </c>
    </row>
    <row r="893" spans="1:31" s="4" customFormat="1" ht="12" customHeight="1" x14ac:dyDescent="0.6">
      <c r="A893" s="2">
        <v>891</v>
      </c>
      <c r="B893" s="3">
        <v>1</v>
      </c>
      <c r="C893" s="2" t="s">
        <v>3242</v>
      </c>
      <c r="D893" s="2" t="s">
        <v>3243</v>
      </c>
      <c r="E893" s="69">
        <v>88.441666666666706</v>
      </c>
      <c r="F893" s="69">
        <v>50.058333333333302</v>
      </c>
      <c r="G893" s="2" t="s">
        <v>6233</v>
      </c>
      <c r="H893" s="2" t="s">
        <v>16</v>
      </c>
      <c r="I893" s="11">
        <v>509</v>
      </c>
      <c r="J893" s="2">
        <v>509</v>
      </c>
      <c r="K893" s="1">
        <v>2.77</v>
      </c>
      <c r="L893" s="1">
        <v>9</v>
      </c>
      <c r="M893" s="42">
        <v>0.1862</v>
      </c>
      <c r="N893" s="7">
        <v>0.51295299999999999</v>
      </c>
      <c r="O893" s="2">
        <v>3</v>
      </c>
      <c r="P893" s="1">
        <f t="shared" si="207"/>
        <v>-5.3380782918149516E-2</v>
      </c>
      <c r="Q893" s="1">
        <f t="shared" si="205"/>
        <v>6.14468689406511</v>
      </c>
      <c r="R893" s="1">
        <v>6.83</v>
      </c>
      <c r="S893" s="1">
        <f t="shared" si="210"/>
        <v>6.8266744385490963</v>
      </c>
      <c r="T893" s="29">
        <f t="shared" si="209"/>
        <v>6.8266744385490963</v>
      </c>
      <c r="U893" s="29">
        <f t="shared" si="211"/>
        <v>0.67597417366026713</v>
      </c>
      <c r="V893" s="1">
        <f t="shared" si="208"/>
        <v>1.0914525086314197</v>
      </c>
      <c r="W893" s="1">
        <f t="shared" si="212"/>
        <v>0.67597417366026713</v>
      </c>
      <c r="X893" s="1">
        <v>0.71599999999999997</v>
      </c>
      <c r="Y893" s="1">
        <v>0.67900000000000005</v>
      </c>
      <c r="Z893" s="11">
        <f t="shared" si="206"/>
        <v>166.97417366026718</v>
      </c>
      <c r="AA893" s="2" t="s">
        <v>2925</v>
      </c>
      <c r="AB893" s="2">
        <v>2015</v>
      </c>
      <c r="AC893" s="2" t="s">
        <v>2923</v>
      </c>
      <c r="AD893" s="61" t="s">
        <v>5205</v>
      </c>
      <c r="AE893" s="3" t="s">
        <v>5204</v>
      </c>
    </row>
    <row r="894" spans="1:31" s="4" customFormat="1" ht="12" customHeight="1" x14ac:dyDescent="0.6">
      <c r="A894" s="2">
        <v>892</v>
      </c>
      <c r="B894" s="3" t="s">
        <v>2848</v>
      </c>
      <c r="C894" s="2" t="s">
        <v>3242</v>
      </c>
      <c r="D894" s="2" t="s">
        <v>2583</v>
      </c>
      <c r="E894" s="69">
        <v>83.885444444444403</v>
      </c>
      <c r="F894" s="69">
        <v>48.686833333333297</v>
      </c>
      <c r="G894" s="2" t="s">
        <v>2730</v>
      </c>
      <c r="H894" s="2"/>
      <c r="I894" s="11">
        <v>300</v>
      </c>
      <c r="J894" s="2">
        <v>300</v>
      </c>
      <c r="K894" s="1">
        <v>7.26</v>
      </c>
      <c r="L894" s="1">
        <v>34.5</v>
      </c>
      <c r="M894" s="42">
        <v>0.1273</v>
      </c>
      <c r="N894" s="7">
        <v>0.51267200000000002</v>
      </c>
      <c r="O894" s="2">
        <v>7</v>
      </c>
      <c r="P894" s="1">
        <f t="shared" si="207"/>
        <v>-0.3528215556685308</v>
      </c>
      <c r="Q894" s="1">
        <f t="shared" si="205"/>
        <v>0.66323604570817096</v>
      </c>
      <c r="R894" s="1">
        <v>3.3</v>
      </c>
      <c r="S894" s="1">
        <f t="shared" si="210"/>
        <v>3.319982359892208</v>
      </c>
      <c r="T894" s="29">
        <f t="shared" si="209"/>
        <v>3.319982359892208</v>
      </c>
      <c r="U894" s="29">
        <f t="shared" si="211"/>
        <v>0.79082353712838649</v>
      </c>
      <c r="V894" s="1">
        <f t="shared" si="208"/>
        <v>0.84360242397830454</v>
      </c>
      <c r="W894" s="1">
        <f t="shared" si="212"/>
        <v>0.79082353712838649</v>
      </c>
      <c r="X894" s="1"/>
      <c r="Y894" s="1">
        <v>0.80400000000000005</v>
      </c>
      <c r="Z894" s="11">
        <f t="shared" si="206"/>
        <v>490.82353712838653</v>
      </c>
      <c r="AA894" s="2" t="s">
        <v>2913</v>
      </c>
      <c r="AB894" s="2">
        <v>2019</v>
      </c>
      <c r="AC894" s="2" t="s">
        <v>3483</v>
      </c>
      <c r="AD894" s="61" t="s">
        <v>5599</v>
      </c>
      <c r="AE894" s="3" t="s">
        <v>5598</v>
      </c>
    </row>
    <row r="895" spans="1:31" s="4" customFormat="1" ht="12" customHeight="1" x14ac:dyDescent="0.6">
      <c r="A895" s="2">
        <v>893</v>
      </c>
      <c r="B895" s="3" t="s">
        <v>2847</v>
      </c>
      <c r="C895" s="2" t="s">
        <v>3242</v>
      </c>
      <c r="D895" s="2" t="s">
        <v>2583</v>
      </c>
      <c r="E895" s="69">
        <v>83.937527777777802</v>
      </c>
      <c r="F895" s="69">
        <v>48.726777777777798</v>
      </c>
      <c r="G895" s="2" t="s">
        <v>59</v>
      </c>
      <c r="H895" s="2"/>
      <c r="I895" s="11">
        <v>300</v>
      </c>
      <c r="J895" s="2">
        <v>300</v>
      </c>
      <c r="K895" s="1">
        <v>5.4</v>
      </c>
      <c r="L895" s="1">
        <v>22.28</v>
      </c>
      <c r="M895" s="42">
        <v>0.14654500000000001</v>
      </c>
      <c r="N895" s="7">
        <v>0.51268199999999997</v>
      </c>
      <c r="O895" s="2">
        <v>8</v>
      </c>
      <c r="P895" s="1">
        <f t="shared" si="207"/>
        <v>-0.25498220640569391</v>
      </c>
      <c r="Q895" s="1">
        <f t="shared" si="205"/>
        <v>0.85830547091658715</v>
      </c>
      <c r="R895" s="1">
        <v>2.8</v>
      </c>
      <c r="S895" s="1">
        <f t="shared" si="210"/>
        <v>2.7783214851514626</v>
      </c>
      <c r="T895" s="29">
        <f t="shared" si="209"/>
        <v>2.7783214851514626</v>
      </c>
      <c r="U895" s="29">
        <f t="shared" si="211"/>
        <v>0.83451405956816549</v>
      </c>
      <c r="V895" s="1">
        <f t="shared" si="208"/>
        <v>1.061893196772882</v>
      </c>
      <c r="W895" s="1">
        <f t="shared" si="212"/>
        <v>0.83451405956816549</v>
      </c>
      <c r="X895" s="1"/>
      <c r="Y895" s="1">
        <v>0.84899999999999998</v>
      </c>
      <c r="Z895" s="11">
        <f t="shared" si="206"/>
        <v>534.51405956816552</v>
      </c>
      <c r="AA895" s="2" t="s">
        <v>2913</v>
      </c>
      <c r="AB895" s="2">
        <v>2019</v>
      </c>
      <c r="AC895" s="2" t="s">
        <v>3483</v>
      </c>
      <c r="AD895" s="61" t="s">
        <v>5599</v>
      </c>
      <c r="AE895" s="3" t="s">
        <v>5598</v>
      </c>
    </row>
    <row r="896" spans="1:31" s="4" customFormat="1" ht="12" customHeight="1" x14ac:dyDescent="0.6">
      <c r="A896" s="2">
        <v>894</v>
      </c>
      <c r="B896" s="3" t="s">
        <v>2825</v>
      </c>
      <c r="C896" s="2" t="s">
        <v>3242</v>
      </c>
      <c r="D896" s="2" t="s">
        <v>2583</v>
      </c>
      <c r="E896" s="69">
        <v>83.496277777777806</v>
      </c>
      <c r="F896" s="69">
        <v>49.063916666666699</v>
      </c>
      <c r="G896" s="2" t="s">
        <v>542</v>
      </c>
      <c r="H896" s="2"/>
      <c r="I896" s="11">
        <v>300</v>
      </c>
      <c r="J896" s="2">
        <v>300</v>
      </c>
      <c r="K896" s="1">
        <v>1.01</v>
      </c>
      <c r="L896" s="1">
        <v>4.37</v>
      </c>
      <c r="M896" s="42">
        <v>0.14013600000000001</v>
      </c>
      <c r="N896" s="7">
        <v>0.51298200000000005</v>
      </c>
      <c r="O896" s="2">
        <v>1</v>
      </c>
      <c r="P896" s="1">
        <f t="shared" si="207"/>
        <v>-0.28756481952211488</v>
      </c>
      <c r="Q896" s="1">
        <f t="shared" si="205"/>
        <v>6.7103882271712934</v>
      </c>
      <c r="R896" s="1">
        <v>8.9</v>
      </c>
      <c r="S896" s="1">
        <f t="shared" si="210"/>
        <v>8.8757513181728189</v>
      </c>
      <c r="T896" s="29">
        <f t="shared" si="209"/>
        <v>8.8757513181728189</v>
      </c>
      <c r="U896" s="29">
        <f t="shared" si="211"/>
        <v>0.33750482754197569</v>
      </c>
      <c r="V896" s="1">
        <f t="shared" si="208"/>
        <v>0.348795412414661</v>
      </c>
      <c r="W896" s="1">
        <f t="shared" si="212"/>
        <v>0.33750482754197569</v>
      </c>
      <c r="X896" s="1"/>
      <c r="Y896" s="1">
        <v>0.34</v>
      </c>
      <c r="Z896" s="11">
        <f t="shared" si="206"/>
        <v>37.504827541975715</v>
      </c>
      <c r="AA896" s="2" t="s">
        <v>2913</v>
      </c>
      <c r="AB896" s="2">
        <v>2019</v>
      </c>
      <c r="AC896" s="2" t="s">
        <v>3483</v>
      </c>
      <c r="AD896" s="61" t="s">
        <v>5599</v>
      </c>
      <c r="AE896" s="3" t="s">
        <v>5598</v>
      </c>
    </row>
    <row r="897" spans="1:31" s="4" customFormat="1" ht="12" customHeight="1" x14ac:dyDescent="0.6">
      <c r="A897" s="2">
        <v>895</v>
      </c>
      <c r="B897" s="3" t="s">
        <v>2729</v>
      </c>
      <c r="C897" s="2" t="s">
        <v>3242</v>
      </c>
      <c r="D897" s="2" t="s">
        <v>2583</v>
      </c>
      <c r="E897" s="69">
        <v>83.231833333333299</v>
      </c>
      <c r="F897" s="69">
        <v>49.399983333333303</v>
      </c>
      <c r="G897" s="2" t="s">
        <v>2730</v>
      </c>
      <c r="H897" s="2"/>
      <c r="I897" s="11">
        <v>300</v>
      </c>
      <c r="J897" s="2">
        <v>300</v>
      </c>
      <c r="K897" s="1">
        <v>7.29</v>
      </c>
      <c r="L897" s="1">
        <v>34.130000000000003</v>
      </c>
      <c r="M897" s="42">
        <v>0.129076</v>
      </c>
      <c r="N897" s="7">
        <v>0.51268100000000005</v>
      </c>
      <c r="O897" s="2">
        <v>15</v>
      </c>
      <c r="P897" s="1">
        <f t="shared" si="207"/>
        <v>-0.34379257752923242</v>
      </c>
      <c r="Q897" s="1">
        <f t="shared" si="205"/>
        <v>0.83879852839752189</v>
      </c>
      <c r="R897" s="1">
        <v>3.4</v>
      </c>
      <c r="S897" s="1">
        <f t="shared" si="210"/>
        <v>3.4275566371926423</v>
      </c>
      <c r="T897" s="29">
        <f t="shared" si="209"/>
        <v>3.4275566371926423</v>
      </c>
      <c r="U897" s="29">
        <f t="shared" si="211"/>
        <v>0.78203461810140629</v>
      </c>
      <c r="V897" s="1">
        <f t="shared" si="208"/>
        <v>0.84508588734966961</v>
      </c>
      <c r="W897" s="1">
        <f t="shared" si="212"/>
        <v>0.78203461810140629</v>
      </c>
      <c r="X897" s="1"/>
      <c r="Y897" s="1">
        <v>0.79500000000000004</v>
      </c>
      <c r="Z897" s="11">
        <f t="shared" si="206"/>
        <v>482.03461810140629</v>
      </c>
      <c r="AA897" s="2" t="s">
        <v>2913</v>
      </c>
      <c r="AB897" s="2">
        <v>2019</v>
      </c>
      <c r="AC897" s="2" t="s">
        <v>3483</v>
      </c>
      <c r="AD897" s="61" t="s">
        <v>5599</v>
      </c>
      <c r="AE897" s="3" t="s">
        <v>5598</v>
      </c>
    </row>
    <row r="898" spans="1:31" s="4" customFormat="1" ht="12" customHeight="1" x14ac:dyDescent="0.6">
      <c r="A898" s="2">
        <v>896</v>
      </c>
      <c r="B898" s="3" t="s">
        <v>2711</v>
      </c>
      <c r="C898" s="2" t="s">
        <v>3242</v>
      </c>
      <c r="D898" s="2" t="s">
        <v>2583</v>
      </c>
      <c r="E898" s="69">
        <v>82.688708333333295</v>
      </c>
      <c r="F898" s="69">
        <v>49.630630555555598</v>
      </c>
      <c r="G898" s="2" t="s">
        <v>446</v>
      </c>
      <c r="H898" s="2"/>
      <c r="I898" s="11">
        <v>300</v>
      </c>
      <c r="J898" s="2">
        <v>300</v>
      </c>
      <c r="K898" s="1">
        <v>2.2599999999999998</v>
      </c>
      <c r="L898" s="1">
        <v>11.05</v>
      </c>
      <c r="M898" s="42">
        <v>0.123862</v>
      </c>
      <c r="N898" s="7">
        <v>0.51290500000000006</v>
      </c>
      <c r="O898" s="2">
        <v>9</v>
      </c>
      <c r="P898" s="1">
        <f t="shared" si="207"/>
        <v>-0.37029994916115916</v>
      </c>
      <c r="Q898" s="1">
        <f t="shared" si="205"/>
        <v>5.2083536530656005</v>
      </c>
      <c r="R898" s="1">
        <v>8</v>
      </c>
      <c r="S898" s="1">
        <f t="shared" si="210"/>
        <v>7.9967122702491293</v>
      </c>
      <c r="T898" s="29">
        <f t="shared" si="209"/>
        <v>7.9967122702491293</v>
      </c>
      <c r="U898" s="29">
        <f t="shared" si="211"/>
        <v>0.40930890986557683</v>
      </c>
      <c r="V898" s="1">
        <f t="shared" si="208"/>
        <v>0.41642495156019177</v>
      </c>
      <c r="W898" s="1">
        <f t="shared" si="212"/>
        <v>0.40930890986557683</v>
      </c>
      <c r="X898" s="1"/>
      <c r="Y898" s="1">
        <v>0.41299999999999998</v>
      </c>
      <c r="Z898" s="11">
        <f t="shared" si="206"/>
        <v>109.30890986557682</v>
      </c>
      <c r="AA898" s="2" t="s">
        <v>2913</v>
      </c>
      <c r="AB898" s="2">
        <v>2019</v>
      </c>
      <c r="AC898" s="2" t="s">
        <v>3483</v>
      </c>
      <c r="AD898" s="61" t="s">
        <v>5599</v>
      </c>
      <c r="AE898" s="3" t="s">
        <v>5598</v>
      </c>
    </row>
    <row r="899" spans="1:31" s="4" customFormat="1" ht="12" customHeight="1" x14ac:dyDescent="0.6">
      <c r="A899" s="2">
        <v>897</v>
      </c>
      <c r="B899" s="3" t="s">
        <v>2620</v>
      </c>
      <c r="C899" s="2" t="s">
        <v>3242</v>
      </c>
      <c r="D899" s="2" t="s">
        <v>2583</v>
      </c>
      <c r="E899" s="69">
        <v>83.991277777777796</v>
      </c>
      <c r="F899" s="69">
        <v>48.832544444444402</v>
      </c>
      <c r="G899" s="2" t="s">
        <v>2622</v>
      </c>
      <c r="H899" s="2"/>
      <c r="I899" s="11">
        <v>300</v>
      </c>
      <c r="J899" s="2">
        <v>300</v>
      </c>
      <c r="K899" s="1">
        <v>1.81</v>
      </c>
      <c r="L899" s="1">
        <v>8.85</v>
      </c>
      <c r="M899" s="42">
        <v>0.1226</v>
      </c>
      <c r="N899" s="7">
        <v>0.51283400000000001</v>
      </c>
      <c r="O899" s="2">
        <v>6</v>
      </c>
      <c r="P899" s="1">
        <f t="shared" si="207"/>
        <v>-0.376715810879512</v>
      </c>
      <c r="Q899" s="1">
        <f t="shared" si="205"/>
        <v>3.8233607340854014</v>
      </c>
      <c r="R899" s="1">
        <v>6.7</v>
      </c>
      <c r="S899" s="1">
        <f t="shared" si="210"/>
        <v>6.6600307900081273</v>
      </c>
      <c r="T899" s="29">
        <f t="shared" si="209"/>
        <v>6.6600307900081273</v>
      </c>
      <c r="U899" s="29">
        <f t="shared" si="211"/>
        <v>0.5184713719651739</v>
      </c>
      <c r="V899" s="1">
        <f t="shared" si="208"/>
        <v>0.52946690802750096</v>
      </c>
      <c r="W899" s="1">
        <f t="shared" si="212"/>
        <v>0.5184713719651739</v>
      </c>
      <c r="X899" s="1"/>
      <c r="Y899" s="1">
        <v>0.52500000000000002</v>
      </c>
      <c r="Z899" s="11">
        <f t="shared" si="206"/>
        <v>218.47137196517394</v>
      </c>
      <c r="AA899" s="2" t="s">
        <v>2913</v>
      </c>
      <c r="AB899" s="2">
        <v>2019</v>
      </c>
      <c r="AC899" s="2" t="s">
        <v>3483</v>
      </c>
      <c r="AD899" s="61" t="s">
        <v>5599</v>
      </c>
      <c r="AE899" s="3" t="s">
        <v>5598</v>
      </c>
    </row>
    <row r="900" spans="1:31" s="4" customFormat="1" ht="12" customHeight="1" x14ac:dyDescent="0.6">
      <c r="A900" s="2">
        <v>898</v>
      </c>
      <c r="B900" s="3" t="s">
        <v>1494</v>
      </c>
      <c r="C900" s="2" t="s">
        <v>3244</v>
      </c>
      <c r="D900" s="2" t="s">
        <v>1090</v>
      </c>
      <c r="E900" s="69">
        <v>117.777777777778</v>
      </c>
      <c r="F900" s="69">
        <v>41.3333333333333</v>
      </c>
      <c r="G900" s="2" t="s">
        <v>6231</v>
      </c>
      <c r="H900" s="2" t="s">
        <v>1493</v>
      </c>
      <c r="I900" s="11">
        <v>311</v>
      </c>
      <c r="J900" s="2">
        <v>311</v>
      </c>
      <c r="K900" s="1">
        <v>5.4420000000000002</v>
      </c>
      <c r="L900" s="1">
        <v>34.229999999999997</v>
      </c>
      <c r="M900" s="42">
        <v>9.6100000000000005E-2</v>
      </c>
      <c r="N900" s="7">
        <v>0.51178999999999997</v>
      </c>
      <c r="O900" s="2">
        <v>9</v>
      </c>
      <c r="P900" s="1">
        <f t="shared" si="207"/>
        <v>-0.51143873919674632</v>
      </c>
      <c r="Q900" s="1">
        <f t="shared" si="205"/>
        <v>-16.541887257676137</v>
      </c>
      <c r="R900" s="1">
        <v>-12.56</v>
      </c>
      <c r="S900" s="1">
        <f t="shared" si="210"/>
        <v>-12.549545315632415</v>
      </c>
      <c r="T900" s="29">
        <f t="shared" si="209"/>
        <v>-12.549545315632415</v>
      </c>
      <c r="U900" s="29">
        <f t="shared" si="211"/>
        <v>2.0900265174077033</v>
      </c>
      <c r="V900" s="1">
        <f t="shared" si="208"/>
        <v>1.7581447534209937</v>
      </c>
      <c r="W900" s="1">
        <f t="shared" si="212"/>
        <v>2.0900265174077033</v>
      </c>
      <c r="X900" s="1">
        <v>1.7609999999999999</v>
      </c>
      <c r="Y900" s="1">
        <v>2.0910000000000002</v>
      </c>
      <c r="Z900" s="11">
        <f t="shared" si="206"/>
        <v>1779.0265174077031</v>
      </c>
      <c r="AA900" s="2" t="s">
        <v>3144</v>
      </c>
      <c r="AB900" s="2">
        <v>2009</v>
      </c>
      <c r="AC900" s="2" t="s">
        <v>3152</v>
      </c>
      <c r="AD900" s="61" t="s">
        <v>5572</v>
      </c>
      <c r="AE900" s="3" t="s">
        <v>5573</v>
      </c>
    </row>
    <row r="901" spans="1:31" s="4" customFormat="1" ht="12" customHeight="1" x14ac:dyDescent="0.6">
      <c r="A901" s="2">
        <v>899</v>
      </c>
      <c r="B901" s="3" t="s">
        <v>1492</v>
      </c>
      <c r="C901" s="2" t="s">
        <v>3244</v>
      </c>
      <c r="D901" s="2" t="s">
        <v>1090</v>
      </c>
      <c r="E901" s="69">
        <v>117.777777777778</v>
      </c>
      <c r="F901" s="69">
        <v>41.3333333333333</v>
      </c>
      <c r="G901" s="2" t="s">
        <v>6231</v>
      </c>
      <c r="H901" s="2" t="s">
        <v>1493</v>
      </c>
      <c r="I901" s="11">
        <v>311</v>
      </c>
      <c r="J901" s="2">
        <v>311</v>
      </c>
      <c r="K901" s="1">
        <v>5.8310000000000004</v>
      </c>
      <c r="L901" s="1">
        <v>33.880000000000003</v>
      </c>
      <c r="M901" s="42">
        <v>0.104</v>
      </c>
      <c r="N901" s="7">
        <v>0.51178800000000002</v>
      </c>
      <c r="O901" s="2">
        <v>11</v>
      </c>
      <c r="P901" s="1">
        <f t="shared" si="207"/>
        <v>-0.47127605490594826</v>
      </c>
      <c r="Q901" s="1">
        <f t="shared" ref="Q901:Q964" si="213">((N901/0.512638)-1)*10000</f>
        <v>-16.580901142716485</v>
      </c>
      <c r="R901" s="1">
        <v>-12.91</v>
      </c>
      <c r="S901" s="1">
        <f t="shared" si="210"/>
        <v>-12.902073130515163</v>
      </c>
      <c r="T901" s="29">
        <f t="shared" si="209"/>
        <v>-12.902073130515163</v>
      </c>
      <c r="U901" s="29">
        <f t="shared" si="211"/>
        <v>2.1178662591200057</v>
      </c>
      <c r="V901" s="1">
        <f t="shared" si="208"/>
        <v>1.8867334333240995</v>
      </c>
      <c r="W901" s="1">
        <f t="shared" si="212"/>
        <v>2.1178662591200057</v>
      </c>
      <c r="X901" s="1">
        <v>1.89</v>
      </c>
      <c r="Y901" s="1">
        <v>2.12</v>
      </c>
      <c r="Z901" s="11">
        <f t="shared" si="206"/>
        <v>1806.8662591200059</v>
      </c>
      <c r="AA901" s="2" t="s">
        <v>3144</v>
      </c>
      <c r="AB901" s="2">
        <v>2009</v>
      </c>
      <c r="AC901" s="2" t="s">
        <v>3152</v>
      </c>
      <c r="AD901" s="61" t="s">
        <v>5572</v>
      </c>
      <c r="AE901" s="3" t="s">
        <v>5573</v>
      </c>
    </row>
    <row r="902" spans="1:31" s="4" customFormat="1" ht="12" customHeight="1" x14ac:dyDescent="0.6">
      <c r="A902" s="2">
        <v>900</v>
      </c>
      <c r="B902" s="3" t="s">
        <v>1491</v>
      </c>
      <c r="C902" s="2" t="s">
        <v>3244</v>
      </c>
      <c r="D902" s="2" t="s">
        <v>1090</v>
      </c>
      <c r="E902" s="69">
        <v>117.340277777778</v>
      </c>
      <c r="F902" s="69">
        <v>41.064999999999998</v>
      </c>
      <c r="G902" s="2" t="s">
        <v>6231</v>
      </c>
      <c r="H902" s="2" t="s">
        <v>1475</v>
      </c>
      <c r="I902" s="11">
        <v>302</v>
      </c>
      <c r="J902" s="2">
        <v>302</v>
      </c>
      <c r="K902" s="1">
        <v>1.546</v>
      </c>
      <c r="L902" s="1">
        <v>9.875</v>
      </c>
      <c r="M902" s="42">
        <v>9.4700000000000006E-2</v>
      </c>
      <c r="N902" s="7">
        <v>0.51162300000000005</v>
      </c>
      <c r="O902" s="2">
        <v>12</v>
      </c>
      <c r="P902" s="1">
        <f t="shared" si="207"/>
        <v>-0.51855617691916622</v>
      </c>
      <c r="Q902" s="1">
        <f t="shared" si="213"/>
        <v>-19.799546658655352</v>
      </c>
      <c r="R902" s="1">
        <v>-15.87</v>
      </c>
      <c r="S902" s="1">
        <f t="shared" si="210"/>
        <v>-15.868787126372688</v>
      </c>
      <c r="T902" s="29">
        <f t="shared" si="209"/>
        <v>-15.868787126372688</v>
      </c>
      <c r="U902" s="29">
        <f t="shared" si="211"/>
        <v>2.3515704802876209</v>
      </c>
      <c r="V902" s="1">
        <f t="shared" si="208"/>
        <v>1.9495873257028977</v>
      </c>
      <c r="W902" s="1">
        <f t="shared" si="212"/>
        <v>2.3515704802876209</v>
      </c>
      <c r="X902" s="1">
        <v>1.952</v>
      </c>
      <c r="Y902" s="1">
        <v>2.3519999999999999</v>
      </c>
      <c r="Z902" s="11">
        <f t="shared" si="206"/>
        <v>2049.5704802876207</v>
      </c>
      <c r="AA902" s="2" t="s">
        <v>3144</v>
      </c>
      <c r="AB902" s="2">
        <v>2009</v>
      </c>
      <c r="AC902" s="2" t="s">
        <v>3152</v>
      </c>
      <c r="AD902" s="61" t="s">
        <v>5572</v>
      </c>
      <c r="AE902" s="3" t="s">
        <v>5573</v>
      </c>
    </row>
    <row r="903" spans="1:31" s="4" customFormat="1" ht="12" customHeight="1" x14ac:dyDescent="0.6">
      <c r="A903" s="2">
        <v>901</v>
      </c>
      <c r="B903" s="3" t="s">
        <v>1490</v>
      </c>
      <c r="C903" s="2" t="s">
        <v>3244</v>
      </c>
      <c r="D903" s="2" t="s">
        <v>1090</v>
      </c>
      <c r="E903" s="69">
        <v>117.26666666666701</v>
      </c>
      <c r="F903" s="69">
        <v>41.174444444444397</v>
      </c>
      <c r="G903" s="2" t="s">
        <v>59</v>
      </c>
      <c r="H903" s="2" t="s">
        <v>1477</v>
      </c>
      <c r="I903" s="11">
        <v>254</v>
      </c>
      <c r="J903" s="2">
        <v>254</v>
      </c>
      <c r="K903" s="1">
        <v>2.1589999999999998</v>
      </c>
      <c r="L903" s="1">
        <v>14.1</v>
      </c>
      <c r="M903" s="42">
        <v>9.2600000000000002E-2</v>
      </c>
      <c r="N903" s="7">
        <v>0.51201600000000003</v>
      </c>
      <c r="O903" s="2">
        <v>10</v>
      </c>
      <c r="P903" s="1">
        <f t="shared" si="207"/>
        <v>-0.52923233350279619</v>
      </c>
      <c r="Q903" s="1">
        <f t="shared" si="213"/>
        <v>-12.133318247964375</v>
      </c>
      <c r="R903" s="1">
        <v>-8.76</v>
      </c>
      <c r="S903" s="1">
        <f t="shared" si="210"/>
        <v>-8.7592504289506472</v>
      </c>
      <c r="T903" s="29">
        <f t="shared" si="209"/>
        <v>-8.7592504289506472</v>
      </c>
      <c r="U903" s="29">
        <f t="shared" si="211"/>
        <v>1.7366430216758424</v>
      </c>
      <c r="V903" s="1">
        <f t="shared" si="208"/>
        <v>1.4251666490645778</v>
      </c>
      <c r="W903" s="1">
        <f t="shared" si="212"/>
        <v>1.7366430216758424</v>
      </c>
      <c r="X903" s="1">
        <v>1.4279999999999999</v>
      </c>
      <c r="Y903" s="1">
        <v>1.738</v>
      </c>
      <c r="Z903" s="11">
        <f t="shared" si="206"/>
        <v>1482.6430216758424</v>
      </c>
      <c r="AA903" s="2" t="s">
        <v>3144</v>
      </c>
      <c r="AB903" s="2">
        <v>2009</v>
      </c>
      <c r="AC903" s="2" t="s">
        <v>3152</v>
      </c>
      <c r="AD903" s="61" t="s">
        <v>5572</v>
      </c>
      <c r="AE903" s="3" t="s">
        <v>5573</v>
      </c>
    </row>
    <row r="904" spans="1:31" s="4" customFormat="1" ht="12" customHeight="1" x14ac:dyDescent="0.6">
      <c r="A904" s="2">
        <v>902</v>
      </c>
      <c r="B904" s="3" t="s">
        <v>1489</v>
      </c>
      <c r="C904" s="2" t="s">
        <v>3244</v>
      </c>
      <c r="D904" s="2" t="s">
        <v>1090</v>
      </c>
      <c r="E904" s="69">
        <v>116.983611111111</v>
      </c>
      <c r="F904" s="69">
        <v>40.988055555555597</v>
      </c>
      <c r="G904" s="2" t="s">
        <v>59</v>
      </c>
      <c r="H904" s="2" t="s">
        <v>1488</v>
      </c>
      <c r="I904" s="11">
        <v>310</v>
      </c>
      <c r="J904" s="2">
        <v>310</v>
      </c>
      <c r="K904" s="1">
        <v>0.27879999999999999</v>
      </c>
      <c r="L904" s="1">
        <v>1.881</v>
      </c>
      <c r="M904" s="42">
        <v>8.9599999999999999E-2</v>
      </c>
      <c r="N904" s="7">
        <v>0.51154500000000003</v>
      </c>
      <c r="O904" s="2">
        <v>11</v>
      </c>
      <c r="P904" s="1">
        <f t="shared" si="207"/>
        <v>-0.54448398576512458</v>
      </c>
      <c r="Q904" s="1">
        <f t="shared" si="213"/>
        <v>-21.321088175282334</v>
      </c>
      <c r="R904" s="46">
        <v>-17.100000000000001</v>
      </c>
      <c r="S904" s="46">
        <f t="shared" si="210"/>
        <v>-17.084458282043897</v>
      </c>
      <c r="T904" s="45">
        <f t="shared" si="209"/>
        <v>-17.084458282043897</v>
      </c>
      <c r="U904" s="29">
        <f t="shared" si="211"/>
        <v>2.4569209507027212</v>
      </c>
      <c r="V904" s="1">
        <f t="shared" si="208"/>
        <v>1.9648623611560618</v>
      </c>
      <c r="W904" s="1">
        <f t="shared" si="212"/>
        <v>2.4569209507027212</v>
      </c>
      <c r="X904" s="1">
        <v>1.968</v>
      </c>
      <c r="Y904" s="1">
        <v>2.4569999999999999</v>
      </c>
      <c r="Z904" s="11">
        <f t="shared" si="206"/>
        <v>2146.9209507027213</v>
      </c>
      <c r="AA904" s="2" t="s">
        <v>3144</v>
      </c>
      <c r="AB904" s="2">
        <v>2009</v>
      </c>
      <c r="AC904" s="2" t="s">
        <v>3152</v>
      </c>
      <c r="AD904" s="61" t="s">
        <v>5572</v>
      </c>
      <c r="AE904" s="3" t="s">
        <v>5573</v>
      </c>
    </row>
    <row r="905" spans="1:31" s="4" customFormat="1" ht="12" customHeight="1" x14ac:dyDescent="0.6">
      <c r="A905" s="2">
        <v>903</v>
      </c>
      <c r="B905" s="3" t="s">
        <v>1487</v>
      </c>
      <c r="C905" s="2" t="s">
        <v>3244</v>
      </c>
      <c r="D905" s="2" t="s">
        <v>1090</v>
      </c>
      <c r="E905" s="69">
        <v>116.983611111111</v>
      </c>
      <c r="F905" s="69">
        <v>40.988055555555597</v>
      </c>
      <c r="G905" s="2" t="s">
        <v>59</v>
      </c>
      <c r="H905" s="2" t="s">
        <v>1488</v>
      </c>
      <c r="I905" s="11">
        <v>310</v>
      </c>
      <c r="J905" s="2">
        <v>310</v>
      </c>
      <c r="K905" s="1">
        <v>0.76149999999999995</v>
      </c>
      <c r="L905" s="1">
        <v>5.22</v>
      </c>
      <c r="M905" s="42">
        <v>8.8200000000000001E-2</v>
      </c>
      <c r="N905" s="7">
        <v>0.51182899999999998</v>
      </c>
      <c r="O905" s="2">
        <v>12</v>
      </c>
      <c r="P905" s="1">
        <f t="shared" si="207"/>
        <v>-0.55160142348754448</v>
      </c>
      <c r="Q905" s="1">
        <f t="shared" si="213"/>
        <v>-15.781116499363756</v>
      </c>
      <c r="R905" s="46">
        <v>-11.49</v>
      </c>
      <c r="S905" s="46">
        <f t="shared" si="210"/>
        <v>-11.489105823207172</v>
      </c>
      <c r="T905" s="45">
        <f t="shared" si="209"/>
        <v>-11.489105823207172</v>
      </c>
      <c r="U905" s="29">
        <f t="shared" si="211"/>
        <v>2.0038462603884435</v>
      </c>
      <c r="V905" s="1">
        <f t="shared" si="208"/>
        <v>1.6010527309738842</v>
      </c>
      <c r="W905" s="1">
        <f t="shared" si="212"/>
        <v>2.0038462603884435</v>
      </c>
      <c r="X905" s="1">
        <v>1.6040000000000001</v>
      </c>
      <c r="Y905" s="1">
        <v>2.0049999999999999</v>
      </c>
      <c r="Z905" s="11">
        <f t="shared" si="206"/>
        <v>1693.8462603884434</v>
      </c>
      <c r="AA905" s="2" t="s">
        <v>3144</v>
      </c>
      <c r="AB905" s="2">
        <v>2009</v>
      </c>
      <c r="AC905" s="2" t="s">
        <v>3152</v>
      </c>
      <c r="AD905" s="61" t="s">
        <v>5572</v>
      </c>
      <c r="AE905" s="3" t="s">
        <v>5573</v>
      </c>
    </row>
    <row r="906" spans="1:31" s="4" customFormat="1" ht="12" customHeight="1" x14ac:dyDescent="0.6">
      <c r="A906" s="2">
        <v>904</v>
      </c>
      <c r="B906" s="3" t="s">
        <v>1486</v>
      </c>
      <c r="C906" s="2" t="s">
        <v>3244</v>
      </c>
      <c r="D906" s="2" t="s">
        <v>1090</v>
      </c>
      <c r="E906" s="69">
        <v>119.63027777777801</v>
      </c>
      <c r="F906" s="69">
        <v>41.8825</v>
      </c>
      <c r="G906" s="2" t="s">
        <v>42</v>
      </c>
      <c r="H906" s="2" t="s">
        <v>1483</v>
      </c>
      <c r="I906" s="11">
        <v>240</v>
      </c>
      <c r="J906" s="2">
        <v>240</v>
      </c>
      <c r="K906" s="1">
        <v>9.02</v>
      </c>
      <c r="L906" s="1">
        <v>60.27</v>
      </c>
      <c r="M906" s="42">
        <v>9.0499999999999997E-2</v>
      </c>
      <c r="N906" s="7">
        <v>0.51192800000000005</v>
      </c>
      <c r="O906" s="2">
        <v>13</v>
      </c>
      <c r="P906" s="1">
        <f t="shared" si="207"/>
        <v>-0.53990849008642605</v>
      </c>
      <c r="Q906" s="1">
        <f t="shared" si="213"/>
        <v>-13.84992918979866</v>
      </c>
      <c r="R906" s="46">
        <v>-10.6</v>
      </c>
      <c r="S906" s="46">
        <f t="shared" si="210"/>
        <v>-10.597520445518029</v>
      </c>
      <c r="T906" s="45">
        <f t="shared" si="209"/>
        <v>-10.597520445518029</v>
      </c>
      <c r="U906" s="29">
        <f t="shared" si="211"/>
        <v>1.8745938621522309</v>
      </c>
      <c r="V906" s="1">
        <f t="shared" si="208"/>
        <v>1.5091685694707233</v>
      </c>
      <c r="W906" s="1">
        <f t="shared" si="212"/>
        <v>1.8745938621522309</v>
      </c>
      <c r="X906" s="1">
        <v>1.512</v>
      </c>
      <c r="Y906" s="1">
        <v>1.875</v>
      </c>
      <c r="Z906" s="11">
        <f t="shared" si="206"/>
        <v>1634.5938621522309</v>
      </c>
      <c r="AA906" s="2" t="s">
        <v>3144</v>
      </c>
      <c r="AB906" s="2">
        <v>2009</v>
      </c>
      <c r="AC906" s="2" t="s">
        <v>3152</v>
      </c>
      <c r="AD906" s="61" t="s">
        <v>5572</v>
      </c>
      <c r="AE906" s="3" t="s">
        <v>5573</v>
      </c>
    </row>
    <row r="907" spans="1:31" s="4" customFormat="1" ht="12" customHeight="1" x14ac:dyDescent="0.6">
      <c r="A907" s="2">
        <v>905</v>
      </c>
      <c r="B907" s="3" t="s">
        <v>1484</v>
      </c>
      <c r="C907" s="2" t="s">
        <v>3244</v>
      </c>
      <c r="D907" s="2" t="s">
        <v>1090</v>
      </c>
      <c r="E907" s="69">
        <v>119.63027777777801</v>
      </c>
      <c r="F907" s="69">
        <v>41.8825</v>
      </c>
      <c r="G907" s="2" t="s">
        <v>59</v>
      </c>
      <c r="H907" s="2" t="s">
        <v>1485</v>
      </c>
      <c r="I907" s="11">
        <v>304</v>
      </c>
      <c r="J907" s="2">
        <v>304</v>
      </c>
      <c r="K907" s="1">
        <v>7.0460000000000003</v>
      </c>
      <c r="L907" s="1">
        <v>37.14</v>
      </c>
      <c r="M907" s="42">
        <v>0.1147</v>
      </c>
      <c r="N907" s="7">
        <v>0.51169200000000004</v>
      </c>
      <c r="O907" s="2">
        <v>12</v>
      </c>
      <c r="P907" s="1">
        <f t="shared" si="207"/>
        <v>-0.41687849517031017</v>
      </c>
      <c r="Q907" s="1">
        <f t="shared" si="213"/>
        <v>-18.453567624717728</v>
      </c>
      <c r="R907" s="46">
        <v>-15.28</v>
      </c>
      <c r="S907" s="46">
        <f t="shared" si="210"/>
        <v>-15.272617955170194</v>
      </c>
      <c r="T907" s="45">
        <f t="shared" si="209"/>
        <v>-15.272617955170194</v>
      </c>
      <c r="U907" s="29">
        <f t="shared" si="211"/>
        <v>2.3025449556573694</v>
      </c>
      <c r="V907" s="1">
        <f t="shared" si="208"/>
        <v>2.2354555914175567</v>
      </c>
      <c r="W907" s="1">
        <f t="shared" si="212"/>
        <v>2.3025449556573694</v>
      </c>
      <c r="X907" s="1">
        <v>2.2389999999999999</v>
      </c>
      <c r="Y907" s="1">
        <v>2.306</v>
      </c>
      <c r="Z907" s="11">
        <f t="shared" si="206"/>
        <v>1998.5449556573694</v>
      </c>
      <c r="AA907" s="2" t="s">
        <v>3144</v>
      </c>
      <c r="AB907" s="2">
        <v>2009</v>
      </c>
      <c r="AC907" s="2" t="s">
        <v>3152</v>
      </c>
      <c r="AD907" s="61" t="s">
        <v>5572</v>
      </c>
      <c r="AE907" s="3" t="s">
        <v>5573</v>
      </c>
    </row>
    <row r="908" spans="1:31" s="4" customFormat="1" ht="12" customHeight="1" x14ac:dyDescent="0.6">
      <c r="A908" s="2">
        <v>906</v>
      </c>
      <c r="B908" s="3" t="s">
        <v>1482</v>
      </c>
      <c r="C908" s="2" t="s">
        <v>3244</v>
      </c>
      <c r="D908" s="2" t="s">
        <v>1090</v>
      </c>
      <c r="E908" s="69">
        <v>119.63027777777801</v>
      </c>
      <c r="F908" s="69">
        <v>41.8825</v>
      </c>
      <c r="G908" s="2" t="s">
        <v>42</v>
      </c>
      <c r="H908" s="2" t="s">
        <v>1483</v>
      </c>
      <c r="I908" s="11">
        <v>240</v>
      </c>
      <c r="J908" s="2">
        <v>240</v>
      </c>
      <c r="K908" s="1">
        <v>9.9190000000000005</v>
      </c>
      <c r="L908" s="1">
        <v>50.45</v>
      </c>
      <c r="M908" s="42">
        <v>0.11890000000000001</v>
      </c>
      <c r="N908" s="7">
        <v>0.51205100000000003</v>
      </c>
      <c r="O908" s="2">
        <v>12</v>
      </c>
      <c r="P908" s="1">
        <f t="shared" si="207"/>
        <v>-0.39552618200305034</v>
      </c>
      <c r="Q908" s="1">
        <f t="shared" si="213"/>
        <v>-11.450575259734919</v>
      </c>
      <c r="R908" s="46">
        <v>-9.08</v>
      </c>
      <c r="S908" s="46">
        <f t="shared" si="210"/>
        <v>-9.0679255393485434</v>
      </c>
      <c r="T908" s="45">
        <f t="shared" si="209"/>
        <v>-9.0679255393485434</v>
      </c>
      <c r="U908" s="29">
        <f t="shared" si="211"/>
        <v>1.7483908420875927</v>
      </c>
      <c r="V908" s="1">
        <f t="shared" si="208"/>
        <v>1.762407499292536</v>
      </c>
      <c r="W908" s="1">
        <f t="shared" si="212"/>
        <v>1.7483908420875927</v>
      </c>
      <c r="X908" s="1">
        <v>1.766</v>
      </c>
      <c r="Y908" s="1">
        <v>1.752</v>
      </c>
      <c r="Z908" s="11">
        <f t="shared" si="206"/>
        <v>1508.3908420875925</v>
      </c>
      <c r="AA908" s="2" t="s">
        <v>3144</v>
      </c>
      <c r="AB908" s="2">
        <v>2009</v>
      </c>
      <c r="AC908" s="2" t="s">
        <v>3152</v>
      </c>
      <c r="AD908" s="61" t="s">
        <v>5572</v>
      </c>
      <c r="AE908" s="3" t="s">
        <v>5573</v>
      </c>
    </row>
    <row r="909" spans="1:31" s="4" customFormat="1" ht="12" customHeight="1" x14ac:dyDescent="0.6">
      <c r="A909" s="2">
        <v>907</v>
      </c>
      <c r="B909" s="3" t="s">
        <v>1480</v>
      </c>
      <c r="C909" s="2" t="s">
        <v>3244</v>
      </c>
      <c r="D909" s="2" t="s">
        <v>1090</v>
      </c>
      <c r="E909" s="69">
        <v>119.63</v>
      </c>
      <c r="F909" s="69">
        <v>41.8825</v>
      </c>
      <c r="G909" s="2" t="s">
        <v>59</v>
      </c>
      <c r="H909" s="2" t="s">
        <v>1481</v>
      </c>
      <c r="I909" s="11">
        <v>304</v>
      </c>
      <c r="J909" s="2">
        <v>304</v>
      </c>
      <c r="K909" s="1">
        <v>4.01</v>
      </c>
      <c r="L909" s="1">
        <v>23.44</v>
      </c>
      <c r="M909" s="42">
        <v>0.10340000000000001</v>
      </c>
      <c r="N909" s="7">
        <v>0.51183100000000004</v>
      </c>
      <c r="O909" s="2">
        <v>12</v>
      </c>
      <c r="P909" s="1">
        <f t="shared" si="207"/>
        <v>-0.47432638535841387</v>
      </c>
      <c r="Q909" s="1">
        <f t="shared" si="213"/>
        <v>-15.742102614320075</v>
      </c>
      <c r="R909" s="46">
        <v>-12.13</v>
      </c>
      <c r="S909" s="46">
        <f t="shared" si="210"/>
        <v>-12.122802563481233</v>
      </c>
      <c r="T909" s="45">
        <f t="shared" si="209"/>
        <v>-12.122802563481233</v>
      </c>
      <c r="U909" s="29">
        <f t="shared" si="211"/>
        <v>2.0491655971342619</v>
      </c>
      <c r="V909" s="1">
        <f t="shared" si="208"/>
        <v>1.8176391579161573</v>
      </c>
      <c r="W909" s="1">
        <f t="shared" si="212"/>
        <v>2.0491655971342619</v>
      </c>
      <c r="X909" s="1">
        <v>1.821</v>
      </c>
      <c r="Y909" s="1">
        <v>2.0510000000000002</v>
      </c>
      <c r="Z909" s="11">
        <f t="shared" si="206"/>
        <v>1745.165597134262</v>
      </c>
      <c r="AA909" s="2" t="s">
        <v>3144</v>
      </c>
      <c r="AB909" s="2">
        <v>2009</v>
      </c>
      <c r="AC909" s="2" t="s">
        <v>3152</v>
      </c>
      <c r="AD909" s="61" t="s">
        <v>5572</v>
      </c>
      <c r="AE909" s="3" t="s">
        <v>5573</v>
      </c>
    </row>
    <row r="910" spans="1:31" s="4" customFormat="1" ht="12" customHeight="1" x14ac:dyDescent="0.6">
      <c r="A910" s="2">
        <v>908</v>
      </c>
      <c r="B910" s="3" t="s">
        <v>1479</v>
      </c>
      <c r="C910" s="2" t="s">
        <v>3244</v>
      </c>
      <c r="D910" s="2" t="s">
        <v>1090</v>
      </c>
      <c r="E910" s="69">
        <v>117.445277777778</v>
      </c>
      <c r="F910" s="69">
        <v>41.235277777777803</v>
      </c>
      <c r="G910" s="2" t="s">
        <v>6231</v>
      </c>
      <c r="H910" s="2" t="s">
        <v>1473</v>
      </c>
      <c r="I910" s="11">
        <v>318</v>
      </c>
      <c r="J910" s="2">
        <v>318</v>
      </c>
      <c r="K910" s="1">
        <v>3.0870000000000002</v>
      </c>
      <c r="L910" s="1">
        <v>17.27</v>
      </c>
      <c r="M910" s="42">
        <v>0.1081</v>
      </c>
      <c r="N910" s="7">
        <v>0.51188800000000001</v>
      </c>
      <c r="O910" s="2">
        <v>10</v>
      </c>
      <c r="P910" s="1">
        <f t="shared" si="207"/>
        <v>-0.45043213014743266</v>
      </c>
      <c r="Q910" s="1">
        <f t="shared" si="213"/>
        <v>-14.630206890633435</v>
      </c>
      <c r="R910" s="46">
        <v>-11.04</v>
      </c>
      <c r="S910" s="46">
        <f t="shared" si="210"/>
        <v>-11.034947714222657</v>
      </c>
      <c r="T910" s="45">
        <f t="shared" si="209"/>
        <v>-11.034947714222657</v>
      </c>
      <c r="U910" s="29">
        <f t="shared" si="211"/>
        <v>1.9720248644057188</v>
      </c>
      <c r="V910" s="1">
        <f t="shared" si="208"/>
        <v>1.816500177282971</v>
      </c>
      <c r="W910" s="1">
        <f t="shared" si="212"/>
        <v>1.9720248644057188</v>
      </c>
      <c r="X910" s="1">
        <v>1.82</v>
      </c>
      <c r="Y910" s="1">
        <v>1.974</v>
      </c>
      <c r="Z910" s="11">
        <f t="shared" si="206"/>
        <v>1654.0248644057187</v>
      </c>
      <c r="AA910" s="2" t="s">
        <v>3144</v>
      </c>
      <c r="AB910" s="2">
        <v>2009</v>
      </c>
      <c r="AC910" s="2" t="s">
        <v>3152</v>
      </c>
      <c r="AD910" s="61" t="s">
        <v>5572</v>
      </c>
      <c r="AE910" s="3" t="s">
        <v>5573</v>
      </c>
    </row>
    <row r="911" spans="1:31" s="4" customFormat="1" ht="12" customHeight="1" x14ac:dyDescent="0.6">
      <c r="A911" s="2">
        <v>909</v>
      </c>
      <c r="B911" s="3" t="s">
        <v>1478</v>
      </c>
      <c r="C911" s="2" t="s">
        <v>3244</v>
      </c>
      <c r="D911" s="2" t="s">
        <v>1090</v>
      </c>
      <c r="E911" s="69">
        <v>117.445277777778</v>
      </c>
      <c r="F911" s="69">
        <v>41.235277777777803</v>
      </c>
      <c r="G911" s="2" t="s">
        <v>6231</v>
      </c>
      <c r="H911" s="2" t="s">
        <v>1473</v>
      </c>
      <c r="I911" s="11">
        <v>318</v>
      </c>
      <c r="J911" s="2">
        <v>318</v>
      </c>
      <c r="K911" s="1">
        <v>2.9369999999999998</v>
      </c>
      <c r="L911" s="1">
        <v>18.63</v>
      </c>
      <c r="M911" s="42">
        <v>9.5299999999999996E-2</v>
      </c>
      <c r="N911" s="7">
        <v>0.51183599999999996</v>
      </c>
      <c r="O911" s="2">
        <v>11</v>
      </c>
      <c r="P911" s="1">
        <f t="shared" si="207"/>
        <v>-0.51550584646670061</v>
      </c>
      <c r="Q911" s="1">
        <f t="shared" si="213"/>
        <v>-15.644567901718087</v>
      </c>
      <c r="R911" s="46">
        <v>-11.53</v>
      </c>
      <c r="S911" s="46">
        <f t="shared" si="210"/>
        <v>-11.529903336390177</v>
      </c>
      <c r="T911" s="45">
        <f t="shared" si="209"/>
        <v>-11.529903336390177</v>
      </c>
      <c r="U911" s="29">
        <f t="shared" si="211"/>
        <v>2.0131497549407777</v>
      </c>
      <c r="V911" s="1">
        <f t="shared" si="208"/>
        <v>1.6875905717388042</v>
      </c>
      <c r="W911" s="1">
        <f t="shared" si="212"/>
        <v>2.0131497549407777</v>
      </c>
      <c r="X911" s="1">
        <v>1.69</v>
      </c>
      <c r="Y911" s="1">
        <v>2.0139999999999998</v>
      </c>
      <c r="Z911" s="11">
        <f t="shared" ref="Z911:Z974" si="214">U911*1000-J911</f>
        <v>1695.1497549407777</v>
      </c>
      <c r="AA911" s="2" t="s">
        <v>3144</v>
      </c>
      <c r="AB911" s="2">
        <v>2009</v>
      </c>
      <c r="AC911" s="2" t="s">
        <v>3152</v>
      </c>
      <c r="AD911" s="61" t="s">
        <v>5572</v>
      </c>
      <c r="AE911" s="3" t="s">
        <v>5573</v>
      </c>
    </row>
    <row r="912" spans="1:31" s="4" customFormat="1" ht="12" customHeight="1" x14ac:dyDescent="0.6">
      <c r="A912" s="2">
        <v>910</v>
      </c>
      <c r="B912" s="3" t="s">
        <v>1476</v>
      </c>
      <c r="C912" s="2" t="s">
        <v>3244</v>
      </c>
      <c r="D912" s="2" t="s">
        <v>1090</v>
      </c>
      <c r="E912" s="69">
        <v>117.26666666666701</v>
      </c>
      <c r="F912" s="69">
        <v>41.174444444444397</v>
      </c>
      <c r="G912" s="2" t="s">
        <v>59</v>
      </c>
      <c r="H912" s="2" t="s">
        <v>1477</v>
      </c>
      <c r="I912" s="11">
        <v>254</v>
      </c>
      <c r="J912" s="2">
        <v>254</v>
      </c>
      <c r="K912" s="1">
        <v>0.747</v>
      </c>
      <c r="L912" s="1">
        <v>3.7109999999999999</v>
      </c>
      <c r="M912" s="42">
        <v>0.1217</v>
      </c>
      <c r="N912" s="7">
        <v>0.51200100000000004</v>
      </c>
      <c r="O912" s="2">
        <v>13</v>
      </c>
      <c r="P912" s="1">
        <f t="shared" si="207"/>
        <v>-0.38129130655821053</v>
      </c>
      <c r="Q912" s="1">
        <f t="shared" si="213"/>
        <v>-12.425922385777</v>
      </c>
      <c r="R912" s="46">
        <v>-9.99</v>
      </c>
      <c r="S912" s="46">
        <f t="shared" si="210"/>
        <v>-9.9950377899457834</v>
      </c>
      <c r="T912" s="45">
        <f t="shared" si="209"/>
        <v>-9.9950377899457834</v>
      </c>
      <c r="U912" s="29">
        <f t="shared" si="211"/>
        <v>1.8345364541560736</v>
      </c>
      <c r="V912" s="1">
        <f t="shared" si="208"/>
        <v>1.8978263865256679</v>
      </c>
      <c r="W912" s="1">
        <f t="shared" si="212"/>
        <v>1.8345364541560736</v>
      </c>
      <c r="X912" s="1">
        <v>1.9019999999999999</v>
      </c>
      <c r="Y912" s="1">
        <v>1.8380000000000001</v>
      </c>
      <c r="Z912" s="11">
        <f t="shared" si="214"/>
        <v>1580.5364541560737</v>
      </c>
      <c r="AA912" s="2" t="s">
        <v>3144</v>
      </c>
      <c r="AB912" s="2">
        <v>2009</v>
      </c>
      <c r="AC912" s="2" t="s">
        <v>3152</v>
      </c>
      <c r="AD912" s="61" t="s">
        <v>5572</v>
      </c>
      <c r="AE912" s="3" t="s">
        <v>5573</v>
      </c>
    </row>
    <row r="913" spans="1:32" s="4" customFormat="1" ht="12" customHeight="1" x14ac:dyDescent="0.6">
      <c r="A913" s="2">
        <v>911</v>
      </c>
      <c r="B913" s="3" t="s">
        <v>1474</v>
      </c>
      <c r="C913" s="2" t="s">
        <v>3244</v>
      </c>
      <c r="D913" s="2" t="s">
        <v>1090</v>
      </c>
      <c r="E913" s="69">
        <v>117.340277777778</v>
      </c>
      <c r="F913" s="69">
        <v>41.064999999999998</v>
      </c>
      <c r="G913" s="2" t="s">
        <v>6231</v>
      </c>
      <c r="H913" s="2" t="s">
        <v>1475</v>
      </c>
      <c r="I913" s="11">
        <v>302</v>
      </c>
      <c r="J913" s="2">
        <v>302</v>
      </c>
      <c r="K913" s="1">
        <v>1.8680000000000001</v>
      </c>
      <c r="L913" s="1">
        <v>10.92</v>
      </c>
      <c r="M913" s="42">
        <v>0.10340000000000001</v>
      </c>
      <c r="N913" s="7">
        <v>0.511656</v>
      </c>
      <c r="O913" s="2">
        <v>12</v>
      </c>
      <c r="P913" s="1">
        <f t="shared" si="207"/>
        <v>-0.47432638535841387</v>
      </c>
      <c r="Q913" s="1">
        <f t="shared" si="213"/>
        <v>-19.155817555468467</v>
      </c>
      <c r="R913" s="46">
        <v>-15.56</v>
      </c>
      <c r="S913" s="46">
        <f t="shared" si="210"/>
        <v>-15.560328689174618</v>
      </c>
      <c r="T913" s="45">
        <f t="shared" si="209"/>
        <v>-15.560328689174618</v>
      </c>
      <c r="U913" s="29">
        <f t="shared" si="211"/>
        <v>2.3256540661179232</v>
      </c>
      <c r="V913" s="1">
        <f t="shared" si="208"/>
        <v>2.0571813086289525</v>
      </c>
      <c r="W913" s="1">
        <f t="shared" si="212"/>
        <v>2.3256540661179232</v>
      </c>
      <c r="X913" s="1">
        <v>2.06</v>
      </c>
      <c r="Y913" s="1">
        <v>2.327</v>
      </c>
      <c r="Z913" s="11">
        <f t="shared" si="214"/>
        <v>2023.6540661179233</v>
      </c>
      <c r="AA913" s="2" t="s">
        <v>3144</v>
      </c>
      <c r="AB913" s="2">
        <v>2009</v>
      </c>
      <c r="AC913" s="2" t="s">
        <v>3152</v>
      </c>
      <c r="AD913" s="61" t="s">
        <v>5572</v>
      </c>
      <c r="AE913" s="3" t="s">
        <v>5573</v>
      </c>
    </row>
    <row r="914" spans="1:32" s="4" customFormat="1" ht="12" customHeight="1" x14ac:dyDescent="0.6">
      <c r="A914" s="2">
        <v>912</v>
      </c>
      <c r="B914" s="3" t="s">
        <v>1472</v>
      </c>
      <c r="C914" s="2" t="s">
        <v>3244</v>
      </c>
      <c r="D914" s="2" t="s">
        <v>1090</v>
      </c>
      <c r="E914" s="69">
        <v>117.63500000000001</v>
      </c>
      <c r="F914" s="69">
        <v>41.269444444444403</v>
      </c>
      <c r="G914" s="2" t="s">
        <v>6231</v>
      </c>
      <c r="H914" s="2" t="s">
        <v>1473</v>
      </c>
      <c r="I914" s="11">
        <v>318</v>
      </c>
      <c r="J914" s="2">
        <v>318</v>
      </c>
      <c r="K914" s="1">
        <v>1.417</v>
      </c>
      <c r="L914" s="1">
        <v>8.4640000000000004</v>
      </c>
      <c r="M914" s="42">
        <v>0.1012</v>
      </c>
      <c r="N914" s="7">
        <v>0.511934</v>
      </c>
      <c r="O914" s="2">
        <v>9</v>
      </c>
      <c r="P914" s="1">
        <f t="shared" si="207"/>
        <v>-0.48551093035078807</v>
      </c>
      <c r="Q914" s="1">
        <f t="shared" si="213"/>
        <v>-13.732887534674276</v>
      </c>
      <c r="R914" s="1">
        <v>-9.8699999999999992</v>
      </c>
      <c r="S914" s="1">
        <f t="shared" si="210"/>
        <v>-9.857636390800355</v>
      </c>
      <c r="T914" s="29">
        <f t="shared" si="209"/>
        <v>-9.857636390800355</v>
      </c>
      <c r="U914" s="29">
        <f t="shared" si="211"/>
        <v>1.8771896469366969</v>
      </c>
      <c r="V914" s="1">
        <f t="shared" si="208"/>
        <v>1.6438670348389812</v>
      </c>
      <c r="W914" s="1">
        <f t="shared" si="212"/>
        <v>1.8771896469366969</v>
      </c>
      <c r="X914" s="1">
        <v>1.647</v>
      </c>
      <c r="Y914" s="1">
        <v>1.879</v>
      </c>
      <c r="Z914" s="11">
        <f t="shared" si="214"/>
        <v>1559.1896469366968</v>
      </c>
      <c r="AA914" s="2" t="s">
        <v>3144</v>
      </c>
      <c r="AB914" s="2">
        <v>2009</v>
      </c>
      <c r="AC914" s="2" t="s">
        <v>3152</v>
      </c>
      <c r="AD914" s="61" t="s">
        <v>5572</v>
      </c>
      <c r="AE914" s="3" t="s">
        <v>5573</v>
      </c>
    </row>
    <row r="915" spans="1:32" s="4" customFormat="1" ht="12" customHeight="1" x14ac:dyDescent="0.6">
      <c r="A915" s="2">
        <v>913</v>
      </c>
      <c r="B915" s="3" t="s">
        <v>1532</v>
      </c>
      <c r="C915" s="2" t="s">
        <v>3244</v>
      </c>
      <c r="D915" s="2" t="s">
        <v>1090</v>
      </c>
      <c r="E915" s="69">
        <v>121.84694444444401</v>
      </c>
      <c r="F915" s="69">
        <v>42.190277777777801</v>
      </c>
      <c r="G915" s="2" t="s">
        <v>1065</v>
      </c>
      <c r="H915" s="2" t="s">
        <v>1510</v>
      </c>
      <c r="I915" s="11">
        <v>220</v>
      </c>
      <c r="J915" s="2">
        <v>220</v>
      </c>
      <c r="K915" s="1">
        <v>0.69</v>
      </c>
      <c r="L915" s="1">
        <v>5.72</v>
      </c>
      <c r="M915" s="42">
        <v>7.3099999999999998E-2</v>
      </c>
      <c r="N915" s="7">
        <v>0.51198500000000002</v>
      </c>
      <c r="O915" s="2">
        <v>14</v>
      </c>
      <c r="P915" s="1">
        <f t="shared" si="207"/>
        <v>-0.62836807320793087</v>
      </c>
      <c r="Q915" s="1">
        <f t="shared" si="213"/>
        <v>-12.73803346611091</v>
      </c>
      <c r="R915" s="1">
        <v>-9.27</v>
      </c>
      <c r="S915" s="1">
        <f t="shared" si="210"/>
        <v>-9.2681849658567153</v>
      </c>
      <c r="T915" s="29">
        <f t="shared" si="209"/>
        <v>-9.2681849658567153</v>
      </c>
      <c r="U915" s="29">
        <f t="shared" si="211"/>
        <v>1.7513266671071011</v>
      </c>
      <c r="V915" s="1">
        <f t="shared" si="208"/>
        <v>1.2617397153768137</v>
      </c>
      <c r="W915" s="1">
        <f t="shared" si="212"/>
        <v>1.7513266671071011</v>
      </c>
      <c r="X915" s="1">
        <v>1.264</v>
      </c>
      <c r="Y915" s="1">
        <v>1.7509999999999999</v>
      </c>
      <c r="Z915" s="11">
        <f t="shared" si="214"/>
        <v>1531.326667107101</v>
      </c>
      <c r="AA915" s="2" t="s">
        <v>3122</v>
      </c>
      <c r="AB915" s="2">
        <v>2012</v>
      </c>
      <c r="AC915" s="2" t="s">
        <v>2874</v>
      </c>
      <c r="AD915" s="61" t="s">
        <v>5570</v>
      </c>
      <c r="AE915" s="3" t="s">
        <v>5571</v>
      </c>
    </row>
    <row r="916" spans="1:32" s="4" customFormat="1" ht="12" customHeight="1" x14ac:dyDescent="0.6">
      <c r="A916" s="2">
        <v>914</v>
      </c>
      <c r="B916" s="3" t="s">
        <v>1531</v>
      </c>
      <c r="C916" s="2" t="s">
        <v>3244</v>
      </c>
      <c r="D916" s="2" t="s">
        <v>1090</v>
      </c>
      <c r="E916" s="69">
        <v>121.84694444444401</v>
      </c>
      <c r="F916" s="69">
        <v>42.190277777777801</v>
      </c>
      <c r="G916" s="2" t="s">
        <v>1065</v>
      </c>
      <c r="H916" s="2" t="s">
        <v>1510</v>
      </c>
      <c r="I916" s="11">
        <v>220</v>
      </c>
      <c r="J916" s="2">
        <v>220</v>
      </c>
      <c r="K916" s="1">
        <v>3.58</v>
      </c>
      <c r="L916" s="1">
        <v>18.2</v>
      </c>
      <c r="M916" s="42">
        <v>0.1191</v>
      </c>
      <c r="N916" s="7">
        <v>0.51255300000000004</v>
      </c>
      <c r="O916" s="2">
        <v>11</v>
      </c>
      <c r="P916" s="1">
        <f t="shared" si="207"/>
        <v>-0.39450940518556188</v>
      </c>
      <c r="Q916" s="1">
        <f t="shared" si="213"/>
        <v>-1.6580901142715376</v>
      </c>
      <c r="R916" s="1">
        <v>0.53</v>
      </c>
      <c r="S916" s="1">
        <f t="shared" si="210"/>
        <v>0.52039082116313518</v>
      </c>
      <c r="T916" s="29">
        <f t="shared" si="209"/>
        <v>0.52039082116313518</v>
      </c>
      <c r="U916" s="29">
        <f t="shared" si="211"/>
        <v>0.95353613464696896</v>
      </c>
      <c r="V916" s="1">
        <f t="shared" si="208"/>
        <v>0.9619193635951222</v>
      </c>
      <c r="W916" s="1">
        <f t="shared" si="212"/>
        <v>0.95353613464696896</v>
      </c>
      <c r="X916" s="1">
        <v>0.96499999999999997</v>
      </c>
      <c r="Y916" s="1">
        <v>0.95599999999999996</v>
      </c>
      <c r="Z916" s="11">
        <f t="shared" si="214"/>
        <v>733.536134646969</v>
      </c>
      <c r="AA916" s="2" t="s">
        <v>3122</v>
      </c>
      <c r="AB916" s="2">
        <v>2012</v>
      </c>
      <c r="AC916" s="2" t="s">
        <v>2874</v>
      </c>
      <c r="AD916" s="61" t="s">
        <v>5570</v>
      </c>
      <c r="AE916" s="3" t="s">
        <v>5571</v>
      </c>
    </row>
    <row r="917" spans="1:32" s="4" customFormat="1" ht="12" customHeight="1" x14ac:dyDescent="0.6">
      <c r="A917" s="2">
        <v>915</v>
      </c>
      <c r="B917" s="3" t="s">
        <v>1530</v>
      </c>
      <c r="C917" s="2" t="s">
        <v>3244</v>
      </c>
      <c r="D917" s="2" t="s">
        <v>1090</v>
      </c>
      <c r="E917" s="69">
        <v>121.84694444444401</v>
      </c>
      <c r="F917" s="69">
        <v>42.190277777777801</v>
      </c>
      <c r="G917" s="2" t="s">
        <v>59</v>
      </c>
      <c r="H917" s="2" t="s">
        <v>1510</v>
      </c>
      <c r="I917" s="11">
        <v>220</v>
      </c>
      <c r="J917" s="2">
        <v>220</v>
      </c>
      <c r="K917" s="1">
        <v>6.117</v>
      </c>
      <c r="L917" s="1">
        <v>38.6</v>
      </c>
      <c r="M917" s="42">
        <v>9.5799999999999996E-2</v>
      </c>
      <c r="N917" s="7">
        <v>0.51198600000000005</v>
      </c>
      <c r="O917" s="2">
        <v>12</v>
      </c>
      <c r="P917" s="1">
        <f t="shared" si="207"/>
        <v>-0.51296390442297923</v>
      </c>
      <c r="Q917" s="1">
        <f t="shared" si="213"/>
        <v>-12.718526523589624</v>
      </c>
      <c r="R917" s="1">
        <v>-9.89</v>
      </c>
      <c r="S917" s="1">
        <f t="shared" si="210"/>
        <v>-9.8859398433659322</v>
      </c>
      <c r="T917" s="29">
        <f t="shared" si="209"/>
        <v>-9.8859398433659322</v>
      </c>
      <c r="U917" s="29">
        <f t="shared" si="211"/>
        <v>1.8002725206709778</v>
      </c>
      <c r="V917" s="1">
        <f t="shared" si="208"/>
        <v>1.5021951259222683</v>
      </c>
      <c r="W917" s="1">
        <f t="shared" si="212"/>
        <v>1.8002725206709778</v>
      </c>
      <c r="X917" s="1">
        <v>1.5049999999999999</v>
      </c>
      <c r="Y917" s="1">
        <v>1.802</v>
      </c>
      <c r="Z917" s="11">
        <f t="shared" si="214"/>
        <v>1580.2725206709777</v>
      </c>
      <c r="AA917" s="2" t="s">
        <v>3122</v>
      </c>
      <c r="AB917" s="2">
        <v>2012</v>
      </c>
      <c r="AC917" s="2" t="s">
        <v>2874</v>
      </c>
      <c r="AD917" s="61" t="s">
        <v>5570</v>
      </c>
      <c r="AE917" s="3" t="s">
        <v>5571</v>
      </c>
    </row>
    <row r="918" spans="1:32" s="4" customFormat="1" ht="12" customHeight="1" x14ac:dyDescent="0.6">
      <c r="A918" s="2">
        <v>916</v>
      </c>
      <c r="B918" s="3" t="s">
        <v>1512</v>
      </c>
      <c r="C918" s="2" t="s">
        <v>3244</v>
      </c>
      <c r="D918" s="2" t="s">
        <v>1090</v>
      </c>
      <c r="E918" s="69">
        <v>121.84694444444401</v>
      </c>
      <c r="F918" s="69">
        <v>42.190277777777801</v>
      </c>
      <c r="G918" s="2" t="s">
        <v>100</v>
      </c>
      <c r="H918" s="2" t="s">
        <v>1510</v>
      </c>
      <c r="I918" s="11">
        <v>220</v>
      </c>
      <c r="J918" s="2">
        <v>220</v>
      </c>
      <c r="K918" s="1">
        <v>5.6420000000000003</v>
      </c>
      <c r="L918" s="1">
        <v>35.57</v>
      </c>
      <c r="M918" s="42">
        <v>9.5899999999999999E-2</v>
      </c>
      <c r="N918" s="7">
        <v>0.51201399999999997</v>
      </c>
      <c r="O918" s="2">
        <v>13</v>
      </c>
      <c r="P918" s="1">
        <f t="shared" si="207"/>
        <v>-0.51245551601423489</v>
      </c>
      <c r="Q918" s="1">
        <f t="shared" si="213"/>
        <v>-12.172332133006947</v>
      </c>
      <c r="R918" s="1">
        <v>-9.34</v>
      </c>
      <c r="S918" s="1">
        <f t="shared" si="210"/>
        <v>-9.3425527735763403</v>
      </c>
      <c r="T918" s="29">
        <f t="shared" si="209"/>
        <v>-9.3425527735763403</v>
      </c>
      <c r="U918" s="29">
        <f t="shared" si="211"/>
        <v>1.756171105901422</v>
      </c>
      <c r="V918" s="1">
        <f t="shared" si="208"/>
        <v>1.4674712681289945</v>
      </c>
      <c r="W918" s="1">
        <f t="shared" si="212"/>
        <v>1.756171105901422</v>
      </c>
      <c r="X918" s="1">
        <v>1.47</v>
      </c>
      <c r="Y918" s="1">
        <v>1.758</v>
      </c>
      <c r="Z918" s="11">
        <f t="shared" si="214"/>
        <v>1536.1711059014219</v>
      </c>
      <c r="AA918" s="2" t="s">
        <v>3122</v>
      </c>
      <c r="AB918" s="2">
        <v>2012</v>
      </c>
      <c r="AC918" s="2" t="s">
        <v>2874</v>
      </c>
      <c r="AD918" s="61" t="s">
        <v>5570</v>
      </c>
      <c r="AE918" s="3" t="s">
        <v>5571</v>
      </c>
    </row>
    <row r="919" spans="1:32" s="4" customFormat="1" ht="12" customHeight="1" x14ac:dyDescent="0.6">
      <c r="A919" s="2">
        <v>917</v>
      </c>
      <c r="B919" s="3" t="s">
        <v>1511</v>
      </c>
      <c r="C919" s="2" t="s">
        <v>3244</v>
      </c>
      <c r="D919" s="2" t="s">
        <v>1090</v>
      </c>
      <c r="E919" s="69">
        <v>121.84694444444401</v>
      </c>
      <c r="F919" s="69">
        <v>42.190277777777801</v>
      </c>
      <c r="G919" s="2" t="s">
        <v>59</v>
      </c>
      <c r="H919" s="2" t="s">
        <v>1510</v>
      </c>
      <c r="I919" s="11">
        <v>220</v>
      </c>
      <c r="J919" s="2">
        <v>220</v>
      </c>
      <c r="K919" s="1">
        <v>5.97</v>
      </c>
      <c r="L919" s="1">
        <v>40.880000000000003</v>
      </c>
      <c r="M919" s="42">
        <v>8.8300000000000003E-2</v>
      </c>
      <c r="N919" s="7">
        <v>0.51197000000000004</v>
      </c>
      <c r="O919" s="2">
        <v>13</v>
      </c>
      <c r="P919" s="1">
        <f t="shared" si="207"/>
        <v>-0.55109303507880014</v>
      </c>
      <c r="Q919" s="1">
        <f t="shared" si="213"/>
        <v>-13.030637603923534</v>
      </c>
      <c r="R919" s="1">
        <v>-9.99</v>
      </c>
      <c r="S919" s="1">
        <f t="shared" si="210"/>
        <v>-9.9875018642183999</v>
      </c>
      <c r="T919" s="29">
        <f t="shared" si="209"/>
        <v>-9.9875018642183999</v>
      </c>
      <c r="U919" s="29">
        <f t="shared" si="211"/>
        <v>1.8089844541397304</v>
      </c>
      <c r="V919" s="1">
        <f t="shared" si="208"/>
        <v>1.4320934477581997</v>
      </c>
      <c r="W919" s="1">
        <f t="shared" si="212"/>
        <v>1.8089844541397304</v>
      </c>
      <c r="X919" s="1">
        <v>1.4339999999999999</v>
      </c>
      <c r="Y919" s="1">
        <v>1.81</v>
      </c>
      <c r="Z919" s="11">
        <f t="shared" si="214"/>
        <v>1588.9844541397304</v>
      </c>
      <c r="AA919" s="2" t="s">
        <v>3122</v>
      </c>
      <c r="AB919" s="2">
        <v>2012</v>
      </c>
      <c r="AC919" s="2" t="s">
        <v>2874</v>
      </c>
      <c r="AD919" s="61" t="s">
        <v>5570</v>
      </c>
      <c r="AE919" s="3" t="s">
        <v>5571</v>
      </c>
    </row>
    <row r="920" spans="1:32" s="4" customFormat="1" ht="12" customHeight="1" x14ac:dyDescent="0.6">
      <c r="A920" s="2">
        <v>918</v>
      </c>
      <c r="B920" s="3" t="s">
        <v>1509</v>
      </c>
      <c r="C920" s="2" t="s">
        <v>3244</v>
      </c>
      <c r="D920" s="2" t="s">
        <v>1090</v>
      </c>
      <c r="E920" s="69">
        <v>121.84694444444401</v>
      </c>
      <c r="F920" s="69">
        <v>42.190277777777801</v>
      </c>
      <c r="G920" s="2" t="s">
        <v>100</v>
      </c>
      <c r="H920" s="2" t="s">
        <v>1510</v>
      </c>
      <c r="I920" s="11">
        <v>220</v>
      </c>
      <c r="J920" s="2">
        <v>220</v>
      </c>
      <c r="K920" s="1">
        <v>7.0540000000000003</v>
      </c>
      <c r="L920" s="1">
        <v>37.369999999999997</v>
      </c>
      <c r="M920" s="42">
        <v>0.11409999999999999</v>
      </c>
      <c r="N920" s="7">
        <v>0.51205599999999996</v>
      </c>
      <c r="O920" s="2">
        <v>13</v>
      </c>
      <c r="P920" s="1">
        <f t="shared" si="207"/>
        <v>-0.41992882562277589</v>
      </c>
      <c r="Q920" s="1">
        <f t="shared" si="213"/>
        <v>-11.353040547131821</v>
      </c>
      <c r="R920" s="1">
        <v>-9.0299999999999994</v>
      </c>
      <c r="S920" s="1">
        <f t="shared" si="210"/>
        <v>-9.0341935720428523</v>
      </c>
      <c r="T920" s="29">
        <f t="shared" si="209"/>
        <v>-9.0341935720428523</v>
      </c>
      <c r="U920" s="29">
        <f t="shared" si="211"/>
        <v>1.7298264358091302</v>
      </c>
      <c r="V920" s="1">
        <f t="shared" si="208"/>
        <v>1.6703441038637052</v>
      </c>
      <c r="W920" s="1">
        <f t="shared" si="212"/>
        <v>1.7298264358091302</v>
      </c>
      <c r="X920" s="1">
        <v>1.6739999999999999</v>
      </c>
      <c r="Y920" s="1">
        <v>1.7330000000000001</v>
      </c>
      <c r="Z920" s="11">
        <f t="shared" si="214"/>
        <v>1509.8264358091301</v>
      </c>
      <c r="AA920" s="2" t="s">
        <v>3122</v>
      </c>
      <c r="AB920" s="2">
        <v>2012</v>
      </c>
      <c r="AC920" s="2" t="s">
        <v>2874</v>
      </c>
      <c r="AD920" s="61" t="s">
        <v>5570</v>
      </c>
      <c r="AE920" s="3" t="s">
        <v>5571</v>
      </c>
    </row>
    <row r="921" spans="1:32" s="4" customFormat="1" ht="12" customHeight="1" x14ac:dyDescent="0.6">
      <c r="A921" s="2">
        <v>919</v>
      </c>
      <c r="B921" s="3" t="s">
        <v>1085</v>
      </c>
      <c r="C921" s="2" t="s">
        <v>3244</v>
      </c>
      <c r="D921" s="2" t="s">
        <v>1015</v>
      </c>
      <c r="E921" s="69">
        <v>121.886944444444</v>
      </c>
      <c r="F921" s="69">
        <v>42.391944444444398</v>
      </c>
      <c r="G921" s="2" t="s">
        <v>1065</v>
      </c>
      <c r="H921" s="2" t="s">
        <v>1082</v>
      </c>
      <c r="I921" s="11">
        <v>220</v>
      </c>
      <c r="J921" s="2">
        <v>220</v>
      </c>
      <c r="K921" s="1">
        <v>5.34</v>
      </c>
      <c r="L921" s="1">
        <v>30.8</v>
      </c>
      <c r="M921" s="42">
        <v>0.10489999999999999</v>
      </c>
      <c r="N921" s="7">
        <v>0.51226000000000005</v>
      </c>
      <c r="O921" s="2">
        <v>12</v>
      </c>
      <c r="P921" s="1">
        <f t="shared" si="207"/>
        <v>-0.46670055922724973</v>
      </c>
      <c r="Q921" s="1">
        <f t="shared" si="213"/>
        <v>-7.3736242728783541</v>
      </c>
      <c r="R921" s="1">
        <v>-4.8</v>
      </c>
      <c r="S921" s="1">
        <f t="shared" si="210"/>
        <v>-4.7965037848254806</v>
      </c>
      <c r="T921" s="29">
        <f t="shared" si="209"/>
        <v>-4.7965037848254806</v>
      </c>
      <c r="U921" s="29">
        <f t="shared" si="211"/>
        <v>1.3864930775185</v>
      </c>
      <c r="V921" s="1">
        <f t="shared" si="208"/>
        <v>1.2456989298776699</v>
      </c>
      <c r="W921" s="1">
        <f t="shared" si="212"/>
        <v>1.3864930775185</v>
      </c>
      <c r="X921" s="1">
        <v>1.248</v>
      </c>
      <c r="Y921" s="1">
        <v>1.389</v>
      </c>
      <c r="Z921" s="11">
        <f t="shared" si="214"/>
        <v>1166.4930775185001</v>
      </c>
      <c r="AA921" s="2" t="s">
        <v>3122</v>
      </c>
      <c r="AB921" s="2">
        <v>2012</v>
      </c>
      <c r="AC921" s="2" t="s">
        <v>2874</v>
      </c>
      <c r="AD921" s="61" t="s">
        <v>5570</v>
      </c>
      <c r="AE921" s="3" t="s">
        <v>5571</v>
      </c>
    </row>
    <row r="922" spans="1:32" s="4" customFormat="1" ht="12" customHeight="1" x14ac:dyDescent="0.6">
      <c r="A922" s="2">
        <v>920</v>
      </c>
      <c r="B922" s="3" t="s">
        <v>1084</v>
      </c>
      <c r="C922" s="2" t="s">
        <v>3244</v>
      </c>
      <c r="D922" s="2" t="s">
        <v>1015</v>
      </c>
      <c r="E922" s="69">
        <v>121.886944444444</v>
      </c>
      <c r="F922" s="69">
        <v>42.391944444444398</v>
      </c>
      <c r="G922" s="2" t="s">
        <v>1065</v>
      </c>
      <c r="H922" s="2" t="s">
        <v>1082</v>
      </c>
      <c r="I922" s="11">
        <v>220</v>
      </c>
      <c r="J922" s="2">
        <v>220</v>
      </c>
      <c r="K922" s="1">
        <v>4.8099999999999996</v>
      </c>
      <c r="L922" s="1">
        <v>29.9</v>
      </c>
      <c r="M922" s="42">
        <v>9.7199999999999995E-2</v>
      </c>
      <c r="N922" s="7">
        <v>0.51219499999999996</v>
      </c>
      <c r="O922" s="2">
        <v>15</v>
      </c>
      <c r="P922" s="1">
        <f t="shared" si="207"/>
        <v>-0.50584646670055933</v>
      </c>
      <c r="Q922" s="1">
        <f t="shared" si="213"/>
        <v>-8.6415755367352798</v>
      </c>
      <c r="R922" s="1">
        <v>-5.85</v>
      </c>
      <c r="S922" s="1">
        <f t="shared" si="210"/>
        <v>-5.8482913476147909</v>
      </c>
      <c r="T922" s="29">
        <f t="shared" si="209"/>
        <v>-5.8482913476147909</v>
      </c>
      <c r="U922" s="29">
        <f t="shared" si="211"/>
        <v>1.4723149982573269</v>
      </c>
      <c r="V922" s="1">
        <f t="shared" si="208"/>
        <v>1.2483193425036045</v>
      </c>
      <c r="W922" s="1">
        <f t="shared" si="212"/>
        <v>1.4723149982573269</v>
      </c>
      <c r="X922" s="1">
        <v>1.2509999999999999</v>
      </c>
      <c r="Y922" s="1">
        <v>1.474</v>
      </c>
      <c r="Z922" s="11">
        <f t="shared" si="214"/>
        <v>1252.314998257327</v>
      </c>
      <c r="AA922" s="2" t="s">
        <v>3122</v>
      </c>
      <c r="AB922" s="2">
        <v>2012</v>
      </c>
      <c r="AC922" s="2" t="s">
        <v>2874</v>
      </c>
      <c r="AD922" s="61" t="s">
        <v>5570</v>
      </c>
      <c r="AE922" s="3" t="s">
        <v>5571</v>
      </c>
    </row>
    <row r="923" spans="1:32" s="4" customFormat="1" ht="12" customHeight="1" x14ac:dyDescent="0.6">
      <c r="A923" s="2">
        <v>921</v>
      </c>
      <c r="B923" s="3" t="s">
        <v>1083</v>
      </c>
      <c r="C923" s="2" t="s">
        <v>3244</v>
      </c>
      <c r="D923" s="2" t="s">
        <v>1015</v>
      </c>
      <c r="E923" s="69">
        <v>121.886944444444</v>
      </c>
      <c r="F923" s="69">
        <v>42.391944444444398</v>
      </c>
      <c r="G923" s="2" t="s">
        <v>1065</v>
      </c>
      <c r="H923" s="2" t="s">
        <v>1082</v>
      </c>
      <c r="I923" s="11">
        <v>220</v>
      </c>
      <c r="J923" s="2">
        <v>220</v>
      </c>
      <c r="K923" s="1">
        <v>6.08</v>
      </c>
      <c r="L923" s="1">
        <v>40</v>
      </c>
      <c r="M923" s="42">
        <v>9.1999999999999998E-2</v>
      </c>
      <c r="N923" s="7">
        <v>0.51223799999999997</v>
      </c>
      <c r="O923" s="2">
        <v>15</v>
      </c>
      <c r="P923" s="1">
        <f t="shared" si="207"/>
        <v>-0.5322826639552618</v>
      </c>
      <c r="Q923" s="1">
        <f t="shared" si="213"/>
        <v>-7.8027770083388681</v>
      </c>
      <c r="R923" s="1">
        <v>-4.8600000000000003</v>
      </c>
      <c r="S923" s="1">
        <f t="shared" si="210"/>
        <v>-4.8635121379779118</v>
      </c>
      <c r="T923" s="29">
        <f t="shared" si="209"/>
        <v>-4.8635121379779118</v>
      </c>
      <c r="U923" s="29">
        <f t="shared" si="211"/>
        <v>1.3924561323089539</v>
      </c>
      <c r="V923" s="1">
        <f t="shared" si="208"/>
        <v>1.1415746178874384</v>
      </c>
      <c r="W923" s="1">
        <f t="shared" si="212"/>
        <v>1.3924561323089539</v>
      </c>
      <c r="X923" s="1">
        <v>1.1439999999999999</v>
      </c>
      <c r="Y923" s="1">
        <v>1.3939999999999999</v>
      </c>
      <c r="Z923" s="11">
        <f t="shared" si="214"/>
        <v>1172.456132308954</v>
      </c>
      <c r="AA923" s="2" t="s">
        <v>3122</v>
      </c>
      <c r="AB923" s="2">
        <v>2012</v>
      </c>
      <c r="AC923" s="2" t="s">
        <v>2874</v>
      </c>
      <c r="AD923" s="61" t="s">
        <v>5570</v>
      </c>
      <c r="AE923" s="3" t="s">
        <v>5571</v>
      </c>
    </row>
    <row r="924" spans="1:32" s="4" customFormat="1" ht="12" customHeight="1" x14ac:dyDescent="0.6">
      <c r="A924" s="2">
        <v>922</v>
      </c>
      <c r="B924" s="3" t="s">
        <v>1081</v>
      </c>
      <c r="C924" s="2" t="s">
        <v>3244</v>
      </c>
      <c r="D924" s="2" t="s">
        <v>1015</v>
      </c>
      <c r="E924" s="69">
        <v>121.886944444444</v>
      </c>
      <c r="F924" s="69">
        <v>42.391944444444398</v>
      </c>
      <c r="G924" s="2" t="s">
        <v>1065</v>
      </c>
      <c r="H924" s="2" t="s">
        <v>1082</v>
      </c>
      <c r="I924" s="11">
        <v>220</v>
      </c>
      <c r="J924" s="2">
        <v>220</v>
      </c>
      <c r="K924" s="1">
        <v>4.68</v>
      </c>
      <c r="L924" s="1">
        <v>29.5</v>
      </c>
      <c r="M924" s="42">
        <v>9.6100000000000005E-2</v>
      </c>
      <c r="N924" s="7">
        <v>0.51216799999999996</v>
      </c>
      <c r="O924" s="2">
        <v>12</v>
      </c>
      <c r="P924" s="1">
        <f t="shared" si="207"/>
        <v>-0.51143873919674632</v>
      </c>
      <c r="Q924" s="1">
        <f t="shared" si="213"/>
        <v>-9.1682629847977815</v>
      </c>
      <c r="R924" s="1">
        <v>-6.34</v>
      </c>
      <c r="S924" s="1">
        <f t="shared" si="210"/>
        <v>-6.3440982669533472</v>
      </c>
      <c r="T924" s="29">
        <f t="shared" si="209"/>
        <v>-6.3440982669533472</v>
      </c>
      <c r="U924" s="29">
        <f t="shared" si="211"/>
        <v>1.5126574256194774</v>
      </c>
      <c r="V924" s="1">
        <f t="shared" si="208"/>
        <v>1.271509009647444</v>
      </c>
      <c r="W924" s="1">
        <f t="shared" si="212"/>
        <v>1.5126574256194774</v>
      </c>
      <c r="X924" s="1">
        <v>1.274</v>
      </c>
      <c r="Y924" s="1">
        <v>1.514</v>
      </c>
      <c r="Z924" s="11">
        <f t="shared" si="214"/>
        <v>1292.6574256194774</v>
      </c>
      <c r="AA924" s="2" t="s">
        <v>3122</v>
      </c>
      <c r="AB924" s="2">
        <v>2012</v>
      </c>
      <c r="AC924" s="2" t="s">
        <v>2874</v>
      </c>
      <c r="AD924" s="61" t="s">
        <v>5570</v>
      </c>
      <c r="AE924" s="3" t="s">
        <v>5571</v>
      </c>
    </row>
    <row r="925" spans="1:32" s="4" customFormat="1" ht="12" customHeight="1" x14ac:dyDescent="0.6">
      <c r="A925" s="2">
        <v>923</v>
      </c>
      <c r="B925" s="3" t="s">
        <v>2475</v>
      </c>
      <c r="C925" s="2" t="s">
        <v>3242</v>
      </c>
      <c r="D925" s="2" t="s">
        <v>6107</v>
      </c>
      <c r="E925" s="69">
        <v>107.5</v>
      </c>
      <c r="F925" s="69">
        <v>45.5</v>
      </c>
      <c r="G925" s="2" t="s">
        <v>6224</v>
      </c>
      <c r="H925" s="2"/>
      <c r="I925" s="11">
        <v>120</v>
      </c>
      <c r="J925" s="2">
        <v>150</v>
      </c>
      <c r="K925" s="1">
        <v>6.2</v>
      </c>
      <c r="L925" s="1">
        <v>15.11</v>
      </c>
      <c r="M925" s="42">
        <v>0.24809999999999999</v>
      </c>
      <c r="N925" s="7">
        <v>0.51262700000000005</v>
      </c>
      <c r="O925" s="2"/>
      <c r="P925" s="1">
        <f t="shared" si="207"/>
        <v>0.26131164209456004</v>
      </c>
      <c r="Q925" s="1">
        <f t="shared" si="213"/>
        <v>-0.21457636772859168</v>
      </c>
      <c r="R925" s="1">
        <v>-1.0016470337174099</v>
      </c>
      <c r="S925" s="1">
        <f t="shared" si="210"/>
        <v>-1.1984147002146104</v>
      </c>
      <c r="T925" s="29">
        <f t="shared" si="209"/>
        <v>-1.1984147002146104</v>
      </c>
      <c r="U925" s="29">
        <f t="shared" si="211"/>
        <v>1.0496781672638842</v>
      </c>
      <c r="V925" s="1">
        <f t="shared" si="208"/>
        <v>-2.3425453106891578</v>
      </c>
      <c r="W925" s="1">
        <f t="shared" si="212"/>
        <v>1.0496781672638842</v>
      </c>
      <c r="X925" s="1">
        <v>2.3450000000000002</v>
      </c>
      <c r="Y925" s="1">
        <v>0.84599999999999997</v>
      </c>
      <c r="Z925" s="11">
        <f t="shared" si="214"/>
        <v>899.67816726388423</v>
      </c>
      <c r="AA925" s="2" t="s">
        <v>3212</v>
      </c>
      <c r="AB925" s="2">
        <v>2015</v>
      </c>
      <c r="AC925" s="2" t="s">
        <v>2874</v>
      </c>
      <c r="AD925" s="61" t="s">
        <v>5905</v>
      </c>
      <c r="AE925" s="3" t="s">
        <v>5906</v>
      </c>
      <c r="AF925" s="4">
        <v>1</v>
      </c>
    </row>
    <row r="926" spans="1:32" s="4" customFormat="1" ht="12" customHeight="1" x14ac:dyDescent="0.6">
      <c r="A926" s="2">
        <v>924</v>
      </c>
      <c r="B926" s="3" t="s">
        <v>2477</v>
      </c>
      <c r="C926" s="2" t="s">
        <v>3242</v>
      </c>
      <c r="D926" s="2" t="s">
        <v>6107</v>
      </c>
      <c r="E926" s="69">
        <v>107.5</v>
      </c>
      <c r="F926" s="69">
        <v>45.5</v>
      </c>
      <c r="G926" s="2" t="s">
        <v>6224</v>
      </c>
      <c r="H926" s="2"/>
      <c r="I926" s="11">
        <v>120</v>
      </c>
      <c r="J926" s="2">
        <v>150</v>
      </c>
      <c r="K926" s="1">
        <v>3.43</v>
      </c>
      <c r="L926" s="1">
        <v>8.19</v>
      </c>
      <c r="M926" s="42">
        <v>0.25319999999999998</v>
      </c>
      <c r="N926" s="7">
        <v>0.512625</v>
      </c>
      <c r="O926" s="2"/>
      <c r="P926" s="1">
        <f t="shared" si="207"/>
        <v>0.28723945094051828</v>
      </c>
      <c r="Q926" s="1">
        <f t="shared" si="213"/>
        <v>-0.25359025277227332</v>
      </c>
      <c r="R926" s="1">
        <v>-1.11875547900511</v>
      </c>
      <c r="S926" s="1">
        <f t="shared" si="210"/>
        <v>-1.3350467855633248</v>
      </c>
      <c r="T926" s="29">
        <f t="shared" si="209"/>
        <v>-1.3350467855633248</v>
      </c>
      <c r="U926" s="29">
        <f t="shared" si="211"/>
        <v>1.0597784959802445</v>
      </c>
      <c r="V926" s="1">
        <f t="shared" si="208"/>
        <v>-2.0459108506476955</v>
      </c>
      <c r="W926" s="1">
        <f t="shared" si="212"/>
        <v>1.0597784959802445</v>
      </c>
      <c r="X926" s="1">
        <v>2.4060000000000001</v>
      </c>
      <c r="Y926" s="2">
        <v>0.84799999999999998</v>
      </c>
      <c r="Z926" s="11">
        <f t="shared" si="214"/>
        <v>909.77849598024454</v>
      </c>
      <c r="AA926" s="2" t="s">
        <v>3212</v>
      </c>
      <c r="AB926" s="2">
        <v>2015</v>
      </c>
      <c r="AC926" s="2" t="s">
        <v>2874</v>
      </c>
      <c r="AD926" s="61" t="s">
        <v>5905</v>
      </c>
      <c r="AE926" s="3" t="s">
        <v>5906</v>
      </c>
      <c r="AF926" s="4">
        <v>1</v>
      </c>
    </row>
    <row r="927" spans="1:32" s="4" customFormat="1" ht="12" customHeight="1" x14ac:dyDescent="0.6">
      <c r="A927" s="2">
        <v>925</v>
      </c>
      <c r="B927" s="3" t="s">
        <v>2476</v>
      </c>
      <c r="C927" s="2" t="s">
        <v>3242</v>
      </c>
      <c r="D927" s="2" t="s">
        <v>6107</v>
      </c>
      <c r="E927" s="69">
        <v>107.5</v>
      </c>
      <c r="F927" s="69">
        <v>45.5</v>
      </c>
      <c r="G927" s="2" t="s">
        <v>6224</v>
      </c>
      <c r="H927" s="2"/>
      <c r="I927" s="11">
        <v>120</v>
      </c>
      <c r="J927" s="2">
        <v>150</v>
      </c>
      <c r="K927" s="1">
        <v>4.96</v>
      </c>
      <c r="L927" s="1">
        <v>12.34</v>
      </c>
      <c r="M927" s="42">
        <v>0.24299999999999999</v>
      </c>
      <c r="N927" s="7">
        <v>0.51262600000000003</v>
      </c>
      <c r="O927" s="2"/>
      <c r="P927" s="1">
        <f t="shared" si="207"/>
        <v>0.23538383324860179</v>
      </c>
      <c r="Q927" s="1">
        <f t="shared" si="213"/>
        <v>-0.23408331024987739</v>
      </c>
      <c r="R927" s="1">
        <v>-0.94305941599466603</v>
      </c>
      <c r="S927" s="1">
        <f t="shared" si="210"/>
        <v>-1.1203034424308633</v>
      </c>
      <c r="T927" s="29">
        <f t="shared" si="209"/>
        <v>-1.1203034424308633</v>
      </c>
      <c r="U927" s="29">
        <f t="shared" si="211"/>
        <v>1.0448692117257563</v>
      </c>
      <c r="V927" s="1">
        <f t="shared" si="208"/>
        <v>-2.7592981085164778</v>
      </c>
      <c r="W927" s="1">
        <f t="shared" si="212"/>
        <v>1.0448692117257563</v>
      </c>
      <c r="X927" s="1">
        <v>2.7589999999999999</v>
      </c>
      <c r="Y927" s="1">
        <v>0.84899999999999998</v>
      </c>
      <c r="Z927" s="11">
        <f t="shared" si="214"/>
        <v>894.86921172575626</v>
      </c>
      <c r="AA927" s="2" t="s">
        <v>3212</v>
      </c>
      <c r="AB927" s="2">
        <v>2015</v>
      </c>
      <c r="AC927" s="2" t="s">
        <v>2874</v>
      </c>
      <c r="AD927" s="61" t="s">
        <v>5905</v>
      </c>
      <c r="AE927" s="3" t="s">
        <v>5906</v>
      </c>
      <c r="AF927" s="4">
        <v>1</v>
      </c>
    </row>
    <row r="928" spans="1:32" s="4" customFormat="1" ht="12" customHeight="1" x14ac:dyDescent="0.6">
      <c r="A928" s="2">
        <v>926</v>
      </c>
      <c r="B928" s="3" t="s">
        <v>6478</v>
      </c>
      <c r="C928" s="2" t="s">
        <v>3242</v>
      </c>
      <c r="D928" s="2" t="s">
        <v>2580</v>
      </c>
      <c r="E928" s="69">
        <v>94.8333333333333</v>
      </c>
      <c r="F928" s="69">
        <v>42</v>
      </c>
      <c r="G928" s="2" t="s">
        <v>977</v>
      </c>
      <c r="H928" s="2"/>
      <c r="I928" s="11">
        <v>700</v>
      </c>
      <c r="J928" s="2">
        <v>600</v>
      </c>
      <c r="K928" s="1">
        <v>10.52</v>
      </c>
      <c r="L928" s="1">
        <v>60.72</v>
      </c>
      <c r="M928" s="42">
        <v>0.1047</v>
      </c>
      <c r="N928" s="7">
        <v>0.51172399999999996</v>
      </c>
      <c r="O928" s="2">
        <v>42</v>
      </c>
      <c r="P928" s="1">
        <f t="shared" si="207"/>
        <v>-0.4677173360447382</v>
      </c>
      <c r="Q928" s="1">
        <f t="shared" si="213"/>
        <v>-17.829345464052125</v>
      </c>
      <c r="R928" s="1">
        <v>-9.3000000000000007</v>
      </c>
      <c r="S928" s="46">
        <f t="shared" si="210"/>
        <v>-10.785522383218368</v>
      </c>
      <c r="T928" s="45">
        <f t="shared" si="209"/>
        <v>-10.785522383218368</v>
      </c>
      <c r="U928" s="29">
        <f t="shared" si="211"/>
        <v>2.1807702493413066</v>
      </c>
      <c r="V928" s="1">
        <f t="shared" si="208"/>
        <v>1.9874206625000035</v>
      </c>
      <c r="W928" s="1">
        <f t="shared" si="212"/>
        <v>2.1807702493413066</v>
      </c>
      <c r="X928" s="1"/>
      <c r="Y928" s="1">
        <v>2.1800000000000002</v>
      </c>
      <c r="Z928" s="11">
        <f t="shared" si="214"/>
        <v>1580.7702493413067</v>
      </c>
      <c r="AA928" s="2" t="s">
        <v>3083</v>
      </c>
      <c r="AB928" s="2">
        <v>2000</v>
      </c>
      <c r="AC928" s="2" t="s">
        <v>2880</v>
      </c>
      <c r="AD928" s="61" t="s">
        <v>5911</v>
      </c>
      <c r="AE928" s="3" t="s">
        <v>5912</v>
      </c>
      <c r="AF928" s="4">
        <v>1</v>
      </c>
    </row>
    <row r="929" spans="1:32" s="4" customFormat="1" ht="12" customHeight="1" x14ac:dyDescent="0.6">
      <c r="A929" s="2">
        <v>927</v>
      </c>
      <c r="B929" s="3" t="s">
        <v>6479</v>
      </c>
      <c r="C929" s="2" t="s">
        <v>3242</v>
      </c>
      <c r="D929" s="2" t="s">
        <v>2580</v>
      </c>
      <c r="E929" s="69">
        <v>94.8333333333333</v>
      </c>
      <c r="F929" s="69">
        <v>42</v>
      </c>
      <c r="G929" s="2" t="s">
        <v>977</v>
      </c>
      <c r="H929" s="2"/>
      <c r="I929" s="11">
        <v>1300</v>
      </c>
      <c r="J929" s="2">
        <v>600</v>
      </c>
      <c r="K929" s="1">
        <v>3.65</v>
      </c>
      <c r="L929" s="1">
        <v>22.11</v>
      </c>
      <c r="M929" s="42">
        <v>9.9699999999999997E-2</v>
      </c>
      <c r="N929" s="7">
        <v>0.51168999999999998</v>
      </c>
      <c r="O929" s="2">
        <v>34</v>
      </c>
      <c r="P929" s="1">
        <f t="shared" si="207"/>
        <v>-0.49313675648195221</v>
      </c>
      <c r="Q929" s="1">
        <f t="shared" si="213"/>
        <v>-18.492581509760299</v>
      </c>
      <c r="R929" s="1">
        <v>-1.8</v>
      </c>
      <c r="S929" s="46">
        <f t="shared" si="210"/>
        <v>-11.065941957142098</v>
      </c>
      <c r="T929" s="45">
        <f t="shared" si="209"/>
        <v>-11.065941957142098</v>
      </c>
      <c r="U929" s="29">
        <f t="shared" si="211"/>
        <v>2.2037816252988804</v>
      </c>
      <c r="V929" s="1">
        <f t="shared" si="208"/>
        <v>1.9458258774146973</v>
      </c>
      <c r="W929" s="1">
        <f t="shared" si="212"/>
        <v>2.2037816252988804</v>
      </c>
      <c r="X929" s="1"/>
      <c r="Y929" s="1">
        <v>2.08</v>
      </c>
      <c r="Z929" s="11">
        <f t="shared" si="214"/>
        <v>1603.7816252988805</v>
      </c>
      <c r="AA929" s="2" t="s">
        <v>3083</v>
      </c>
      <c r="AB929" s="2">
        <v>2000</v>
      </c>
      <c r="AC929" s="2" t="s">
        <v>2880</v>
      </c>
      <c r="AD929" s="61" t="s">
        <v>5911</v>
      </c>
      <c r="AE929" s="3" t="s">
        <v>5912</v>
      </c>
      <c r="AF929" s="4">
        <v>1</v>
      </c>
    </row>
    <row r="930" spans="1:32" s="4" customFormat="1" ht="12" customHeight="1" x14ac:dyDescent="0.6">
      <c r="A930" s="2">
        <v>928</v>
      </c>
      <c r="B930" s="3" t="s">
        <v>6480</v>
      </c>
      <c r="C930" s="2" t="s">
        <v>3242</v>
      </c>
      <c r="D930" s="2" t="s">
        <v>2580</v>
      </c>
      <c r="E930" s="69">
        <v>94.8333333333333</v>
      </c>
      <c r="F930" s="69">
        <v>42</v>
      </c>
      <c r="G930" s="2" t="s">
        <v>977</v>
      </c>
      <c r="H930" s="2"/>
      <c r="I930" s="11">
        <v>1400</v>
      </c>
      <c r="J930" s="2">
        <v>600</v>
      </c>
      <c r="K930" s="1">
        <v>3.66</v>
      </c>
      <c r="L930" s="1">
        <v>23.8</v>
      </c>
      <c r="M930" s="42">
        <v>9.2999999999999999E-2</v>
      </c>
      <c r="N930" s="7">
        <v>0.51163099999999995</v>
      </c>
      <c r="O930" s="2">
        <v>6</v>
      </c>
      <c r="P930" s="1">
        <f t="shared" ref="P930:P993" si="215">(M930/0.1967)-1</f>
        <v>-0.52719877986781905</v>
      </c>
      <c r="Q930" s="1">
        <f t="shared" si="213"/>
        <v>-19.643491118490619</v>
      </c>
      <c r="R930" s="1">
        <v>-1.1000000000000001</v>
      </c>
      <c r="S930" s="46">
        <f t="shared" si="210"/>
        <v>-11.703877493681263</v>
      </c>
      <c r="T930" s="45">
        <f t="shared" si="209"/>
        <v>-11.703877493681263</v>
      </c>
      <c r="U930" s="29">
        <f t="shared" si="211"/>
        <v>2.2558092693022793</v>
      </c>
      <c r="V930" s="1">
        <f t="shared" ref="V930:V993" si="216">(1/0.00654)*LN(1+(N930-0.51315)/(M930-0.2137))</f>
        <v>1.912291951508684</v>
      </c>
      <c r="W930" s="1">
        <f t="shared" si="212"/>
        <v>2.2558092693022793</v>
      </c>
      <c r="X930" s="1"/>
      <c r="Y930" s="1">
        <v>2.06</v>
      </c>
      <c r="Z930" s="11">
        <f t="shared" si="214"/>
        <v>1655.8092693022795</v>
      </c>
      <c r="AA930" s="2" t="s">
        <v>3083</v>
      </c>
      <c r="AB930" s="2">
        <v>2000</v>
      </c>
      <c r="AC930" s="2" t="s">
        <v>2880</v>
      </c>
      <c r="AD930" s="61" t="s">
        <v>5911</v>
      </c>
      <c r="AE930" s="3" t="s">
        <v>5912</v>
      </c>
      <c r="AF930" s="4">
        <v>1</v>
      </c>
    </row>
    <row r="931" spans="1:32" s="4" customFormat="1" ht="12" customHeight="1" x14ac:dyDescent="0.6">
      <c r="A931" s="2">
        <v>929</v>
      </c>
      <c r="B931" s="3" t="s">
        <v>6481</v>
      </c>
      <c r="C931" s="2" t="s">
        <v>3242</v>
      </c>
      <c r="D931" s="2" t="s">
        <v>2580</v>
      </c>
      <c r="E931" s="69">
        <v>94.8333333333333</v>
      </c>
      <c r="F931" s="69">
        <v>42</v>
      </c>
      <c r="G931" s="2" t="s">
        <v>977</v>
      </c>
      <c r="H931" s="2"/>
      <c r="I931" s="11">
        <v>1300</v>
      </c>
      <c r="J931" s="2">
        <v>600</v>
      </c>
      <c r="K931" s="1">
        <v>12.72</v>
      </c>
      <c r="L931" s="1">
        <v>70.150000000000006</v>
      </c>
      <c r="M931" s="42">
        <v>0.1096</v>
      </c>
      <c r="N931" s="7">
        <v>0.51185000000000003</v>
      </c>
      <c r="O931" s="2">
        <v>30</v>
      </c>
      <c r="P931" s="1">
        <f t="shared" si="215"/>
        <v>-0.44280630401626841</v>
      </c>
      <c r="Q931" s="1">
        <f t="shared" si="213"/>
        <v>-15.371470706424528</v>
      </c>
      <c r="R931" s="1">
        <v>-0.8</v>
      </c>
      <c r="S931" s="1">
        <f t="shared" si="210"/>
        <v>-8.7028077679395253</v>
      </c>
      <c r="T931" s="29">
        <f t="shared" si="209"/>
        <v>-8.7028077679395253</v>
      </c>
      <c r="U931" s="29">
        <f t="shared" si="211"/>
        <v>2.0119691970484057</v>
      </c>
      <c r="V931" s="1">
        <f t="shared" si="216"/>
        <v>1.897654508614443</v>
      </c>
      <c r="W931" s="1">
        <f t="shared" si="212"/>
        <v>2.0119691970484057</v>
      </c>
      <c r="X931" s="1"/>
      <c r="Y931" s="1">
        <v>1.96</v>
      </c>
      <c r="Z931" s="11">
        <f t="shared" si="214"/>
        <v>1411.9691970484057</v>
      </c>
      <c r="AA931" s="2" t="s">
        <v>3083</v>
      </c>
      <c r="AB931" s="2">
        <v>2000</v>
      </c>
      <c r="AC931" s="2" t="s">
        <v>2880</v>
      </c>
      <c r="AD931" s="61" t="s">
        <v>5911</v>
      </c>
      <c r="AE931" s="3" t="s">
        <v>5912</v>
      </c>
      <c r="AF931" s="4">
        <v>1</v>
      </c>
    </row>
    <row r="932" spans="1:32" s="4" customFormat="1" ht="12" customHeight="1" x14ac:dyDescent="0.6">
      <c r="A932" s="2">
        <v>930</v>
      </c>
      <c r="B932" s="3" t="s">
        <v>6482</v>
      </c>
      <c r="C932" s="2" t="s">
        <v>3242</v>
      </c>
      <c r="D932" s="2" t="s">
        <v>2580</v>
      </c>
      <c r="E932" s="69">
        <v>94.8333333333333</v>
      </c>
      <c r="F932" s="69">
        <v>42</v>
      </c>
      <c r="G932" s="2" t="s">
        <v>6249</v>
      </c>
      <c r="H932" s="2"/>
      <c r="I932" s="11">
        <v>1300</v>
      </c>
      <c r="J932" s="2">
        <v>600</v>
      </c>
      <c r="K932" s="1">
        <v>6.53</v>
      </c>
      <c r="L932" s="1">
        <v>31.86</v>
      </c>
      <c r="M932" s="42">
        <v>0.12379999999999999</v>
      </c>
      <c r="N932" s="7">
        <v>0.51197999999999999</v>
      </c>
      <c r="O932" s="2">
        <v>26</v>
      </c>
      <c r="P932" s="1">
        <f t="shared" si="215"/>
        <v>-0.37061514997458067</v>
      </c>
      <c r="Q932" s="1">
        <f t="shared" si="213"/>
        <v>-12.835568178716228</v>
      </c>
      <c r="R932" s="1">
        <v>-1</v>
      </c>
      <c r="S932" s="1">
        <f t="shared" si="210"/>
        <v>-7.2541040200990423</v>
      </c>
      <c r="T932" s="29">
        <f t="shared" si="209"/>
        <v>-7.2541040200990423</v>
      </c>
      <c r="U932" s="29">
        <f t="shared" si="211"/>
        <v>1.8938613984111781</v>
      </c>
      <c r="V932" s="1">
        <f t="shared" si="216"/>
        <v>1.9771406884025593</v>
      </c>
      <c r="W932" s="1">
        <f t="shared" si="212"/>
        <v>1.8938613984111781</v>
      </c>
      <c r="X932" s="1"/>
      <c r="Y932" s="1">
        <v>1.95</v>
      </c>
      <c r="Z932" s="11">
        <f t="shared" si="214"/>
        <v>1293.861398411178</v>
      </c>
      <c r="AA932" s="2" t="s">
        <v>3083</v>
      </c>
      <c r="AB932" s="2">
        <v>2000</v>
      </c>
      <c r="AC932" s="2" t="s">
        <v>2880</v>
      </c>
      <c r="AD932" s="61" t="s">
        <v>5911</v>
      </c>
      <c r="AE932" s="3" t="s">
        <v>5912</v>
      </c>
      <c r="AF932" s="4">
        <v>1</v>
      </c>
    </row>
    <row r="933" spans="1:32" s="4" customFormat="1" ht="12" customHeight="1" x14ac:dyDescent="0.6">
      <c r="A933" s="2">
        <v>931</v>
      </c>
      <c r="B933" s="3" t="s">
        <v>6483</v>
      </c>
      <c r="C933" s="2" t="s">
        <v>3242</v>
      </c>
      <c r="D933" s="2" t="s">
        <v>2580</v>
      </c>
      <c r="E933" s="69">
        <v>94</v>
      </c>
      <c r="F933" s="69">
        <v>42</v>
      </c>
      <c r="G933" s="2" t="s">
        <v>2591</v>
      </c>
      <c r="H933" s="2"/>
      <c r="I933" s="11">
        <v>800</v>
      </c>
      <c r="J933" s="2">
        <v>600</v>
      </c>
      <c r="K933" s="1">
        <v>6.05</v>
      </c>
      <c r="L933" s="1">
        <v>35.020000000000003</v>
      </c>
      <c r="M933" s="42">
        <v>0.10440000000000001</v>
      </c>
      <c r="N933" s="7">
        <v>0.51165000000000005</v>
      </c>
      <c r="O933" s="2">
        <v>8</v>
      </c>
      <c r="P933" s="1">
        <f t="shared" si="215"/>
        <v>-0.469242501270971</v>
      </c>
      <c r="Q933" s="1">
        <f t="shared" si="213"/>
        <v>-19.272859210592852</v>
      </c>
      <c r="R933" s="1">
        <v>-9.9</v>
      </c>
      <c r="S933" s="1">
        <f t="shared" si="210"/>
        <v>-12.206067141452028</v>
      </c>
      <c r="T933" s="29">
        <f t="shared" si="209"/>
        <v>-12.206067141452028</v>
      </c>
      <c r="U933" s="29">
        <f t="shared" si="211"/>
        <v>2.2956446803384645</v>
      </c>
      <c r="V933" s="1">
        <f t="shared" si="216"/>
        <v>2.0841558303807401</v>
      </c>
      <c r="W933" s="1">
        <f t="shared" si="212"/>
        <v>2.2956446803384645</v>
      </c>
      <c r="X933" s="1"/>
      <c r="Y933" s="1">
        <v>2.29</v>
      </c>
      <c r="Z933" s="11">
        <f t="shared" si="214"/>
        <v>1695.6446803384647</v>
      </c>
      <c r="AA933" s="2" t="s">
        <v>3083</v>
      </c>
      <c r="AB933" s="2">
        <v>2000</v>
      </c>
      <c r="AC933" s="2" t="s">
        <v>2880</v>
      </c>
      <c r="AD933" s="61" t="s">
        <v>5911</v>
      </c>
      <c r="AE933" s="3" t="s">
        <v>5912</v>
      </c>
      <c r="AF933" s="4">
        <v>1</v>
      </c>
    </row>
    <row r="934" spans="1:32" s="4" customFormat="1" ht="12" customHeight="1" x14ac:dyDescent="0.6">
      <c r="A934" s="2">
        <v>932</v>
      </c>
      <c r="B934" s="3" t="s">
        <v>6484</v>
      </c>
      <c r="C934" s="2" t="s">
        <v>3242</v>
      </c>
      <c r="D934" s="2" t="s">
        <v>2580</v>
      </c>
      <c r="E934" s="69">
        <v>94</v>
      </c>
      <c r="F934" s="69">
        <v>42</v>
      </c>
      <c r="G934" s="2" t="s">
        <v>2591</v>
      </c>
      <c r="H934" s="2"/>
      <c r="I934" s="11">
        <v>1600</v>
      </c>
      <c r="J934" s="2">
        <v>600</v>
      </c>
      <c r="K934" s="1">
        <v>3.99</v>
      </c>
      <c r="L934" s="1">
        <v>22.17</v>
      </c>
      <c r="M934" s="42">
        <v>0.1089</v>
      </c>
      <c r="N934" s="7">
        <v>0.51197599999999999</v>
      </c>
      <c r="O934" s="2">
        <v>17</v>
      </c>
      <c r="P934" s="1">
        <f t="shared" si="215"/>
        <v>-0.44636502287747848</v>
      </c>
      <c r="Q934" s="1">
        <f t="shared" si="213"/>
        <v>-12.91359594879915</v>
      </c>
      <c r="R934" s="1">
        <v>5</v>
      </c>
      <c r="S934" s="1">
        <f t="shared" si="210"/>
        <v>-6.1913387042643242</v>
      </c>
      <c r="T934" s="29">
        <f t="shared" si="209"/>
        <v>-6.1913387042643242</v>
      </c>
      <c r="U934" s="29">
        <f t="shared" si="211"/>
        <v>1.8086451033692112</v>
      </c>
      <c r="V934" s="1">
        <f t="shared" si="216"/>
        <v>1.7033653087856149</v>
      </c>
      <c r="W934" s="1">
        <f t="shared" si="212"/>
        <v>1.8086451033692112</v>
      </c>
      <c r="X934" s="1"/>
      <c r="Y934" s="1">
        <v>1.73</v>
      </c>
      <c r="Z934" s="11">
        <f t="shared" si="214"/>
        <v>1208.6451033692113</v>
      </c>
      <c r="AA934" s="2" t="s">
        <v>3083</v>
      </c>
      <c r="AB934" s="2">
        <v>2000</v>
      </c>
      <c r="AC934" s="2" t="s">
        <v>2880</v>
      </c>
      <c r="AD934" s="61" t="s">
        <v>5911</v>
      </c>
      <c r="AE934" s="3" t="s">
        <v>5912</v>
      </c>
      <c r="AF934" s="4">
        <v>1</v>
      </c>
    </row>
    <row r="935" spans="1:32" s="4" customFormat="1" ht="12" customHeight="1" x14ac:dyDescent="0.6">
      <c r="A935" s="2">
        <v>933</v>
      </c>
      <c r="B935" s="3" t="s">
        <v>6485</v>
      </c>
      <c r="C935" s="2" t="s">
        <v>3242</v>
      </c>
      <c r="D935" s="2" t="s">
        <v>2580</v>
      </c>
      <c r="E935" s="69">
        <v>94</v>
      </c>
      <c r="F935" s="69">
        <v>42</v>
      </c>
      <c r="G935" s="2" t="s">
        <v>2591</v>
      </c>
      <c r="H935" s="2"/>
      <c r="I935" s="11">
        <v>800</v>
      </c>
      <c r="J935" s="2">
        <v>600</v>
      </c>
      <c r="K935" s="1">
        <v>5.6</v>
      </c>
      <c r="L935" s="1">
        <v>34.53</v>
      </c>
      <c r="M935" s="42">
        <v>9.8100000000000007E-2</v>
      </c>
      <c r="N935" s="7">
        <v>0.51178599999999996</v>
      </c>
      <c r="O935" s="2">
        <v>7</v>
      </c>
      <c r="P935" s="1">
        <f t="shared" si="215"/>
        <v>-0.50127097102186069</v>
      </c>
      <c r="Q935" s="1">
        <f t="shared" si="213"/>
        <v>-16.619915027760168</v>
      </c>
      <c r="R935" s="1">
        <v>-6.6</v>
      </c>
      <c r="S935" s="1">
        <f t="shared" si="210"/>
        <v>-9.0707742041709452</v>
      </c>
      <c r="T935" s="29">
        <f t="shared" si="209"/>
        <v>-9.0707742041709452</v>
      </c>
      <c r="U935" s="29">
        <f t="shared" si="211"/>
        <v>2.0423766545857989</v>
      </c>
      <c r="V935" s="1">
        <f t="shared" si="216"/>
        <v>1.7936145114367539</v>
      </c>
      <c r="W935" s="1">
        <f t="shared" si="212"/>
        <v>2.0423766545857989</v>
      </c>
      <c r="X935" s="1"/>
      <c r="Y935" s="1">
        <v>2.02</v>
      </c>
      <c r="Z935" s="11">
        <f t="shared" si="214"/>
        <v>1442.3766545857989</v>
      </c>
      <c r="AA935" s="2" t="s">
        <v>3083</v>
      </c>
      <c r="AB935" s="2">
        <v>2000</v>
      </c>
      <c r="AC935" s="2" t="s">
        <v>2880</v>
      </c>
      <c r="AD935" s="61" t="s">
        <v>5911</v>
      </c>
      <c r="AE935" s="3" t="s">
        <v>5912</v>
      </c>
      <c r="AF935" s="4">
        <v>1</v>
      </c>
    </row>
    <row r="936" spans="1:32" s="4" customFormat="1" ht="12" customHeight="1" x14ac:dyDescent="0.6">
      <c r="A936" s="2">
        <v>934</v>
      </c>
      <c r="B936" s="3" t="s">
        <v>6486</v>
      </c>
      <c r="C936" s="2" t="s">
        <v>3242</v>
      </c>
      <c r="D936" s="2" t="s">
        <v>2580</v>
      </c>
      <c r="E936" s="69">
        <v>94</v>
      </c>
      <c r="F936" s="69">
        <v>42</v>
      </c>
      <c r="G936" s="2" t="s">
        <v>2589</v>
      </c>
      <c r="H936" s="2"/>
      <c r="I936" s="11">
        <v>800</v>
      </c>
      <c r="J936" s="2">
        <v>600</v>
      </c>
      <c r="K936" s="1">
        <v>5.28</v>
      </c>
      <c r="L936" s="1">
        <v>23.14</v>
      </c>
      <c r="M936" s="42">
        <v>0.13800000000000001</v>
      </c>
      <c r="N936" s="7">
        <v>0.51188599999999995</v>
      </c>
      <c r="O936" s="2">
        <v>19</v>
      </c>
      <c r="P936" s="1">
        <f t="shared" si="215"/>
        <v>-0.2984239959328927</v>
      </c>
      <c r="Q936" s="1">
        <f t="shared" si="213"/>
        <v>-14.669220775676006</v>
      </c>
      <c r="R936" s="1">
        <v>-8.6999999999999993</v>
      </c>
      <c r="S936" s="1">
        <f t="shared" si="210"/>
        <v>-10.174955396926642</v>
      </c>
      <c r="T936" s="29">
        <f t="shared" si="209"/>
        <v>-10.174955396926642</v>
      </c>
      <c r="U936" s="29">
        <f t="shared" si="211"/>
        <v>2.1281786276023049</v>
      </c>
      <c r="V936" s="1">
        <f t="shared" si="216"/>
        <v>2.5320519289552448</v>
      </c>
      <c r="W936" s="1">
        <f t="shared" si="212"/>
        <v>2.1281786276023049</v>
      </c>
      <c r="X936" s="1"/>
      <c r="Y936" s="1"/>
      <c r="Z936" s="11">
        <f t="shared" si="214"/>
        <v>1528.1786276023049</v>
      </c>
      <c r="AA936" s="2" t="s">
        <v>3083</v>
      </c>
      <c r="AB936" s="2">
        <v>2000</v>
      </c>
      <c r="AC936" s="2" t="s">
        <v>2880</v>
      </c>
      <c r="AD936" s="61" t="s">
        <v>5911</v>
      </c>
      <c r="AE936" s="3" t="s">
        <v>5912</v>
      </c>
      <c r="AF936" s="4">
        <v>1</v>
      </c>
    </row>
    <row r="937" spans="1:32" s="4" customFormat="1" ht="12" customHeight="1" x14ac:dyDescent="0.6">
      <c r="A937" s="2">
        <v>935</v>
      </c>
      <c r="B937" s="3" t="s">
        <v>6487</v>
      </c>
      <c r="C937" s="2" t="s">
        <v>3242</v>
      </c>
      <c r="D937" s="2" t="s">
        <v>2580</v>
      </c>
      <c r="E937" s="69">
        <v>94</v>
      </c>
      <c r="F937" s="69">
        <v>42</v>
      </c>
      <c r="G937" s="2" t="s">
        <v>6269</v>
      </c>
      <c r="H937" s="2"/>
      <c r="I937" s="11">
        <v>800</v>
      </c>
      <c r="J937" s="2">
        <v>600</v>
      </c>
      <c r="K937" s="1">
        <v>10.050000000000001</v>
      </c>
      <c r="L937" s="1">
        <v>55.67</v>
      </c>
      <c r="M937" s="42">
        <v>0.1091</v>
      </c>
      <c r="N937" s="7">
        <v>0.51187099999999996</v>
      </c>
      <c r="O937" s="2">
        <v>10</v>
      </c>
      <c r="P937" s="1">
        <f t="shared" si="215"/>
        <v>-0.44534824605998991</v>
      </c>
      <c r="Q937" s="1">
        <f t="shared" si="213"/>
        <v>-14.961824913488631</v>
      </c>
      <c r="R937" s="1">
        <v>-6</v>
      </c>
      <c r="S937" s="1">
        <f t="shared" si="210"/>
        <v>-8.2548803278251803</v>
      </c>
      <c r="T937" s="29">
        <f t="shared" si="209"/>
        <v>-8.2548803278251803</v>
      </c>
      <c r="U937" s="29">
        <f t="shared" si="211"/>
        <v>1.9757467865479357</v>
      </c>
      <c r="V937" s="1">
        <f t="shared" si="216"/>
        <v>1.8583151420721025</v>
      </c>
      <c r="W937" s="1">
        <f t="shared" si="212"/>
        <v>1.9757467865479357</v>
      </c>
      <c r="X937" s="1"/>
      <c r="Y937" s="1">
        <v>1.97</v>
      </c>
      <c r="Z937" s="11">
        <f t="shared" si="214"/>
        <v>1375.7467865479357</v>
      </c>
      <c r="AA937" s="2" t="s">
        <v>3083</v>
      </c>
      <c r="AB937" s="2">
        <v>2000</v>
      </c>
      <c r="AC937" s="2" t="s">
        <v>2880</v>
      </c>
      <c r="AD937" s="61" t="s">
        <v>5911</v>
      </c>
      <c r="AE937" s="3" t="s">
        <v>5912</v>
      </c>
      <c r="AF937" s="4">
        <v>1</v>
      </c>
    </row>
    <row r="938" spans="1:32" s="4" customFormat="1" ht="12" customHeight="1" x14ac:dyDescent="0.6">
      <c r="A938" s="2">
        <v>936</v>
      </c>
      <c r="B938" s="3" t="s">
        <v>6488</v>
      </c>
      <c r="C938" s="2" t="s">
        <v>3242</v>
      </c>
      <c r="D938" s="2" t="s">
        <v>2580</v>
      </c>
      <c r="E938" s="69">
        <v>94</v>
      </c>
      <c r="F938" s="69">
        <v>42</v>
      </c>
      <c r="G938" s="2" t="s">
        <v>2591</v>
      </c>
      <c r="H938" s="2"/>
      <c r="I938" s="11">
        <v>800</v>
      </c>
      <c r="J938" s="2">
        <v>600</v>
      </c>
      <c r="K938" s="1">
        <v>4.74</v>
      </c>
      <c r="L938" s="1">
        <v>28.43</v>
      </c>
      <c r="M938" s="42">
        <v>0.1008</v>
      </c>
      <c r="N938" s="7">
        <v>0.51201200000000002</v>
      </c>
      <c r="O938" s="2">
        <v>21</v>
      </c>
      <c r="P938" s="1">
        <f t="shared" si="215"/>
        <v>-0.48754448398576511</v>
      </c>
      <c r="Q938" s="1">
        <f t="shared" si="213"/>
        <v>-12.211346018048408</v>
      </c>
      <c r="R938" s="1">
        <v>-2.4</v>
      </c>
      <c r="S938" s="1">
        <f t="shared" si="210"/>
        <v>-4.8689260892227848</v>
      </c>
      <c r="T938" s="29">
        <f t="shared" si="209"/>
        <v>-4.8689260892227848</v>
      </c>
      <c r="U938" s="29">
        <f t="shared" si="211"/>
        <v>1.7017113238479307</v>
      </c>
      <c r="V938" s="1">
        <f t="shared" si="216"/>
        <v>1.5335252337919416</v>
      </c>
      <c r="W938" s="1">
        <f t="shared" si="212"/>
        <v>1.7017113238479307</v>
      </c>
      <c r="X938" s="1"/>
      <c r="Y938" s="1">
        <v>1.68</v>
      </c>
      <c r="Z938" s="11">
        <f t="shared" si="214"/>
        <v>1101.7113238479308</v>
      </c>
      <c r="AA938" s="2" t="s">
        <v>3083</v>
      </c>
      <c r="AB938" s="2">
        <v>2000</v>
      </c>
      <c r="AC938" s="2" t="s">
        <v>2880</v>
      </c>
      <c r="AD938" s="61" t="s">
        <v>5911</v>
      </c>
      <c r="AE938" s="3" t="s">
        <v>5912</v>
      </c>
      <c r="AF938" s="4">
        <v>1</v>
      </c>
    </row>
    <row r="939" spans="1:32" s="4" customFormat="1" ht="12" customHeight="1" x14ac:dyDescent="0.6">
      <c r="A939" s="2">
        <v>937</v>
      </c>
      <c r="B939" s="3" t="s">
        <v>6489</v>
      </c>
      <c r="C939" s="2" t="s">
        <v>3242</v>
      </c>
      <c r="D939" s="2" t="s">
        <v>2580</v>
      </c>
      <c r="E939" s="69">
        <v>94</v>
      </c>
      <c r="F939" s="69">
        <v>42</v>
      </c>
      <c r="G939" s="2" t="s">
        <v>2591</v>
      </c>
      <c r="H939" s="2"/>
      <c r="I939" s="11">
        <v>800</v>
      </c>
      <c r="J939" s="2">
        <v>600</v>
      </c>
      <c r="K939" s="1">
        <v>5.34</v>
      </c>
      <c r="L939" s="1">
        <v>25.86</v>
      </c>
      <c r="M939" s="42">
        <v>0.12479999999999999</v>
      </c>
      <c r="N939" s="7">
        <v>0.51191799999999998</v>
      </c>
      <c r="O939" s="2">
        <v>10</v>
      </c>
      <c r="P939" s="1">
        <f t="shared" si="215"/>
        <v>-0.3655312658871378</v>
      </c>
      <c r="Q939" s="1">
        <f t="shared" si="213"/>
        <v>-14.044998615008186</v>
      </c>
      <c r="R939" s="1">
        <v>-6.7</v>
      </c>
      <c r="S939" s="1">
        <f t="shared" si="210"/>
        <v>-8.5400977507478899</v>
      </c>
      <c r="T939" s="29">
        <f t="shared" si="209"/>
        <v>-8.5400977507478899</v>
      </c>
      <c r="U939" s="29">
        <f t="shared" si="211"/>
        <v>1.997734253641301</v>
      </c>
      <c r="V939" s="1">
        <f t="shared" si="216"/>
        <v>2.104452595109517</v>
      </c>
      <c r="W939" s="1">
        <f t="shared" si="212"/>
        <v>1.997734253641301</v>
      </c>
      <c r="X939" s="1"/>
      <c r="Y939" s="1">
        <v>2.0299999999999998</v>
      </c>
      <c r="Z939" s="11">
        <f t="shared" si="214"/>
        <v>1397.7342536413009</v>
      </c>
      <c r="AA939" s="2" t="s">
        <v>3083</v>
      </c>
      <c r="AB939" s="2">
        <v>2000</v>
      </c>
      <c r="AC939" s="2" t="s">
        <v>2880</v>
      </c>
      <c r="AD939" s="61" t="s">
        <v>5911</v>
      </c>
      <c r="AE939" s="3" t="s">
        <v>5912</v>
      </c>
      <c r="AF939" s="4">
        <v>1</v>
      </c>
    </row>
    <row r="940" spans="1:32" s="4" customFormat="1" ht="12" customHeight="1" x14ac:dyDescent="0.6">
      <c r="A940" s="2">
        <v>938</v>
      </c>
      <c r="B940" s="3" t="s">
        <v>6490</v>
      </c>
      <c r="C940" s="2" t="s">
        <v>3242</v>
      </c>
      <c r="D940" s="2" t="s">
        <v>2580</v>
      </c>
      <c r="E940" s="69">
        <v>93.856999999999999</v>
      </c>
      <c r="F940" s="69">
        <v>43.213000000000001</v>
      </c>
      <c r="G940" s="2" t="s">
        <v>977</v>
      </c>
      <c r="H940" s="2"/>
      <c r="I940" s="11">
        <v>800</v>
      </c>
      <c r="J940" s="2">
        <v>600</v>
      </c>
      <c r="K940" s="1">
        <v>2.6</v>
      </c>
      <c r="L940" s="1">
        <v>11.32</v>
      </c>
      <c r="M940" s="42">
        <v>0.1389</v>
      </c>
      <c r="N940" s="7">
        <v>0.51231599999999999</v>
      </c>
      <c r="O940" s="2">
        <v>21</v>
      </c>
      <c r="P940" s="1">
        <f t="shared" si="215"/>
        <v>-0.29384850025419429</v>
      </c>
      <c r="Q940" s="1">
        <f t="shared" si="213"/>
        <v>-6.2812354917118896</v>
      </c>
      <c r="R940" s="1">
        <v>-0.4</v>
      </c>
      <c r="S940" s="1">
        <f t="shared" si="210"/>
        <v>-1.855877077883723</v>
      </c>
      <c r="T940" s="29">
        <f t="shared" ref="T940:T1003" si="217">Q940-25.1*P940*0.001*J940</f>
        <v>-1.855877077883723</v>
      </c>
      <c r="U940" s="29">
        <f t="shared" si="211"/>
        <v>1.4561186683202441</v>
      </c>
      <c r="V940" s="1">
        <f t="shared" si="216"/>
        <v>1.6954178217301437</v>
      </c>
      <c r="W940" s="1">
        <f t="shared" si="212"/>
        <v>1.4561186683202441</v>
      </c>
      <c r="X940" s="1"/>
      <c r="Y940" s="1">
        <v>1.51</v>
      </c>
      <c r="Z940" s="11">
        <f t="shared" si="214"/>
        <v>856.11866832024407</v>
      </c>
      <c r="AA940" s="2" t="s">
        <v>3083</v>
      </c>
      <c r="AB940" s="2">
        <v>2000</v>
      </c>
      <c r="AC940" s="2" t="s">
        <v>2880</v>
      </c>
      <c r="AD940" s="61" t="s">
        <v>5911</v>
      </c>
      <c r="AE940" s="3" t="s">
        <v>5912</v>
      </c>
      <c r="AF940" s="4">
        <v>1</v>
      </c>
    </row>
    <row r="941" spans="1:32" s="4" customFormat="1" ht="12" customHeight="1" x14ac:dyDescent="0.6">
      <c r="A941" s="2">
        <v>939</v>
      </c>
      <c r="B941" s="3" t="s">
        <v>6491</v>
      </c>
      <c r="C941" s="2" t="s">
        <v>3242</v>
      </c>
      <c r="D941" s="2" t="s">
        <v>2580</v>
      </c>
      <c r="E941" s="69">
        <v>93.855999999999995</v>
      </c>
      <c r="F941" s="69">
        <v>43.210999999999999</v>
      </c>
      <c r="G941" s="2" t="s">
        <v>2589</v>
      </c>
      <c r="H941" s="2"/>
      <c r="I941" s="11">
        <v>800</v>
      </c>
      <c r="J941" s="2">
        <v>600</v>
      </c>
      <c r="K941" s="1">
        <v>15.91</v>
      </c>
      <c r="L941" s="1">
        <v>100.4</v>
      </c>
      <c r="M941" s="42">
        <v>9.5799999999999996E-2</v>
      </c>
      <c r="N941" s="7">
        <v>0.51224599999999998</v>
      </c>
      <c r="O941" s="2">
        <v>35</v>
      </c>
      <c r="P941" s="1">
        <f t="shared" si="215"/>
        <v>-0.51296390442297923</v>
      </c>
      <c r="Q941" s="1">
        <f t="shared" si="213"/>
        <v>-7.6467214681719131</v>
      </c>
      <c r="R941" s="1">
        <v>2.7</v>
      </c>
      <c r="S941" s="1">
        <f t="shared" si="210"/>
        <v>7.8514932438155327E-2</v>
      </c>
      <c r="T941" s="29">
        <f t="shared" si="217"/>
        <v>7.8514932438155327E-2</v>
      </c>
      <c r="U941" s="29">
        <f t="shared" si="211"/>
        <v>1.2999603741049375</v>
      </c>
      <c r="V941" s="1">
        <f t="shared" si="216"/>
        <v>1.1679310171355819</v>
      </c>
      <c r="W941" s="1">
        <f t="shared" si="212"/>
        <v>1.2999603741049375</v>
      </c>
      <c r="X941" s="1"/>
      <c r="Y941" s="1">
        <v>1.26</v>
      </c>
      <c r="Z941" s="11">
        <f t="shared" si="214"/>
        <v>699.9603741049375</v>
      </c>
      <c r="AA941" s="2" t="s">
        <v>3083</v>
      </c>
      <c r="AB941" s="2">
        <v>2000</v>
      </c>
      <c r="AC941" s="2" t="s">
        <v>2880</v>
      </c>
      <c r="AD941" s="61" t="s">
        <v>5911</v>
      </c>
      <c r="AE941" s="3" t="s">
        <v>5912</v>
      </c>
      <c r="AF941" s="4">
        <v>1</v>
      </c>
    </row>
    <row r="942" spans="1:32" s="4" customFormat="1" ht="12" customHeight="1" x14ac:dyDescent="0.6">
      <c r="A942" s="2">
        <v>940</v>
      </c>
      <c r="B942" s="3" t="s">
        <v>6492</v>
      </c>
      <c r="C942" s="2" t="s">
        <v>3242</v>
      </c>
      <c r="D942" s="2" t="s">
        <v>2580</v>
      </c>
      <c r="E942" s="69">
        <v>93.855000000000004</v>
      </c>
      <c r="F942" s="69">
        <v>43.209000000000003</v>
      </c>
      <c r="G942" s="2" t="s">
        <v>977</v>
      </c>
      <c r="H942" s="2"/>
      <c r="I942" s="11">
        <v>800</v>
      </c>
      <c r="J942" s="2">
        <v>600</v>
      </c>
      <c r="K942" s="1">
        <v>11.7</v>
      </c>
      <c r="L942" s="1">
        <v>73.34</v>
      </c>
      <c r="M942" s="42">
        <v>9.64E-2</v>
      </c>
      <c r="N942" s="7">
        <v>0.51227699999999998</v>
      </c>
      <c r="O942" s="2">
        <v>12</v>
      </c>
      <c r="P942" s="1">
        <f t="shared" si="215"/>
        <v>-0.50991357397051351</v>
      </c>
      <c r="Q942" s="1">
        <f t="shared" si="213"/>
        <v>-7.0420062500253788</v>
      </c>
      <c r="R942" s="1">
        <v>3.2</v>
      </c>
      <c r="S942" s="1">
        <f t="shared" si="210"/>
        <v>0.63729217397055571</v>
      </c>
      <c r="T942" s="29">
        <f t="shared" si="217"/>
        <v>0.63729217397055571</v>
      </c>
      <c r="U942" s="29">
        <f t="shared" si="211"/>
        <v>1.2545147848479443</v>
      </c>
      <c r="V942" s="1">
        <f t="shared" si="216"/>
        <v>1.1337762726829024</v>
      </c>
      <c r="W942" s="1">
        <f t="shared" si="212"/>
        <v>1.2545147848479443</v>
      </c>
      <c r="X942" s="1"/>
      <c r="Y942" s="1">
        <v>1.22</v>
      </c>
      <c r="Z942" s="11">
        <f t="shared" si="214"/>
        <v>654.51478484794438</v>
      </c>
      <c r="AA942" s="2" t="s">
        <v>3083</v>
      </c>
      <c r="AB942" s="2">
        <v>2000</v>
      </c>
      <c r="AC942" s="2" t="s">
        <v>2880</v>
      </c>
      <c r="AD942" s="61" t="s">
        <v>5911</v>
      </c>
      <c r="AE942" s="3" t="s">
        <v>5912</v>
      </c>
      <c r="AF942" s="4">
        <v>1</v>
      </c>
    </row>
    <row r="943" spans="1:32" s="4" customFormat="1" ht="12" customHeight="1" x14ac:dyDescent="0.6">
      <c r="A943" s="2">
        <v>941</v>
      </c>
      <c r="B943" s="3" t="s">
        <v>6493</v>
      </c>
      <c r="C943" s="2" t="s">
        <v>3242</v>
      </c>
      <c r="D943" s="2" t="s">
        <v>2580</v>
      </c>
      <c r="E943" s="69">
        <v>93.853999999999999</v>
      </c>
      <c r="F943" s="69">
        <v>43.207000000000001</v>
      </c>
      <c r="G943" s="2" t="s">
        <v>2581</v>
      </c>
      <c r="H943" s="2"/>
      <c r="I943" s="11">
        <v>800</v>
      </c>
      <c r="J943" s="2">
        <v>600</v>
      </c>
      <c r="K943" s="1">
        <v>4.75</v>
      </c>
      <c r="L943" s="1">
        <v>18.54</v>
      </c>
      <c r="M943" s="42">
        <v>0.1547</v>
      </c>
      <c r="N943" s="7">
        <v>0.51242399999999999</v>
      </c>
      <c r="O943" s="2">
        <v>23</v>
      </c>
      <c r="P943" s="1">
        <f t="shared" si="215"/>
        <v>-0.21352313167259784</v>
      </c>
      <c r="Q943" s="1">
        <f t="shared" si="213"/>
        <v>-4.1744856994618829</v>
      </c>
      <c r="R943" s="1">
        <v>0.1</v>
      </c>
      <c r="S943" s="1">
        <f t="shared" si="210"/>
        <v>-0.95882733647255858</v>
      </c>
      <c r="T943" s="29">
        <f t="shared" si="217"/>
        <v>-0.95882733647255858</v>
      </c>
      <c r="U943" s="29">
        <f t="shared" si="211"/>
        <v>1.3826423988786363</v>
      </c>
      <c r="V943" s="1">
        <f t="shared" si="216"/>
        <v>1.8700294454538278</v>
      </c>
      <c r="W943" s="1">
        <f t="shared" si="212"/>
        <v>1.3826423988786363</v>
      </c>
      <c r="X943" s="1"/>
      <c r="Y943" s="1"/>
      <c r="Z943" s="11">
        <f t="shared" si="214"/>
        <v>782.64239887863619</v>
      </c>
      <c r="AA943" s="2" t="s">
        <v>3083</v>
      </c>
      <c r="AB943" s="2">
        <v>2000</v>
      </c>
      <c r="AC943" s="2" t="s">
        <v>2880</v>
      </c>
      <c r="AD943" s="61" t="s">
        <v>5911</v>
      </c>
      <c r="AE943" s="3" t="s">
        <v>5912</v>
      </c>
      <c r="AF943" s="4">
        <v>1</v>
      </c>
    </row>
    <row r="944" spans="1:32" s="4" customFormat="1" ht="12" customHeight="1" x14ac:dyDescent="0.6">
      <c r="A944" s="2">
        <v>942</v>
      </c>
      <c r="B944" s="3" t="s">
        <v>6494</v>
      </c>
      <c r="C944" s="2" t="s">
        <v>3242</v>
      </c>
      <c r="D944" s="2" t="s">
        <v>2580</v>
      </c>
      <c r="E944" s="69">
        <v>93.852999999999994</v>
      </c>
      <c r="F944" s="69">
        <v>43.204999999999998</v>
      </c>
      <c r="G944" s="2" t="s">
        <v>6249</v>
      </c>
      <c r="H944" s="2"/>
      <c r="I944" s="11">
        <v>800</v>
      </c>
      <c r="J944" s="2">
        <v>600</v>
      </c>
      <c r="K944" s="1">
        <v>6.64</v>
      </c>
      <c r="L944" s="1">
        <v>54.38</v>
      </c>
      <c r="M944" s="42">
        <v>7.3899999999999993E-2</v>
      </c>
      <c r="N944" s="7">
        <v>0.51199099999999997</v>
      </c>
      <c r="O944" s="2">
        <v>12</v>
      </c>
      <c r="P944" s="1">
        <f t="shared" si="215"/>
        <v>-0.62430096593797668</v>
      </c>
      <c r="Q944" s="1">
        <f t="shared" si="213"/>
        <v>-12.620991810986526</v>
      </c>
      <c r="R944" s="1">
        <v>-0.1</v>
      </c>
      <c r="S944" s="1">
        <f t="shared" si="210"/>
        <v>-3.2190192639605968</v>
      </c>
      <c r="T944" s="29">
        <f t="shared" si="217"/>
        <v>-3.2190192639605968</v>
      </c>
      <c r="U944" s="29">
        <f t="shared" si="211"/>
        <v>1.5681960096928091</v>
      </c>
      <c r="V944" s="1">
        <f t="shared" si="216"/>
        <v>1.2624217357602132</v>
      </c>
      <c r="W944" s="1">
        <f t="shared" si="212"/>
        <v>1.5681960096928091</v>
      </c>
      <c r="X944" s="1"/>
      <c r="Y944" s="1">
        <v>1.48</v>
      </c>
      <c r="Z944" s="11">
        <f t="shared" si="214"/>
        <v>968.19600969280918</v>
      </c>
      <c r="AA944" s="2" t="s">
        <v>3083</v>
      </c>
      <c r="AB944" s="2">
        <v>2000</v>
      </c>
      <c r="AC944" s="2" t="s">
        <v>2880</v>
      </c>
      <c r="AD944" s="61" t="s">
        <v>5911</v>
      </c>
      <c r="AE944" s="3" t="s">
        <v>5912</v>
      </c>
      <c r="AF944" s="4">
        <v>1</v>
      </c>
    </row>
    <row r="945" spans="1:32" s="4" customFormat="1" ht="12" customHeight="1" x14ac:dyDescent="0.6">
      <c r="A945" s="2">
        <v>943</v>
      </c>
      <c r="B945" s="3" t="s">
        <v>6495</v>
      </c>
      <c r="C945" s="2" t="s">
        <v>3242</v>
      </c>
      <c r="D945" s="2" t="s">
        <v>2580</v>
      </c>
      <c r="E945" s="69">
        <v>93.852000000000004</v>
      </c>
      <c r="F945" s="69">
        <v>43.203000000000003</v>
      </c>
      <c r="G945" s="2" t="s">
        <v>6250</v>
      </c>
      <c r="H945" s="2"/>
      <c r="I945" s="11">
        <v>700</v>
      </c>
      <c r="J945" s="2">
        <v>600</v>
      </c>
      <c r="K945" s="1">
        <v>4.76</v>
      </c>
      <c r="L945" s="1">
        <v>26.15</v>
      </c>
      <c r="M945" s="42">
        <v>0.1101</v>
      </c>
      <c r="N945" s="7">
        <v>0.511795</v>
      </c>
      <c r="O945" s="2">
        <v>8</v>
      </c>
      <c r="P945" s="1">
        <f t="shared" si="215"/>
        <v>-0.44026436197254704</v>
      </c>
      <c r="Q945" s="1">
        <f t="shared" si="213"/>
        <v>-16.444352545071929</v>
      </c>
      <c r="R945" s="1">
        <v>-8.6999999999999993</v>
      </c>
      <c r="S945" s="1">
        <f t="shared" si="210"/>
        <v>-9.8139712537653701</v>
      </c>
      <c r="T945" s="29">
        <f t="shared" si="217"/>
        <v>-9.8139712537653701</v>
      </c>
      <c r="U945" s="29">
        <f t="shared" si="211"/>
        <v>2.1018266155566079</v>
      </c>
      <c r="V945" s="1">
        <f t="shared" si="216"/>
        <v>1.9869047462671297</v>
      </c>
      <c r="W945" s="1">
        <f t="shared" si="212"/>
        <v>2.1018266155566079</v>
      </c>
      <c r="X945" s="1"/>
      <c r="Y945" s="1">
        <v>2.11</v>
      </c>
      <c r="Z945" s="11">
        <f t="shared" si="214"/>
        <v>1501.826615556608</v>
      </c>
      <c r="AA945" s="2" t="s">
        <v>3083</v>
      </c>
      <c r="AB945" s="2">
        <v>2000</v>
      </c>
      <c r="AC945" s="2" t="s">
        <v>2880</v>
      </c>
      <c r="AD945" s="61" t="s">
        <v>5911</v>
      </c>
      <c r="AE945" s="3" t="s">
        <v>5912</v>
      </c>
      <c r="AF945" s="4">
        <v>1</v>
      </c>
    </row>
    <row r="946" spans="1:32" s="4" customFormat="1" ht="12" customHeight="1" x14ac:dyDescent="0.6">
      <c r="A946" s="2">
        <v>944</v>
      </c>
      <c r="B946" s="3" t="s">
        <v>6496</v>
      </c>
      <c r="C946" s="2" t="s">
        <v>3242</v>
      </c>
      <c r="D946" s="2" t="s">
        <v>2580</v>
      </c>
      <c r="E946" s="69">
        <v>93.850999999999999</v>
      </c>
      <c r="F946" s="69">
        <v>43.201000000000001</v>
      </c>
      <c r="G946" s="2" t="s">
        <v>6500</v>
      </c>
      <c r="H946" s="2"/>
      <c r="I946" s="11">
        <v>700</v>
      </c>
      <c r="J946" s="2">
        <v>600</v>
      </c>
      <c r="K946" s="1">
        <v>6.46</v>
      </c>
      <c r="L946" s="1">
        <v>38.29</v>
      </c>
      <c r="M946" s="42">
        <v>0.1019</v>
      </c>
      <c r="N946" s="7">
        <v>0.51154100000000002</v>
      </c>
      <c r="O946" s="2">
        <v>23</v>
      </c>
      <c r="P946" s="1">
        <f t="shared" si="215"/>
        <v>-0.48195221148957801</v>
      </c>
      <c r="Q946" s="1">
        <f t="shared" si="213"/>
        <v>-21.399115945365253</v>
      </c>
      <c r="R946" s="1">
        <v>-12.9</v>
      </c>
      <c r="S946" s="1">
        <f t="shared" ref="S946:S1009" si="218">Q946-25.1*P946*0.001*J946</f>
        <v>-14.140915640332208</v>
      </c>
      <c r="T946" s="29">
        <f t="shared" si="217"/>
        <v>-14.140915640332208</v>
      </c>
      <c r="U946" s="29">
        <f t="shared" ref="U946:U1009" si="219">W946</f>
        <v>2.4521897077566148</v>
      </c>
      <c r="V946" s="1">
        <f t="shared" si="216"/>
        <v>2.1848918199963938</v>
      </c>
      <c r="W946" s="1">
        <f t="shared" ref="W946:W1009" si="220">V946-(V946-J946/1000)*(-0.4-P946)/(-0.4-0.08592)</f>
        <v>2.4521897077566148</v>
      </c>
      <c r="X946" s="1"/>
      <c r="Y946" s="1">
        <v>2.46</v>
      </c>
      <c r="Z946" s="11">
        <f t="shared" si="214"/>
        <v>1852.189707756615</v>
      </c>
      <c r="AA946" s="2" t="s">
        <v>3083</v>
      </c>
      <c r="AB946" s="2">
        <v>2000</v>
      </c>
      <c r="AC946" s="2" t="s">
        <v>2880</v>
      </c>
      <c r="AD946" s="61" t="s">
        <v>5911</v>
      </c>
      <c r="AE946" s="3" t="s">
        <v>5912</v>
      </c>
      <c r="AF946" s="4">
        <v>1</v>
      </c>
    </row>
    <row r="947" spans="1:32" s="4" customFormat="1" ht="12" customHeight="1" x14ac:dyDescent="0.6">
      <c r="A947" s="2">
        <v>945</v>
      </c>
      <c r="B947" s="3" t="s">
        <v>6522</v>
      </c>
      <c r="C947" s="2" t="s">
        <v>3242</v>
      </c>
      <c r="D947" s="2" t="s">
        <v>2580</v>
      </c>
      <c r="E947" s="69">
        <v>83.533000000000101</v>
      </c>
      <c r="F947" s="69">
        <v>44.384</v>
      </c>
      <c r="G947" s="2" t="s">
        <v>2589</v>
      </c>
      <c r="H947" s="2"/>
      <c r="I947" s="11">
        <v>1000</v>
      </c>
      <c r="J947" s="2">
        <v>600</v>
      </c>
      <c r="K947" s="1">
        <v>1.44</v>
      </c>
      <c r="L947" s="1">
        <v>4.67</v>
      </c>
      <c r="M947" s="42">
        <v>0.18709999999999999</v>
      </c>
      <c r="N947" s="7">
        <v>0.51238700000000004</v>
      </c>
      <c r="O947" s="2">
        <v>34</v>
      </c>
      <c r="P947" s="1">
        <f t="shared" si="215"/>
        <v>-4.8805287239451101E-2</v>
      </c>
      <c r="Q947" s="1">
        <f t="shared" si="213"/>
        <v>-4.8962425727316905</v>
      </c>
      <c r="R947" s="1">
        <v>-3.7</v>
      </c>
      <c r="S947" s="1">
        <f t="shared" si="218"/>
        <v>-4.161234946905557</v>
      </c>
      <c r="T947" s="29">
        <f t="shared" si="217"/>
        <v>-4.161234946905557</v>
      </c>
      <c r="U947" s="29">
        <f t="shared" si="219"/>
        <v>1.6325755424831039</v>
      </c>
      <c r="V947" s="1">
        <f t="shared" si="216"/>
        <v>4.3242385441095168</v>
      </c>
      <c r="W947" s="1">
        <f t="shared" si="220"/>
        <v>1.6325755424831039</v>
      </c>
      <c r="X947" s="1"/>
      <c r="Y947" s="1">
        <v>1.94</v>
      </c>
      <c r="Z947" s="11">
        <f t="shared" si="214"/>
        <v>1032.5755424831038</v>
      </c>
      <c r="AA947" s="2" t="s">
        <v>3083</v>
      </c>
      <c r="AB947" s="2">
        <v>2000</v>
      </c>
      <c r="AC947" s="2" t="s">
        <v>2880</v>
      </c>
      <c r="AD947" s="61" t="s">
        <v>5911</v>
      </c>
      <c r="AE947" s="3" t="s">
        <v>5912</v>
      </c>
      <c r="AF947" s="4">
        <v>1</v>
      </c>
    </row>
    <row r="948" spans="1:32" s="4" customFormat="1" ht="12" customHeight="1" x14ac:dyDescent="0.6">
      <c r="A948" s="2">
        <v>946</v>
      </c>
      <c r="B948" s="3" t="s">
        <v>6514</v>
      </c>
      <c r="C948" s="2" t="s">
        <v>3242</v>
      </c>
      <c r="D948" s="2" t="s">
        <v>2580</v>
      </c>
      <c r="E948" s="69">
        <v>83.525999999999996</v>
      </c>
      <c r="F948" s="69">
        <v>44.377000000000002</v>
      </c>
      <c r="G948" s="2" t="s">
        <v>2589</v>
      </c>
      <c r="H948" s="2"/>
      <c r="I948" s="11">
        <v>1000</v>
      </c>
      <c r="J948" s="2">
        <v>600</v>
      </c>
      <c r="K948" s="1">
        <v>6.67</v>
      </c>
      <c r="L948" s="1">
        <v>36.869999999999997</v>
      </c>
      <c r="M948" s="42">
        <v>0.10929999999999999</v>
      </c>
      <c r="N948" s="7">
        <v>0.51185700000000001</v>
      </c>
      <c r="O948" s="2">
        <v>15</v>
      </c>
      <c r="P948" s="1">
        <f t="shared" si="215"/>
        <v>-0.44433146924250133</v>
      </c>
      <c r="Q948" s="1">
        <f t="shared" si="213"/>
        <v>-15.234922108778859</v>
      </c>
      <c r="R948" s="1">
        <v>-4.0999999999999996</v>
      </c>
      <c r="S948" s="1">
        <f t="shared" si="218"/>
        <v>-8.5432901819867872</v>
      </c>
      <c r="T948" s="29">
        <f t="shared" si="217"/>
        <v>-8.5432901819867872</v>
      </c>
      <c r="U948" s="29">
        <f t="shared" si="219"/>
        <v>1.9990779443086866</v>
      </c>
      <c r="V948" s="1">
        <f t="shared" si="216"/>
        <v>1.8821085732580289</v>
      </c>
      <c r="W948" s="1">
        <f t="shared" si="220"/>
        <v>1.9990779443086866</v>
      </c>
      <c r="X948" s="1"/>
      <c r="Y948" s="1">
        <v>1.98</v>
      </c>
      <c r="Z948" s="11">
        <f t="shared" si="214"/>
        <v>1399.0779443086865</v>
      </c>
      <c r="AA948" s="2" t="s">
        <v>3083</v>
      </c>
      <c r="AB948" s="2">
        <v>2000</v>
      </c>
      <c r="AC948" s="2" t="s">
        <v>2880</v>
      </c>
      <c r="AD948" s="61" t="s">
        <v>5911</v>
      </c>
      <c r="AE948" s="3" t="s">
        <v>5912</v>
      </c>
      <c r="AF948" s="4">
        <v>1</v>
      </c>
    </row>
    <row r="949" spans="1:32" s="4" customFormat="1" ht="12" customHeight="1" x14ac:dyDescent="0.6">
      <c r="A949" s="2">
        <v>947</v>
      </c>
      <c r="B949" s="3" t="s">
        <v>6515</v>
      </c>
      <c r="C949" s="2" t="s">
        <v>3242</v>
      </c>
      <c r="D949" s="2" t="s">
        <v>2580</v>
      </c>
      <c r="E949" s="69">
        <v>83.525000000000006</v>
      </c>
      <c r="F949" s="69">
        <v>44.375999999999998</v>
      </c>
      <c r="G949" s="2" t="s">
        <v>977</v>
      </c>
      <c r="H949" s="2"/>
      <c r="I949" s="11">
        <v>1000</v>
      </c>
      <c r="J949" s="2">
        <v>600</v>
      </c>
      <c r="K949" s="1">
        <v>3.03</v>
      </c>
      <c r="L949" s="1">
        <v>17</v>
      </c>
      <c r="M949" s="42">
        <v>0.1077</v>
      </c>
      <c r="N949" s="7">
        <v>0.51217199999999996</v>
      </c>
      <c r="O949" s="2">
        <v>10</v>
      </c>
      <c r="P949" s="1">
        <f t="shared" si="215"/>
        <v>-0.45246568378240981</v>
      </c>
      <c r="Q949" s="1">
        <f t="shared" si="213"/>
        <v>-9.0902352147148591</v>
      </c>
      <c r="R949" s="1">
        <v>2.2999999999999998</v>
      </c>
      <c r="S949" s="1">
        <f t="shared" si="218"/>
        <v>-2.2761020169517661</v>
      </c>
      <c r="T949" s="29">
        <f t="shared" si="217"/>
        <v>-2.2761020169517661</v>
      </c>
      <c r="U949" s="29">
        <f t="shared" si="219"/>
        <v>1.4911400236126164</v>
      </c>
      <c r="V949" s="1">
        <f t="shared" si="216"/>
        <v>1.4042984301359136</v>
      </c>
      <c r="W949" s="1">
        <f t="shared" si="220"/>
        <v>1.4911400236126164</v>
      </c>
      <c r="X949" s="1"/>
      <c r="Y949" s="1">
        <v>1.46</v>
      </c>
      <c r="Z949" s="11">
        <f t="shared" si="214"/>
        <v>891.14002361261646</v>
      </c>
      <c r="AA949" s="2" t="s">
        <v>3083</v>
      </c>
      <c r="AB949" s="2">
        <v>2000</v>
      </c>
      <c r="AC949" s="2" t="s">
        <v>2880</v>
      </c>
      <c r="AD949" s="61" t="s">
        <v>5911</v>
      </c>
      <c r="AE949" s="3" t="s">
        <v>5912</v>
      </c>
      <c r="AF949" s="4">
        <v>1</v>
      </c>
    </row>
    <row r="950" spans="1:32" s="4" customFormat="1" ht="12" customHeight="1" x14ac:dyDescent="0.6">
      <c r="A950" s="2">
        <v>948</v>
      </c>
      <c r="B950" s="3" t="s">
        <v>6516</v>
      </c>
      <c r="C950" s="2" t="s">
        <v>3242</v>
      </c>
      <c r="D950" s="2" t="s">
        <v>2580</v>
      </c>
      <c r="E950" s="69">
        <v>83.524000000000001</v>
      </c>
      <c r="F950" s="69">
        <v>44.375</v>
      </c>
      <c r="G950" s="2" t="s">
        <v>977</v>
      </c>
      <c r="H950" s="2"/>
      <c r="I950" s="11">
        <v>1000</v>
      </c>
      <c r="J950" s="2">
        <v>600</v>
      </c>
      <c r="K950" s="1">
        <v>4.67</v>
      </c>
      <c r="L950" s="1">
        <v>24.17</v>
      </c>
      <c r="M950" s="42">
        <v>0.1169</v>
      </c>
      <c r="N950" s="7">
        <v>0.51218900000000001</v>
      </c>
      <c r="O950" s="2">
        <v>7</v>
      </c>
      <c r="P950" s="1">
        <f t="shared" si="215"/>
        <v>-0.40569395017793597</v>
      </c>
      <c r="Q950" s="1">
        <f t="shared" si="213"/>
        <v>-8.7586171918596634</v>
      </c>
      <c r="R950" s="1">
        <v>1.4</v>
      </c>
      <c r="S950" s="1">
        <f t="shared" si="218"/>
        <v>-2.6488663021799468</v>
      </c>
      <c r="T950" s="29">
        <f t="shared" si="217"/>
        <v>-2.6488663021799468</v>
      </c>
      <c r="U950" s="29">
        <f t="shared" si="219"/>
        <v>1.5211784418625305</v>
      </c>
      <c r="V950" s="1">
        <f t="shared" si="216"/>
        <v>1.5105092081049134</v>
      </c>
      <c r="W950" s="1">
        <f t="shared" si="220"/>
        <v>1.5211784418625305</v>
      </c>
      <c r="X950" s="1"/>
      <c r="Y950" s="1">
        <v>1.53</v>
      </c>
      <c r="Z950" s="11">
        <f t="shared" si="214"/>
        <v>921.17844186253046</v>
      </c>
      <c r="AA950" s="2" t="s">
        <v>3083</v>
      </c>
      <c r="AB950" s="2">
        <v>2000</v>
      </c>
      <c r="AC950" s="2" t="s">
        <v>2880</v>
      </c>
      <c r="AD950" s="61" t="s">
        <v>5911</v>
      </c>
      <c r="AE950" s="3" t="s">
        <v>5912</v>
      </c>
      <c r="AF950" s="4">
        <v>1</v>
      </c>
    </row>
    <row r="951" spans="1:32" s="4" customFormat="1" ht="12" customHeight="1" x14ac:dyDescent="0.6">
      <c r="A951" s="2">
        <v>949</v>
      </c>
      <c r="B951" s="3" t="s">
        <v>6517</v>
      </c>
      <c r="C951" s="2" t="s">
        <v>3242</v>
      </c>
      <c r="D951" s="2" t="s">
        <v>2580</v>
      </c>
      <c r="E951" s="69">
        <v>83.522999999999996</v>
      </c>
      <c r="F951" s="69">
        <v>44.374000000000002</v>
      </c>
      <c r="G951" s="2" t="s">
        <v>977</v>
      </c>
      <c r="H951" s="2"/>
      <c r="I951" s="11">
        <v>1000</v>
      </c>
      <c r="J951" s="2">
        <v>600</v>
      </c>
      <c r="K951" s="1">
        <v>3.44</v>
      </c>
      <c r="L951" s="1">
        <v>16.600000000000001</v>
      </c>
      <c r="M951" s="42">
        <v>0.12509999999999999</v>
      </c>
      <c r="N951" s="7">
        <v>0.51242100000000002</v>
      </c>
      <c r="O951" s="2">
        <v>9</v>
      </c>
      <c r="P951" s="1">
        <f t="shared" si="215"/>
        <v>-0.364006100660905</v>
      </c>
      <c r="Q951" s="1">
        <f t="shared" si="213"/>
        <v>-4.2330065270235195</v>
      </c>
      <c r="R951" s="1">
        <v>4.9000000000000004</v>
      </c>
      <c r="S951" s="1">
        <f t="shared" si="218"/>
        <v>1.2489253489297099</v>
      </c>
      <c r="T951" s="29">
        <f t="shared" si="217"/>
        <v>1.2489253489297099</v>
      </c>
      <c r="U951" s="29">
        <f t="shared" si="219"/>
        <v>1.204588182543344</v>
      </c>
      <c r="V951" s="1">
        <f t="shared" si="216"/>
        <v>1.2529549835626796</v>
      </c>
      <c r="W951" s="1">
        <f t="shared" si="220"/>
        <v>1.204588182543344</v>
      </c>
      <c r="X951" s="1"/>
      <c r="Y951" s="1">
        <v>1.24</v>
      </c>
      <c r="Z951" s="11">
        <f t="shared" si="214"/>
        <v>604.58818254334392</v>
      </c>
      <c r="AA951" s="2" t="s">
        <v>3083</v>
      </c>
      <c r="AB951" s="2">
        <v>2000</v>
      </c>
      <c r="AC951" s="2" t="s">
        <v>2880</v>
      </c>
      <c r="AD951" s="61" t="s">
        <v>5911</v>
      </c>
      <c r="AE951" s="3" t="s">
        <v>5912</v>
      </c>
      <c r="AF951" s="4">
        <v>1</v>
      </c>
    </row>
    <row r="952" spans="1:32" s="4" customFormat="1" ht="12" customHeight="1" x14ac:dyDescent="0.6">
      <c r="A952" s="2">
        <v>950</v>
      </c>
      <c r="B952" s="3" t="s">
        <v>6518</v>
      </c>
      <c r="C952" s="2" t="s">
        <v>3242</v>
      </c>
      <c r="D952" s="2" t="s">
        <v>2580</v>
      </c>
      <c r="E952" s="69">
        <v>83.522000000000006</v>
      </c>
      <c r="F952" s="69">
        <v>44.372999999999998</v>
      </c>
      <c r="G952" s="2" t="s">
        <v>977</v>
      </c>
      <c r="H952" s="2"/>
      <c r="I952" s="11">
        <v>1000</v>
      </c>
      <c r="J952" s="2">
        <v>600</v>
      </c>
      <c r="K952" s="1">
        <v>8.1999999999999993</v>
      </c>
      <c r="L952" s="1">
        <v>39.409999999999997</v>
      </c>
      <c r="M952" s="42">
        <v>0.12570000000000001</v>
      </c>
      <c r="N952" s="7">
        <v>0.51229199999999997</v>
      </c>
      <c r="O952" s="2">
        <v>18</v>
      </c>
      <c r="P952" s="1">
        <f t="shared" si="215"/>
        <v>-0.36095577020843927</v>
      </c>
      <c r="Q952" s="1">
        <f t="shared" si="213"/>
        <v>-6.7494021122127545</v>
      </c>
      <c r="R952" s="1">
        <v>2.2999999999999998</v>
      </c>
      <c r="S952" s="1">
        <f t="shared" si="218"/>
        <v>-1.3134082128736591</v>
      </c>
      <c r="T952" s="29">
        <f t="shared" si="217"/>
        <v>-1.3134082128736591</v>
      </c>
      <c r="U952" s="29">
        <f t="shared" si="219"/>
        <v>1.4126061497797244</v>
      </c>
      <c r="V952" s="1">
        <f t="shared" si="216"/>
        <v>1.4836048106094133</v>
      </c>
      <c r="W952" s="1">
        <f t="shared" si="220"/>
        <v>1.4126061497797244</v>
      </c>
      <c r="X952" s="1"/>
      <c r="Y952" s="1">
        <v>1.45</v>
      </c>
      <c r="Z952" s="11">
        <f t="shared" si="214"/>
        <v>812.60614977972432</v>
      </c>
      <c r="AA952" s="2" t="s">
        <v>3083</v>
      </c>
      <c r="AB952" s="2">
        <v>2000</v>
      </c>
      <c r="AC952" s="2" t="s">
        <v>2880</v>
      </c>
      <c r="AD952" s="61" t="s">
        <v>5911</v>
      </c>
      <c r="AE952" s="3" t="s">
        <v>5912</v>
      </c>
      <c r="AF952" s="4">
        <v>1</v>
      </c>
    </row>
    <row r="953" spans="1:32" s="4" customFormat="1" ht="12" customHeight="1" x14ac:dyDescent="0.6">
      <c r="A953" s="2">
        <v>951</v>
      </c>
      <c r="B953" s="3" t="s">
        <v>6519</v>
      </c>
      <c r="C953" s="2" t="s">
        <v>3242</v>
      </c>
      <c r="D953" s="2" t="s">
        <v>2580</v>
      </c>
      <c r="E953" s="69">
        <v>83.521000000000001</v>
      </c>
      <c r="F953" s="69">
        <v>44.372</v>
      </c>
      <c r="G953" s="2" t="s">
        <v>2581</v>
      </c>
      <c r="H953" s="2"/>
      <c r="I953" s="11">
        <v>1000</v>
      </c>
      <c r="J953" s="2">
        <v>600</v>
      </c>
      <c r="K953" s="1">
        <v>11.52</v>
      </c>
      <c r="L953" s="1">
        <v>53.19</v>
      </c>
      <c r="M953" s="42">
        <v>0.13089999999999999</v>
      </c>
      <c r="N953" s="7">
        <v>0.51246499999999995</v>
      </c>
      <c r="O953" s="2">
        <v>11</v>
      </c>
      <c r="P953" s="1">
        <f t="shared" si="215"/>
        <v>-0.3345195729537368</v>
      </c>
      <c r="Q953" s="1">
        <f t="shared" si="213"/>
        <v>-3.3747010561080426</v>
      </c>
      <c r="R953" s="1">
        <v>5</v>
      </c>
      <c r="S953" s="1">
        <f t="shared" si="218"/>
        <v>1.6631637125752334</v>
      </c>
      <c r="T953" s="29">
        <f t="shared" si="217"/>
        <v>1.6631637125752334</v>
      </c>
      <c r="U953" s="29">
        <f t="shared" si="219"/>
        <v>1.1708646731712506</v>
      </c>
      <c r="V953" s="1">
        <f t="shared" si="216"/>
        <v>1.2597727231967704</v>
      </c>
      <c r="W953" s="1">
        <f t="shared" si="220"/>
        <v>1.1708646731712506</v>
      </c>
      <c r="X953" s="1"/>
      <c r="Y953" s="1"/>
      <c r="Z953" s="11">
        <f t="shared" si="214"/>
        <v>570.86467317125062</v>
      </c>
      <c r="AA953" s="2" t="s">
        <v>3083</v>
      </c>
      <c r="AB953" s="2">
        <v>2000</v>
      </c>
      <c r="AC953" s="2" t="s">
        <v>2880</v>
      </c>
      <c r="AD953" s="61" t="s">
        <v>5911</v>
      </c>
      <c r="AE953" s="3" t="s">
        <v>5912</v>
      </c>
      <c r="AF953" s="4">
        <v>1</v>
      </c>
    </row>
    <row r="954" spans="1:32" s="4" customFormat="1" ht="12" customHeight="1" x14ac:dyDescent="0.6">
      <c r="A954" s="2">
        <v>952</v>
      </c>
      <c r="B954" s="3" t="s">
        <v>6520</v>
      </c>
      <c r="C954" s="2" t="s">
        <v>3242</v>
      </c>
      <c r="D954" s="2" t="s">
        <v>2580</v>
      </c>
      <c r="E954" s="69">
        <v>81.625</v>
      </c>
      <c r="F954" s="69">
        <v>44.435000000000002</v>
      </c>
      <c r="G954" s="2" t="s">
        <v>977</v>
      </c>
      <c r="H954" s="2"/>
      <c r="I954" s="11">
        <v>700</v>
      </c>
      <c r="J954" s="2">
        <v>600</v>
      </c>
      <c r="K954" s="1">
        <v>6.35</v>
      </c>
      <c r="L954" s="1">
        <v>36.61</v>
      </c>
      <c r="M954" s="42">
        <v>0.1048</v>
      </c>
      <c r="N954" s="7">
        <v>0.51195299999999999</v>
      </c>
      <c r="O954" s="2">
        <v>11</v>
      </c>
      <c r="P954" s="1">
        <f t="shared" si="215"/>
        <v>-0.46720894763599397</v>
      </c>
      <c r="Q954" s="1">
        <f t="shared" si="213"/>
        <v>-13.36225562677873</v>
      </c>
      <c r="R954" s="1">
        <v>-5.2</v>
      </c>
      <c r="S954" s="1">
        <f t="shared" si="218"/>
        <v>-6.3260888753806599</v>
      </c>
      <c r="T954" s="29">
        <f t="shared" si="217"/>
        <v>-6.3260888753806599</v>
      </c>
      <c r="U954" s="29">
        <f t="shared" si="219"/>
        <v>1.8197292060390962</v>
      </c>
      <c r="V954" s="1">
        <f t="shared" si="216"/>
        <v>1.6715237709608335</v>
      </c>
      <c r="W954" s="1">
        <f t="shared" si="220"/>
        <v>1.8197292060390962</v>
      </c>
      <c r="X954" s="1"/>
      <c r="Y954" s="1">
        <v>1.82</v>
      </c>
      <c r="Z954" s="11">
        <f t="shared" si="214"/>
        <v>1219.7292060390962</v>
      </c>
      <c r="AA954" s="2" t="s">
        <v>3083</v>
      </c>
      <c r="AB954" s="2">
        <v>2000</v>
      </c>
      <c r="AC954" s="2" t="s">
        <v>2880</v>
      </c>
      <c r="AD954" s="61" t="s">
        <v>5911</v>
      </c>
      <c r="AE954" s="3" t="s">
        <v>5912</v>
      </c>
      <c r="AF954" s="4">
        <v>1</v>
      </c>
    </row>
    <row r="955" spans="1:32" s="4" customFormat="1" ht="12" customHeight="1" x14ac:dyDescent="0.6">
      <c r="A955" s="2">
        <v>953</v>
      </c>
      <c r="B955" s="3" t="s">
        <v>6521</v>
      </c>
      <c r="C955" s="2" t="s">
        <v>3242</v>
      </c>
      <c r="D955" s="2" t="s">
        <v>2580</v>
      </c>
      <c r="E955" s="69">
        <v>81.623999999999995</v>
      </c>
      <c r="F955" s="69">
        <v>44.433999999999997</v>
      </c>
      <c r="G955" s="2" t="s">
        <v>6251</v>
      </c>
      <c r="H955" s="2"/>
      <c r="I955" s="11">
        <v>900</v>
      </c>
      <c r="J955" s="2">
        <v>600</v>
      </c>
      <c r="K955" s="1">
        <v>3.61</v>
      </c>
      <c r="L955" s="1">
        <v>16.11</v>
      </c>
      <c r="M955" s="42">
        <v>0.13539999999999999</v>
      </c>
      <c r="N955" s="7">
        <v>0.51228799999999997</v>
      </c>
      <c r="O955" s="2">
        <v>23</v>
      </c>
      <c r="P955" s="1">
        <f t="shared" si="215"/>
        <v>-0.31164209456024417</v>
      </c>
      <c r="Q955" s="1">
        <f t="shared" si="213"/>
        <v>-6.8274298822967872</v>
      </c>
      <c r="R955" s="1">
        <v>-0.1</v>
      </c>
      <c r="S955" s="1">
        <f t="shared" si="218"/>
        <v>-2.1340999382195092</v>
      </c>
      <c r="T955" s="29">
        <f t="shared" si="217"/>
        <v>-2.1340999382195092</v>
      </c>
      <c r="U955" s="29">
        <f t="shared" si="219"/>
        <v>1.4788107119766021</v>
      </c>
      <c r="V955" s="1">
        <f t="shared" si="216"/>
        <v>1.6741257957100351</v>
      </c>
      <c r="W955" s="1">
        <f t="shared" si="220"/>
        <v>1.4788107119766021</v>
      </c>
      <c r="X955" s="1"/>
      <c r="Y955" s="1">
        <v>1.54</v>
      </c>
      <c r="Z955" s="11">
        <f t="shared" si="214"/>
        <v>878.81071197660208</v>
      </c>
      <c r="AA955" s="2" t="s">
        <v>3083</v>
      </c>
      <c r="AB955" s="2">
        <v>2000</v>
      </c>
      <c r="AC955" s="2" t="s">
        <v>2880</v>
      </c>
      <c r="AD955" s="61" t="s">
        <v>5911</v>
      </c>
      <c r="AE955" s="3" t="s">
        <v>5912</v>
      </c>
      <c r="AF955" s="4">
        <v>1</v>
      </c>
    </row>
    <row r="956" spans="1:32" s="4" customFormat="1" ht="12" customHeight="1" x14ac:dyDescent="0.6">
      <c r="A956" s="2">
        <v>954</v>
      </c>
      <c r="B956" s="3" t="s">
        <v>6513</v>
      </c>
      <c r="C956" s="2" t="s">
        <v>3242</v>
      </c>
      <c r="D956" s="2" t="s">
        <v>2580</v>
      </c>
      <c r="E956" s="69">
        <v>81.623000000000005</v>
      </c>
      <c r="F956" s="69">
        <v>44.433</v>
      </c>
      <c r="G956" s="2" t="s">
        <v>2590</v>
      </c>
      <c r="H956" s="2"/>
      <c r="I956" s="11">
        <v>900</v>
      </c>
      <c r="J956" s="2">
        <v>600</v>
      </c>
      <c r="K956" s="1">
        <v>6.7</v>
      </c>
      <c r="L956" s="1">
        <v>32.01</v>
      </c>
      <c r="M956" s="42">
        <v>0.1265</v>
      </c>
      <c r="N956" s="7">
        <v>0.51204000000000005</v>
      </c>
      <c r="O956" s="2">
        <v>7</v>
      </c>
      <c r="P956" s="1">
        <f t="shared" si="215"/>
        <v>-0.35688866293848509</v>
      </c>
      <c r="Q956" s="1">
        <f t="shared" si="213"/>
        <v>-11.66515162746351</v>
      </c>
      <c r="R956" s="1">
        <v>-3.7</v>
      </c>
      <c r="S956" s="1">
        <f t="shared" si="218"/>
        <v>-6.2904083636099246</v>
      </c>
      <c r="T956" s="29">
        <f t="shared" si="217"/>
        <v>-6.2904083636099246</v>
      </c>
      <c r="U956" s="29">
        <f t="shared" si="219"/>
        <v>1.815738149860356</v>
      </c>
      <c r="V956" s="1">
        <f t="shared" si="216"/>
        <v>1.9341010039413147</v>
      </c>
      <c r="W956" s="1">
        <f t="shared" si="220"/>
        <v>1.815738149860356</v>
      </c>
      <c r="X956" s="1"/>
      <c r="Y956" s="1">
        <v>1.86</v>
      </c>
      <c r="Z956" s="11">
        <f t="shared" si="214"/>
        <v>1215.7381498603561</v>
      </c>
      <c r="AA956" s="2" t="s">
        <v>3083</v>
      </c>
      <c r="AB956" s="2">
        <v>2000</v>
      </c>
      <c r="AC956" s="2" t="s">
        <v>2880</v>
      </c>
      <c r="AD956" s="61" t="s">
        <v>5911</v>
      </c>
      <c r="AE956" s="3" t="s">
        <v>5912</v>
      </c>
      <c r="AF956" s="4">
        <v>1</v>
      </c>
    </row>
    <row r="957" spans="1:32" s="4" customFormat="1" ht="12" customHeight="1" x14ac:dyDescent="0.6">
      <c r="A957" s="2">
        <v>955</v>
      </c>
      <c r="B957" s="3" t="s">
        <v>6512</v>
      </c>
      <c r="C957" s="2" t="s">
        <v>3242</v>
      </c>
      <c r="D957" s="2" t="s">
        <v>2580</v>
      </c>
      <c r="E957" s="69">
        <v>81.622</v>
      </c>
      <c r="F957" s="69">
        <v>44.432000000000002</v>
      </c>
      <c r="G957" s="2" t="s">
        <v>977</v>
      </c>
      <c r="H957" s="2"/>
      <c r="I957" s="11">
        <v>900</v>
      </c>
      <c r="J957" s="2">
        <v>600</v>
      </c>
      <c r="K957" s="1">
        <v>8.36</v>
      </c>
      <c r="L957" s="1">
        <v>39.72</v>
      </c>
      <c r="M957" s="42">
        <v>0.12720000000000001</v>
      </c>
      <c r="N957" s="7">
        <v>0.51204799999999995</v>
      </c>
      <c r="O957" s="2">
        <v>7</v>
      </c>
      <c r="P957" s="1">
        <f t="shared" si="215"/>
        <v>-0.35332994407727503</v>
      </c>
      <c r="Q957" s="1">
        <f t="shared" si="213"/>
        <v>-11.509096087298776</v>
      </c>
      <c r="R957" s="1">
        <v>-3.5</v>
      </c>
      <c r="S957" s="1">
        <f t="shared" si="218"/>
        <v>-6.1879471294950132</v>
      </c>
      <c r="T957" s="29">
        <f t="shared" si="217"/>
        <v>-6.1879471294950132</v>
      </c>
      <c r="U957" s="29">
        <f t="shared" si="219"/>
        <v>1.8074043158736866</v>
      </c>
      <c r="V957" s="1">
        <f t="shared" si="216"/>
        <v>1.9356903354918271</v>
      </c>
      <c r="W957" s="1">
        <f t="shared" si="220"/>
        <v>1.8074043158736866</v>
      </c>
      <c r="X957" s="1"/>
      <c r="Y957" s="1">
        <v>1.85</v>
      </c>
      <c r="Z957" s="11">
        <f t="shared" si="214"/>
        <v>1207.4043158736865</v>
      </c>
      <c r="AA957" s="2" t="s">
        <v>3083</v>
      </c>
      <c r="AB957" s="2">
        <v>2000</v>
      </c>
      <c r="AC957" s="2" t="s">
        <v>2880</v>
      </c>
      <c r="AD957" s="61" t="s">
        <v>5911</v>
      </c>
      <c r="AE957" s="3" t="s">
        <v>5912</v>
      </c>
      <c r="AF957" s="4">
        <v>1</v>
      </c>
    </row>
    <row r="958" spans="1:32" s="4" customFormat="1" ht="12" customHeight="1" x14ac:dyDescent="0.6">
      <c r="A958" s="2">
        <v>956</v>
      </c>
      <c r="B958" s="3" t="s">
        <v>6511</v>
      </c>
      <c r="C958" s="2" t="s">
        <v>3242</v>
      </c>
      <c r="D958" s="2" t="s">
        <v>2580</v>
      </c>
      <c r="E958" s="69">
        <v>81.620999999999995</v>
      </c>
      <c r="F958" s="69">
        <v>44.430999999999997</v>
      </c>
      <c r="G958" s="2" t="s">
        <v>977</v>
      </c>
      <c r="H958" s="2"/>
      <c r="I958" s="11">
        <v>800</v>
      </c>
      <c r="J958" s="2">
        <v>600</v>
      </c>
      <c r="K958" s="1">
        <v>6.85</v>
      </c>
      <c r="L958" s="1">
        <v>29.38</v>
      </c>
      <c r="M958" s="42">
        <v>0.1409</v>
      </c>
      <c r="N958" s="7">
        <v>0.51220200000000005</v>
      </c>
      <c r="O958" s="2">
        <v>20</v>
      </c>
      <c r="P958" s="1">
        <f t="shared" si="215"/>
        <v>-0.28368073207930866</v>
      </c>
      <c r="Q958" s="1">
        <f t="shared" si="213"/>
        <v>-8.50502693908739</v>
      </c>
      <c r="R958" s="1">
        <v>-2.7</v>
      </c>
      <c r="S958" s="1">
        <f t="shared" si="218"/>
        <v>-4.2327951139730011</v>
      </c>
      <c r="T958" s="29">
        <f t="shared" si="217"/>
        <v>-4.2327951139730011</v>
      </c>
      <c r="U958" s="29">
        <f t="shared" si="219"/>
        <v>1.648344564130537</v>
      </c>
      <c r="V958" s="1">
        <f t="shared" si="216"/>
        <v>1.9782753831044939</v>
      </c>
      <c r="W958" s="1">
        <f t="shared" si="220"/>
        <v>1.648344564130537</v>
      </c>
      <c r="X958" s="1"/>
      <c r="Y958" s="1">
        <v>1.71</v>
      </c>
      <c r="Z958" s="11">
        <f t="shared" si="214"/>
        <v>1048.344564130537</v>
      </c>
      <c r="AA958" s="2" t="s">
        <v>3083</v>
      </c>
      <c r="AB958" s="2">
        <v>2000</v>
      </c>
      <c r="AC958" s="2" t="s">
        <v>2880</v>
      </c>
      <c r="AD958" s="61" t="s">
        <v>5911</v>
      </c>
      <c r="AE958" s="3" t="s">
        <v>5912</v>
      </c>
      <c r="AF958" s="4">
        <v>1</v>
      </c>
    </row>
    <row r="959" spans="1:32" s="4" customFormat="1" ht="12" customHeight="1" x14ac:dyDescent="0.6">
      <c r="A959" s="2">
        <v>957</v>
      </c>
      <c r="B959" s="3" t="s">
        <v>6510</v>
      </c>
      <c r="C959" s="2" t="s">
        <v>3242</v>
      </c>
      <c r="D959" s="2" t="s">
        <v>2580</v>
      </c>
      <c r="E959" s="69">
        <v>80.8333333333333</v>
      </c>
      <c r="F959" s="69">
        <v>45.8333333333333</v>
      </c>
      <c r="G959" s="2" t="s">
        <v>6249</v>
      </c>
      <c r="H959" s="2"/>
      <c r="I959" s="11">
        <v>1000</v>
      </c>
      <c r="J959" s="2">
        <v>600</v>
      </c>
      <c r="K959" s="1">
        <v>4.5199999999999996</v>
      </c>
      <c r="L959" s="1">
        <v>23.29</v>
      </c>
      <c r="M959" s="42">
        <v>0.1174</v>
      </c>
      <c r="N959" s="7">
        <v>0.512181</v>
      </c>
      <c r="O959" s="2">
        <v>12</v>
      </c>
      <c r="P959" s="1">
        <f t="shared" si="215"/>
        <v>-0.40315200813421459</v>
      </c>
      <c r="Q959" s="1">
        <f t="shared" si="213"/>
        <v>-8.9146727320266184</v>
      </c>
      <c r="R959" s="1">
        <v>1.2</v>
      </c>
      <c r="S959" s="1">
        <f t="shared" si="218"/>
        <v>-2.8432034895253464</v>
      </c>
      <c r="T959" s="29">
        <f t="shared" si="217"/>
        <v>-2.8432034895253464</v>
      </c>
      <c r="U959" s="29">
        <f t="shared" si="219"/>
        <v>1.53692788840775</v>
      </c>
      <c r="V959" s="1">
        <f t="shared" si="216"/>
        <v>1.5308895049461815</v>
      </c>
      <c r="W959" s="1">
        <f t="shared" si="220"/>
        <v>1.53692788840775</v>
      </c>
      <c r="X959" s="1"/>
      <c r="Y959" s="1">
        <v>1.54</v>
      </c>
      <c r="Z959" s="11">
        <f t="shared" si="214"/>
        <v>936.92788840775006</v>
      </c>
      <c r="AA959" s="2" t="s">
        <v>3083</v>
      </c>
      <c r="AB959" s="2">
        <v>2000</v>
      </c>
      <c r="AC959" s="2" t="s">
        <v>2880</v>
      </c>
      <c r="AD959" s="61" t="s">
        <v>5911</v>
      </c>
      <c r="AE959" s="3" t="s">
        <v>5912</v>
      </c>
      <c r="AF959" s="4">
        <v>1</v>
      </c>
    </row>
    <row r="960" spans="1:32" s="4" customFormat="1" ht="12" customHeight="1" x14ac:dyDescent="0.6">
      <c r="A960" s="2">
        <v>958</v>
      </c>
      <c r="B960" s="3" t="s">
        <v>6508</v>
      </c>
      <c r="C960" s="2" t="s">
        <v>3242</v>
      </c>
      <c r="D960" s="2" t="s">
        <v>2580</v>
      </c>
      <c r="E960" s="69">
        <v>80.8333333333333</v>
      </c>
      <c r="F960" s="69">
        <v>45.8333333333333</v>
      </c>
      <c r="G960" s="2" t="s">
        <v>6509</v>
      </c>
      <c r="H960" s="2"/>
      <c r="I960" s="11">
        <v>800</v>
      </c>
      <c r="J960" s="2">
        <v>600</v>
      </c>
      <c r="K960" s="1">
        <v>19.559999999999999</v>
      </c>
      <c r="L960" s="1">
        <v>95.1</v>
      </c>
      <c r="M960" s="42">
        <v>0.12429999999999999</v>
      </c>
      <c r="N960" s="7">
        <v>0.512104</v>
      </c>
      <c r="O960" s="2">
        <v>36</v>
      </c>
      <c r="P960" s="1">
        <f t="shared" si="215"/>
        <v>-0.36807320793085929</v>
      </c>
      <c r="Q960" s="1">
        <f t="shared" si="213"/>
        <v>-10.416707306131201</v>
      </c>
      <c r="R960" s="1">
        <v>-3.4</v>
      </c>
      <c r="S960" s="1">
        <f t="shared" si="218"/>
        <v>-4.87352479469246</v>
      </c>
      <c r="T960" s="29">
        <f t="shared" si="217"/>
        <v>-4.87352479469246</v>
      </c>
      <c r="U960" s="29">
        <f t="shared" si="219"/>
        <v>1.7011988345161211</v>
      </c>
      <c r="V960" s="1">
        <f t="shared" si="216"/>
        <v>1.7786399627140801</v>
      </c>
      <c r="W960" s="1">
        <f t="shared" si="220"/>
        <v>1.7011988345161211</v>
      </c>
      <c r="X960" s="1"/>
      <c r="Y960" s="1">
        <v>1.72</v>
      </c>
      <c r="Z960" s="11">
        <f t="shared" si="214"/>
        <v>1101.198834516121</v>
      </c>
      <c r="AA960" s="2" t="s">
        <v>3083</v>
      </c>
      <c r="AB960" s="2">
        <v>2000</v>
      </c>
      <c r="AC960" s="2" t="s">
        <v>2880</v>
      </c>
      <c r="AD960" s="61" t="s">
        <v>5911</v>
      </c>
      <c r="AE960" s="3" t="s">
        <v>5912</v>
      </c>
      <c r="AF960" s="4">
        <v>1</v>
      </c>
    </row>
    <row r="961" spans="1:32" s="4" customFormat="1" ht="12" customHeight="1" x14ac:dyDescent="0.6">
      <c r="A961" s="2">
        <v>959</v>
      </c>
      <c r="B961" s="3" t="s">
        <v>6505</v>
      </c>
      <c r="C961" s="2" t="s">
        <v>3242</v>
      </c>
      <c r="D961" s="2" t="s">
        <v>2580</v>
      </c>
      <c r="E961" s="69">
        <v>85.988</v>
      </c>
      <c r="F961" s="69">
        <v>40.539000000000001</v>
      </c>
      <c r="G961" s="2" t="s">
        <v>2581</v>
      </c>
      <c r="H961" s="2"/>
      <c r="I961" s="11">
        <v>800</v>
      </c>
      <c r="J961" s="2">
        <v>600</v>
      </c>
      <c r="K961" s="1">
        <v>6.34</v>
      </c>
      <c r="L961" s="1">
        <v>31</v>
      </c>
      <c r="M961" s="42">
        <v>0.1235</v>
      </c>
      <c r="N961" s="7">
        <v>0.511683</v>
      </c>
      <c r="O961" s="2">
        <v>30</v>
      </c>
      <c r="P961" s="1">
        <f t="shared" si="215"/>
        <v>-0.37214031520081348</v>
      </c>
      <c r="Q961" s="1">
        <f t="shared" si="213"/>
        <v>-18.629130107405967</v>
      </c>
      <c r="R961" s="1">
        <v>-11.2</v>
      </c>
      <c r="S961" s="46">
        <f t="shared" si="218"/>
        <v>-13.024696960481716</v>
      </c>
      <c r="T961" s="45">
        <f t="shared" si="217"/>
        <v>-13.024696960481716</v>
      </c>
      <c r="U961" s="29">
        <f t="shared" si="219"/>
        <v>2.3597901760026292</v>
      </c>
      <c r="V961" s="1">
        <f t="shared" si="216"/>
        <v>2.4668223680287924</v>
      </c>
      <c r="W961" s="1">
        <f t="shared" si="220"/>
        <v>2.3597901760026292</v>
      </c>
      <c r="X961" s="1"/>
      <c r="Y961" s="1"/>
      <c r="Z961" s="11">
        <f t="shared" si="214"/>
        <v>1759.7901760026293</v>
      </c>
      <c r="AA961" s="2" t="s">
        <v>3083</v>
      </c>
      <c r="AB961" s="2">
        <v>2000</v>
      </c>
      <c r="AC961" s="2" t="s">
        <v>2880</v>
      </c>
      <c r="AD961" s="61" t="s">
        <v>5911</v>
      </c>
      <c r="AE961" s="3" t="s">
        <v>5912</v>
      </c>
      <c r="AF961" s="4">
        <v>1</v>
      </c>
    </row>
    <row r="962" spans="1:32" s="4" customFormat="1" ht="12" customHeight="1" x14ac:dyDescent="0.6">
      <c r="A962" s="2">
        <v>960</v>
      </c>
      <c r="B962" s="3" t="s">
        <v>6506</v>
      </c>
      <c r="C962" s="2" t="s">
        <v>3242</v>
      </c>
      <c r="D962" s="2" t="s">
        <v>2580</v>
      </c>
      <c r="E962" s="69">
        <v>85.986999999999995</v>
      </c>
      <c r="F962" s="69">
        <v>40.537999999999997</v>
      </c>
      <c r="G962" s="2" t="s">
        <v>2581</v>
      </c>
      <c r="H962" s="2"/>
      <c r="I962" s="11">
        <v>3300</v>
      </c>
      <c r="J962" s="2">
        <v>600</v>
      </c>
      <c r="K962" s="1">
        <v>7.46</v>
      </c>
      <c r="L962" s="1">
        <v>28.52</v>
      </c>
      <c r="M962" s="42">
        <v>0.15820000000000001</v>
      </c>
      <c r="N962" s="7">
        <v>0.51196699999999995</v>
      </c>
      <c r="O962" s="2">
        <v>22</v>
      </c>
      <c r="P962" s="1">
        <f t="shared" si="215"/>
        <v>-0.19572953736654808</v>
      </c>
      <c r="Q962" s="1">
        <f t="shared" si="213"/>
        <v>-13.089158431487391</v>
      </c>
      <c r="R962" s="1">
        <v>3.1</v>
      </c>
      <c r="S962" s="46">
        <f t="shared" si="218"/>
        <v>-10.141471598747177</v>
      </c>
      <c r="T962" s="45">
        <f t="shared" si="217"/>
        <v>-10.141471598747177</v>
      </c>
      <c r="U962" s="29">
        <f t="shared" si="219"/>
        <v>2.1214898413637715</v>
      </c>
      <c r="V962" s="1">
        <f t="shared" si="216"/>
        <v>3.2249726899189084</v>
      </c>
      <c r="W962" s="1">
        <f t="shared" si="220"/>
        <v>2.1214898413637715</v>
      </c>
      <c r="X962" s="1"/>
      <c r="Y962" s="1"/>
      <c r="Z962" s="11">
        <f t="shared" si="214"/>
        <v>1521.4898413637716</v>
      </c>
      <c r="AA962" s="2" t="s">
        <v>3083</v>
      </c>
      <c r="AB962" s="2">
        <v>2000</v>
      </c>
      <c r="AC962" s="2" t="s">
        <v>2880</v>
      </c>
      <c r="AD962" s="61" t="s">
        <v>5911</v>
      </c>
      <c r="AE962" s="3" t="s">
        <v>5912</v>
      </c>
      <c r="AF962" s="4">
        <v>1</v>
      </c>
    </row>
    <row r="963" spans="1:32" s="4" customFormat="1" ht="12" customHeight="1" x14ac:dyDescent="0.6">
      <c r="A963" s="2">
        <v>961</v>
      </c>
      <c r="B963" s="3" t="s">
        <v>6507</v>
      </c>
      <c r="C963" s="2" t="s">
        <v>3242</v>
      </c>
      <c r="D963" s="2" t="s">
        <v>2580</v>
      </c>
      <c r="E963" s="69">
        <v>85.986000000000004</v>
      </c>
      <c r="F963" s="69">
        <v>40.536999999999999</v>
      </c>
      <c r="G963" s="2" t="s">
        <v>2581</v>
      </c>
      <c r="H963" s="2"/>
      <c r="I963" s="11">
        <v>3300</v>
      </c>
      <c r="J963" s="2">
        <v>600</v>
      </c>
      <c r="K963" s="1">
        <v>8.56</v>
      </c>
      <c r="L963" s="1">
        <v>38.14</v>
      </c>
      <c r="M963" s="42">
        <v>0.13569999999999999</v>
      </c>
      <c r="N963" s="7">
        <v>0.51149100000000003</v>
      </c>
      <c r="O963" s="2">
        <v>25</v>
      </c>
      <c r="P963" s="1">
        <f t="shared" si="215"/>
        <v>-0.31011692933401125</v>
      </c>
      <c r="Q963" s="1">
        <f t="shared" si="213"/>
        <v>-22.374463071407334</v>
      </c>
      <c r="R963" s="1">
        <v>3.3</v>
      </c>
      <c r="S963" s="46">
        <f t="shared" si="218"/>
        <v>-17.704102115637124</v>
      </c>
      <c r="T963" s="45">
        <f t="shared" si="217"/>
        <v>-17.704102115637124</v>
      </c>
      <c r="U963" s="29">
        <f t="shared" si="219"/>
        <v>2.7337948728452552</v>
      </c>
      <c r="V963" s="1">
        <f t="shared" si="216"/>
        <v>3.2180730326249467</v>
      </c>
      <c r="W963" s="1">
        <f t="shared" si="220"/>
        <v>2.7337948728452552</v>
      </c>
      <c r="X963" s="1"/>
      <c r="Y963" s="1"/>
      <c r="Z963" s="11">
        <f t="shared" si="214"/>
        <v>2133.7948728452552</v>
      </c>
      <c r="AA963" s="2" t="s">
        <v>3083</v>
      </c>
      <c r="AB963" s="2">
        <v>2000</v>
      </c>
      <c r="AC963" s="2" t="s">
        <v>2880</v>
      </c>
      <c r="AD963" s="61" t="s">
        <v>5911</v>
      </c>
      <c r="AE963" s="3" t="s">
        <v>5912</v>
      </c>
      <c r="AF963" s="4">
        <v>1</v>
      </c>
    </row>
    <row r="964" spans="1:32" s="4" customFormat="1" ht="12" customHeight="1" x14ac:dyDescent="0.6">
      <c r="A964" s="2">
        <v>962</v>
      </c>
      <c r="B964" s="3" t="s">
        <v>6504</v>
      </c>
      <c r="C964" s="2" t="s">
        <v>3242</v>
      </c>
      <c r="D964" s="2" t="s">
        <v>2580</v>
      </c>
      <c r="E964" s="69">
        <v>86.007000000000005</v>
      </c>
      <c r="F964" s="69">
        <v>40.536000000000001</v>
      </c>
      <c r="G964" s="2" t="s">
        <v>977</v>
      </c>
      <c r="H964" s="2"/>
      <c r="I964" s="11">
        <v>2300</v>
      </c>
      <c r="J964" s="2">
        <v>600</v>
      </c>
      <c r="K964" s="1">
        <v>1.24</v>
      </c>
      <c r="L964" s="1">
        <v>7.81</v>
      </c>
      <c r="M964" s="42">
        <v>9.5799999999999996E-2</v>
      </c>
      <c r="N964" s="7">
        <v>0.51112400000000002</v>
      </c>
      <c r="O964" s="2">
        <v>46</v>
      </c>
      <c r="P964" s="1">
        <f t="shared" si="215"/>
        <v>-0.51296390442297923</v>
      </c>
      <c r="Q964" s="1">
        <f t="shared" si="213"/>
        <v>-29.533510976557096</v>
      </c>
      <c r="R964" s="1">
        <v>0.1</v>
      </c>
      <c r="S964" s="46">
        <f t="shared" si="218"/>
        <v>-21.808274575947028</v>
      </c>
      <c r="T964" s="45">
        <f t="shared" si="217"/>
        <v>-21.808274575947028</v>
      </c>
      <c r="U964" s="29">
        <f t="shared" si="219"/>
        <v>3.0713706942005636</v>
      </c>
      <c r="V964" s="1">
        <f t="shared" si="216"/>
        <v>2.6052107576392225</v>
      </c>
      <c r="W964" s="1">
        <f t="shared" si="220"/>
        <v>3.0713706942005636</v>
      </c>
      <c r="X964" s="1"/>
      <c r="Y964" s="1">
        <v>2.71</v>
      </c>
      <c r="Z964" s="11">
        <f t="shared" si="214"/>
        <v>2471.3706942005638</v>
      </c>
      <c r="AA964" s="2" t="s">
        <v>3083</v>
      </c>
      <c r="AB964" s="2">
        <v>2000</v>
      </c>
      <c r="AC964" s="2" t="s">
        <v>2880</v>
      </c>
      <c r="AD964" s="61" t="s">
        <v>5911</v>
      </c>
      <c r="AE964" s="3" t="s">
        <v>5912</v>
      </c>
      <c r="AF964" s="4">
        <v>1</v>
      </c>
    </row>
    <row r="965" spans="1:32" s="4" customFormat="1" ht="12" customHeight="1" x14ac:dyDescent="0.6">
      <c r="A965" s="2">
        <v>963</v>
      </c>
      <c r="B965" s="3" t="s">
        <v>3419</v>
      </c>
      <c r="C965" s="2" t="s">
        <v>3242</v>
      </c>
      <c r="D965" s="2" t="s">
        <v>2580</v>
      </c>
      <c r="E965" s="69">
        <v>86.006</v>
      </c>
      <c r="F965" s="69">
        <v>40.534999999999997</v>
      </c>
      <c r="G965" s="2" t="s">
        <v>3429</v>
      </c>
      <c r="H965" s="2"/>
      <c r="I965" s="11">
        <v>2300</v>
      </c>
      <c r="J965" s="2">
        <v>600</v>
      </c>
      <c r="K965" s="1">
        <v>2.23</v>
      </c>
      <c r="L965" s="1">
        <v>15.06</v>
      </c>
      <c r="M965" s="42">
        <v>8.9499999999999996E-2</v>
      </c>
      <c r="N965" s="7">
        <v>0.51104300000000003</v>
      </c>
      <c r="O965" s="2">
        <v>25</v>
      </c>
      <c r="P965" s="1">
        <f t="shared" si="215"/>
        <v>-0.54499237417386892</v>
      </c>
      <c r="Q965" s="1">
        <f t="shared" ref="Q965:Q1028" si="221">((N965/0.512638)-1)*10000</f>
        <v>-31.113573320744603</v>
      </c>
      <c r="R965" s="1">
        <v>0.4</v>
      </c>
      <c r="S965" s="46">
        <f t="shared" si="218"/>
        <v>-22.905988165686136</v>
      </c>
      <c r="T965" s="45">
        <f t="shared" si="217"/>
        <v>-22.905988165686136</v>
      </c>
      <c r="U965" s="29">
        <f t="shared" si="219"/>
        <v>3.1606981486406691</v>
      </c>
      <c r="V965" s="1">
        <f t="shared" si="216"/>
        <v>2.5722143602220222</v>
      </c>
      <c r="W965" s="1">
        <f t="shared" si="220"/>
        <v>3.1606981486406691</v>
      </c>
      <c r="X965" s="1"/>
      <c r="Y965" s="1">
        <v>2.68</v>
      </c>
      <c r="Z965" s="11">
        <f t="shared" si="214"/>
        <v>2560.6981486406689</v>
      </c>
      <c r="AA965" s="2" t="s">
        <v>3083</v>
      </c>
      <c r="AB965" s="2">
        <v>2000</v>
      </c>
      <c r="AC965" s="2" t="s">
        <v>2880</v>
      </c>
      <c r="AD965" s="61" t="s">
        <v>5911</v>
      </c>
      <c r="AE965" s="3" t="s">
        <v>5912</v>
      </c>
      <c r="AF965" s="4">
        <v>1</v>
      </c>
    </row>
    <row r="966" spans="1:32" s="4" customFormat="1" ht="12" customHeight="1" x14ac:dyDescent="0.6">
      <c r="A966" s="2">
        <v>964</v>
      </c>
      <c r="B966" s="3" t="s">
        <v>3418</v>
      </c>
      <c r="C966" s="2" t="s">
        <v>3242</v>
      </c>
      <c r="D966" s="2" t="s">
        <v>2580</v>
      </c>
      <c r="E966" s="69">
        <v>86.001999999999995</v>
      </c>
      <c r="F966" s="69">
        <v>40.530999999999999</v>
      </c>
      <c r="G966" s="2" t="s">
        <v>977</v>
      </c>
      <c r="H966" s="2"/>
      <c r="I966" s="11">
        <v>2100</v>
      </c>
      <c r="J966" s="2">
        <v>600</v>
      </c>
      <c r="K966" s="1">
        <v>6.09</v>
      </c>
      <c r="L966" s="1">
        <v>32.57</v>
      </c>
      <c r="M966" s="42">
        <v>0.11310000000000001</v>
      </c>
      <c r="N966" s="7">
        <v>0.51129800000000003</v>
      </c>
      <c r="O966" s="2">
        <v>29</v>
      </c>
      <c r="P966" s="1">
        <f t="shared" si="215"/>
        <v>-0.42501270971021865</v>
      </c>
      <c r="Q966" s="1">
        <f t="shared" si="221"/>
        <v>-26.13930297792999</v>
      </c>
      <c r="R966" s="1">
        <v>-3.7</v>
      </c>
      <c r="S966" s="46">
        <f t="shared" si="218"/>
        <v>-19.738611569694097</v>
      </c>
      <c r="T966" s="45">
        <f t="shared" si="217"/>
        <v>-19.738611569694097</v>
      </c>
      <c r="U966" s="29">
        <f t="shared" si="219"/>
        <v>2.9020128549741511</v>
      </c>
      <c r="V966" s="1">
        <f t="shared" si="216"/>
        <v>2.7893178205863216</v>
      </c>
      <c r="W966" s="1">
        <f t="shared" si="220"/>
        <v>2.9020128549741511</v>
      </c>
      <c r="X966" s="1"/>
      <c r="Y966" s="1">
        <v>2.85</v>
      </c>
      <c r="Z966" s="11">
        <f t="shared" si="214"/>
        <v>2302.0128549741512</v>
      </c>
      <c r="AA966" s="2" t="s">
        <v>3083</v>
      </c>
      <c r="AB966" s="2">
        <v>2000</v>
      </c>
      <c r="AC966" s="2" t="s">
        <v>2880</v>
      </c>
      <c r="AD966" s="61" t="s">
        <v>5911</v>
      </c>
      <c r="AE966" s="3" t="s">
        <v>5912</v>
      </c>
      <c r="AF966" s="4">
        <v>1</v>
      </c>
    </row>
    <row r="967" spans="1:32" s="4" customFormat="1" ht="12" customHeight="1" x14ac:dyDescent="0.6">
      <c r="A967" s="2">
        <v>965</v>
      </c>
      <c r="B967" s="3" t="s">
        <v>3417</v>
      </c>
      <c r="C967" s="2" t="s">
        <v>3242</v>
      </c>
      <c r="D967" s="2" t="s">
        <v>2580</v>
      </c>
      <c r="E967" s="69">
        <v>82.062000000000097</v>
      </c>
      <c r="F967" s="69">
        <v>43.055</v>
      </c>
      <c r="G967" s="2" t="s">
        <v>977</v>
      </c>
      <c r="H967" s="2"/>
      <c r="I967" s="11">
        <v>2500</v>
      </c>
      <c r="J967" s="2">
        <v>600</v>
      </c>
      <c r="K967" s="1">
        <v>6.01</v>
      </c>
      <c r="L967" s="1">
        <v>34.409999999999997</v>
      </c>
      <c r="M967" s="42">
        <v>0.1056</v>
      </c>
      <c r="N967" s="7">
        <v>0.51143799999999995</v>
      </c>
      <c r="O967" s="2">
        <v>16</v>
      </c>
      <c r="P967" s="1">
        <f t="shared" si="215"/>
        <v>-0.46314184036603967</v>
      </c>
      <c r="Q967" s="1">
        <f t="shared" si="221"/>
        <v>-23.408331025013275</v>
      </c>
      <c r="R967" s="1">
        <v>5.6</v>
      </c>
      <c r="S967" s="46">
        <f t="shared" si="218"/>
        <v>-16.433414909100719</v>
      </c>
      <c r="T967" s="45">
        <f t="shared" si="217"/>
        <v>-16.433414909100719</v>
      </c>
      <c r="U967" s="29">
        <f t="shared" si="219"/>
        <v>2.6368495472535387</v>
      </c>
      <c r="V967" s="1">
        <f t="shared" si="216"/>
        <v>2.4026128556696125</v>
      </c>
      <c r="W967" s="1">
        <f t="shared" si="220"/>
        <v>2.6368495472535387</v>
      </c>
      <c r="X967" s="1"/>
      <c r="Y967" s="1">
        <v>2.41</v>
      </c>
      <c r="Z967" s="11">
        <f t="shared" si="214"/>
        <v>2036.8495472535387</v>
      </c>
      <c r="AA967" s="2" t="s">
        <v>3083</v>
      </c>
      <c r="AB967" s="2">
        <v>2000</v>
      </c>
      <c r="AC967" s="2" t="s">
        <v>2880</v>
      </c>
      <c r="AD967" s="61" t="s">
        <v>5911</v>
      </c>
      <c r="AE967" s="3" t="s">
        <v>5912</v>
      </c>
      <c r="AF967" s="4">
        <v>1</v>
      </c>
    </row>
    <row r="968" spans="1:32" s="4" customFormat="1" ht="12" customHeight="1" x14ac:dyDescent="0.6">
      <c r="A968" s="2">
        <v>966</v>
      </c>
      <c r="B968" s="3" t="s">
        <v>3416</v>
      </c>
      <c r="C968" s="2" t="s">
        <v>3242</v>
      </c>
      <c r="D968" s="2" t="s">
        <v>2580</v>
      </c>
      <c r="E968" s="69">
        <v>82.061000000000107</v>
      </c>
      <c r="F968" s="69">
        <v>43.054000000000002</v>
      </c>
      <c r="G968" s="2" t="s">
        <v>977</v>
      </c>
      <c r="H968" s="2"/>
      <c r="I968" s="11">
        <v>1300</v>
      </c>
      <c r="J968" s="2">
        <v>600</v>
      </c>
      <c r="K968" s="1">
        <v>4.55</v>
      </c>
      <c r="L968" s="1">
        <v>31.1</v>
      </c>
      <c r="M968" s="42">
        <v>8.8400000000000006E-2</v>
      </c>
      <c r="N968" s="7">
        <v>0.51133499999999998</v>
      </c>
      <c r="O968" s="2">
        <v>22</v>
      </c>
      <c r="P968" s="1">
        <f t="shared" si="215"/>
        <v>-0.55058464667005591</v>
      </c>
      <c r="Q968" s="1">
        <f t="shared" si="221"/>
        <v>-25.417546104660182</v>
      </c>
      <c r="R968" s="1">
        <v>-7.5</v>
      </c>
      <c r="S968" s="46">
        <f t="shared" si="218"/>
        <v>-17.125741325809138</v>
      </c>
      <c r="T968" s="45">
        <f t="shared" si="217"/>
        <v>-17.125741325809138</v>
      </c>
      <c r="U968" s="29">
        <f t="shared" si="219"/>
        <v>2.6944969350775585</v>
      </c>
      <c r="V968" s="1">
        <f t="shared" si="216"/>
        <v>2.1989796084245419</v>
      </c>
      <c r="W968" s="1">
        <f t="shared" si="220"/>
        <v>2.6944969350775585</v>
      </c>
      <c r="X968" s="1"/>
      <c r="Y968" s="1">
        <v>2.5</v>
      </c>
      <c r="Z968" s="11">
        <f t="shared" si="214"/>
        <v>2094.4969350775586</v>
      </c>
      <c r="AA968" s="2" t="s">
        <v>3083</v>
      </c>
      <c r="AB968" s="2">
        <v>2000</v>
      </c>
      <c r="AC968" s="2" t="s">
        <v>2880</v>
      </c>
      <c r="AD968" s="61" t="s">
        <v>5911</v>
      </c>
      <c r="AE968" s="3" t="s">
        <v>5912</v>
      </c>
      <c r="AF968" s="4">
        <v>1</v>
      </c>
    </row>
    <row r="969" spans="1:32" s="4" customFormat="1" ht="12" customHeight="1" x14ac:dyDescent="0.6">
      <c r="A969" s="2">
        <v>967</v>
      </c>
      <c r="B969" s="3" t="s">
        <v>6501</v>
      </c>
      <c r="C969" s="2" t="s">
        <v>3242</v>
      </c>
      <c r="D969" s="2" t="s">
        <v>2580</v>
      </c>
      <c r="E969" s="69">
        <v>82.060000000000102</v>
      </c>
      <c r="F969" s="69">
        <v>43.052999999999997</v>
      </c>
      <c r="G969" s="2" t="s">
        <v>977</v>
      </c>
      <c r="H969" s="2"/>
      <c r="I969" s="11">
        <v>1300</v>
      </c>
      <c r="J969" s="2">
        <v>600</v>
      </c>
      <c r="K969" s="1">
        <v>5.09</v>
      </c>
      <c r="L969" s="1">
        <v>33.5</v>
      </c>
      <c r="M969" s="42">
        <v>9.1899999999999996E-2</v>
      </c>
      <c r="N969" s="7">
        <v>0.51134299999999999</v>
      </c>
      <c r="O969" s="2">
        <v>20</v>
      </c>
      <c r="P969" s="1">
        <f t="shared" si="215"/>
        <v>-0.53279105236400615</v>
      </c>
      <c r="Q969" s="1">
        <f t="shared" si="221"/>
        <v>-25.261490564493229</v>
      </c>
      <c r="R969" s="1">
        <v>-7.9</v>
      </c>
      <c r="S969" s="46">
        <f t="shared" si="218"/>
        <v>-17.237657315891298</v>
      </c>
      <c r="T969" s="45">
        <f t="shared" si="217"/>
        <v>-17.237657315891298</v>
      </c>
      <c r="U969" s="29">
        <f t="shared" si="219"/>
        <v>2.7032097648099107</v>
      </c>
      <c r="V969" s="1">
        <f t="shared" si="216"/>
        <v>2.2518077138133354</v>
      </c>
      <c r="W969" s="1">
        <f t="shared" si="220"/>
        <v>2.7032097648099107</v>
      </c>
      <c r="X969" s="1"/>
      <c r="Y969" s="1">
        <v>2.5299999999999998</v>
      </c>
      <c r="Z969" s="11">
        <f t="shared" si="214"/>
        <v>2103.2097648099107</v>
      </c>
      <c r="AA969" s="2" t="s">
        <v>3083</v>
      </c>
      <c r="AB969" s="2">
        <v>2000</v>
      </c>
      <c r="AC969" s="2" t="s">
        <v>2880</v>
      </c>
      <c r="AD969" s="61" t="s">
        <v>5911</v>
      </c>
      <c r="AE969" s="3" t="s">
        <v>5912</v>
      </c>
      <c r="AF969" s="4">
        <v>1</v>
      </c>
    </row>
    <row r="970" spans="1:32" s="4" customFormat="1" ht="12" customHeight="1" x14ac:dyDescent="0.6">
      <c r="A970" s="2">
        <v>968</v>
      </c>
      <c r="B970" s="3" t="s">
        <v>6502</v>
      </c>
      <c r="C970" s="2" t="s">
        <v>3242</v>
      </c>
      <c r="D970" s="2" t="s">
        <v>2580</v>
      </c>
      <c r="E970" s="69">
        <v>82.059000000000097</v>
      </c>
      <c r="F970" s="69">
        <v>43.052</v>
      </c>
      <c r="G970" s="2" t="s">
        <v>977</v>
      </c>
      <c r="H970" s="2"/>
      <c r="I970" s="11">
        <v>1300</v>
      </c>
      <c r="J970" s="2">
        <v>600</v>
      </c>
      <c r="K970" s="1">
        <v>5.93</v>
      </c>
      <c r="L970" s="1">
        <v>46.27</v>
      </c>
      <c r="M970" s="42">
        <v>7.7499999999999999E-2</v>
      </c>
      <c r="N970" s="7">
        <v>0.51122299999999998</v>
      </c>
      <c r="O970" s="2">
        <v>22</v>
      </c>
      <c r="P970" s="1">
        <f t="shared" si="215"/>
        <v>-0.60599898322318246</v>
      </c>
      <c r="Q970" s="1">
        <f t="shared" si="221"/>
        <v>-27.602323666994224</v>
      </c>
      <c r="R970" s="1">
        <v>-7.8</v>
      </c>
      <c r="S970" s="46">
        <f t="shared" si="218"/>
        <v>-18.475978979653092</v>
      </c>
      <c r="T970" s="45">
        <f t="shared" si="217"/>
        <v>-18.475978979653092</v>
      </c>
      <c r="U970" s="29">
        <f t="shared" si="219"/>
        <v>2.8045225005444743</v>
      </c>
      <c r="V970" s="1">
        <f t="shared" si="216"/>
        <v>2.14818931036474</v>
      </c>
      <c r="W970" s="1">
        <f t="shared" si="220"/>
        <v>2.8045225005444743</v>
      </c>
      <c r="X970" s="1"/>
      <c r="Y970" s="1">
        <v>2.5299999999999998</v>
      </c>
      <c r="Z970" s="11">
        <f t="shared" si="214"/>
        <v>2204.5225005444745</v>
      </c>
      <c r="AA970" s="2" t="s">
        <v>3083</v>
      </c>
      <c r="AB970" s="2">
        <v>2000</v>
      </c>
      <c r="AC970" s="2" t="s">
        <v>2880</v>
      </c>
      <c r="AD970" s="61" t="s">
        <v>5911</v>
      </c>
      <c r="AE970" s="3" t="s">
        <v>5912</v>
      </c>
      <c r="AF970" s="4">
        <v>1</v>
      </c>
    </row>
    <row r="971" spans="1:32" s="4" customFormat="1" ht="12" customHeight="1" x14ac:dyDescent="0.6">
      <c r="A971" s="2">
        <v>969</v>
      </c>
      <c r="B971" s="3" t="s">
        <v>6503</v>
      </c>
      <c r="C971" s="2" t="s">
        <v>3242</v>
      </c>
      <c r="D971" s="2" t="s">
        <v>2580</v>
      </c>
      <c r="E971" s="69">
        <v>82.058000000000007</v>
      </c>
      <c r="F971" s="69">
        <v>43.051000000000002</v>
      </c>
      <c r="G971" s="2" t="s">
        <v>977</v>
      </c>
      <c r="H971" s="2"/>
      <c r="I971" s="11">
        <v>1300</v>
      </c>
      <c r="J971" s="2">
        <v>600</v>
      </c>
      <c r="K971" s="1">
        <v>6.13</v>
      </c>
      <c r="L971" s="1">
        <v>31</v>
      </c>
      <c r="M971" s="42">
        <v>0.1196</v>
      </c>
      <c r="N971" s="7">
        <v>0.51158300000000001</v>
      </c>
      <c r="O971" s="2">
        <v>12</v>
      </c>
      <c r="P971" s="1">
        <f t="shared" si="215"/>
        <v>-0.39196746314184039</v>
      </c>
      <c r="Q971" s="1">
        <f t="shared" si="221"/>
        <v>-20.579824359490129</v>
      </c>
      <c r="R971" s="1">
        <v>-7.8</v>
      </c>
      <c r="S971" s="46">
        <f t="shared" si="218"/>
        <v>-14.676794364574011</v>
      </c>
      <c r="T971" s="45">
        <f t="shared" si="217"/>
        <v>-14.676794364574011</v>
      </c>
      <c r="U971" s="29">
        <f t="shared" si="219"/>
        <v>2.4934590700340333</v>
      </c>
      <c r="V971" s="1">
        <f t="shared" si="216"/>
        <v>2.525285139856984</v>
      </c>
      <c r="W971" s="1">
        <f t="shared" si="220"/>
        <v>2.4934590700340333</v>
      </c>
      <c r="X971" s="1"/>
      <c r="Y971" s="1">
        <v>2.5299999999999998</v>
      </c>
      <c r="Z971" s="11">
        <f t="shared" si="214"/>
        <v>1893.4590700340332</v>
      </c>
      <c r="AA971" s="2" t="s">
        <v>3083</v>
      </c>
      <c r="AB971" s="2">
        <v>2000</v>
      </c>
      <c r="AC971" s="2" t="s">
        <v>2880</v>
      </c>
      <c r="AD971" s="61" t="s">
        <v>5911</v>
      </c>
      <c r="AE971" s="3" t="s">
        <v>5912</v>
      </c>
      <c r="AF971" s="4">
        <v>1</v>
      </c>
    </row>
    <row r="972" spans="1:32" s="4" customFormat="1" ht="12" customHeight="1" x14ac:dyDescent="0.6">
      <c r="A972" s="2">
        <v>970</v>
      </c>
      <c r="B972" s="3" t="s">
        <v>3415</v>
      </c>
      <c r="C972" s="2" t="s">
        <v>3242</v>
      </c>
      <c r="D972" s="2" t="s">
        <v>2580</v>
      </c>
      <c r="E972" s="69">
        <v>82.057000000000002</v>
      </c>
      <c r="F972" s="69">
        <v>43.05</v>
      </c>
      <c r="G972" s="2" t="s">
        <v>2581</v>
      </c>
      <c r="H972" s="2"/>
      <c r="I972" s="11">
        <v>2500</v>
      </c>
      <c r="J972" s="2">
        <v>600</v>
      </c>
      <c r="K972" s="1">
        <v>12.53</v>
      </c>
      <c r="L972" s="1">
        <v>54.32</v>
      </c>
      <c r="M972" s="42">
        <v>0.13950000000000001</v>
      </c>
      <c r="N972" s="7">
        <v>0.51188900000000004</v>
      </c>
      <c r="O972" s="2">
        <v>16</v>
      </c>
      <c r="P972" s="1">
        <f t="shared" si="215"/>
        <v>-0.29079816980172846</v>
      </c>
      <c r="Q972" s="1">
        <f t="shared" si="221"/>
        <v>-14.610699948111039</v>
      </c>
      <c r="R972" s="1">
        <v>3.7</v>
      </c>
      <c r="S972" s="46">
        <f t="shared" si="218"/>
        <v>-10.231279510897007</v>
      </c>
      <c r="T972" s="45">
        <f t="shared" si="217"/>
        <v>-10.231279510897007</v>
      </c>
      <c r="U972" s="29">
        <f t="shared" si="219"/>
        <v>2.1324955351340908</v>
      </c>
      <c r="V972" s="1">
        <f t="shared" si="216"/>
        <v>2.5767303255489025</v>
      </c>
      <c r="W972" s="1">
        <f t="shared" si="220"/>
        <v>2.1324955351340908</v>
      </c>
      <c r="X972" s="1"/>
      <c r="Y972" s="1"/>
      <c r="Z972" s="11">
        <f t="shared" si="214"/>
        <v>1532.4955351340909</v>
      </c>
      <c r="AA972" s="2" t="s">
        <v>3083</v>
      </c>
      <c r="AB972" s="2">
        <v>2000</v>
      </c>
      <c r="AC972" s="2" t="s">
        <v>2880</v>
      </c>
      <c r="AD972" s="61" t="s">
        <v>5911</v>
      </c>
      <c r="AE972" s="3" t="s">
        <v>5912</v>
      </c>
      <c r="AF972" s="4">
        <v>1</v>
      </c>
    </row>
    <row r="973" spans="1:32" s="4" customFormat="1" ht="12" customHeight="1" x14ac:dyDescent="0.6">
      <c r="A973" s="2">
        <v>971</v>
      </c>
      <c r="B973" s="3" t="s">
        <v>3414</v>
      </c>
      <c r="C973" s="2" t="s">
        <v>3242</v>
      </c>
      <c r="D973" s="2" t="s">
        <v>2580</v>
      </c>
      <c r="E973" s="69">
        <v>82.055999999999997</v>
      </c>
      <c r="F973" s="69">
        <v>43.048999999999999</v>
      </c>
      <c r="G973" s="2" t="s">
        <v>6252</v>
      </c>
      <c r="H973" s="2"/>
      <c r="I973" s="11">
        <v>900</v>
      </c>
      <c r="J973" s="2">
        <v>600</v>
      </c>
      <c r="K973" s="1">
        <v>11.27</v>
      </c>
      <c r="L973" s="1">
        <v>66.31</v>
      </c>
      <c r="M973" s="42">
        <v>0.1028</v>
      </c>
      <c r="N973" s="7">
        <v>0.51148099999999996</v>
      </c>
      <c r="O973" s="2">
        <v>18</v>
      </c>
      <c r="P973" s="1">
        <f t="shared" si="215"/>
        <v>-0.47737671581087948</v>
      </c>
      <c r="Q973" s="1">
        <f t="shared" si="221"/>
        <v>-22.569532496616862</v>
      </c>
      <c r="R973" s="46">
        <v>-12.2</v>
      </c>
      <c r="S973" s="46">
        <f t="shared" si="218"/>
        <v>-15.380239156505016</v>
      </c>
      <c r="T973" s="45">
        <f t="shared" si="217"/>
        <v>-15.380239156505016</v>
      </c>
      <c r="U973" s="29">
        <f t="shared" si="219"/>
        <v>2.5521760137293916</v>
      </c>
      <c r="V973" s="1">
        <f t="shared" si="216"/>
        <v>2.2840172185734318</v>
      </c>
      <c r="W973" s="1">
        <f t="shared" si="220"/>
        <v>2.5521760137293916</v>
      </c>
      <c r="X973" s="1"/>
      <c r="Y973" s="1">
        <v>2.5299999999999998</v>
      </c>
      <c r="Z973" s="11">
        <f t="shared" si="214"/>
        <v>1952.1760137293918</v>
      </c>
      <c r="AA973" s="2" t="s">
        <v>3083</v>
      </c>
      <c r="AB973" s="2">
        <v>2000</v>
      </c>
      <c r="AC973" s="2" t="s">
        <v>2880</v>
      </c>
      <c r="AD973" s="61" t="s">
        <v>5911</v>
      </c>
      <c r="AE973" s="3" t="s">
        <v>5912</v>
      </c>
      <c r="AF973" s="4">
        <v>1</v>
      </c>
    </row>
    <row r="974" spans="1:32" s="4" customFormat="1" ht="12" customHeight="1" x14ac:dyDescent="0.6">
      <c r="A974" s="2">
        <v>972</v>
      </c>
      <c r="B974" s="3" t="s">
        <v>3413</v>
      </c>
      <c r="C974" s="2" t="s">
        <v>3242</v>
      </c>
      <c r="D974" s="2" t="s">
        <v>2580</v>
      </c>
      <c r="E974" s="69">
        <v>82.055000000000007</v>
      </c>
      <c r="F974" s="69">
        <v>43.048000000000002</v>
      </c>
      <c r="G974" s="2" t="s">
        <v>6252</v>
      </c>
      <c r="H974" s="2"/>
      <c r="I974" s="11">
        <v>900</v>
      </c>
      <c r="J974" s="2">
        <v>600</v>
      </c>
      <c r="K974" s="1">
        <v>5.95</v>
      </c>
      <c r="L974" s="1">
        <v>37.18</v>
      </c>
      <c r="M974" s="42">
        <v>9.6799999999999997E-2</v>
      </c>
      <c r="N974" s="7">
        <v>0.51145399999999996</v>
      </c>
      <c r="O974" s="2">
        <v>14</v>
      </c>
      <c r="P974" s="1">
        <f t="shared" si="215"/>
        <v>-0.50788002033553648</v>
      </c>
      <c r="Q974" s="1">
        <f t="shared" si="221"/>
        <v>-23.096219944679362</v>
      </c>
      <c r="R974" s="46">
        <v>-12</v>
      </c>
      <c r="S974" s="46">
        <f t="shared" si="218"/>
        <v>-15.447546838426181</v>
      </c>
      <c r="T974" s="45">
        <f t="shared" si="217"/>
        <v>-15.447546838426181</v>
      </c>
      <c r="U974" s="29">
        <f t="shared" si="219"/>
        <v>2.5581882424247495</v>
      </c>
      <c r="V974" s="1">
        <f t="shared" si="216"/>
        <v>2.202429771257604</v>
      </c>
      <c r="W974" s="1">
        <f t="shared" si="220"/>
        <v>2.5581882424247495</v>
      </c>
      <c r="X974" s="1"/>
      <c r="Y974" s="1">
        <v>2.52</v>
      </c>
      <c r="Z974" s="11">
        <f t="shared" si="214"/>
        <v>1958.1882424247497</v>
      </c>
      <c r="AA974" s="2" t="s">
        <v>3083</v>
      </c>
      <c r="AB974" s="2">
        <v>2000</v>
      </c>
      <c r="AC974" s="2" t="s">
        <v>2880</v>
      </c>
      <c r="AD974" s="61" t="s">
        <v>5911</v>
      </c>
      <c r="AE974" s="3" t="s">
        <v>5912</v>
      </c>
      <c r="AF974" s="4">
        <v>1</v>
      </c>
    </row>
    <row r="975" spans="1:32" s="4" customFormat="1" ht="12" customHeight="1" x14ac:dyDescent="0.6">
      <c r="A975" s="2">
        <v>973</v>
      </c>
      <c r="B975" s="3" t="s">
        <v>3412</v>
      </c>
      <c r="C975" s="2" t="s">
        <v>3242</v>
      </c>
      <c r="D975" s="2" t="s">
        <v>2580</v>
      </c>
      <c r="E975" s="69">
        <v>82.054000000000002</v>
      </c>
      <c r="F975" s="69">
        <v>43.046999999999997</v>
      </c>
      <c r="G975" s="2" t="s">
        <v>6252</v>
      </c>
      <c r="H975" s="2"/>
      <c r="I975" s="11">
        <v>900</v>
      </c>
      <c r="J975" s="2">
        <v>600</v>
      </c>
      <c r="K975" s="1">
        <v>7.52</v>
      </c>
      <c r="L975" s="1">
        <v>44.93</v>
      </c>
      <c r="M975" s="42">
        <v>0.1012</v>
      </c>
      <c r="N975" s="7">
        <v>0.51141700000000001</v>
      </c>
      <c r="O975" s="2">
        <v>10</v>
      </c>
      <c r="P975" s="1">
        <f t="shared" si="215"/>
        <v>-0.48551093035078807</v>
      </c>
      <c r="Q975" s="1">
        <f t="shared" si="221"/>
        <v>-23.817976817950282</v>
      </c>
      <c r="R975" s="46">
        <v>-13.2</v>
      </c>
      <c r="S975" s="46">
        <f t="shared" si="218"/>
        <v>-16.506182206867415</v>
      </c>
      <c r="T975" s="45">
        <f t="shared" si="217"/>
        <v>-16.506182206867415</v>
      </c>
      <c r="U975" s="29">
        <f t="shared" si="219"/>
        <v>2.6432158517709743</v>
      </c>
      <c r="V975" s="1">
        <f t="shared" si="216"/>
        <v>2.3374618592715501</v>
      </c>
      <c r="W975" s="1">
        <f t="shared" si="220"/>
        <v>2.6432158517709743</v>
      </c>
      <c r="X975" s="1"/>
      <c r="Y975" s="1">
        <v>2.62</v>
      </c>
      <c r="Z975" s="11">
        <f t="shared" ref="Z975:Z1038" si="222">U975*1000-J975</f>
        <v>2043.2158517709745</v>
      </c>
      <c r="AA975" s="2" t="s">
        <v>3083</v>
      </c>
      <c r="AB975" s="2">
        <v>2000</v>
      </c>
      <c r="AC975" s="2" t="s">
        <v>2880</v>
      </c>
      <c r="AD975" s="61" t="s">
        <v>5911</v>
      </c>
      <c r="AE975" s="3" t="s">
        <v>5912</v>
      </c>
      <c r="AF975" s="4">
        <v>1</v>
      </c>
    </row>
    <row r="976" spans="1:32" s="4" customFormat="1" ht="12" customHeight="1" x14ac:dyDescent="0.6">
      <c r="A976" s="2">
        <v>974</v>
      </c>
      <c r="B976" s="3" t="s">
        <v>3411</v>
      </c>
      <c r="C976" s="2" t="s">
        <v>3242</v>
      </c>
      <c r="D976" s="2" t="s">
        <v>2580</v>
      </c>
      <c r="E976" s="69">
        <v>82.052999999999997</v>
      </c>
      <c r="F976" s="69">
        <v>43.045999999999999</v>
      </c>
      <c r="G976" s="2" t="s">
        <v>977</v>
      </c>
      <c r="H976" s="2"/>
      <c r="I976" s="11">
        <v>2200</v>
      </c>
      <c r="J976" s="2">
        <v>600</v>
      </c>
      <c r="K976" s="1">
        <v>4.8600000000000003</v>
      </c>
      <c r="L976" s="1">
        <v>26.57</v>
      </c>
      <c r="M976" s="42">
        <v>0.1105</v>
      </c>
      <c r="N976" s="7">
        <v>0.51156000000000001</v>
      </c>
      <c r="O976" s="2">
        <v>20</v>
      </c>
      <c r="P976" s="1">
        <f t="shared" si="215"/>
        <v>-0.43823080833756989</v>
      </c>
      <c r="Q976" s="1">
        <f t="shared" si="221"/>
        <v>-21.02848403746971</v>
      </c>
      <c r="R976" s="1">
        <v>3.6</v>
      </c>
      <c r="S976" s="46">
        <f t="shared" si="218"/>
        <v>-14.428728063905908</v>
      </c>
      <c r="T976" s="45">
        <f t="shared" si="217"/>
        <v>-14.428728063905908</v>
      </c>
      <c r="U976" s="29">
        <f t="shared" si="219"/>
        <v>2.4745717627224249</v>
      </c>
      <c r="V976" s="1">
        <f t="shared" si="216"/>
        <v>2.3378431864507156</v>
      </c>
      <c r="W976" s="1">
        <f t="shared" si="220"/>
        <v>2.4745717627224249</v>
      </c>
      <c r="X976" s="1"/>
      <c r="Y976" s="1">
        <v>2.37</v>
      </c>
      <c r="Z976" s="11">
        <f t="shared" si="222"/>
        <v>1874.5717627224249</v>
      </c>
      <c r="AA976" s="2" t="s">
        <v>3083</v>
      </c>
      <c r="AB976" s="2">
        <v>2000</v>
      </c>
      <c r="AC976" s="2" t="s">
        <v>2880</v>
      </c>
      <c r="AD976" s="61" t="s">
        <v>5911</v>
      </c>
      <c r="AE976" s="3" t="s">
        <v>5912</v>
      </c>
      <c r="AF976" s="4">
        <v>1</v>
      </c>
    </row>
    <row r="977" spans="1:32" s="4" customFormat="1" ht="12" customHeight="1" x14ac:dyDescent="0.6">
      <c r="A977" s="2">
        <v>975</v>
      </c>
      <c r="B977" s="3" t="s">
        <v>3410</v>
      </c>
      <c r="C977" s="2" t="s">
        <v>3242</v>
      </c>
      <c r="D977" s="2" t="s">
        <v>2580</v>
      </c>
      <c r="E977" s="69">
        <v>82.052000000000007</v>
      </c>
      <c r="F977" s="69">
        <v>43.045000000000002</v>
      </c>
      <c r="G977" s="2" t="s">
        <v>977</v>
      </c>
      <c r="H977" s="2"/>
      <c r="I977" s="11">
        <v>2200</v>
      </c>
      <c r="J977" s="2">
        <v>600</v>
      </c>
      <c r="K977" s="1">
        <v>3.74</v>
      </c>
      <c r="L977" s="1">
        <v>24.35</v>
      </c>
      <c r="M977" s="42">
        <v>9.2899999999999996E-2</v>
      </c>
      <c r="N977" s="7">
        <v>0.51134900000000005</v>
      </c>
      <c r="O977" s="2">
        <v>12</v>
      </c>
      <c r="P977" s="1">
        <f t="shared" si="215"/>
        <v>-0.52770716827656328</v>
      </c>
      <c r="Q977" s="1">
        <f t="shared" si="221"/>
        <v>-25.144448909366623</v>
      </c>
      <c r="R977" s="1">
        <v>4.5</v>
      </c>
      <c r="S977" s="46">
        <f t="shared" si="218"/>
        <v>-17.197178955121579</v>
      </c>
      <c r="T977" s="45">
        <f t="shared" si="217"/>
        <v>-17.197178955121579</v>
      </c>
      <c r="U977" s="29">
        <f t="shared" si="219"/>
        <v>2.6998443896809277</v>
      </c>
      <c r="V977" s="1">
        <f t="shared" si="216"/>
        <v>2.2628279166640146</v>
      </c>
      <c r="W977" s="1">
        <f t="shared" si="220"/>
        <v>2.6998443896809277</v>
      </c>
      <c r="X977" s="1"/>
      <c r="Y977" s="1">
        <v>2.29</v>
      </c>
      <c r="Z977" s="11">
        <f t="shared" si="222"/>
        <v>2099.8443896809276</v>
      </c>
      <c r="AA977" s="2" t="s">
        <v>3083</v>
      </c>
      <c r="AB977" s="2">
        <v>2000</v>
      </c>
      <c r="AC977" s="2" t="s">
        <v>2880</v>
      </c>
      <c r="AD977" s="61" t="s">
        <v>5911</v>
      </c>
      <c r="AE977" s="3" t="s">
        <v>5912</v>
      </c>
      <c r="AF977" s="4">
        <v>1</v>
      </c>
    </row>
    <row r="978" spans="1:32" s="4" customFormat="1" ht="12" customHeight="1" x14ac:dyDescent="0.6">
      <c r="A978" s="2">
        <v>976</v>
      </c>
      <c r="B978" s="3" t="s">
        <v>3405</v>
      </c>
      <c r="C978" s="2" t="s">
        <v>3242</v>
      </c>
      <c r="D978" s="2" t="s">
        <v>2580</v>
      </c>
      <c r="E978" s="69">
        <v>82.051000000000002</v>
      </c>
      <c r="F978" s="69">
        <v>43.043999999999997</v>
      </c>
      <c r="G978" s="2" t="s">
        <v>977</v>
      </c>
      <c r="H978" s="2"/>
      <c r="I978" s="11">
        <v>2200</v>
      </c>
      <c r="J978" s="2">
        <v>600</v>
      </c>
      <c r="K978" s="1">
        <v>5.97</v>
      </c>
      <c r="L978" s="1">
        <v>32.44</v>
      </c>
      <c r="M978" s="42">
        <v>0.1113</v>
      </c>
      <c r="N978" s="7">
        <v>0.51158599999999999</v>
      </c>
      <c r="O978" s="2">
        <v>12</v>
      </c>
      <c r="P978" s="1">
        <f t="shared" si="215"/>
        <v>-0.4341637010676157</v>
      </c>
      <c r="Q978" s="1">
        <f t="shared" si="221"/>
        <v>-20.521303531928492</v>
      </c>
      <c r="R978" s="1">
        <v>3.9</v>
      </c>
      <c r="S978" s="46">
        <f t="shared" si="218"/>
        <v>-13.982798193850201</v>
      </c>
      <c r="T978" s="45">
        <f t="shared" si="217"/>
        <v>-13.982798193850201</v>
      </c>
      <c r="U978" s="29">
        <f t="shared" si="219"/>
        <v>2.4385019183568892</v>
      </c>
      <c r="V978" s="1">
        <f t="shared" si="216"/>
        <v>2.3177328386452047</v>
      </c>
      <c r="W978" s="1">
        <f t="shared" si="220"/>
        <v>2.4385019183568892</v>
      </c>
      <c r="X978" s="1"/>
      <c r="Y978" s="1">
        <v>2.34</v>
      </c>
      <c r="Z978" s="11">
        <f t="shared" si="222"/>
        <v>1838.5019183568893</v>
      </c>
      <c r="AA978" s="2" t="s">
        <v>3083</v>
      </c>
      <c r="AB978" s="2">
        <v>2000</v>
      </c>
      <c r="AC978" s="2" t="s">
        <v>2880</v>
      </c>
      <c r="AD978" s="61" t="s">
        <v>5911</v>
      </c>
      <c r="AE978" s="3" t="s">
        <v>5912</v>
      </c>
      <c r="AF978" s="4">
        <v>1</v>
      </c>
    </row>
    <row r="979" spans="1:32" s="4" customFormat="1" ht="12" customHeight="1" x14ac:dyDescent="0.6">
      <c r="A979" s="2">
        <v>977</v>
      </c>
      <c r="B979" s="3" t="s">
        <v>3404</v>
      </c>
      <c r="C979" s="2" t="s">
        <v>3242</v>
      </c>
      <c r="D979" s="2" t="s">
        <v>2580</v>
      </c>
      <c r="E979" s="69">
        <v>82.05</v>
      </c>
      <c r="F979" s="69">
        <v>43.042999999999999</v>
      </c>
      <c r="G979" s="2" t="s">
        <v>977</v>
      </c>
      <c r="H979" s="2"/>
      <c r="I979" s="11">
        <v>2200</v>
      </c>
      <c r="J979" s="2">
        <v>600</v>
      </c>
      <c r="K979" s="1">
        <v>5.42</v>
      </c>
      <c r="L979" s="1">
        <v>28.4</v>
      </c>
      <c r="M979" s="42">
        <v>0.1153</v>
      </c>
      <c r="N979" s="7">
        <v>0.51165300000000002</v>
      </c>
      <c r="O979" s="2">
        <v>16</v>
      </c>
      <c r="P979" s="1">
        <f t="shared" si="215"/>
        <v>-0.41382816471784445</v>
      </c>
      <c r="Q979" s="1">
        <f t="shared" si="221"/>
        <v>-19.214338383031215</v>
      </c>
      <c r="R979" s="1">
        <v>4</v>
      </c>
      <c r="S979" s="46">
        <f t="shared" si="218"/>
        <v>-12.982086222380477</v>
      </c>
      <c r="T979" s="45">
        <f t="shared" si="217"/>
        <v>-12.982086222380477</v>
      </c>
      <c r="U979" s="29">
        <f t="shared" si="219"/>
        <v>2.3573182960283976</v>
      </c>
      <c r="V979" s="1">
        <f t="shared" si="216"/>
        <v>2.3086928310947097</v>
      </c>
      <c r="W979" s="1">
        <f t="shared" si="220"/>
        <v>2.3573182960283976</v>
      </c>
      <c r="X979" s="1"/>
      <c r="Y979" s="1">
        <v>2.33</v>
      </c>
      <c r="Z979" s="11">
        <f t="shared" si="222"/>
        <v>1757.3182960283975</v>
      </c>
      <c r="AA979" s="2" t="s">
        <v>3083</v>
      </c>
      <c r="AB979" s="2">
        <v>2000</v>
      </c>
      <c r="AC979" s="2" t="s">
        <v>2880</v>
      </c>
      <c r="AD979" s="61" t="s">
        <v>5911</v>
      </c>
      <c r="AE979" s="3" t="s">
        <v>5912</v>
      </c>
      <c r="AF979" s="4">
        <v>1</v>
      </c>
    </row>
    <row r="980" spans="1:32" s="4" customFormat="1" ht="12" customHeight="1" x14ac:dyDescent="0.6">
      <c r="A980" s="2">
        <v>978</v>
      </c>
      <c r="B980" s="3" t="s">
        <v>3409</v>
      </c>
      <c r="C980" s="2" t="s">
        <v>3242</v>
      </c>
      <c r="D980" s="2" t="s">
        <v>2580</v>
      </c>
      <c r="E980" s="69">
        <v>82.049000000000007</v>
      </c>
      <c r="F980" s="69">
        <v>43.042000000000002</v>
      </c>
      <c r="G980" s="2" t="s">
        <v>977</v>
      </c>
      <c r="H980" s="2"/>
      <c r="I980" s="11">
        <v>2200</v>
      </c>
      <c r="J980" s="2">
        <v>600</v>
      </c>
      <c r="K980" s="1">
        <v>6.93</v>
      </c>
      <c r="L980" s="1">
        <v>35.03</v>
      </c>
      <c r="M980" s="42">
        <v>0.1197</v>
      </c>
      <c r="N980" s="7">
        <v>0.51172099999999998</v>
      </c>
      <c r="O980" s="2">
        <v>16</v>
      </c>
      <c r="P980" s="1">
        <f t="shared" si="215"/>
        <v>-0.39145907473309616</v>
      </c>
      <c r="Q980" s="1">
        <f t="shared" si="221"/>
        <v>-17.887866291613761</v>
      </c>
      <c r="R980" s="1">
        <v>4.0999999999999996</v>
      </c>
      <c r="S980" s="46">
        <f t="shared" si="218"/>
        <v>-11.992492626133334</v>
      </c>
      <c r="T980" s="45">
        <f t="shared" si="217"/>
        <v>-11.992492626133334</v>
      </c>
      <c r="U980" s="29">
        <f t="shared" si="219"/>
        <v>2.2769893518775328</v>
      </c>
      <c r="V980" s="1">
        <f t="shared" si="216"/>
        <v>2.3069928469737255</v>
      </c>
      <c r="W980" s="1">
        <f t="shared" si="220"/>
        <v>2.2769893518775328</v>
      </c>
      <c r="X980" s="1"/>
      <c r="Y980" s="1">
        <v>2.3199999999999998</v>
      </c>
      <c r="Z980" s="11">
        <f t="shared" si="222"/>
        <v>1676.989351877533</v>
      </c>
      <c r="AA980" s="2" t="s">
        <v>3083</v>
      </c>
      <c r="AB980" s="2">
        <v>2000</v>
      </c>
      <c r="AC980" s="2" t="s">
        <v>2880</v>
      </c>
      <c r="AD980" s="61" t="s">
        <v>5911</v>
      </c>
      <c r="AE980" s="3" t="s">
        <v>5912</v>
      </c>
      <c r="AF980" s="4">
        <v>1</v>
      </c>
    </row>
    <row r="981" spans="1:32" s="4" customFormat="1" ht="12" customHeight="1" x14ac:dyDescent="0.6">
      <c r="A981" s="2">
        <v>979</v>
      </c>
      <c r="B981" s="3" t="s">
        <v>3408</v>
      </c>
      <c r="C981" s="2" t="s">
        <v>3242</v>
      </c>
      <c r="D981" s="2" t="s">
        <v>2580</v>
      </c>
      <c r="E981" s="69">
        <v>82.048000000000002</v>
      </c>
      <c r="F981" s="69">
        <v>43.040999999999997</v>
      </c>
      <c r="G981" s="2" t="s">
        <v>6249</v>
      </c>
      <c r="H981" s="2"/>
      <c r="I981" s="11">
        <v>800</v>
      </c>
      <c r="J981" s="2">
        <v>600</v>
      </c>
      <c r="K981" s="1">
        <v>7.47</v>
      </c>
      <c r="L981" s="1">
        <v>38.94</v>
      </c>
      <c r="M981" s="42">
        <v>0.11600000000000001</v>
      </c>
      <c r="N981" s="7">
        <v>0.511459</v>
      </c>
      <c r="O981" s="2">
        <v>25</v>
      </c>
      <c r="P981" s="1">
        <f t="shared" si="215"/>
        <v>-0.4102694458566345</v>
      </c>
      <c r="Q981" s="1">
        <f t="shared" si="221"/>
        <v>-22.998685232075154</v>
      </c>
      <c r="R981" s="1">
        <v>-14.8</v>
      </c>
      <c r="S981" s="46">
        <f t="shared" si="218"/>
        <v>-16.82002737747424</v>
      </c>
      <c r="T981" s="45">
        <f t="shared" si="217"/>
        <v>-16.82002737747424</v>
      </c>
      <c r="U981" s="29">
        <f t="shared" si="219"/>
        <v>2.6666265099155084</v>
      </c>
      <c r="V981" s="1">
        <f t="shared" si="216"/>
        <v>2.6238543203280766</v>
      </c>
      <c r="W981" s="1">
        <f t="shared" si="220"/>
        <v>2.6666265099155084</v>
      </c>
      <c r="X981" s="1"/>
      <c r="Y981" s="1">
        <v>2.69</v>
      </c>
      <c r="Z981" s="11">
        <f t="shared" si="222"/>
        <v>2066.6265099155084</v>
      </c>
      <c r="AA981" s="2" t="s">
        <v>3083</v>
      </c>
      <c r="AB981" s="2">
        <v>2000</v>
      </c>
      <c r="AC981" s="2" t="s">
        <v>2880</v>
      </c>
      <c r="AD981" s="61" t="s">
        <v>5911</v>
      </c>
      <c r="AE981" s="3" t="s">
        <v>5912</v>
      </c>
      <c r="AF981" s="4">
        <v>1</v>
      </c>
    </row>
    <row r="982" spans="1:32" s="4" customFormat="1" ht="12" customHeight="1" x14ac:dyDescent="0.6">
      <c r="A982" s="2">
        <v>980</v>
      </c>
      <c r="B982" s="3" t="s">
        <v>3407</v>
      </c>
      <c r="C982" s="2" t="s">
        <v>3242</v>
      </c>
      <c r="D982" s="2" t="s">
        <v>2580</v>
      </c>
      <c r="E982" s="69">
        <v>82.046999999999997</v>
      </c>
      <c r="F982" s="69">
        <v>43.04</v>
      </c>
      <c r="G982" s="2" t="s">
        <v>6249</v>
      </c>
      <c r="H982" s="2"/>
      <c r="I982" s="11">
        <v>900</v>
      </c>
      <c r="J982" s="2">
        <v>600</v>
      </c>
      <c r="K982" s="1">
        <v>4.25</v>
      </c>
      <c r="L982" s="1">
        <v>28.15</v>
      </c>
      <c r="M982" s="42">
        <v>9.1200000000000003E-2</v>
      </c>
      <c r="N982" s="7">
        <v>0.51136099999999995</v>
      </c>
      <c r="O982" s="2">
        <v>30</v>
      </c>
      <c r="P982" s="1">
        <f t="shared" si="215"/>
        <v>-0.5363497712252161</v>
      </c>
      <c r="Q982" s="1">
        <f t="shared" si="221"/>
        <v>-24.910365599117856</v>
      </c>
      <c r="R982" s="1">
        <v>-13.2</v>
      </c>
      <c r="S982" s="46">
        <f t="shared" si="218"/>
        <v>-16.832938044466101</v>
      </c>
      <c r="T982" s="45">
        <f t="shared" si="217"/>
        <v>-16.832938044466101</v>
      </c>
      <c r="U982" s="29">
        <f t="shared" si="219"/>
        <v>2.6705930472388397</v>
      </c>
      <c r="V982" s="1">
        <f t="shared" si="216"/>
        <v>2.2168912906266613</v>
      </c>
      <c r="W982" s="1">
        <f t="shared" si="220"/>
        <v>2.6705930472388397</v>
      </c>
      <c r="X982" s="1"/>
      <c r="Y982" s="1">
        <v>2.62</v>
      </c>
      <c r="Z982" s="11">
        <f t="shared" si="222"/>
        <v>2070.5930472388395</v>
      </c>
      <c r="AA982" s="2" t="s">
        <v>3083</v>
      </c>
      <c r="AB982" s="2">
        <v>2000</v>
      </c>
      <c r="AC982" s="2" t="s">
        <v>2880</v>
      </c>
      <c r="AD982" s="61" t="s">
        <v>5911</v>
      </c>
      <c r="AE982" s="3" t="s">
        <v>5912</v>
      </c>
      <c r="AF982" s="4">
        <v>1</v>
      </c>
    </row>
    <row r="983" spans="1:32" s="4" customFormat="1" ht="12" customHeight="1" x14ac:dyDescent="0.6">
      <c r="A983" s="2">
        <v>981</v>
      </c>
      <c r="B983" s="3" t="s">
        <v>3406</v>
      </c>
      <c r="C983" s="2" t="s">
        <v>3242</v>
      </c>
      <c r="D983" s="2" t="s">
        <v>2580</v>
      </c>
      <c r="E983" s="69">
        <v>88.5833333333333</v>
      </c>
      <c r="F983" s="69">
        <v>42.5</v>
      </c>
      <c r="G983" s="2" t="s">
        <v>2589</v>
      </c>
      <c r="H983" s="2"/>
      <c r="I983" s="11">
        <v>2400</v>
      </c>
      <c r="J983" s="2">
        <v>600</v>
      </c>
      <c r="K983" s="1">
        <v>2.84</v>
      </c>
      <c r="L983" s="1">
        <v>15.81</v>
      </c>
      <c r="M983" s="42">
        <v>0.1087</v>
      </c>
      <c r="N983" s="7">
        <v>0.51124999999999998</v>
      </c>
      <c r="O983" s="2">
        <v>36</v>
      </c>
      <c r="P983" s="1">
        <f t="shared" si="215"/>
        <v>-0.44738179969496694</v>
      </c>
      <c r="Q983" s="1">
        <f t="shared" si="221"/>
        <v>-27.07563621893172</v>
      </c>
      <c r="R983" s="1">
        <v>-0.1</v>
      </c>
      <c r="S983" s="46">
        <f t="shared" si="218"/>
        <v>-20.338066315525516</v>
      </c>
      <c r="T983" s="45">
        <f t="shared" si="217"/>
        <v>-20.338066315525516</v>
      </c>
      <c r="U983" s="29">
        <f t="shared" si="219"/>
        <v>2.9509974929783245</v>
      </c>
      <c r="V983" s="1">
        <f t="shared" si="216"/>
        <v>2.7421204699504953</v>
      </c>
      <c r="W983" s="1">
        <f t="shared" si="220"/>
        <v>2.9509974929783245</v>
      </c>
      <c r="X983" s="1"/>
      <c r="Y983" s="1">
        <v>2.8</v>
      </c>
      <c r="Z983" s="11">
        <f t="shared" si="222"/>
        <v>2350.9974929783243</v>
      </c>
      <c r="AA983" s="2" t="s">
        <v>3083</v>
      </c>
      <c r="AB983" s="2">
        <v>2000</v>
      </c>
      <c r="AC983" s="2" t="s">
        <v>2880</v>
      </c>
      <c r="AD983" s="61" t="s">
        <v>5911</v>
      </c>
      <c r="AE983" s="3" t="s">
        <v>5912</v>
      </c>
      <c r="AF983" s="4">
        <v>1</v>
      </c>
    </row>
    <row r="984" spans="1:32" s="4" customFormat="1" ht="12" customHeight="1" x14ac:dyDescent="0.6">
      <c r="A984" s="2">
        <v>982</v>
      </c>
      <c r="B984" s="3" t="s">
        <v>3403</v>
      </c>
      <c r="C984" s="2" t="s">
        <v>3242</v>
      </c>
      <c r="D984" s="2" t="s">
        <v>2580</v>
      </c>
      <c r="E984" s="69">
        <v>88.5833333333333</v>
      </c>
      <c r="F984" s="69">
        <v>42.5</v>
      </c>
      <c r="G984" s="2" t="s">
        <v>6500</v>
      </c>
      <c r="H984" s="2"/>
      <c r="I984" s="11">
        <v>2100</v>
      </c>
      <c r="J984" s="2">
        <v>600</v>
      </c>
      <c r="K984" s="1">
        <v>6.78</v>
      </c>
      <c r="L984" s="1">
        <v>36.659999999999997</v>
      </c>
      <c r="M984" s="42">
        <v>0.1119</v>
      </c>
      <c r="N984" s="7">
        <v>0.511158</v>
      </c>
      <c r="O984" s="2">
        <v>45</v>
      </c>
      <c r="P984" s="1">
        <f t="shared" si="215"/>
        <v>-0.43111337061514998</v>
      </c>
      <c r="Q984" s="1">
        <f t="shared" si="221"/>
        <v>-28.870274930848929</v>
      </c>
      <c r="R984" s="1">
        <v>-6.4</v>
      </c>
      <c r="S984" s="46">
        <f t="shared" si="218"/>
        <v>-22.377707569384771</v>
      </c>
      <c r="T984" s="45">
        <f t="shared" si="217"/>
        <v>-22.377707569384771</v>
      </c>
      <c r="U984" s="29">
        <f t="shared" si="219"/>
        <v>3.1144281257109019</v>
      </c>
      <c r="V984" s="1">
        <f t="shared" si="216"/>
        <v>2.9631180969842807</v>
      </c>
      <c r="W984" s="1">
        <f t="shared" si="220"/>
        <v>3.1144281257109019</v>
      </c>
      <c r="X984" s="1"/>
      <c r="Y984" s="1">
        <v>3.05</v>
      </c>
      <c r="Z984" s="11">
        <f t="shared" si="222"/>
        <v>2514.4281257109019</v>
      </c>
      <c r="AA984" s="2" t="s">
        <v>3083</v>
      </c>
      <c r="AB984" s="2">
        <v>2000</v>
      </c>
      <c r="AC984" s="2" t="s">
        <v>2880</v>
      </c>
      <c r="AD984" s="61" t="s">
        <v>5911</v>
      </c>
      <c r="AE984" s="3" t="s">
        <v>5912</v>
      </c>
      <c r="AF984" s="4">
        <v>1</v>
      </c>
    </row>
    <row r="985" spans="1:32" s="4" customFormat="1" ht="12" customHeight="1" x14ac:dyDescent="0.6">
      <c r="A985" s="2">
        <v>983</v>
      </c>
      <c r="B985" s="3" t="s">
        <v>3402</v>
      </c>
      <c r="C985" s="2" t="s">
        <v>3242</v>
      </c>
      <c r="D985" s="2" t="s">
        <v>2580</v>
      </c>
      <c r="E985" s="69">
        <v>88.5833333333333</v>
      </c>
      <c r="F985" s="69">
        <v>42.5</v>
      </c>
      <c r="G985" s="2" t="s">
        <v>6500</v>
      </c>
      <c r="H985" s="2"/>
      <c r="I985" s="11">
        <v>2100</v>
      </c>
      <c r="J985" s="2">
        <v>600</v>
      </c>
      <c r="K985" s="1">
        <v>1.79</v>
      </c>
      <c r="L985" s="1">
        <v>8.66</v>
      </c>
      <c r="M985" s="42">
        <v>0.12470000000000001</v>
      </c>
      <c r="N985" s="7">
        <v>0.511378</v>
      </c>
      <c r="O985" s="2">
        <v>43</v>
      </c>
      <c r="P985" s="1">
        <f t="shared" si="215"/>
        <v>-0.36603965429588203</v>
      </c>
      <c r="Q985" s="1">
        <f t="shared" si="221"/>
        <v>-24.578747576262661</v>
      </c>
      <c r="R985" s="1">
        <v>-5.5</v>
      </c>
      <c r="S985" s="46">
        <f t="shared" si="218"/>
        <v>-19.066190382566678</v>
      </c>
      <c r="T985" s="45">
        <f t="shared" si="217"/>
        <v>-19.066190382566678</v>
      </c>
      <c r="U985" s="29">
        <f t="shared" si="219"/>
        <v>2.8457064142256234</v>
      </c>
      <c r="V985" s="1">
        <f t="shared" si="216"/>
        <v>3.0144492775590161</v>
      </c>
      <c r="W985" s="1">
        <f t="shared" si="220"/>
        <v>2.8457064142256234</v>
      </c>
      <c r="X985" s="1"/>
      <c r="Y985" s="1">
        <v>2.98</v>
      </c>
      <c r="Z985" s="11">
        <f t="shared" si="222"/>
        <v>2245.7064142256236</v>
      </c>
      <c r="AA985" s="2" t="s">
        <v>3083</v>
      </c>
      <c r="AB985" s="2">
        <v>2000</v>
      </c>
      <c r="AC985" s="2" t="s">
        <v>2880</v>
      </c>
      <c r="AD985" s="61" t="s">
        <v>5911</v>
      </c>
      <c r="AE985" s="3" t="s">
        <v>5912</v>
      </c>
      <c r="AF985" s="4">
        <v>1</v>
      </c>
    </row>
    <row r="986" spans="1:32" s="4" customFormat="1" ht="12" customHeight="1" x14ac:dyDescent="0.6">
      <c r="A986" s="2">
        <v>984</v>
      </c>
      <c r="B986" s="3" t="s">
        <v>3401</v>
      </c>
      <c r="C986" s="2" t="s">
        <v>3242</v>
      </c>
      <c r="D986" s="2" t="s">
        <v>2580</v>
      </c>
      <c r="E986" s="69">
        <v>88.5833333333333</v>
      </c>
      <c r="F986" s="69">
        <v>42.5</v>
      </c>
      <c r="G986" s="2" t="s">
        <v>6500</v>
      </c>
      <c r="H986" s="2"/>
      <c r="I986" s="11">
        <v>2100</v>
      </c>
      <c r="J986" s="2">
        <v>600</v>
      </c>
      <c r="K986" s="1">
        <v>8.9700000000000006</v>
      </c>
      <c r="L986" s="1">
        <v>48.7</v>
      </c>
      <c r="M986" s="42">
        <v>0.1114</v>
      </c>
      <c r="N986" s="7">
        <v>0.51112400000000002</v>
      </c>
      <c r="O986" s="2">
        <v>25</v>
      </c>
      <c r="P986" s="1">
        <f t="shared" si="215"/>
        <v>-0.43365531265887147</v>
      </c>
      <c r="Q986" s="1">
        <f t="shared" si="221"/>
        <v>-29.533510976557096</v>
      </c>
      <c r="R986" s="1">
        <v>-7</v>
      </c>
      <c r="S986" s="46">
        <f t="shared" si="218"/>
        <v>-23.002661967914491</v>
      </c>
      <c r="T986" s="45">
        <f t="shared" si="217"/>
        <v>-23.002661967914491</v>
      </c>
      <c r="U986" s="29">
        <f t="shared" si="219"/>
        <v>3.1647449882362837</v>
      </c>
      <c r="V986" s="1">
        <f t="shared" si="216"/>
        <v>2.9986145113519105</v>
      </c>
      <c r="W986" s="1">
        <f t="shared" si="220"/>
        <v>3.1647449882362837</v>
      </c>
      <c r="X986" s="1"/>
      <c r="Y986" s="1">
        <v>3.1</v>
      </c>
      <c r="Z986" s="11">
        <f t="shared" si="222"/>
        <v>2564.7449882362839</v>
      </c>
      <c r="AA986" s="2" t="s">
        <v>3083</v>
      </c>
      <c r="AB986" s="2">
        <v>2000</v>
      </c>
      <c r="AC986" s="2" t="s">
        <v>2880</v>
      </c>
      <c r="AD986" s="61" t="s">
        <v>5911</v>
      </c>
      <c r="AE986" s="3" t="s">
        <v>5912</v>
      </c>
      <c r="AF986" s="4">
        <v>1</v>
      </c>
    </row>
    <row r="987" spans="1:32" s="4" customFormat="1" ht="12" customHeight="1" x14ac:dyDescent="0.6">
      <c r="A987" s="2">
        <v>985</v>
      </c>
      <c r="B987" s="3" t="s">
        <v>3400</v>
      </c>
      <c r="C987" s="2" t="s">
        <v>3242</v>
      </c>
      <c r="D987" s="2" t="s">
        <v>2580</v>
      </c>
      <c r="E987" s="69">
        <v>88.5833333333333</v>
      </c>
      <c r="F987" s="69">
        <v>42.5</v>
      </c>
      <c r="G987" s="2" t="s">
        <v>977</v>
      </c>
      <c r="H987" s="2"/>
      <c r="I987" s="11">
        <v>2600</v>
      </c>
      <c r="J987" s="2">
        <v>600</v>
      </c>
      <c r="K987" s="1">
        <v>15.54</v>
      </c>
      <c r="L987" s="1">
        <v>92.17</v>
      </c>
      <c r="M987" s="42">
        <v>0.1019</v>
      </c>
      <c r="N987" s="7">
        <v>0.51095400000000002</v>
      </c>
      <c r="O987" s="2">
        <v>36</v>
      </c>
      <c r="P987" s="1">
        <f t="shared" si="215"/>
        <v>-0.48195221148957801</v>
      </c>
      <c r="Q987" s="1">
        <f t="shared" si="221"/>
        <v>-32.849691205100171</v>
      </c>
      <c r="R987" s="1">
        <v>-1.4</v>
      </c>
      <c r="S987" s="46">
        <f t="shared" si="218"/>
        <v>-25.591490900067129</v>
      </c>
      <c r="T987" s="45">
        <f t="shared" si="217"/>
        <v>-25.591490900067129</v>
      </c>
      <c r="U987" s="29">
        <f t="shared" si="219"/>
        <v>3.3747125884424491</v>
      </c>
      <c r="V987" s="1">
        <f t="shared" si="216"/>
        <v>2.9742812444357472</v>
      </c>
      <c r="W987" s="1">
        <f t="shared" si="220"/>
        <v>3.3747125884424491</v>
      </c>
      <c r="X987" s="1"/>
      <c r="Y987" s="1">
        <v>3.08</v>
      </c>
      <c r="Z987" s="11">
        <f t="shared" si="222"/>
        <v>2774.712588442449</v>
      </c>
      <c r="AA987" s="2" t="s">
        <v>3083</v>
      </c>
      <c r="AB987" s="2">
        <v>2000</v>
      </c>
      <c r="AC987" s="2" t="s">
        <v>2880</v>
      </c>
      <c r="AD987" s="61" t="s">
        <v>5911</v>
      </c>
      <c r="AE987" s="3" t="s">
        <v>5912</v>
      </c>
      <c r="AF987" s="4">
        <v>1</v>
      </c>
    </row>
    <row r="988" spans="1:32" s="4" customFormat="1" ht="12" customHeight="1" x14ac:dyDescent="0.6">
      <c r="A988" s="2">
        <v>986</v>
      </c>
      <c r="B988" s="3" t="s">
        <v>3399</v>
      </c>
      <c r="C988" s="2" t="s">
        <v>3242</v>
      </c>
      <c r="D988" s="2" t="s">
        <v>2580</v>
      </c>
      <c r="E988" s="69">
        <v>88.5833333333333</v>
      </c>
      <c r="F988" s="69">
        <v>42.5</v>
      </c>
      <c r="G988" s="2" t="s">
        <v>977</v>
      </c>
      <c r="H988" s="2"/>
      <c r="I988" s="11">
        <v>2600</v>
      </c>
      <c r="J988" s="2">
        <v>600</v>
      </c>
      <c r="K988" s="1">
        <v>11.59</v>
      </c>
      <c r="L988" s="1">
        <v>82.76</v>
      </c>
      <c r="M988" s="42">
        <v>8.4699999999999998E-2</v>
      </c>
      <c r="N988" s="7">
        <v>0.51056599999999996</v>
      </c>
      <c r="O988" s="2">
        <v>28</v>
      </c>
      <c r="P988" s="1">
        <f t="shared" si="215"/>
        <v>-0.56939501779359436</v>
      </c>
      <c r="Q988" s="1">
        <f t="shared" si="221"/>
        <v>-40.418384903188056</v>
      </c>
      <c r="R988" s="1">
        <v>-3.2</v>
      </c>
      <c r="S988" s="46">
        <f t="shared" si="218"/>
        <v>-31.843295935216524</v>
      </c>
      <c r="T988" s="45">
        <f t="shared" si="217"/>
        <v>-31.843295935216524</v>
      </c>
      <c r="U988" s="29">
        <f t="shared" si="219"/>
        <v>3.8805843260297279</v>
      </c>
      <c r="V988" s="1">
        <f t="shared" si="216"/>
        <v>3.0325728732291348</v>
      </c>
      <c r="W988" s="1">
        <f t="shared" si="220"/>
        <v>3.8805843260297279</v>
      </c>
      <c r="X988" s="1"/>
      <c r="Y988" s="1">
        <v>3.23</v>
      </c>
      <c r="Z988" s="11">
        <f t="shared" si="222"/>
        <v>3280.5843260297279</v>
      </c>
      <c r="AA988" s="2" t="s">
        <v>3083</v>
      </c>
      <c r="AB988" s="2">
        <v>2000</v>
      </c>
      <c r="AC988" s="2" t="s">
        <v>2880</v>
      </c>
      <c r="AD988" s="61" t="s">
        <v>5911</v>
      </c>
      <c r="AE988" s="3" t="s">
        <v>5912</v>
      </c>
      <c r="AF988" s="4">
        <v>1</v>
      </c>
    </row>
    <row r="989" spans="1:32" s="4" customFormat="1" ht="12" customHeight="1" x14ac:dyDescent="0.6">
      <c r="A989" s="2">
        <v>987</v>
      </c>
      <c r="B989" s="3" t="s">
        <v>3398</v>
      </c>
      <c r="C989" s="2" t="s">
        <v>3242</v>
      </c>
      <c r="D989" s="2" t="s">
        <v>2580</v>
      </c>
      <c r="E989" s="69">
        <v>88.5833333333333</v>
      </c>
      <c r="F989" s="69">
        <v>42.5</v>
      </c>
      <c r="G989" s="2" t="s">
        <v>977</v>
      </c>
      <c r="H989" s="2"/>
      <c r="I989" s="11">
        <v>2600</v>
      </c>
      <c r="J989" s="2">
        <v>600</v>
      </c>
      <c r="K989" s="1">
        <v>8.43</v>
      </c>
      <c r="L989" s="1">
        <v>57.63</v>
      </c>
      <c r="M989" s="42">
        <v>8.8499999999999995E-2</v>
      </c>
      <c r="N989" s="7">
        <v>0.51065499999999997</v>
      </c>
      <c r="O989" s="2">
        <v>29</v>
      </c>
      <c r="P989" s="1">
        <f t="shared" si="215"/>
        <v>-0.55007625826131168</v>
      </c>
      <c r="Q989" s="1">
        <f t="shared" si="221"/>
        <v>-38.682267018833592</v>
      </c>
      <c r="R989" s="1">
        <v>-2.8</v>
      </c>
      <c r="S989" s="46">
        <f t="shared" si="218"/>
        <v>-30.398118569418237</v>
      </c>
      <c r="T989" s="45">
        <f t="shared" si="217"/>
        <v>-30.398118569418237</v>
      </c>
      <c r="U989" s="29">
        <f t="shared" si="219"/>
        <v>3.7636837783443799</v>
      </c>
      <c r="V989" s="1">
        <f t="shared" si="216"/>
        <v>3.0171482168397792</v>
      </c>
      <c r="W989" s="1">
        <f t="shared" si="220"/>
        <v>3.7636837783443799</v>
      </c>
      <c r="X989" s="1"/>
      <c r="Y989" s="1">
        <v>3.19</v>
      </c>
      <c r="Z989" s="11">
        <f t="shared" si="222"/>
        <v>3163.6837783443798</v>
      </c>
      <c r="AA989" s="2" t="s">
        <v>3083</v>
      </c>
      <c r="AB989" s="2">
        <v>2000</v>
      </c>
      <c r="AC989" s="2" t="s">
        <v>2880</v>
      </c>
      <c r="AD989" s="61" t="s">
        <v>5911</v>
      </c>
      <c r="AE989" s="3" t="s">
        <v>5912</v>
      </c>
      <c r="AF989" s="4">
        <v>1</v>
      </c>
    </row>
    <row r="990" spans="1:32" s="4" customFormat="1" ht="12" customHeight="1" x14ac:dyDescent="0.6">
      <c r="A990" s="2">
        <v>988</v>
      </c>
      <c r="B990" s="3" t="s">
        <v>6499</v>
      </c>
      <c r="C990" s="2" t="s">
        <v>3242</v>
      </c>
      <c r="D990" s="2" t="s">
        <v>2580</v>
      </c>
      <c r="E990" s="69">
        <v>88.5833333333333</v>
      </c>
      <c r="F990" s="69">
        <v>42.5</v>
      </c>
      <c r="G990" s="2" t="s">
        <v>977</v>
      </c>
      <c r="H990" s="2"/>
      <c r="I990" s="11">
        <v>2600</v>
      </c>
      <c r="J990" s="2">
        <v>600</v>
      </c>
      <c r="K990" s="1">
        <v>15.53</v>
      </c>
      <c r="L990" s="1">
        <v>95.71</v>
      </c>
      <c r="M990" s="42">
        <v>9.8100000000000007E-2</v>
      </c>
      <c r="N990" s="7">
        <v>0.51083900000000004</v>
      </c>
      <c r="O990" s="2">
        <v>38</v>
      </c>
      <c r="P990" s="1">
        <f t="shared" si="215"/>
        <v>-0.50127097102186069</v>
      </c>
      <c r="Q990" s="1">
        <f t="shared" si="221"/>
        <v>-35.092989594996958</v>
      </c>
      <c r="R990" s="1">
        <v>-2.4</v>
      </c>
      <c r="S990" s="46">
        <f t="shared" si="218"/>
        <v>-27.543848771407735</v>
      </c>
      <c r="T990" s="45">
        <f t="shared" si="217"/>
        <v>-27.543848771407735</v>
      </c>
      <c r="U990" s="29">
        <f t="shared" si="219"/>
        <v>3.5323633176679925</v>
      </c>
      <c r="V990" s="1">
        <f t="shared" si="216"/>
        <v>3.0266278836705465</v>
      </c>
      <c r="W990" s="1">
        <f t="shared" si="220"/>
        <v>3.5323633176679925</v>
      </c>
      <c r="X990" s="1"/>
      <c r="Y990" s="1">
        <v>3.15</v>
      </c>
      <c r="Z990" s="11">
        <f t="shared" si="222"/>
        <v>2932.3633176679923</v>
      </c>
      <c r="AA990" s="2" t="s">
        <v>3083</v>
      </c>
      <c r="AB990" s="2">
        <v>2000</v>
      </c>
      <c r="AC990" s="2" t="s">
        <v>2880</v>
      </c>
      <c r="AD990" s="61" t="s">
        <v>5911</v>
      </c>
      <c r="AE990" s="3" t="s">
        <v>5912</v>
      </c>
      <c r="AF990" s="4">
        <v>1</v>
      </c>
    </row>
    <row r="991" spans="1:32" s="4" customFormat="1" ht="12" customHeight="1" x14ac:dyDescent="0.6">
      <c r="A991" s="2">
        <v>989</v>
      </c>
      <c r="B991" s="3" t="s">
        <v>3397</v>
      </c>
      <c r="C991" s="2" t="s">
        <v>3242</v>
      </c>
      <c r="D991" s="2" t="s">
        <v>2580</v>
      </c>
      <c r="E991" s="69">
        <v>88.5833333333333</v>
      </c>
      <c r="F991" s="69">
        <v>42.5</v>
      </c>
      <c r="G991" s="2" t="s">
        <v>977</v>
      </c>
      <c r="H991" s="2"/>
      <c r="I991" s="11">
        <v>2600</v>
      </c>
      <c r="J991" s="2">
        <v>600</v>
      </c>
      <c r="K991" s="1">
        <v>16.36</v>
      </c>
      <c r="L991" s="1">
        <v>105.5</v>
      </c>
      <c r="M991" s="42">
        <v>9.3700000000000006E-2</v>
      </c>
      <c r="N991" s="7">
        <v>0.51081799999999999</v>
      </c>
      <c r="O991" s="2">
        <v>28</v>
      </c>
      <c r="P991" s="1">
        <f t="shared" si="215"/>
        <v>-0.52364006100660898</v>
      </c>
      <c r="Q991" s="1">
        <f t="shared" si="221"/>
        <v>-35.502635387935079</v>
      </c>
      <c r="R991" s="1">
        <v>-1.3</v>
      </c>
      <c r="S991" s="46">
        <f t="shared" si="218"/>
        <v>-27.616616069175549</v>
      </c>
      <c r="T991" s="45">
        <f t="shared" si="217"/>
        <v>-27.616616069175549</v>
      </c>
      <c r="U991" s="29">
        <f t="shared" si="219"/>
        <v>3.5391072926322105</v>
      </c>
      <c r="V991" s="1">
        <f t="shared" si="216"/>
        <v>2.9429537251463054</v>
      </c>
      <c r="W991" s="1">
        <f t="shared" si="220"/>
        <v>3.5391072926322105</v>
      </c>
      <c r="X991" s="1"/>
      <c r="Y991" s="1">
        <v>3.07</v>
      </c>
      <c r="Z991" s="11">
        <f t="shared" si="222"/>
        <v>2939.1072926322104</v>
      </c>
      <c r="AA991" s="2" t="s">
        <v>3083</v>
      </c>
      <c r="AB991" s="2">
        <v>2000</v>
      </c>
      <c r="AC991" s="2" t="s">
        <v>2880</v>
      </c>
      <c r="AD991" s="61" t="s">
        <v>5911</v>
      </c>
      <c r="AE991" s="3" t="s">
        <v>5912</v>
      </c>
      <c r="AF991" s="4">
        <v>1</v>
      </c>
    </row>
    <row r="992" spans="1:32" s="4" customFormat="1" ht="12" customHeight="1" x14ac:dyDescent="0.6">
      <c r="A992" s="2">
        <v>990</v>
      </c>
      <c r="B992" s="3" t="s">
        <v>6498</v>
      </c>
      <c r="C992" s="2" t="s">
        <v>3242</v>
      </c>
      <c r="D992" s="2" t="s">
        <v>2580</v>
      </c>
      <c r="E992" s="69">
        <v>94.8333333333333</v>
      </c>
      <c r="F992" s="69">
        <v>42</v>
      </c>
      <c r="G992" s="2" t="s">
        <v>977</v>
      </c>
      <c r="H992" s="2"/>
      <c r="I992" s="11">
        <v>800</v>
      </c>
      <c r="J992" s="2">
        <v>600</v>
      </c>
      <c r="K992" s="1">
        <v>2.95</v>
      </c>
      <c r="L992" s="1">
        <v>15.31</v>
      </c>
      <c r="M992" s="42">
        <v>0.1166</v>
      </c>
      <c r="N992" s="7">
        <v>0.51225399999999999</v>
      </c>
      <c r="O992" s="2">
        <v>10</v>
      </c>
      <c r="P992" s="1">
        <f t="shared" si="215"/>
        <v>-0.40721911540416889</v>
      </c>
      <c r="Q992" s="1">
        <f t="shared" si="221"/>
        <v>-7.4906659280049581</v>
      </c>
      <c r="R992" s="1">
        <v>0.7</v>
      </c>
      <c r="S992" s="1">
        <f t="shared" si="218"/>
        <v>-1.3579460500181737</v>
      </c>
      <c r="T992" s="29">
        <f t="shared" si="217"/>
        <v>-1.3579460500181737</v>
      </c>
      <c r="U992" s="29">
        <f t="shared" si="219"/>
        <v>1.4164298163307476</v>
      </c>
      <c r="V992" s="1">
        <f t="shared" si="216"/>
        <v>1.4044780143353501</v>
      </c>
      <c r="W992" s="1">
        <f t="shared" si="220"/>
        <v>1.4164298163307476</v>
      </c>
      <c r="X992" s="1"/>
      <c r="Y992" s="1">
        <v>1.42</v>
      </c>
      <c r="Z992" s="11">
        <f t="shared" si="222"/>
        <v>816.4298163307476</v>
      </c>
      <c r="AA992" s="2" t="s">
        <v>3083</v>
      </c>
      <c r="AB992" s="2">
        <v>2000</v>
      </c>
      <c r="AC992" s="2" t="s">
        <v>2880</v>
      </c>
      <c r="AD992" s="61" t="s">
        <v>5911</v>
      </c>
      <c r="AE992" s="3" t="s">
        <v>5912</v>
      </c>
      <c r="AF992" s="4">
        <v>1</v>
      </c>
    </row>
    <row r="993" spans="1:32" s="4" customFormat="1" ht="12" customHeight="1" x14ac:dyDescent="0.6">
      <c r="A993" s="2">
        <v>991</v>
      </c>
      <c r="B993" s="3" t="s">
        <v>6497</v>
      </c>
      <c r="C993" s="2" t="s">
        <v>3242</v>
      </c>
      <c r="D993" s="2" t="s">
        <v>2580</v>
      </c>
      <c r="E993" s="69">
        <v>94.8333333333333</v>
      </c>
      <c r="F993" s="69">
        <v>42</v>
      </c>
      <c r="G993" s="2" t="s">
        <v>977</v>
      </c>
      <c r="H993" s="2"/>
      <c r="I993" s="11">
        <v>1200</v>
      </c>
      <c r="J993" s="2">
        <v>600</v>
      </c>
      <c r="K993" s="1">
        <v>5.58</v>
      </c>
      <c r="L993" s="1">
        <v>32.21</v>
      </c>
      <c r="M993" s="42">
        <v>0.1047</v>
      </c>
      <c r="N993" s="7">
        <v>0.51181200000000004</v>
      </c>
      <c r="O993" s="2">
        <v>8</v>
      </c>
      <c r="P993" s="1">
        <f t="shared" si="215"/>
        <v>-0.4677173360447382</v>
      </c>
      <c r="Q993" s="1">
        <f t="shared" si="221"/>
        <v>-16.112734522216734</v>
      </c>
      <c r="R993" s="1">
        <v>-2.5</v>
      </c>
      <c r="S993" s="1">
        <f t="shared" si="218"/>
        <v>-9.0689114413829763</v>
      </c>
      <c r="T993" s="29">
        <f t="shared" si="217"/>
        <v>-9.0689114413829763</v>
      </c>
      <c r="U993" s="29">
        <f t="shared" si="219"/>
        <v>2.0418814307392879</v>
      </c>
      <c r="V993" s="1">
        <f t="shared" si="216"/>
        <v>1.8655198253613041</v>
      </c>
      <c r="W993" s="1">
        <f t="shared" si="220"/>
        <v>2.0418814307392879</v>
      </c>
      <c r="X993" s="1"/>
      <c r="Y993" s="1">
        <v>1.98</v>
      </c>
      <c r="Z993" s="11">
        <f t="shared" si="222"/>
        <v>1441.8814307392879</v>
      </c>
      <c r="AA993" s="2" t="s">
        <v>3083</v>
      </c>
      <c r="AB993" s="2">
        <v>2000</v>
      </c>
      <c r="AC993" s="2" t="s">
        <v>2880</v>
      </c>
      <c r="AD993" s="61" t="s">
        <v>5911</v>
      </c>
      <c r="AE993" s="3" t="s">
        <v>5912</v>
      </c>
      <c r="AF993" s="4">
        <v>1</v>
      </c>
    </row>
    <row r="994" spans="1:32" s="4" customFormat="1" ht="12" customHeight="1" x14ac:dyDescent="0.6">
      <c r="A994" s="2">
        <v>992</v>
      </c>
      <c r="B994" s="3" t="s">
        <v>4734</v>
      </c>
      <c r="C994" s="2" t="s">
        <v>3242</v>
      </c>
      <c r="D994" s="2" t="s">
        <v>6019</v>
      </c>
      <c r="E994" s="69">
        <v>83</v>
      </c>
      <c r="F994" s="69">
        <v>42.2</v>
      </c>
      <c r="G994" s="2" t="s">
        <v>2973</v>
      </c>
      <c r="H994" s="2" t="s">
        <v>6768</v>
      </c>
      <c r="I994" s="11">
        <v>293</v>
      </c>
      <c r="J994" s="16">
        <v>293</v>
      </c>
      <c r="K994" s="1">
        <v>6.93</v>
      </c>
      <c r="L994" s="1">
        <v>41.32</v>
      </c>
      <c r="M994" s="42">
        <v>0.10312200000000001</v>
      </c>
      <c r="N994" s="6">
        <v>0.51205199999999995</v>
      </c>
      <c r="O994" s="2"/>
      <c r="P994" s="1">
        <f t="shared" ref="P994:P1057" si="223">(M994/0.1967)-1</f>
        <v>-0.47573970513472297</v>
      </c>
      <c r="Q994" s="1">
        <f t="shared" si="221"/>
        <v>-11.431068317215853</v>
      </c>
      <c r="R994" s="1">
        <v>-7.9</v>
      </c>
      <c r="S994" s="1">
        <f t="shared" si="218"/>
        <v>-7.9323358037435607</v>
      </c>
      <c r="T994" s="29">
        <f t="shared" si="217"/>
        <v>-7.9323358037435607</v>
      </c>
      <c r="U994" s="29">
        <f t="shared" si="219"/>
        <v>1.7006231361254345</v>
      </c>
      <c r="V994" s="1">
        <f t="shared" ref="V994:V1057" si="224">(1/0.00654)*LN(1+(N994-0.51315)/(M994-0.2137))</f>
        <v>1.5108054221319025</v>
      </c>
      <c r="W994" s="1">
        <f t="shared" si="220"/>
        <v>1.7006231361254345</v>
      </c>
      <c r="X994" s="1">
        <v>1.5189999999999999</v>
      </c>
      <c r="Y994" s="1">
        <v>1.7130000000000001</v>
      </c>
      <c r="Z994" s="11">
        <f t="shared" si="222"/>
        <v>1407.6231361254345</v>
      </c>
      <c r="AA994" s="2" t="s">
        <v>3183</v>
      </c>
      <c r="AB994" s="2">
        <v>2018</v>
      </c>
      <c r="AC994" s="2" t="s">
        <v>2875</v>
      </c>
      <c r="AD994" s="61" t="s">
        <v>5800</v>
      </c>
      <c r="AE994" s="3" t="s">
        <v>5980</v>
      </c>
    </row>
    <row r="995" spans="1:32" s="4" customFormat="1" ht="12" customHeight="1" x14ac:dyDescent="0.6">
      <c r="A995" s="2">
        <v>993</v>
      </c>
      <c r="B995" s="3" t="s">
        <v>4733</v>
      </c>
      <c r="C995" s="2" t="s">
        <v>3242</v>
      </c>
      <c r="D995" s="2" t="s">
        <v>6019</v>
      </c>
      <c r="E995" s="69">
        <v>83</v>
      </c>
      <c r="F995" s="69">
        <v>42.2</v>
      </c>
      <c r="G995" s="2" t="s">
        <v>2973</v>
      </c>
      <c r="H995" s="2" t="s">
        <v>6768</v>
      </c>
      <c r="I995" s="11">
        <v>293</v>
      </c>
      <c r="J995" s="16">
        <v>293</v>
      </c>
      <c r="K995" s="1">
        <v>7.92</v>
      </c>
      <c r="L995" s="1">
        <v>45.16</v>
      </c>
      <c r="M995" s="42">
        <v>0.107805</v>
      </c>
      <c r="N995" s="6">
        <v>0.51203900000000002</v>
      </c>
      <c r="O995" s="2"/>
      <c r="P995" s="1">
        <f t="shared" si="223"/>
        <v>-0.45193187595322837</v>
      </c>
      <c r="Q995" s="1">
        <f t="shared" si="221"/>
        <v>-11.684658569985906</v>
      </c>
      <c r="R995" s="1">
        <v>-8.4</v>
      </c>
      <c r="S995" s="1">
        <f t="shared" si="218"/>
        <v>-8.3610159746630792</v>
      </c>
      <c r="T995" s="29">
        <f t="shared" si="217"/>
        <v>-8.3610159746630792</v>
      </c>
      <c r="U995" s="29">
        <f t="shared" si="219"/>
        <v>1.7350918334540981</v>
      </c>
      <c r="V995" s="1">
        <f t="shared" si="224"/>
        <v>1.5958517609427318</v>
      </c>
      <c r="W995" s="1">
        <f t="shared" si="220"/>
        <v>1.7350918334540981</v>
      </c>
      <c r="X995" s="1">
        <v>1.605</v>
      </c>
      <c r="Y995" s="1">
        <v>1.7470000000000001</v>
      </c>
      <c r="Z995" s="11">
        <f t="shared" si="222"/>
        <v>1442.0918334540982</v>
      </c>
      <c r="AA995" s="2" t="s">
        <v>3183</v>
      </c>
      <c r="AB995" s="2">
        <v>2018</v>
      </c>
      <c r="AC995" s="2" t="s">
        <v>2875</v>
      </c>
      <c r="AD995" s="61" t="s">
        <v>5800</v>
      </c>
      <c r="AE995" s="3" t="s">
        <v>5980</v>
      </c>
    </row>
    <row r="996" spans="1:32" s="4" customFormat="1" ht="12" customHeight="1" x14ac:dyDescent="0.6">
      <c r="A996" s="2">
        <v>994</v>
      </c>
      <c r="B996" s="3" t="s">
        <v>4732</v>
      </c>
      <c r="C996" s="2" t="s">
        <v>3242</v>
      </c>
      <c r="D996" s="2" t="s">
        <v>6019</v>
      </c>
      <c r="E996" s="69">
        <v>83</v>
      </c>
      <c r="F996" s="69">
        <v>42.2</v>
      </c>
      <c r="G996" s="2" t="s">
        <v>2973</v>
      </c>
      <c r="H996" s="2" t="s">
        <v>6768</v>
      </c>
      <c r="I996" s="11">
        <v>293</v>
      </c>
      <c r="J996" s="16">
        <v>293</v>
      </c>
      <c r="K996" s="1">
        <v>7.37</v>
      </c>
      <c r="L996" s="1">
        <v>41.43</v>
      </c>
      <c r="M996" s="42">
        <v>0.109304</v>
      </c>
      <c r="N996" s="6">
        <v>0.51206499999999999</v>
      </c>
      <c r="O996" s="2"/>
      <c r="P996" s="1">
        <f t="shared" si="223"/>
        <v>-0.4443111337061515</v>
      </c>
      <c r="Q996" s="1">
        <f t="shared" si="221"/>
        <v>-11.17747806444358</v>
      </c>
      <c r="R996" s="1">
        <v>-7.9</v>
      </c>
      <c r="S996" s="1">
        <f t="shared" si="218"/>
        <v>-7.9098806938284296</v>
      </c>
      <c r="T996" s="29">
        <f t="shared" si="217"/>
        <v>-7.9098806938284296</v>
      </c>
      <c r="U996" s="29">
        <f t="shared" si="219"/>
        <v>1.6984098039405255</v>
      </c>
      <c r="V996" s="1">
        <f t="shared" si="224"/>
        <v>1.5809604544482396</v>
      </c>
      <c r="W996" s="1">
        <f t="shared" si="220"/>
        <v>1.6984098039405255</v>
      </c>
      <c r="X996" s="1">
        <v>1.59</v>
      </c>
      <c r="Y996" s="1">
        <v>1.71</v>
      </c>
      <c r="Z996" s="11">
        <f t="shared" si="222"/>
        <v>1405.4098039405255</v>
      </c>
      <c r="AA996" s="2" t="s">
        <v>3183</v>
      </c>
      <c r="AB996" s="2">
        <v>2018</v>
      </c>
      <c r="AC996" s="2" t="s">
        <v>2875</v>
      </c>
      <c r="AD996" s="61" t="s">
        <v>5800</v>
      </c>
      <c r="AE996" s="3" t="s">
        <v>5980</v>
      </c>
    </row>
    <row r="997" spans="1:32" s="4" customFormat="1" ht="12" customHeight="1" x14ac:dyDescent="0.6">
      <c r="A997" s="2">
        <v>995</v>
      </c>
      <c r="B997" s="3" t="s">
        <v>4731</v>
      </c>
      <c r="C997" s="2" t="s">
        <v>3242</v>
      </c>
      <c r="D997" s="2" t="s">
        <v>6019</v>
      </c>
      <c r="E997" s="69">
        <v>83</v>
      </c>
      <c r="F997" s="69">
        <v>42.2</v>
      </c>
      <c r="G997" s="2" t="s">
        <v>2973</v>
      </c>
      <c r="H997" s="2" t="s">
        <v>6768</v>
      </c>
      <c r="I997" s="11">
        <v>293</v>
      </c>
      <c r="J997" s="16">
        <v>293</v>
      </c>
      <c r="K997" s="1">
        <v>6.78</v>
      </c>
      <c r="L997" s="1">
        <v>37.869999999999997</v>
      </c>
      <c r="M997" s="42">
        <v>0.110097</v>
      </c>
      <c r="N997" s="6">
        <v>0.51205500000000004</v>
      </c>
      <c r="O997" s="2"/>
      <c r="P997" s="1">
        <f t="shared" si="223"/>
        <v>-0.44027961362480939</v>
      </c>
      <c r="Q997" s="1">
        <f t="shared" si="221"/>
        <v>-11.372547489651996</v>
      </c>
      <c r="R997" s="1">
        <v>-8.1</v>
      </c>
      <c r="S997" s="1">
        <f t="shared" si="218"/>
        <v>-8.1345991271710609</v>
      </c>
      <c r="T997" s="29">
        <f t="shared" si="217"/>
        <v>-8.1345991271710609</v>
      </c>
      <c r="U997" s="29">
        <f t="shared" si="219"/>
        <v>1.716575873216925</v>
      </c>
      <c r="V997" s="1">
        <f t="shared" si="224"/>
        <v>1.607603755689557</v>
      </c>
      <c r="W997" s="1">
        <f t="shared" si="220"/>
        <v>1.716575873216925</v>
      </c>
      <c r="X997" s="1">
        <v>1.617</v>
      </c>
      <c r="Y997" s="1">
        <v>1.728</v>
      </c>
      <c r="Z997" s="11">
        <f t="shared" si="222"/>
        <v>1423.5758732169249</v>
      </c>
      <c r="AA997" s="2" t="s">
        <v>3183</v>
      </c>
      <c r="AB997" s="2">
        <v>2018</v>
      </c>
      <c r="AC997" s="2" t="s">
        <v>2875</v>
      </c>
      <c r="AD997" s="61" t="s">
        <v>5800</v>
      </c>
      <c r="AE997" s="3" t="s">
        <v>5980</v>
      </c>
    </row>
    <row r="998" spans="1:32" s="4" customFormat="1" ht="12" customHeight="1" x14ac:dyDescent="0.6">
      <c r="A998" s="2">
        <v>996</v>
      </c>
      <c r="B998" s="3" t="s">
        <v>4730</v>
      </c>
      <c r="C998" s="2" t="s">
        <v>3242</v>
      </c>
      <c r="D998" s="2" t="s">
        <v>6019</v>
      </c>
      <c r="E998" s="69">
        <v>83</v>
      </c>
      <c r="F998" s="69">
        <v>42.2</v>
      </c>
      <c r="G998" s="2" t="s">
        <v>2973</v>
      </c>
      <c r="H998" s="2" t="s">
        <v>6768</v>
      </c>
      <c r="I998" s="11">
        <v>293</v>
      </c>
      <c r="J998" s="16">
        <v>293</v>
      </c>
      <c r="K998" s="1">
        <v>7.24</v>
      </c>
      <c r="L998" s="1">
        <v>40.72</v>
      </c>
      <c r="M998" s="42">
        <v>0.10936800000000001</v>
      </c>
      <c r="N998" s="6">
        <v>0.51203699999999996</v>
      </c>
      <c r="O998" s="2"/>
      <c r="P998" s="1">
        <f t="shared" si="223"/>
        <v>-0.44398576512455512</v>
      </c>
      <c r="Q998" s="1">
        <f t="shared" si="221"/>
        <v>-11.723672455028478</v>
      </c>
      <c r="R998" s="1">
        <v>-8.5</v>
      </c>
      <c r="S998" s="1">
        <f t="shared" si="218"/>
        <v>-8.4584679425729625</v>
      </c>
      <c r="T998" s="29">
        <f t="shared" si="217"/>
        <v>-8.4584679425729625</v>
      </c>
      <c r="U998" s="29">
        <f t="shared" si="219"/>
        <v>1.7428834294996545</v>
      </c>
      <c r="V998" s="1">
        <f t="shared" si="224"/>
        <v>1.6225332914463988</v>
      </c>
      <c r="W998" s="1">
        <f t="shared" si="220"/>
        <v>1.7428834294996545</v>
      </c>
      <c r="X998" s="1">
        <v>1.6319999999999999</v>
      </c>
      <c r="Y998" s="1">
        <v>1.7549999999999999</v>
      </c>
      <c r="Z998" s="11">
        <f t="shared" si="222"/>
        <v>1449.8834294996545</v>
      </c>
      <c r="AA998" s="2" t="s">
        <v>3183</v>
      </c>
      <c r="AB998" s="2">
        <v>2018</v>
      </c>
      <c r="AC998" s="2" t="s">
        <v>2875</v>
      </c>
      <c r="AD998" s="61" t="s">
        <v>5800</v>
      </c>
      <c r="AE998" s="3" t="s">
        <v>5980</v>
      </c>
    </row>
    <row r="999" spans="1:32" s="4" customFormat="1" ht="12" customHeight="1" x14ac:dyDescent="0.6">
      <c r="A999" s="2">
        <v>997</v>
      </c>
      <c r="B999" s="3" t="s">
        <v>4729</v>
      </c>
      <c r="C999" s="2" t="s">
        <v>3242</v>
      </c>
      <c r="D999" s="2" t="s">
        <v>6019</v>
      </c>
      <c r="E999" s="69">
        <v>83</v>
      </c>
      <c r="F999" s="69">
        <v>42.2</v>
      </c>
      <c r="G999" s="2" t="s">
        <v>2973</v>
      </c>
      <c r="H999" s="2" t="s">
        <v>6768</v>
      </c>
      <c r="I999" s="11">
        <v>293</v>
      </c>
      <c r="J999" s="16">
        <v>293</v>
      </c>
      <c r="K999" s="1">
        <v>7.77</v>
      </c>
      <c r="L999" s="1">
        <v>42.88</v>
      </c>
      <c r="M999" s="42">
        <v>0.111387</v>
      </c>
      <c r="N999" s="6">
        <v>0.51205599999999996</v>
      </c>
      <c r="O999" s="2"/>
      <c r="P999" s="1">
        <f t="shared" si="223"/>
        <v>-0.43372140315200813</v>
      </c>
      <c r="Q999" s="1">
        <f t="shared" si="221"/>
        <v>-11.353040547131821</v>
      </c>
      <c r="R999" s="1">
        <v>-8.1999999999999993</v>
      </c>
      <c r="S999" s="1">
        <f t="shared" si="218"/>
        <v>-8.1633232319310061</v>
      </c>
      <c r="T999" s="29">
        <f t="shared" si="217"/>
        <v>-8.1633232319310061</v>
      </c>
      <c r="U999" s="29">
        <f t="shared" si="219"/>
        <v>1.7188129823763549</v>
      </c>
      <c r="V999" s="1">
        <f t="shared" si="224"/>
        <v>1.6262868401050945</v>
      </c>
      <c r="W999" s="1">
        <f t="shared" si="220"/>
        <v>1.7188129823763549</v>
      </c>
      <c r="X999" s="1">
        <v>1.6359999999999999</v>
      </c>
      <c r="Y999" s="1">
        <v>1.73</v>
      </c>
      <c r="Z999" s="11">
        <f t="shared" si="222"/>
        <v>1425.812982376355</v>
      </c>
      <c r="AA999" s="2" t="s">
        <v>3183</v>
      </c>
      <c r="AB999" s="2">
        <v>2018</v>
      </c>
      <c r="AC999" s="2" t="s">
        <v>2875</v>
      </c>
      <c r="AD999" s="61" t="s">
        <v>5800</v>
      </c>
      <c r="AE999" s="3" t="s">
        <v>5980</v>
      </c>
    </row>
    <row r="1000" spans="1:32" s="4" customFormat="1" ht="12" customHeight="1" x14ac:dyDescent="0.6">
      <c r="A1000" s="2">
        <v>998</v>
      </c>
      <c r="B1000" s="3" t="s">
        <v>4728</v>
      </c>
      <c r="C1000" s="2" t="s">
        <v>3242</v>
      </c>
      <c r="D1000" s="2" t="s">
        <v>6019</v>
      </c>
      <c r="E1000" s="69">
        <v>83</v>
      </c>
      <c r="F1000" s="69">
        <v>42.2</v>
      </c>
      <c r="G1000" s="2" t="s">
        <v>2973</v>
      </c>
      <c r="H1000" s="2" t="s">
        <v>6768</v>
      </c>
      <c r="I1000" s="11">
        <v>293</v>
      </c>
      <c r="J1000" s="16">
        <v>293</v>
      </c>
      <c r="K1000" s="1">
        <v>8.48</v>
      </c>
      <c r="L1000" s="1">
        <v>48.98</v>
      </c>
      <c r="M1000" s="42">
        <v>0.106478</v>
      </c>
      <c r="N1000" s="6">
        <v>0.51205900000000004</v>
      </c>
      <c r="O1000" s="2"/>
      <c r="P1000" s="1">
        <f t="shared" si="223"/>
        <v>-0.45867819013726485</v>
      </c>
      <c r="Q1000" s="1">
        <f t="shared" si="221"/>
        <v>-11.294519719567964</v>
      </c>
      <c r="R1000" s="1">
        <v>-7.9</v>
      </c>
      <c r="S1000" s="1">
        <f t="shared" si="218"/>
        <v>-7.9212627058414764</v>
      </c>
      <c r="T1000" s="29">
        <f t="shared" si="217"/>
        <v>-7.9212627058414764</v>
      </c>
      <c r="U1000" s="29">
        <f t="shared" si="219"/>
        <v>1.6995177322811328</v>
      </c>
      <c r="V1000" s="1">
        <f t="shared" si="224"/>
        <v>1.5479712959894056</v>
      </c>
      <c r="W1000" s="1">
        <f t="shared" si="220"/>
        <v>1.6995177322811328</v>
      </c>
      <c r="X1000" s="1">
        <v>1.5569999999999999</v>
      </c>
      <c r="Y1000" s="1">
        <v>1.712</v>
      </c>
      <c r="Z1000" s="11">
        <f t="shared" si="222"/>
        <v>1406.5177322811328</v>
      </c>
      <c r="AA1000" s="2" t="s">
        <v>3183</v>
      </c>
      <c r="AB1000" s="2">
        <v>2018</v>
      </c>
      <c r="AC1000" s="2" t="s">
        <v>2875</v>
      </c>
      <c r="AD1000" s="61" t="s">
        <v>5800</v>
      </c>
      <c r="AE1000" s="3" t="s">
        <v>5980</v>
      </c>
    </row>
    <row r="1001" spans="1:32" s="4" customFormat="1" ht="12" customHeight="1" x14ac:dyDescent="0.6">
      <c r="A1001" s="2">
        <v>999</v>
      </c>
      <c r="B1001" s="3" t="s">
        <v>4736</v>
      </c>
      <c r="C1001" s="2" t="s">
        <v>3242</v>
      </c>
      <c r="D1001" s="2" t="s">
        <v>6019</v>
      </c>
      <c r="E1001" s="69">
        <v>82</v>
      </c>
      <c r="F1001" s="69">
        <v>42.1</v>
      </c>
      <c r="G1001" s="2" t="s">
        <v>2973</v>
      </c>
      <c r="H1001" s="2" t="s">
        <v>6769</v>
      </c>
      <c r="I1001" s="11">
        <v>274</v>
      </c>
      <c r="J1001" s="16">
        <v>274</v>
      </c>
      <c r="K1001" s="1">
        <v>48.55</v>
      </c>
      <c r="L1001" s="1">
        <v>239.6</v>
      </c>
      <c r="M1001" s="42">
        <v>0.12458900000000001</v>
      </c>
      <c r="N1001" s="6">
        <v>0.51224099999999995</v>
      </c>
      <c r="O1001" s="2"/>
      <c r="P1001" s="1">
        <f t="shared" si="223"/>
        <v>-0.36660396542958817</v>
      </c>
      <c r="Q1001" s="1">
        <f t="shared" si="221"/>
        <v>-7.7442561807761212</v>
      </c>
      <c r="R1001" s="1">
        <v>-5.2</v>
      </c>
      <c r="S1001" s="1">
        <f t="shared" si="218"/>
        <v>-5.2229740689306716</v>
      </c>
      <c r="T1001" s="29">
        <f t="shared" si="217"/>
        <v>-5.2229740689306716</v>
      </c>
      <c r="U1001" s="29">
        <f t="shared" si="219"/>
        <v>1.4640245439859338</v>
      </c>
      <c r="V1001" s="1">
        <f t="shared" si="224"/>
        <v>1.5518477397648911</v>
      </c>
      <c r="W1001" s="1">
        <f t="shared" si="220"/>
        <v>1.4640245439859338</v>
      </c>
      <c r="X1001" s="1">
        <v>1.56</v>
      </c>
      <c r="Y1001" s="1">
        <v>1.472</v>
      </c>
      <c r="Z1001" s="11">
        <f t="shared" si="222"/>
        <v>1190.0245439859339</v>
      </c>
      <c r="AA1001" s="2" t="s">
        <v>3183</v>
      </c>
      <c r="AB1001" s="2">
        <v>2018</v>
      </c>
      <c r="AC1001" s="2" t="s">
        <v>2875</v>
      </c>
      <c r="AD1001" s="61" t="s">
        <v>5800</v>
      </c>
      <c r="AE1001" s="3" t="s">
        <v>5980</v>
      </c>
    </row>
    <row r="1002" spans="1:32" s="4" customFormat="1" ht="12" customHeight="1" x14ac:dyDescent="0.6">
      <c r="A1002" s="2">
        <v>1000</v>
      </c>
      <c r="B1002" s="3" t="s">
        <v>4735</v>
      </c>
      <c r="C1002" s="2" t="s">
        <v>3242</v>
      </c>
      <c r="D1002" s="2" t="s">
        <v>6019</v>
      </c>
      <c r="E1002" s="69">
        <v>82</v>
      </c>
      <c r="F1002" s="69">
        <v>42.1</v>
      </c>
      <c r="G1002" s="2" t="s">
        <v>2973</v>
      </c>
      <c r="H1002" s="2" t="s">
        <v>6769</v>
      </c>
      <c r="I1002" s="11">
        <v>274</v>
      </c>
      <c r="J1002" s="16">
        <v>274</v>
      </c>
      <c r="K1002" s="1">
        <v>4.03</v>
      </c>
      <c r="L1002" s="1">
        <v>23.47</v>
      </c>
      <c r="M1002" s="42">
        <v>0.10552499999999999</v>
      </c>
      <c r="N1002" s="6">
        <v>0.51219899999999996</v>
      </c>
      <c r="O1002" s="2"/>
      <c r="P1002" s="1">
        <f t="shared" si="223"/>
        <v>-0.46352313167259795</v>
      </c>
      <c r="Q1002" s="1">
        <f t="shared" si="221"/>
        <v>-8.5635477666512472</v>
      </c>
      <c r="R1002" s="1">
        <v>-5.4</v>
      </c>
      <c r="S1002" s="1">
        <f t="shared" si="218"/>
        <v>-5.3757137808861213</v>
      </c>
      <c r="T1002" s="29">
        <f t="shared" si="217"/>
        <v>-5.3757137808861213</v>
      </c>
      <c r="U1002" s="29">
        <f t="shared" si="219"/>
        <v>1.4775041864346043</v>
      </c>
      <c r="V1002" s="1">
        <f t="shared" si="224"/>
        <v>1.3383626620503057</v>
      </c>
      <c r="W1002" s="1">
        <f t="shared" si="220"/>
        <v>1.4775041864346043</v>
      </c>
      <c r="X1002" s="1">
        <v>1.345</v>
      </c>
      <c r="Y1002" s="1">
        <v>1.4850000000000001</v>
      </c>
      <c r="Z1002" s="11">
        <f t="shared" si="222"/>
        <v>1203.5041864346044</v>
      </c>
      <c r="AA1002" s="2" t="s">
        <v>3183</v>
      </c>
      <c r="AB1002" s="2">
        <v>2018</v>
      </c>
      <c r="AC1002" s="2" t="s">
        <v>2875</v>
      </c>
      <c r="AD1002" s="61" t="s">
        <v>5800</v>
      </c>
      <c r="AE1002" s="3" t="s">
        <v>5980</v>
      </c>
    </row>
    <row r="1003" spans="1:32" s="4" customFormat="1" ht="12" customHeight="1" x14ac:dyDescent="0.6">
      <c r="A1003" s="2">
        <v>1001</v>
      </c>
      <c r="B1003" s="3" t="s">
        <v>1435</v>
      </c>
      <c r="C1003" s="2" t="s">
        <v>3244</v>
      </c>
      <c r="D1003" s="2" t="s">
        <v>1090</v>
      </c>
      <c r="E1003" s="69">
        <v>110.88027777777801</v>
      </c>
      <c r="F1003" s="69">
        <v>38.120277777777801</v>
      </c>
      <c r="G1003" s="2" t="s">
        <v>6345</v>
      </c>
      <c r="H1003" s="2" t="s">
        <v>1313</v>
      </c>
      <c r="I1003" s="11">
        <v>127</v>
      </c>
      <c r="J1003" s="2">
        <v>150</v>
      </c>
      <c r="K1003" s="1"/>
      <c r="L1003" s="1"/>
      <c r="M1003" s="42">
        <v>0.17960000000000001</v>
      </c>
      <c r="N1003" s="7">
        <v>0.51248099999999996</v>
      </c>
      <c r="O1003" s="2"/>
      <c r="P1003" s="1">
        <f t="shared" si="223"/>
        <v>-8.6934417895272009E-2</v>
      </c>
      <c r="Q1003" s="1">
        <f t="shared" si="221"/>
        <v>-3.0625899757741326</v>
      </c>
      <c r="R1003" s="1">
        <v>-2.78</v>
      </c>
      <c r="S1003" s="1">
        <f t="shared" si="218"/>
        <v>-2.7352818923984334</v>
      </c>
      <c r="T1003" s="29">
        <f t="shared" si="217"/>
        <v>-2.7352818923984334</v>
      </c>
      <c r="U1003" s="29">
        <f t="shared" si="219"/>
        <v>1.1534195622967356</v>
      </c>
      <c r="V1003" s="1">
        <f t="shared" si="224"/>
        <v>2.9707646622410473</v>
      </c>
      <c r="W1003" s="1">
        <f t="shared" si="220"/>
        <v>1.1534195622967356</v>
      </c>
      <c r="X1003" s="1">
        <v>2.984</v>
      </c>
      <c r="Y1003" s="1">
        <v>1.143</v>
      </c>
      <c r="Z1003" s="11">
        <f t="shared" si="222"/>
        <v>1003.4195622967356</v>
      </c>
      <c r="AA1003" s="2" t="s">
        <v>3166</v>
      </c>
      <c r="AB1003" s="2">
        <v>2011</v>
      </c>
      <c r="AC1003" s="2" t="s">
        <v>2874</v>
      </c>
      <c r="AD1003" s="61" t="s">
        <v>5537</v>
      </c>
      <c r="AE1003" s="3" t="s">
        <v>5569</v>
      </c>
      <c r="AF1003" s="10"/>
    </row>
    <row r="1004" spans="1:32" s="4" customFormat="1" ht="12" customHeight="1" x14ac:dyDescent="0.6">
      <c r="A1004" s="2">
        <v>1002</v>
      </c>
      <c r="B1004" s="3" t="s">
        <v>1434</v>
      </c>
      <c r="C1004" s="2" t="s">
        <v>3244</v>
      </c>
      <c r="D1004" s="2" t="s">
        <v>1090</v>
      </c>
      <c r="E1004" s="69">
        <v>110.88027777777801</v>
      </c>
      <c r="F1004" s="69">
        <v>38.120277777777801</v>
      </c>
      <c r="G1004" s="2" t="s">
        <v>6345</v>
      </c>
      <c r="H1004" s="2" t="s">
        <v>1313</v>
      </c>
      <c r="I1004" s="11">
        <v>127</v>
      </c>
      <c r="J1004" s="2">
        <v>150</v>
      </c>
      <c r="K1004" s="1"/>
      <c r="L1004" s="1"/>
      <c r="M1004" s="42">
        <v>0.18340000000000001</v>
      </c>
      <c r="N1004" s="7">
        <v>0.51249</v>
      </c>
      <c r="O1004" s="2"/>
      <c r="P1004" s="1">
        <f t="shared" si="223"/>
        <v>-6.7615658362989328E-2</v>
      </c>
      <c r="Q1004" s="1">
        <f t="shared" si="221"/>
        <v>-2.8870274930858919</v>
      </c>
      <c r="R1004" s="1">
        <v>-2.66</v>
      </c>
      <c r="S1004" s="1">
        <f t="shared" si="218"/>
        <v>-2.6324545393492369</v>
      </c>
      <c r="T1004" s="29">
        <f t="shared" ref="T1004:T1067" si="225">Q1004-25.1*P1004*0.001*J1004</f>
        <v>-2.6324545393492369</v>
      </c>
      <c r="U1004" s="29">
        <f t="shared" si="219"/>
        <v>1.1436759531251037</v>
      </c>
      <c r="V1004" s="1">
        <f t="shared" si="224"/>
        <v>3.2948526309178456</v>
      </c>
      <c r="W1004" s="1">
        <f t="shared" si="220"/>
        <v>1.1436759531251037</v>
      </c>
      <c r="X1004" s="1">
        <v>3.3109999999999999</v>
      </c>
      <c r="Y1004" s="1">
        <v>1.133</v>
      </c>
      <c r="Z1004" s="11">
        <f t="shared" si="222"/>
        <v>993.67595312510366</v>
      </c>
      <c r="AA1004" s="2" t="s">
        <v>3166</v>
      </c>
      <c r="AB1004" s="2">
        <v>2011</v>
      </c>
      <c r="AC1004" s="2" t="s">
        <v>2874</v>
      </c>
      <c r="AD1004" s="61" t="s">
        <v>5537</v>
      </c>
      <c r="AE1004" s="3" t="s">
        <v>5569</v>
      </c>
      <c r="AF1004" s="10"/>
    </row>
    <row r="1005" spans="1:32" s="4" customFormat="1" ht="12" customHeight="1" x14ac:dyDescent="0.6">
      <c r="A1005" s="2">
        <v>1003</v>
      </c>
      <c r="B1005" s="3" t="s">
        <v>1433</v>
      </c>
      <c r="C1005" s="2" t="s">
        <v>3244</v>
      </c>
      <c r="D1005" s="2" t="s">
        <v>1090</v>
      </c>
      <c r="E1005" s="69">
        <v>110.88027777777801</v>
      </c>
      <c r="F1005" s="69">
        <v>38.120277777777801</v>
      </c>
      <c r="G1005" s="2" t="s">
        <v>1312</v>
      </c>
      <c r="H1005" s="2" t="s">
        <v>1313</v>
      </c>
      <c r="I1005" s="11">
        <v>127</v>
      </c>
      <c r="J1005" s="2">
        <v>150</v>
      </c>
      <c r="K1005" s="1"/>
      <c r="L1005" s="1"/>
      <c r="M1005" s="42">
        <v>0.1285</v>
      </c>
      <c r="N1005" s="7">
        <v>0.51228200000000002</v>
      </c>
      <c r="O1005" s="2"/>
      <c r="P1005" s="1">
        <f t="shared" si="223"/>
        <v>-0.34672089476359946</v>
      </c>
      <c r="Q1005" s="1">
        <f t="shared" si="221"/>
        <v>-6.9444715374200605</v>
      </c>
      <c r="R1005" s="1">
        <v>-5.85</v>
      </c>
      <c r="S1005" s="1">
        <f t="shared" si="218"/>
        <v>-5.6390673686351089</v>
      </c>
      <c r="T1005" s="29">
        <f t="shared" si="225"/>
        <v>-5.6390673686351089</v>
      </c>
      <c r="U1005" s="29">
        <f t="shared" si="219"/>
        <v>1.3963934038945935</v>
      </c>
      <c r="V1005" s="1">
        <f t="shared" si="224"/>
        <v>1.5498849626811042</v>
      </c>
      <c r="W1005" s="1">
        <f t="shared" si="220"/>
        <v>1.3963934038945935</v>
      </c>
      <c r="X1005" s="1">
        <v>1.5529999999999999</v>
      </c>
      <c r="Y1005" s="1">
        <v>1.3959999999999999</v>
      </c>
      <c r="Z1005" s="11">
        <f t="shared" si="222"/>
        <v>1246.3934038945936</v>
      </c>
      <c r="AA1005" s="2" t="s">
        <v>3166</v>
      </c>
      <c r="AB1005" s="2">
        <v>2011</v>
      </c>
      <c r="AC1005" s="2" t="s">
        <v>2874</v>
      </c>
      <c r="AD1005" s="61" t="s">
        <v>5537</v>
      </c>
      <c r="AE1005" s="3" t="s">
        <v>5569</v>
      </c>
      <c r="AF1005" s="10"/>
    </row>
    <row r="1006" spans="1:32" s="4" customFormat="1" ht="12" customHeight="1" x14ac:dyDescent="0.6">
      <c r="A1006" s="2">
        <v>1004</v>
      </c>
      <c r="B1006" s="3" t="s">
        <v>1432</v>
      </c>
      <c r="C1006" s="2" t="s">
        <v>3244</v>
      </c>
      <c r="D1006" s="2" t="s">
        <v>1090</v>
      </c>
      <c r="E1006" s="69">
        <v>110.88027777777801</v>
      </c>
      <c r="F1006" s="69">
        <v>38.120277777777801</v>
      </c>
      <c r="G1006" s="2" t="s">
        <v>487</v>
      </c>
      <c r="H1006" s="2" t="s">
        <v>1313</v>
      </c>
      <c r="I1006" s="11">
        <v>127</v>
      </c>
      <c r="J1006" s="2">
        <v>150</v>
      </c>
      <c r="K1006" s="1"/>
      <c r="L1006" s="1"/>
      <c r="M1006" s="42">
        <v>0.1216</v>
      </c>
      <c r="N1006" s="7">
        <v>0.51211399999999996</v>
      </c>
      <c r="O1006" s="2"/>
      <c r="P1006" s="1">
        <f t="shared" si="223"/>
        <v>-0.38179969496695476</v>
      </c>
      <c r="Q1006" s="1">
        <f t="shared" si="221"/>
        <v>-10.221637880923895</v>
      </c>
      <c r="R1006" s="1">
        <v>-9.01</v>
      </c>
      <c r="S1006" s="1">
        <f t="shared" si="218"/>
        <v>-8.7841620293733094</v>
      </c>
      <c r="T1006" s="29">
        <f t="shared" si="225"/>
        <v>-8.7841620293733094</v>
      </c>
      <c r="U1006" s="29">
        <f t="shared" si="219"/>
        <v>1.6519298338549648</v>
      </c>
      <c r="V1006" s="1">
        <f t="shared" si="224"/>
        <v>1.7103742000181701</v>
      </c>
      <c r="W1006" s="1">
        <f t="shared" si="220"/>
        <v>1.6519298338549648</v>
      </c>
      <c r="X1006" s="1">
        <v>1.714</v>
      </c>
      <c r="Y1006" s="1">
        <v>1.6539999999999999</v>
      </c>
      <c r="Z1006" s="11">
        <f t="shared" si="222"/>
        <v>1501.9298338549647</v>
      </c>
      <c r="AA1006" s="2" t="s">
        <v>3166</v>
      </c>
      <c r="AB1006" s="2">
        <v>2011</v>
      </c>
      <c r="AC1006" s="2" t="s">
        <v>2874</v>
      </c>
      <c r="AD1006" s="61" t="s">
        <v>5537</v>
      </c>
      <c r="AE1006" s="3" t="s">
        <v>5569</v>
      </c>
      <c r="AF1006" s="10"/>
    </row>
    <row r="1007" spans="1:32" s="4" customFormat="1" ht="12" customHeight="1" x14ac:dyDescent="0.6">
      <c r="A1007" s="2">
        <v>1005</v>
      </c>
      <c r="B1007" s="3" t="s">
        <v>1431</v>
      </c>
      <c r="C1007" s="2" t="s">
        <v>3244</v>
      </c>
      <c r="D1007" s="2" t="s">
        <v>1090</v>
      </c>
      <c r="E1007" s="69">
        <v>110.88027777777801</v>
      </c>
      <c r="F1007" s="69">
        <v>38.120277777777801</v>
      </c>
      <c r="G1007" s="2" t="s">
        <v>487</v>
      </c>
      <c r="H1007" s="2" t="s">
        <v>1313</v>
      </c>
      <c r="I1007" s="11">
        <v>127</v>
      </c>
      <c r="J1007" s="2">
        <v>150</v>
      </c>
      <c r="K1007" s="1"/>
      <c r="L1007" s="1"/>
      <c r="M1007" s="42">
        <v>0.10440000000000001</v>
      </c>
      <c r="N1007" s="7">
        <v>0.51203600000000005</v>
      </c>
      <c r="O1007" s="2"/>
      <c r="P1007" s="1">
        <f t="shared" si="223"/>
        <v>-0.469242501270971</v>
      </c>
      <c r="Q1007" s="1">
        <f t="shared" si="221"/>
        <v>-11.743179397547543</v>
      </c>
      <c r="R1007" s="1">
        <v>-10.26</v>
      </c>
      <c r="S1007" s="1">
        <f t="shared" si="218"/>
        <v>-9.9764813802623369</v>
      </c>
      <c r="T1007" s="29">
        <f t="shared" si="225"/>
        <v>-9.9764813802623369</v>
      </c>
      <c r="U1007" s="29">
        <f t="shared" si="219"/>
        <v>1.7501156375340288</v>
      </c>
      <c r="V1007" s="1">
        <f t="shared" si="224"/>
        <v>1.5505416230571905</v>
      </c>
      <c r="W1007" s="1">
        <f t="shared" si="220"/>
        <v>1.7501156375340288</v>
      </c>
      <c r="X1007" s="1">
        <v>1.5529999999999999</v>
      </c>
      <c r="Y1007" s="1">
        <v>1.756</v>
      </c>
      <c r="Z1007" s="11">
        <f t="shared" si="222"/>
        <v>1600.1156375340288</v>
      </c>
      <c r="AA1007" s="2" t="s">
        <v>3166</v>
      </c>
      <c r="AB1007" s="2">
        <v>2011</v>
      </c>
      <c r="AC1007" s="2" t="s">
        <v>2874</v>
      </c>
      <c r="AD1007" s="61" t="s">
        <v>5537</v>
      </c>
      <c r="AE1007" s="3" t="s">
        <v>5569</v>
      </c>
      <c r="AF1007" s="10"/>
    </row>
    <row r="1008" spans="1:32" s="4" customFormat="1" ht="12" customHeight="1" x14ac:dyDescent="0.6">
      <c r="A1008" s="2">
        <v>1006</v>
      </c>
      <c r="B1008" s="3" t="s">
        <v>1430</v>
      </c>
      <c r="C1008" s="2" t="s">
        <v>3244</v>
      </c>
      <c r="D1008" s="2" t="s">
        <v>1090</v>
      </c>
      <c r="E1008" s="69">
        <v>110.88027777777801</v>
      </c>
      <c r="F1008" s="69">
        <v>38.120277777777801</v>
      </c>
      <c r="G1008" s="2" t="s">
        <v>1316</v>
      </c>
      <c r="H1008" s="2" t="s">
        <v>1313</v>
      </c>
      <c r="I1008" s="11">
        <v>127</v>
      </c>
      <c r="J1008" s="2">
        <v>150</v>
      </c>
      <c r="K1008" s="1"/>
      <c r="L1008" s="1"/>
      <c r="M1008" s="42">
        <v>0.12620000000000001</v>
      </c>
      <c r="N1008" s="7">
        <v>0.51217699999999999</v>
      </c>
      <c r="O1008" s="2"/>
      <c r="P1008" s="1">
        <f t="shared" si="223"/>
        <v>-0.3584138281647179</v>
      </c>
      <c r="Q1008" s="1">
        <f t="shared" si="221"/>
        <v>-8.9927005021095407</v>
      </c>
      <c r="R1008" s="1">
        <v>-7.86</v>
      </c>
      <c r="S1008" s="1">
        <f t="shared" si="218"/>
        <v>-7.6432724390693778</v>
      </c>
      <c r="T1008" s="29">
        <f t="shared" si="225"/>
        <v>-7.6432724390693778</v>
      </c>
      <c r="U1008" s="29">
        <f t="shared" si="219"/>
        <v>1.5590459329315971</v>
      </c>
      <c r="V1008" s="1">
        <f t="shared" si="224"/>
        <v>1.690921614179473</v>
      </c>
      <c r="W1008" s="1">
        <f t="shared" si="220"/>
        <v>1.5590459329315971</v>
      </c>
      <c r="X1008" s="1">
        <v>1.6950000000000001</v>
      </c>
      <c r="Y1008" s="1">
        <v>1.5609999999999999</v>
      </c>
      <c r="Z1008" s="11">
        <f t="shared" si="222"/>
        <v>1409.045932931597</v>
      </c>
      <c r="AA1008" s="2" t="s">
        <v>3166</v>
      </c>
      <c r="AB1008" s="2">
        <v>2011</v>
      </c>
      <c r="AC1008" s="2" t="s">
        <v>2874</v>
      </c>
      <c r="AD1008" s="61" t="s">
        <v>5537</v>
      </c>
      <c r="AE1008" s="3" t="s">
        <v>5569</v>
      </c>
    </row>
    <row r="1009" spans="1:31" s="4" customFormat="1" ht="12" customHeight="1" x14ac:dyDescent="0.6">
      <c r="A1009" s="2">
        <v>1007</v>
      </c>
      <c r="B1009" s="3" t="s">
        <v>1429</v>
      </c>
      <c r="C1009" s="2" t="s">
        <v>3244</v>
      </c>
      <c r="D1009" s="2" t="s">
        <v>1090</v>
      </c>
      <c r="E1009" s="69">
        <v>110.88027777777801</v>
      </c>
      <c r="F1009" s="69">
        <v>38.120277777777801</v>
      </c>
      <c r="G1009" s="2" t="s">
        <v>6345</v>
      </c>
      <c r="H1009" s="2" t="s">
        <v>1313</v>
      </c>
      <c r="I1009" s="11">
        <v>127</v>
      </c>
      <c r="J1009" s="2">
        <v>150</v>
      </c>
      <c r="K1009" s="1"/>
      <c r="L1009" s="1"/>
      <c r="M1009" s="42">
        <v>0.1694</v>
      </c>
      <c r="N1009" s="7">
        <v>0.51242299999999996</v>
      </c>
      <c r="O1009" s="2"/>
      <c r="P1009" s="1">
        <f t="shared" si="223"/>
        <v>-0.13879003558718872</v>
      </c>
      <c r="Q1009" s="1">
        <f t="shared" si="221"/>
        <v>-4.1939926419831686</v>
      </c>
      <c r="R1009" s="1">
        <v>-3.76</v>
      </c>
      <c r="S1009" s="1">
        <f t="shared" si="218"/>
        <v>-3.671448157997403</v>
      </c>
      <c r="T1009" s="29">
        <f t="shared" si="225"/>
        <v>-3.671448157997403</v>
      </c>
      <c r="U1009" s="29">
        <f t="shared" si="219"/>
        <v>1.2316226840407785</v>
      </c>
      <c r="V1009" s="1">
        <f t="shared" si="224"/>
        <v>2.4889346775532255</v>
      </c>
      <c r="W1009" s="1">
        <f t="shared" si="220"/>
        <v>1.2316226840407785</v>
      </c>
      <c r="X1009" s="1">
        <v>2.4980000000000002</v>
      </c>
      <c r="Y1009" s="1">
        <v>1.2230000000000001</v>
      </c>
      <c r="Z1009" s="11">
        <f t="shared" si="222"/>
        <v>1081.6226840407785</v>
      </c>
      <c r="AA1009" s="2" t="s">
        <v>3166</v>
      </c>
      <c r="AB1009" s="2">
        <v>2011</v>
      </c>
      <c r="AC1009" s="2" t="s">
        <v>2874</v>
      </c>
      <c r="AD1009" s="61" t="s">
        <v>5537</v>
      </c>
      <c r="AE1009" s="3" t="s">
        <v>5569</v>
      </c>
    </row>
    <row r="1010" spans="1:31" s="4" customFormat="1" ht="12" customHeight="1" x14ac:dyDescent="0.6">
      <c r="A1010" s="2">
        <v>1008</v>
      </c>
      <c r="B1010" s="3" t="s">
        <v>1428</v>
      </c>
      <c r="C1010" s="2" t="s">
        <v>3244</v>
      </c>
      <c r="D1010" s="2" t="s">
        <v>1090</v>
      </c>
      <c r="E1010" s="69">
        <v>110.88027777777801</v>
      </c>
      <c r="F1010" s="69">
        <v>38.120277777777801</v>
      </c>
      <c r="G1010" s="2" t="s">
        <v>6345</v>
      </c>
      <c r="H1010" s="2" t="s">
        <v>1313</v>
      </c>
      <c r="I1010" s="11">
        <v>127</v>
      </c>
      <c r="J1010" s="2">
        <v>150</v>
      </c>
      <c r="K1010" s="1"/>
      <c r="L1010" s="1"/>
      <c r="M1010" s="42">
        <v>0.17169999999999999</v>
      </c>
      <c r="N1010" s="7">
        <v>0.51246400000000003</v>
      </c>
      <c r="O1010" s="2"/>
      <c r="P1010" s="1">
        <f t="shared" si="223"/>
        <v>-0.12709710218607029</v>
      </c>
      <c r="Q1010" s="1">
        <f t="shared" si="221"/>
        <v>-3.3942079986271079</v>
      </c>
      <c r="R1010" s="1">
        <v>-3</v>
      </c>
      <c r="S1010" s="1">
        <f t="shared" ref="S1010:S1073" si="226">Q1010-25.1*P1010*0.001*J1010</f>
        <v>-2.9156874088965532</v>
      </c>
      <c r="T1010" s="29">
        <f t="shared" si="225"/>
        <v>-2.9156874088965532</v>
      </c>
      <c r="U1010" s="29">
        <f t="shared" ref="U1010:U1073" si="227">W1010</f>
        <v>1.1702284404535135</v>
      </c>
      <c r="V1010" s="1">
        <f t="shared" si="224"/>
        <v>2.4772751281356489</v>
      </c>
      <c r="W1010" s="1">
        <f t="shared" ref="W1010:W1073" si="228">V1010-(V1010-J1010/1000)*(-0.4-P1010)/(-0.4-0.08592)</f>
        <v>1.1702284404535135</v>
      </c>
      <c r="X1010" s="1">
        <v>2.4870000000000001</v>
      </c>
      <c r="Y1010" s="1">
        <v>1.161</v>
      </c>
      <c r="Z1010" s="11">
        <f t="shared" si="222"/>
        <v>1020.2284404535135</v>
      </c>
      <c r="AA1010" s="2" t="s">
        <v>3166</v>
      </c>
      <c r="AB1010" s="2">
        <v>2011</v>
      </c>
      <c r="AC1010" s="2" t="s">
        <v>2874</v>
      </c>
      <c r="AD1010" s="61" t="s">
        <v>5537</v>
      </c>
      <c r="AE1010" s="3" t="s">
        <v>5569</v>
      </c>
    </row>
    <row r="1011" spans="1:31" s="4" customFormat="1" ht="12" customHeight="1" x14ac:dyDescent="0.6">
      <c r="A1011" s="2">
        <v>1009</v>
      </c>
      <c r="B1011" s="3" t="s">
        <v>1427</v>
      </c>
      <c r="C1011" s="2" t="s">
        <v>3244</v>
      </c>
      <c r="D1011" s="2" t="s">
        <v>1090</v>
      </c>
      <c r="E1011" s="69">
        <v>110.88027777777801</v>
      </c>
      <c r="F1011" s="69">
        <v>38.120277777777801</v>
      </c>
      <c r="G1011" s="2" t="s">
        <v>1316</v>
      </c>
      <c r="H1011" s="2" t="s">
        <v>1313</v>
      </c>
      <c r="I1011" s="11">
        <v>127</v>
      </c>
      <c r="J1011" s="2">
        <v>150</v>
      </c>
      <c r="K1011" s="1"/>
      <c r="L1011" s="1"/>
      <c r="M1011" s="42">
        <v>0.13159999999999999</v>
      </c>
      <c r="N1011" s="7">
        <v>0.51229400000000003</v>
      </c>
      <c r="O1011" s="2"/>
      <c r="P1011" s="1">
        <f t="shared" si="223"/>
        <v>-0.33096085409252674</v>
      </c>
      <c r="Q1011" s="1">
        <f t="shared" si="221"/>
        <v>-6.7103882271701831</v>
      </c>
      <c r="R1011" s="1">
        <v>-5.65</v>
      </c>
      <c r="S1011" s="1">
        <f t="shared" si="226"/>
        <v>-5.4643206115118197</v>
      </c>
      <c r="T1011" s="29">
        <f t="shared" si="225"/>
        <v>-5.4643206115118197</v>
      </c>
      <c r="U1011" s="29">
        <f t="shared" si="227"/>
        <v>1.3819598151546009</v>
      </c>
      <c r="V1011" s="1">
        <f t="shared" si="224"/>
        <v>1.5859832251904207</v>
      </c>
      <c r="W1011" s="1">
        <f t="shared" si="228"/>
        <v>1.3819598151546009</v>
      </c>
      <c r="X1011" s="1">
        <v>1.59</v>
      </c>
      <c r="Y1011" s="1">
        <v>1.3819999999999999</v>
      </c>
      <c r="Z1011" s="11">
        <f t="shared" si="222"/>
        <v>1231.9598151546008</v>
      </c>
      <c r="AA1011" s="2" t="s">
        <v>3166</v>
      </c>
      <c r="AB1011" s="2">
        <v>2011</v>
      </c>
      <c r="AC1011" s="2" t="s">
        <v>2874</v>
      </c>
      <c r="AD1011" s="61" t="s">
        <v>5537</v>
      </c>
      <c r="AE1011" s="3" t="s">
        <v>5569</v>
      </c>
    </row>
    <row r="1012" spans="1:31" s="4" customFormat="1" ht="12" customHeight="1" x14ac:dyDescent="0.6">
      <c r="A1012" s="2">
        <v>1010</v>
      </c>
      <c r="B1012" s="3" t="s">
        <v>1426</v>
      </c>
      <c r="C1012" s="2" t="s">
        <v>3244</v>
      </c>
      <c r="D1012" s="2" t="s">
        <v>1090</v>
      </c>
      <c r="E1012" s="69">
        <v>110.88027777777801</v>
      </c>
      <c r="F1012" s="69">
        <v>38.120277777777801</v>
      </c>
      <c r="G1012" s="2" t="s">
        <v>1312</v>
      </c>
      <c r="H1012" s="2" t="s">
        <v>1313</v>
      </c>
      <c r="I1012" s="11">
        <v>127</v>
      </c>
      <c r="J1012" s="2">
        <v>150</v>
      </c>
      <c r="K1012" s="1"/>
      <c r="L1012" s="1"/>
      <c r="M1012" s="42">
        <v>0.13039999999999999</v>
      </c>
      <c r="N1012" s="7">
        <v>0.51228700000000005</v>
      </c>
      <c r="O1012" s="2"/>
      <c r="P1012" s="1">
        <f t="shared" si="223"/>
        <v>-0.33706151499745818</v>
      </c>
      <c r="Q1012" s="1">
        <f t="shared" si="221"/>
        <v>-6.8469368248158524</v>
      </c>
      <c r="R1012" s="1">
        <v>-5.77</v>
      </c>
      <c r="S1012" s="1">
        <f t="shared" si="226"/>
        <v>-5.577900220850422</v>
      </c>
      <c r="T1012" s="29">
        <f t="shared" si="225"/>
        <v>-5.577900220850422</v>
      </c>
      <c r="U1012" s="29">
        <f t="shared" si="227"/>
        <v>1.391272360389554</v>
      </c>
      <c r="V1012" s="1">
        <f t="shared" si="224"/>
        <v>1.5759702705072507</v>
      </c>
      <c r="W1012" s="1">
        <f t="shared" si="228"/>
        <v>1.391272360389554</v>
      </c>
      <c r="X1012" s="1">
        <v>1.58</v>
      </c>
      <c r="Y1012" s="1">
        <v>1.3919999999999999</v>
      </c>
      <c r="Z1012" s="11">
        <f t="shared" si="222"/>
        <v>1241.272360389554</v>
      </c>
      <c r="AA1012" s="2" t="s">
        <v>3166</v>
      </c>
      <c r="AB1012" s="2">
        <v>2011</v>
      </c>
      <c r="AC1012" s="2" t="s">
        <v>2874</v>
      </c>
      <c r="AD1012" s="61" t="s">
        <v>5537</v>
      </c>
      <c r="AE1012" s="3" t="s">
        <v>5569</v>
      </c>
    </row>
    <row r="1013" spans="1:31" s="4" customFormat="1" ht="12" customHeight="1" x14ac:dyDescent="0.6">
      <c r="A1013" s="2">
        <v>1011</v>
      </c>
      <c r="B1013" s="3" t="s">
        <v>1425</v>
      </c>
      <c r="C1013" s="2" t="s">
        <v>3244</v>
      </c>
      <c r="D1013" s="2" t="s">
        <v>1090</v>
      </c>
      <c r="E1013" s="69">
        <v>110.88027777777801</v>
      </c>
      <c r="F1013" s="69">
        <v>38.120277777777801</v>
      </c>
      <c r="G1013" s="2" t="s">
        <v>1312</v>
      </c>
      <c r="H1013" s="2" t="s">
        <v>1313</v>
      </c>
      <c r="I1013" s="11">
        <v>127</v>
      </c>
      <c r="J1013" s="2">
        <v>150</v>
      </c>
      <c r="K1013" s="1"/>
      <c r="L1013" s="1"/>
      <c r="M1013" s="42">
        <v>0.13320000000000001</v>
      </c>
      <c r="N1013" s="7">
        <v>0.51224000000000003</v>
      </c>
      <c r="O1013" s="2"/>
      <c r="P1013" s="1">
        <f t="shared" si="223"/>
        <v>-0.32282663955261814</v>
      </c>
      <c r="Q1013" s="1">
        <f t="shared" si="221"/>
        <v>-7.7637631232962967</v>
      </c>
      <c r="R1013" s="1">
        <v>-6.74</v>
      </c>
      <c r="S1013" s="1">
        <f t="shared" si="226"/>
        <v>-6.5483208253806895</v>
      </c>
      <c r="T1013" s="29">
        <f t="shared" si="225"/>
        <v>-6.5483208253806895</v>
      </c>
      <c r="U1013" s="29">
        <f t="shared" si="227"/>
        <v>1.4696419693084743</v>
      </c>
      <c r="V1013" s="1">
        <f t="shared" si="224"/>
        <v>1.7187968136648784</v>
      </c>
      <c r="W1013" s="1">
        <f t="shared" si="228"/>
        <v>1.4696419693084743</v>
      </c>
      <c r="X1013" s="1">
        <v>1.7230000000000001</v>
      </c>
      <c r="Y1013" s="1">
        <v>1.4690000000000001</v>
      </c>
      <c r="Z1013" s="11">
        <f t="shared" si="222"/>
        <v>1319.6419693084742</v>
      </c>
      <c r="AA1013" s="2" t="s">
        <v>3166</v>
      </c>
      <c r="AB1013" s="2">
        <v>2011</v>
      </c>
      <c r="AC1013" s="2" t="s">
        <v>2874</v>
      </c>
      <c r="AD1013" s="61" t="s">
        <v>5537</v>
      </c>
      <c r="AE1013" s="3" t="s">
        <v>5569</v>
      </c>
    </row>
    <row r="1014" spans="1:31" s="4" customFormat="1" ht="12" customHeight="1" x14ac:dyDescent="0.6">
      <c r="A1014" s="2">
        <v>1012</v>
      </c>
      <c r="B1014" s="3" t="s">
        <v>1424</v>
      </c>
      <c r="C1014" s="2" t="s">
        <v>3244</v>
      </c>
      <c r="D1014" s="2" t="s">
        <v>1090</v>
      </c>
      <c r="E1014" s="69">
        <v>110.88027777777801</v>
      </c>
      <c r="F1014" s="69">
        <v>38.120277777777801</v>
      </c>
      <c r="G1014" s="2" t="s">
        <v>487</v>
      </c>
      <c r="H1014" s="2" t="s">
        <v>1313</v>
      </c>
      <c r="I1014" s="11">
        <v>127</v>
      </c>
      <c r="J1014" s="2">
        <v>150</v>
      </c>
      <c r="K1014" s="1"/>
      <c r="L1014" s="1"/>
      <c r="M1014" s="42">
        <v>0.1065</v>
      </c>
      <c r="N1014" s="7">
        <v>0.51197000000000004</v>
      </c>
      <c r="O1014" s="2"/>
      <c r="P1014" s="1">
        <f t="shared" si="223"/>
        <v>-0.45856634468734114</v>
      </c>
      <c r="Q1014" s="1">
        <f t="shared" si="221"/>
        <v>-13.030637603923534</v>
      </c>
      <c r="R1014" s="46">
        <v>-11.56</v>
      </c>
      <c r="S1014" s="46">
        <f t="shared" si="226"/>
        <v>-11.304135316175694</v>
      </c>
      <c r="T1014" s="45">
        <f t="shared" si="225"/>
        <v>-11.304135316175694</v>
      </c>
      <c r="U1014" s="29">
        <f t="shared" si="227"/>
        <v>1.8575733273455393</v>
      </c>
      <c r="V1014" s="1">
        <f t="shared" si="224"/>
        <v>1.67390237022419</v>
      </c>
      <c r="W1014" s="1">
        <f t="shared" si="228"/>
        <v>1.8575733273455393</v>
      </c>
      <c r="X1014" s="1">
        <v>1.677</v>
      </c>
      <c r="Y1014" s="1">
        <v>1.863</v>
      </c>
      <c r="Z1014" s="11">
        <f t="shared" si="222"/>
        <v>1707.5733273455392</v>
      </c>
      <c r="AA1014" s="2" t="s">
        <v>3166</v>
      </c>
      <c r="AB1014" s="2">
        <v>2011</v>
      </c>
      <c r="AC1014" s="2" t="s">
        <v>2874</v>
      </c>
      <c r="AD1014" s="61" t="s">
        <v>5537</v>
      </c>
      <c r="AE1014" s="3" t="s">
        <v>5569</v>
      </c>
    </row>
    <row r="1015" spans="1:31" s="4" customFormat="1" ht="12" customHeight="1" x14ac:dyDescent="0.6">
      <c r="A1015" s="2">
        <v>1013</v>
      </c>
      <c r="B1015" s="3" t="s">
        <v>1423</v>
      </c>
      <c r="C1015" s="2" t="s">
        <v>3244</v>
      </c>
      <c r="D1015" s="2" t="s">
        <v>1090</v>
      </c>
      <c r="E1015" s="69">
        <v>110.88027777777801</v>
      </c>
      <c r="F1015" s="69">
        <v>38.120277777777801</v>
      </c>
      <c r="G1015" s="2" t="s">
        <v>1312</v>
      </c>
      <c r="H1015" s="2" t="s">
        <v>1313</v>
      </c>
      <c r="I1015" s="11">
        <v>127</v>
      </c>
      <c r="J1015" s="2">
        <v>150</v>
      </c>
      <c r="K1015" s="1"/>
      <c r="L1015" s="1"/>
      <c r="M1015" s="42">
        <v>0.1346</v>
      </c>
      <c r="N1015" s="7">
        <v>0.51240699999999995</v>
      </c>
      <c r="O1015" s="2"/>
      <c r="P1015" s="1">
        <f t="shared" si="223"/>
        <v>-0.31570920183019835</v>
      </c>
      <c r="Q1015" s="1">
        <f t="shared" si="221"/>
        <v>-4.5061037223170786</v>
      </c>
      <c r="R1015" s="1">
        <v>-3.5</v>
      </c>
      <c r="S1015" s="1">
        <f t="shared" si="226"/>
        <v>-3.3174585774263816</v>
      </c>
      <c r="T1015" s="29">
        <f t="shared" si="225"/>
        <v>-3.3174585774263816</v>
      </c>
      <c r="U1015" s="29">
        <f t="shared" si="227"/>
        <v>1.207600491890868</v>
      </c>
      <c r="V1015" s="1">
        <f t="shared" si="224"/>
        <v>1.4295614180387268</v>
      </c>
      <c r="W1015" s="1">
        <f t="shared" si="228"/>
        <v>1.207600491890868</v>
      </c>
      <c r="X1015" s="1">
        <v>1.4330000000000001</v>
      </c>
      <c r="Y1015" s="1">
        <v>1.206</v>
      </c>
      <c r="Z1015" s="11">
        <f t="shared" si="222"/>
        <v>1057.6004918908679</v>
      </c>
      <c r="AA1015" s="2" t="s">
        <v>3166</v>
      </c>
      <c r="AB1015" s="2">
        <v>2011</v>
      </c>
      <c r="AC1015" s="2" t="s">
        <v>2874</v>
      </c>
      <c r="AD1015" s="61" t="s">
        <v>5537</v>
      </c>
      <c r="AE1015" s="3" t="s">
        <v>5569</v>
      </c>
    </row>
    <row r="1016" spans="1:31" s="4" customFormat="1" ht="12" customHeight="1" x14ac:dyDescent="0.6">
      <c r="A1016" s="2">
        <v>1014</v>
      </c>
      <c r="B1016" s="3" t="s">
        <v>845</v>
      </c>
      <c r="C1016" s="2" t="s">
        <v>3244</v>
      </c>
      <c r="D1016" s="2" t="s">
        <v>1090</v>
      </c>
      <c r="E1016" s="69">
        <v>110.88027777777801</v>
      </c>
      <c r="F1016" s="69">
        <v>38.120277777777801</v>
      </c>
      <c r="G1016" s="2" t="s">
        <v>1312</v>
      </c>
      <c r="H1016" s="2" t="s">
        <v>1313</v>
      </c>
      <c r="I1016" s="11">
        <v>127</v>
      </c>
      <c r="J1016" s="2">
        <v>150</v>
      </c>
      <c r="K1016" s="1"/>
      <c r="L1016" s="1"/>
      <c r="M1016" s="42">
        <v>0.1346</v>
      </c>
      <c r="N1016" s="7">
        <v>0.51229599999999997</v>
      </c>
      <c r="O1016" s="2"/>
      <c r="P1016" s="1">
        <f t="shared" si="223"/>
        <v>-0.31570920183019835</v>
      </c>
      <c r="Q1016" s="1">
        <f t="shared" si="221"/>
        <v>-6.6713743421298322</v>
      </c>
      <c r="R1016" s="1">
        <v>-5.67</v>
      </c>
      <c r="S1016" s="1">
        <f t="shared" si="226"/>
        <v>-5.4827291972391352</v>
      </c>
      <c r="T1016" s="29">
        <f t="shared" si="225"/>
        <v>-5.4827291972391352</v>
      </c>
      <c r="U1016" s="29">
        <f t="shared" si="227"/>
        <v>1.3831773130775713</v>
      </c>
      <c r="V1016" s="1">
        <f t="shared" si="224"/>
        <v>1.6419869303328083</v>
      </c>
      <c r="W1016" s="1">
        <f t="shared" si="228"/>
        <v>1.3831773130775713</v>
      </c>
      <c r="X1016" s="1">
        <v>1.6459999999999999</v>
      </c>
      <c r="Y1016" s="1">
        <v>1.3819999999999999</v>
      </c>
      <c r="Z1016" s="11">
        <f t="shared" si="222"/>
        <v>1233.1773130775714</v>
      </c>
      <c r="AA1016" s="2" t="s">
        <v>3166</v>
      </c>
      <c r="AB1016" s="2">
        <v>2011</v>
      </c>
      <c r="AC1016" s="2" t="s">
        <v>2874</v>
      </c>
      <c r="AD1016" s="61" t="s">
        <v>5537</v>
      </c>
      <c r="AE1016" s="3" t="s">
        <v>5569</v>
      </c>
    </row>
    <row r="1017" spans="1:31" s="4" customFormat="1" ht="12" customHeight="1" x14ac:dyDescent="0.6">
      <c r="A1017" s="2">
        <v>1015</v>
      </c>
      <c r="B1017" s="3" t="s">
        <v>845</v>
      </c>
      <c r="C1017" s="2" t="s">
        <v>3244</v>
      </c>
      <c r="D1017" s="2" t="s">
        <v>1090</v>
      </c>
      <c r="E1017" s="69">
        <v>110.88027777777801</v>
      </c>
      <c r="F1017" s="69">
        <v>38.120277777777801</v>
      </c>
      <c r="G1017" s="2" t="s">
        <v>1312</v>
      </c>
      <c r="H1017" s="2" t="s">
        <v>1313</v>
      </c>
      <c r="I1017" s="11">
        <v>127</v>
      </c>
      <c r="J1017" s="2">
        <v>150</v>
      </c>
      <c r="K1017" s="1"/>
      <c r="L1017" s="1"/>
      <c r="M1017" s="42">
        <v>0.1285</v>
      </c>
      <c r="N1017" s="7">
        <v>0.51217599999999996</v>
      </c>
      <c r="O1017" s="2"/>
      <c r="P1017" s="1">
        <f t="shared" si="223"/>
        <v>-0.34672089476359946</v>
      </c>
      <c r="Q1017" s="1">
        <f t="shared" si="221"/>
        <v>-9.0122074446308265</v>
      </c>
      <c r="R1017" s="1">
        <v>-7.91</v>
      </c>
      <c r="S1017" s="1">
        <f t="shared" si="226"/>
        <v>-7.7068032758458749</v>
      </c>
      <c r="T1017" s="29">
        <f t="shared" si="225"/>
        <v>-7.7068032758458749</v>
      </c>
      <c r="U1017" s="29">
        <f t="shared" si="227"/>
        <v>1.5639578600312491</v>
      </c>
      <c r="V1017" s="1">
        <f t="shared" si="224"/>
        <v>1.738084741091821</v>
      </c>
      <c r="W1017" s="1">
        <f t="shared" si="228"/>
        <v>1.5639578600312491</v>
      </c>
      <c r="X1017" s="1">
        <v>1.742</v>
      </c>
      <c r="Y1017" s="1">
        <v>1.5649999999999999</v>
      </c>
      <c r="Z1017" s="11">
        <f t="shared" si="222"/>
        <v>1413.9578600312491</v>
      </c>
      <c r="AA1017" s="2" t="s">
        <v>3166</v>
      </c>
      <c r="AB1017" s="2">
        <v>2011</v>
      </c>
      <c r="AC1017" s="2" t="s">
        <v>2874</v>
      </c>
      <c r="AD1017" s="61" t="s">
        <v>5537</v>
      </c>
      <c r="AE1017" s="3" t="s">
        <v>5569</v>
      </c>
    </row>
    <row r="1018" spans="1:31" s="4" customFormat="1" ht="12" customHeight="1" x14ac:dyDescent="0.6">
      <c r="A1018" s="2">
        <v>1016</v>
      </c>
      <c r="B1018" s="3" t="s">
        <v>1218</v>
      </c>
      <c r="C1018" s="2" t="s">
        <v>3244</v>
      </c>
      <c r="D1018" s="2" t="s">
        <v>1090</v>
      </c>
      <c r="E1018" s="69">
        <v>115.384722222222</v>
      </c>
      <c r="F1018" s="69">
        <v>40.922499999999999</v>
      </c>
      <c r="G1018" s="2" t="s">
        <v>100</v>
      </c>
      <c r="H1018" s="2" t="s">
        <v>1213</v>
      </c>
      <c r="I1018" s="11">
        <v>235</v>
      </c>
      <c r="J1018" s="2">
        <v>235</v>
      </c>
      <c r="K1018" s="1">
        <v>3.17</v>
      </c>
      <c r="L1018" s="1">
        <v>22.27</v>
      </c>
      <c r="M1018" s="42">
        <v>8.6099999999999996E-2</v>
      </c>
      <c r="N1018" s="7">
        <v>0.51178800000000002</v>
      </c>
      <c r="O1018" s="2">
        <v>6</v>
      </c>
      <c r="P1018" s="1">
        <f t="shared" si="223"/>
        <v>-0.56227758007117445</v>
      </c>
      <c r="Q1018" s="1">
        <f t="shared" si="221"/>
        <v>-16.580901142716485</v>
      </c>
      <c r="R1018" s="46">
        <v>-13.26</v>
      </c>
      <c r="S1018" s="46">
        <f t="shared" si="226"/>
        <v>-13.264306836666663</v>
      </c>
      <c r="T1018" s="45">
        <f t="shared" si="225"/>
        <v>-13.264306836666663</v>
      </c>
      <c r="U1018" s="29">
        <f t="shared" si="227"/>
        <v>2.0871469046031725</v>
      </c>
      <c r="V1018" s="1">
        <f t="shared" si="224"/>
        <v>1.6234581670081998</v>
      </c>
      <c r="W1018" s="1">
        <f t="shared" si="228"/>
        <v>2.0871469046031725</v>
      </c>
      <c r="X1018" s="1">
        <v>1.6259999999999999</v>
      </c>
      <c r="Y1018" s="1">
        <v>2.09</v>
      </c>
      <c r="Z1018" s="11">
        <f t="shared" si="222"/>
        <v>1852.1469046031725</v>
      </c>
      <c r="AA1018" s="2" t="s">
        <v>3027</v>
      </c>
      <c r="AB1018" s="2">
        <v>2007</v>
      </c>
      <c r="AC1018" s="2" t="s">
        <v>2935</v>
      </c>
      <c r="AD1018" s="61" t="s">
        <v>5567</v>
      </c>
      <c r="AE1018" s="3" t="s">
        <v>5568</v>
      </c>
    </row>
    <row r="1019" spans="1:31" s="4" customFormat="1" ht="12" customHeight="1" x14ac:dyDescent="0.6">
      <c r="A1019" s="2">
        <v>1017</v>
      </c>
      <c r="B1019" s="3" t="s">
        <v>1217</v>
      </c>
      <c r="C1019" s="2" t="s">
        <v>3244</v>
      </c>
      <c r="D1019" s="2" t="s">
        <v>1090</v>
      </c>
      <c r="E1019" s="69">
        <v>115.430833333333</v>
      </c>
      <c r="F1019" s="69">
        <v>40.940555555555598</v>
      </c>
      <c r="G1019" s="2" t="s">
        <v>100</v>
      </c>
      <c r="H1019" s="2" t="s">
        <v>1213</v>
      </c>
      <c r="I1019" s="11">
        <v>235</v>
      </c>
      <c r="J1019" s="2">
        <v>235</v>
      </c>
      <c r="K1019" s="1">
        <v>3.6</v>
      </c>
      <c r="L1019" s="1">
        <v>25.78</v>
      </c>
      <c r="M1019" s="42">
        <v>8.4599999999999995E-2</v>
      </c>
      <c r="N1019" s="7">
        <v>0.51178599999999996</v>
      </c>
      <c r="O1019" s="2">
        <v>11</v>
      </c>
      <c r="P1019" s="1">
        <f t="shared" si="223"/>
        <v>-0.5699034062023387</v>
      </c>
      <c r="Q1019" s="1">
        <f t="shared" si="221"/>
        <v>-16.619915027760168</v>
      </c>
      <c r="R1019" s="46">
        <v>-13.26</v>
      </c>
      <c r="S1019" s="46">
        <f t="shared" si="226"/>
        <v>-13.258339786275673</v>
      </c>
      <c r="T1019" s="45">
        <f t="shared" si="225"/>
        <v>-13.258339786275673</v>
      </c>
      <c r="U1019" s="29">
        <f t="shared" si="227"/>
        <v>2.0867753150670021</v>
      </c>
      <c r="V1019" s="1">
        <f t="shared" si="224"/>
        <v>1.6070380404046469</v>
      </c>
      <c r="W1019" s="1">
        <f t="shared" si="228"/>
        <v>2.0867753150670021</v>
      </c>
      <c r="X1019" s="1">
        <v>1.609</v>
      </c>
      <c r="Y1019" s="1">
        <v>2.089</v>
      </c>
      <c r="Z1019" s="11">
        <f t="shared" si="222"/>
        <v>1851.7753150670019</v>
      </c>
      <c r="AA1019" s="2" t="s">
        <v>3027</v>
      </c>
      <c r="AB1019" s="2">
        <v>2007</v>
      </c>
      <c r="AC1019" s="2" t="s">
        <v>2935</v>
      </c>
      <c r="AD1019" s="61" t="s">
        <v>5567</v>
      </c>
      <c r="AE1019" s="3" t="s">
        <v>5568</v>
      </c>
    </row>
    <row r="1020" spans="1:31" s="4" customFormat="1" ht="12" customHeight="1" x14ac:dyDescent="0.6">
      <c r="A1020" s="2">
        <v>1018</v>
      </c>
      <c r="B1020" s="3" t="s">
        <v>1216</v>
      </c>
      <c r="C1020" s="2" t="s">
        <v>3244</v>
      </c>
      <c r="D1020" s="2" t="s">
        <v>1090</v>
      </c>
      <c r="E1020" s="69">
        <v>115.43833333333301</v>
      </c>
      <c r="F1020" s="69">
        <v>40.886944444444403</v>
      </c>
      <c r="G1020" s="2" t="s">
        <v>120</v>
      </c>
      <c r="H1020" s="2" t="s">
        <v>1210</v>
      </c>
      <c r="I1020" s="11">
        <v>140</v>
      </c>
      <c r="J1020" s="2">
        <v>150</v>
      </c>
      <c r="K1020" s="1">
        <v>10.94</v>
      </c>
      <c r="L1020" s="1">
        <v>63.69</v>
      </c>
      <c r="M1020" s="42">
        <v>0.10390000000000001</v>
      </c>
      <c r="N1020" s="7">
        <v>0.51184499999999999</v>
      </c>
      <c r="O1020" s="2">
        <v>6</v>
      </c>
      <c r="P1020" s="1">
        <f t="shared" si="223"/>
        <v>-0.47178444331469238</v>
      </c>
      <c r="Q1020" s="1">
        <f t="shared" si="221"/>
        <v>-15.469005419029846</v>
      </c>
      <c r="R1020" s="46">
        <v>-13.81</v>
      </c>
      <c r="S1020" s="46">
        <f t="shared" si="226"/>
        <v>-13.69273698995003</v>
      </c>
      <c r="T1020" s="45">
        <f t="shared" si="225"/>
        <v>-13.69273698995003</v>
      </c>
      <c r="U1020" s="29">
        <f t="shared" si="227"/>
        <v>2.0513289896828426</v>
      </c>
      <c r="V1020" s="1">
        <f t="shared" si="224"/>
        <v>1.8066010791944993</v>
      </c>
      <c r="W1020" s="1">
        <f t="shared" si="228"/>
        <v>2.0513289896828426</v>
      </c>
      <c r="X1020" s="1">
        <v>1.81</v>
      </c>
      <c r="Y1020" s="1">
        <v>2.056</v>
      </c>
      <c r="Z1020" s="11">
        <f t="shared" si="222"/>
        <v>1901.3289896828428</v>
      </c>
      <c r="AA1020" s="2" t="s">
        <v>3027</v>
      </c>
      <c r="AB1020" s="2">
        <v>2007</v>
      </c>
      <c r="AC1020" s="2" t="s">
        <v>2935</v>
      </c>
      <c r="AD1020" s="61" t="s">
        <v>5567</v>
      </c>
      <c r="AE1020" s="3" t="s">
        <v>5568</v>
      </c>
    </row>
    <row r="1021" spans="1:31" s="4" customFormat="1" ht="12" customHeight="1" x14ac:dyDescent="0.6">
      <c r="A1021" s="2">
        <v>1019</v>
      </c>
      <c r="B1021" s="3" t="s">
        <v>1215</v>
      </c>
      <c r="C1021" s="2" t="s">
        <v>3244</v>
      </c>
      <c r="D1021" s="2" t="s">
        <v>1090</v>
      </c>
      <c r="E1021" s="69">
        <v>115.43833333333301</v>
      </c>
      <c r="F1021" s="69">
        <v>40.910555555555597</v>
      </c>
      <c r="G1021" s="2" t="s">
        <v>100</v>
      </c>
      <c r="H1021" s="2" t="s">
        <v>1213</v>
      </c>
      <c r="I1021" s="11">
        <v>235</v>
      </c>
      <c r="J1021" s="2">
        <v>235</v>
      </c>
      <c r="K1021" s="1">
        <v>3.18</v>
      </c>
      <c r="L1021" s="1">
        <v>22.03</v>
      </c>
      <c r="M1021" s="42">
        <v>8.7300000000000003E-2</v>
      </c>
      <c r="N1021" s="7">
        <v>0.51177899999999998</v>
      </c>
      <c r="O1021" s="2">
        <v>9</v>
      </c>
      <c r="P1021" s="1">
        <f t="shared" si="223"/>
        <v>-0.55617691916624301</v>
      </c>
      <c r="Q1021" s="1">
        <f t="shared" si="221"/>
        <v>-16.756463625405836</v>
      </c>
      <c r="R1021" s="46">
        <v>-13.48</v>
      </c>
      <c r="S1021" s="46">
        <f t="shared" si="226"/>
        <v>-13.47585406770375</v>
      </c>
      <c r="T1021" s="45">
        <f t="shared" si="225"/>
        <v>-13.47585406770375</v>
      </c>
      <c r="U1021" s="29">
        <f t="shared" si="227"/>
        <v>2.104205073580296</v>
      </c>
      <c r="V1021" s="1">
        <f t="shared" si="224"/>
        <v>1.6495592390219473</v>
      </c>
      <c r="W1021" s="1">
        <f t="shared" si="228"/>
        <v>2.104205073580296</v>
      </c>
      <c r="X1021" s="1">
        <v>1.6519999999999999</v>
      </c>
      <c r="Y1021" s="1">
        <v>2.1070000000000002</v>
      </c>
      <c r="Z1021" s="11">
        <f t="shared" si="222"/>
        <v>1869.2050735802959</v>
      </c>
      <c r="AA1021" s="2" t="s">
        <v>3027</v>
      </c>
      <c r="AB1021" s="2">
        <v>2007</v>
      </c>
      <c r="AC1021" s="2" t="s">
        <v>2935</v>
      </c>
      <c r="AD1021" s="61" t="s">
        <v>5567</v>
      </c>
      <c r="AE1021" s="3" t="s">
        <v>5568</v>
      </c>
    </row>
    <row r="1022" spans="1:31" s="4" customFormat="1" ht="12" customHeight="1" x14ac:dyDescent="0.6">
      <c r="A1022" s="2">
        <v>1020</v>
      </c>
      <c r="B1022" s="3" t="s">
        <v>1214</v>
      </c>
      <c r="C1022" s="2" t="s">
        <v>3244</v>
      </c>
      <c r="D1022" s="2" t="s">
        <v>1090</v>
      </c>
      <c r="E1022" s="69">
        <v>115.4075</v>
      </c>
      <c r="F1022" s="69">
        <v>40.898888888888898</v>
      </c>
      <c r="G1022" s="2" t="s">
        <v>120</v>
      </c>
      <c r="H1022" s="2" t="s">
        <v>1210</v>
      </c>
      <c r="I1022" s="11">
        <v>140</v>
      </c>
      <c r="J1022" s="2">
        <v>150</v>
      </c>
      <c r="K1022" s="1">
        <v>8.58</v>
      </c>
      <c r="L1022" s="1">
        <v>50.15</v>
      </c>
      <c r="M1022" s="42">
        <v>0.10349999999999999</v>
      </c>
      <c r="N1022" s="7">
        <v>0.51178999999999997</v>
      </c>
      <c r="O1022" s="2">
        <v>13</v>
      </c>
      <c r="P1022" s="1">
        <f t="shared" si="223"/>
        <v>-0.47381799694966964</v>
      </c>
      <c r="Q1022" s="1">
        <f t="shared" si="221"/>
        <v>-16.541887257676137</v>
      </c>
      <c r="R1022" s="46">
        <v>-14.89</v>
      </c>
      <c r="S1022" s="46">
        <f t="shared" si="226"/>
        <v>-14.75796249916063</v>
      </c>
      <c r="T1022" s="45">
        <f t="shared" si="225"/>
        <v>-14.75796249916063</v>
      </c>
      <c r="U1022" s="29">
        <f t="shared" si="227"/>
        <v>2.137609104725779</v>
      </c>
      <c r="V1022" s="1">
        <f t="shared" si="224"/>
        <v>1.8754841040480497</v>
      </c>
      <c r="W1022" s="1">
        <f t="shared" si="228"/>
        <v>2.137609104725779</v>
      </c>
      <c r="X1022" s="1">
        <v>1.879</v>
      </c>
      <c r="Y1022" s="1">
        <v>2.1429999999999998</v>
      </c>
      <c r="Z1022" s="11">
        <f t="shared" si="222"/>
        <v>1987.6091047257792</v>
      </c>
      <c r="AA1022" s="2" t="s">
        <v>3027</v>
      </c>
      <c r="AB1022" s="2">
        <v>2007</v>
      </c>
      <c r="AC1022" s="2" t="s">
        <v>2935</v>
      </c>
      <c r="AD1022" s="61" t="s">
        <v>5567</v>
      </c>
      <c r="AE1022" s="3" t="s">
        <v>5568</v>
      </c>
    </row>
    <row r="1023" spans="1:31" s="4" customFormat="1" ht="12" customHeight="1" x14ac:dyDescent="0.6">
      <c r="A1023" s="2">
        <v>1021</v>
      </c>
      <c r="B1023" s="3" t="s">
        <v>1212</v>
      </c>
      <c r="C1023" s="2" t="s">
        <v>3244</v>
      </c>
      <c r="D1023" s="2" t="s">
        <v>1090</v>
      </c>
      <c r="E1023" s="69">
        <v>115.346111111111</v>
      </c>
      <c r="F1023" s="69">
        <v>40.922499999999999</v>
      </c>
      <c r="G1023" s="2" t="s">
        <v>100</v>
      </c>
      <c r="H1023" s="2" t="s">
        <v>1213</v>
      </c>
      <c r="I1023" s="11">
        <v>235</v>
      </c>
      <c r="J1023" s="2">
        <v>235</v>
      </c>
      <c r="K1023" s="1">
        <v>2.75</v>
      </c>
      <c r="L1023" s="1">
        <v>18.84</v>
      </c>
      <c r="M1023" s="42">
        <v>8.8499999999999995E-2</v>
      </c>
      <c r="N1023" s="7">
        <v>0.51184099999999999</v>
      </c>
      <c r="O1023" s="2">
        <v>14</v>
      </c>
      <c r="P1023" s="1">
        <f t="shared" si="223"/>
        <v>-0.55007625826131168</v>
      </c>
      <c r="Q1023" s="1">
        <f t="shared" si="221"/>
        <v>-15.547033189112769</v>
      </c>
      <c r="R1023" s="46">
        <v>-12.31</v>
      </c>
      <c r="S1023" s="46">
        <f t="shared" si="226"/>
        <v>-12.302408379758422</v>
      </c>
      <c r="T1023" s="45">
        <f t="shared" si="225"/>
        <v>-12.302408379758422</v>
      </c>
      <c r="U1023" s="29">
        <f t="shared" si="227"/>
        <v>2.0089703311829226</v>
      </c>
      <c r="V1023" s="1">
        <f t="shared" si="224"/>
        <v>1.5903659351471104</v>
      </c>
      <c r="W1023" s="1">
        <f t="shared" si="228"/>
        <v>2.0089703311829226</v>
      </c>
      <c r="X1023" s="1">
        <v>1.593</v>
      </c>
      <c r="Y1023" s="1">
        <v>2.012</v>
      </c>
      <c r="Z1023" s="11">
        <f t="shared" si="222"/>
        <v>1773.9703311829226</v>
      </c>
      <c r="AA1023" s="2" t="s">
        <v>3027</v>
      </c>
      <c r="AB1023" s="2">
        <v>2007</v>
      </c>
      <c r="AC1023" s="2" t="s">
        <v>2935</v>
      </c>
      <c r="AD1023" s="61" t="s">
        <v>5567</v>
      </c>
      <c r="AE1023" s="3" t="s">
        <v>5568</v>
      </c>
    </row>
    <row r="1024" spans="1:31" s="4" customFormat="1" ht="12" customHeight="1" x14ac:dyDescent="0.6">
      <c r="A1024" s="2">
        <v>1022</v>
      </c>
      <c r="B1024" s="3" t="s">
        <v>1211</v>
      </c>
      <c r="C1024" s="2" t="s">
        <v>3244</v>
      </c>
      <c r="D1024" s="2" t="s">
        <v>1090</v>
      </c>
      <c r="E1024" s="69">
        <v>115.4075</v>
      </c>
      <c r="F1024" s="69">
        <v>40.898888888888898</v>
      </c>
      <c r="G1024" s="2" t="s">
        <v>120</v>
      </c>
      <c r="H1024" s="2" t="s">
        <v>1210</v>
      </c>
      <c r="I1024" s="11">
        <v>140</v>
      </c>
      <c r="J1024" s="2">
        <v>150</v>
      </c>
      <c r="K1024" s="1">
        <v>8.01</v>
      </c>
      <c r="L1024" s="1">
        <v>49.65</v>
      </c>
      <c r="M1024" s="42">
        <v>9.7600000000000006E-2</v>
      </c>
      <c r="N1024" s="7">
        <v>0.51178299999999999</v>
      </c>
      <c r="O1024" s="2">
        <v>4</v>
      </c>
      <c r="P1024" s="1">
        <f t="shared" si="223"/>
        <v>-0.50381291306558218</v>
      </c>
      <c r="Q1024" s="1">
        <f t="shared" si="221"/>
        <v>-16.678435855321805</v>
      </c>
      <c r="R1024" s="46">
        <v>-14.9</v>
      </c>
      <c r="S1024" s="46">
        <f t="shared" si="226"/>
        <v>-14.781580237629887</v>
      </c>
      <c r="T1024" s="45">
        <f t="shared" si="225"/>
        <v>-14.781580237629887</v>
      </c>
      <c r="U1024" s="29">
        <f t="shared" si="227"/>
        <v>2.1401788147004499</v>
      </c>
      <c r="V1024" s="1">
        <f t="shared" si="224"/>
        <v>1.7898401178122789</v>
      </c>
      <c r="W1024" s="1">
        <f t="shared" si="228"/>
        <v>2.1401788147004499</v>
      </c>
      <c r="X1024" s="1">
        <v>1.7929999999999999</v>
      </c>
      <c r="Y1024" s="1">
        <v>2.1459999999999999</v>
      </c>
      <c r="Z1024" s="11">
        <f t="shared" si="222"/>
        <v>1990.1788147004499</v>
      </c>
      <c r="AA1024" s="2" t="s">
        <v>3027</v>
      </c>
      <c r="AB1024" s="2">
        <v>2007</v>
      </c>
      <c r="AC1024" s="2" t="s">
        <v>2935</v>
      </c>
      <c r="AD1024" s="61" t="s">
        <v>5567</v>
      </c>
      <c r="AE1024" s="3" t="s">
        <v>5568</v>
      </c>
    </row>
    <row r="1025" spans="1:31" s="4" customFormat="1" ht="12" customHeight="1" x14ac:dyDescent="0.6">
      <c r="A1025" s="2">
        <v>1023</v>
      </c>
      <c r="B1025" s="3" t="s">
        <v>1209</v>
      </c>
      <c r="C1025" s="2" t="s">
        <v>3244</v>
      </c>
      <c r="D1025" s="2" t="s">
        <v>1090</v>
      </c>
      <c r="E1025" s="69">
        <v>115.4075</v>
      </c>
      <c r="F1025" s="69">
        <v>40.898888888888898</v>
      </c>
      <c r="G1025" s="2" t="s">
        <v>120</v>
      </c>
      <c r="H1025" s="2" t="s">
        <v>1210</v>
      </c>
      <c r="I1025" s="11">
        <v>140</v>
      </c>
      <c r="J1025" s="2">
        <v>150</v>
      </c>
      <c r="K1025" s="1">
        <v>7.58</v>
      </c>
      <c r="L1025" s="1">
        <v>43.56</v>
      </c>
      <c r="M1025" s="42">
        <v>0.1053</v>
      </c>
      <c r="N1025" s="7">
        <v>0.51179300000000005</v>
      </c>
      <c r="O1025" s="2">
        <v>9</v>
      </c>
      <c r="P1025" s="1">
        <f t="shared" si="223"/>
        <v>-0.46466700559227248</v>
      </c>
      <c r="Q1025" s="1">
        <f t="shared" si="221"/>
        <v>-16.483366430112277</v>
      </c>
      <c r="R1025" s="46">
        <v>-14.85</v>
      </c>
      <c r="S1025" s="46">
        <f t="shared" si="226"/>
        <v>-14.733895154057372</v>
      </c>
      <c r="T1025" s="45">
        <f t="shared" si="225"/>
        <v>-14.733895154057372</v>
      </c>
      <c r="U1025" s="29">
        <f t="shared" si="227"/>
        <v>2.135446932756822</v>
      </c>
      <c r="V1025" s="1">
        <f t="shared" si="224"/>
        <v>1.9022541646753595</v>
      </c>
      <c r="W1025" s="1">
        <f t="shared" si="228"/>
        <v>2.135446932756822</v>
      </c>
      <c r="X1025" s="1">
        <v>1.905</v>
      </c>
      <c r="Y1025" s="1">
        <v>2.1389999999999998</v>
      </c>
      <c r="Z1025" s="11">
        <f t="shared" si="222"/>
        <v>1985.4469327568218</v>
      </c>
      <c r="AA1025" s="2" t="s">
        <v>3027</v>
      </c>
      <c r="AB1025" s="2">
        <v>2007</v>
      </c>
      <c r="AC1025" s="2" t="s">
        <v>2935</v>
      </c>
      <c r="AD1025" s="61" t="s">
        <v>5567</v>
      </c>
      <c r="AE1025" s="3" t="s">
        <v>5568</v>
      </c>
    </row>
    <row r="1026" spans="1:31" s="4" customFormat="1" ht="12" customHeight="1" x14ac:dyDescent="0.6">
      <c r="A1026" s="2">
        <v>1024</v>
      </c>
      <c r="B1026" s="3" t="s">
        <v>1208</v>
      </c>
      <c r="C1026" s="2" t="s">
        <v>3244</v>
      </c>
      <c r="D1026" s="2" t="s">
        <v>1090</v>
      </c>
      <c r="E1026" s="69">
        <v>115.176944444444</v>
      </c>
      <c r="F1026" s="69">
        <v>40.851111111111102</v>
      </c>
      <c r="G1026" s="2" t="s">
        <v>100</v>
      </c>
      <c r="H1026" s="2" t="s">
        <v>1207</v>
      </c>
      <c r="I1026" s="11">
        <v>236</v>
      </c>
      <c r="J1026" s="2">
        <v>236</v>
      </c>
      <c r="K1026" s="1">
        <v>1.897</v>
      </c>
      <c r="L1026" s="1">
        <v>10.666</v>
      </c>
      <c r="M1026" s="42">
        <v>0.1076</v>
      </c>
      <c r="N1026" s="7">
        <v>0.51167300000000004</v>
      </c>
      <c r="O1026" s="2">
        <v>9</v>
      </c>
      <c r="P1026" s="1">
        <f t="shared" si="223"/>
        <v>-0.45297407219115404</v>
      </c>
      <c r="Q1026" s="1">
        <f t="shared" si="221"/>
        <v>-18.824199532613271</v>
      </c>
      <c r="R1026" s="46">
        <v>-16.149999999999999</v>
      </c>
      <c r="S1026" s="46">
        <f t="shared" si="226"/>
        <v>-16.140962318581749</v>
      </c>
      <c r="T1026" s="45">
        <f t="shared" si="225"/>
        <v>-16.140962318581749</v>
      </c>
      <c r="U1026" s="29">
        <f t="shared" si="227"/>
        <v>2.3186112772285363</v>
      </c>
      <c r="V1026" s="1">
        <f t="shared" si="224"/>
        <v>2.1138875553708534</v>
      </c>
      <c r="W1026" s="1">
        <f t="shared" si="228"/>
        <v>2.3186112772285363</v>
      </c>
      <c r="X1026" s="1">
        <v>2.117</v>
      </c>
      <c r="Y1026" s="1">
        <v>2.3220000000000001</v>
      </c>
      <c r="Z1026" s="11">
        <f t="shared" si="222"/>
        <v>2082.6112772285364</v>
      </c>
      <c r="AA1026" s="2" t="s">
        <v>3027</v>
      </c>
      <c r="AB1026" s="2">
        <v>2007</v>
      </c>
      <c r="AC1026" s="2" t="s">
        <v>2935</v>
      </c>
      <c r="AD1026" s="61" t="s">
        <v>5567</v>
      </c>
      <c r="AE1026" s="3" t="s">
        <v>5568</v>
      </c>
    </row>
    <row r="1027" spans="1:31" s="4" customFormat="1" ht="12" customHeight="1" x14ac:dyDescent="0.6">
      <c r="A1027" s="2">
        <v>1025</v>
      </c>
      <c r="B1027" s="3" t="s">
        <v>1206</v>
      </c>
      <c r="C1027" s="2" t="s">
        <v>3244</v>
      </c>
      <c r="D1027" s="2" t="s">
        <v>1090</v>
      </c>
      <c r="E1027" s="69">
        <v>115.192222222222</v>
      </c>
      <c r="F1027" s="69">
        <v>40.8333333333333</v>
      </c>
      <c r="G1027" s="2" t="s">
        <v>100</v>
      </c>
      <c r="H1027" s="2" t="s">
        <v>1207</v>
      </c>
      <c r="I1027" s="11">
        <v>236</v>
      </c>
      <c r="J1027" s="2">
        <v>236</v>
      </c>
      <c r="K1027" s="1">
        <v>1.504</v>
      </c>
      <c r="L1027" s="1">
        <v>8.5220000000000002</v>
      </c>
      <c r="M1027" s="42">
        <v>0.1067</v>
      </c>
      <c r="N1027" s="7">
        <v>0.51165400000000005</v>
      </c>
      <c r="O1027" s="2">
        <v>6</v>
      </c>
      <c r="P1027" s="1">
        <f t="shared" si="223"/>
        <v>-0.45754956786985257</v>
      </c>
      <c r="Q1027" s="1">
        <f t="shared" si="221"/>
        <v>-19.19483144050993</v>
      </c>
      <c r="R1027" s="46">
        <v>-16.5</v>
      </c>
      <c r="S1027" s="46">
        <f t="shared" si="226"/>
        <v>-16.484490820276072</v>
      </c>
      <c r="T1027" s="45">
        <f t="shared" si="225"/>
        <v>-16.484490820276072</v>
      </c>
      <c r="U1027" s="29">
        <f t="shared" si="227"/>
        <v>2.3464942222764757</v>
      </c>
      <c r="V1027" s="1">
        <f t="shared" si="224"/>
        <v>2.1230078714953446</v>
      </c>
      <c r="W1027" s="1">
        <f t="shared" si="228"/>
        <v>2.3464942222764757</v>
      </c>
      <c r="X1027" s="1">
        <v>2.1259999999999999</v>
      </c>
      <c r="Y1027" s="1">
        <v>2.3490000000000002</v>
      </c>
      <c r="Z1027" s="11">
        <f t="shared" si="222"/>
        <v>2110.4942222764757</v>
      </c>
      <c r="AA1027" s="2" t="s">
        <v>3027</v>
      </c>
      <c r="AB1027" s="2">
        <v>2007</v>
      </c>
      <c r="AC1027" s="2" t="s">
        <v>2935</v>
      </c>
      <c r="AD1027" s="61" t="s">
        <v>5567</v>
      </c>
      <c r="AE1027" s="3" t="s">
        <v>5568</v>
      </c>
    </row>
    <row r="1028" spans="1:31" s="4" customFormat="1" ht="12" customHeight="1" x14ac:dyDescent="0.6">
      <c r="A1028" s="2">
        <v>1026</v>
      </c>
      <c r="B1028" s="3" t="s">
        <v>4219</v>
      </c>
      <c r="C1028" s="2" t="s">
        <v>3244</v>
      </c>
      <c r="D1028" s="2" t="s">
        <v>6021</v>
      </c>
      <c r="E1028" s="69">
        <v>112.96169999999999</v>
      </c>
      <c r="F1028" s="69">
        <v>41.549700000000001</v>
      </c>
      <c r="G1028" s="2" t="s">
        <v>2972</v>
      </c>
      <c r="H1028" s="2"/>
      <c r="I1028" s="11">
        <v>389</v>
      </c>
      <c r="J1028" s="16">
        <v>389</v>
      </c>
      <c r="K1028" s="1">
        <v>5.75</v>
      </c>
      <c r="L1028" s="1">
        <v>54.2</v>
      </c>
      <c r="M1028" s="42">
        <v>6.4199999999999993E-2</v>
      </c>
      <c r="N1028" s="6">
        <v>0.51181500000000002</v>
      </c>
      <c r="O1028" s="2"/>
      <c r="P1028" s="1">
        <f t="shared" si="223"/>
        <v>-0.6736146415861719</v>
      </c>
      <c r="Q1028" s="1">
        <f t="shared" si="221"/>
        <v>-16.054213694653985</v>
      </c>
      <c r="R1028" s="1">
        <v>-9.3000000000000007</v>
      </c>
      <c r="S1028" s="1">
        <f t="shared" si="226"/>
        <v>-9.4771076956707603</v>
      </c>
      <c r="T1028" s="29">
        <f t="shared" si="225"/>
        <v>-9.4771076956707603</v>
      </c>
      <c r="U1028" s="29">
        <f t="shared" si="227"/>
        <v>1.9057360559098488</v>
      </c>
      <c r="V1028" s="1">
        <f t="shared" si="224"/>
        <v>1.3593472941649853</v>
      </c>
      <c r="W1028" s="1">
        <f t="shared" si="228"/>
        <v>1.9057360559098488</v>
      </c>
      <c r="X1028" s="1">
        <v>1.359</v>
      </c>
      <c r="Y1028" s="1"/>
      <c r="Z1028" s="11">
        <f t="shared" si="222"/>
        <v>1516.7360559098488</v>
      </c>
      <c r="AA1028" s="2" t="s">
        <v>4896</v>
      </c>
      <c r="AB1028" s="2">
        <v>2018</v>
      </c>
      <c r="AC1028" s="2" t="s">
        <v>2875</v>
      </c>
      <c r="AD1028" s="61" t="s">
        <v>5933</v>
      </c>
      <c r="AE1028" s="3" t="s">
        <v>5979</v>
      </c>
    </row>
    <row r="1029" spans="1:31" s="4" customFormat="1" ht="12" customHeight="1" x14ac:dyDescent="0.6">
      <c r="A1029" s="2">
        <v>1027</v>
      </c>
      <c r="B1029" s="3" t="s">
        <v>4222</v>
      </c>
      <c r="C1029" s="2" t="s">
        <v>3244</v>
      </c>
      <c r="D1029" s="2" t="s">
        <v>6021</v>
      </c>
      <c r="E1029" s="69">
        <v>113.17440000000001</v>
      </c>
      <c r="F1029" s="69">
        <v>41.592500000000001</v>
      </c>
      <c r="G1029" s="2" t="s">
        <v>2972</v>
      </c>
      <c r="H1029" s="2"/>
      <c r="I1029" s="11">
        <v>389</v>
      </c>
      <c r="J1029" s="16">
        <v>389</v>
      </c>
      <c r="K1029" s="1">
        <v>5.23</v>
      </c>
      <c r="L1029" s="1">
        <v>28.2</v>
      </c>
      <c r="M1029" s="42">
        <v>0.1119</v>
      </c>
      <c r="N1029" s="6">
        <v>0.51180099999999995</v>
      </c>
      <c r="O1029" s="2"/>
      <c r="P1029" s="1">
        <f t="shared" si="223"/>
        <v>-0.43111337061514998</v>
      </c>
      <c r="Q1029" s="1">
        <f t="shared" ref="Q1029:Q1092" si="229">((N1029/0.512638)-1)*10000</f>
        <v>-16.327310889947544</v>
      </c>
      <c r="R1029" s="46">
        <v>-12.2</v>
      </c>
      <c r="S1029" s="46">
        <f t="shared" si="226"/>
        <v>-12.117963050598281</v>
      </c>
      <c r="T1029" s="45">
        <f t="shared" si="225"/>
        <v>-12.117963050598281</v>
      </c>
      <c r="U1029" s="29">
        <f t="shared" si="227"/>
        <v>2.1168901852629274</v>
      </c>
      <c r="V1029" s="1">
        <f t="shared" si="224"/>
        <v>2.0129114272721171</v>
      </c>
      <c r="W1029" s="1">
        <f t="shared" si="228"/>
        <v>2.1168901852629274</v>
      </c>
      <c r="X1029" s="1">
        <v>2.0129999999999999</v>
      </c>
      <c r="Y1029" s="1"/>
      <c r="Z1029" s="11">
        <f t="shared" si="222"/>
        <v>1727.8901852629274</v>
      </c>
      <c r="AA1029" s="2" t="s">
        <v>4896</v>
      </c>
      <c r="AB1029" s="2">
        <v>2018</v>
      </c>
      <c r="AC1029" s="2" t="s">
        <v>2875</v>
      </c>
      <c r="AD1029" s="61" t="s">
        <v>5933</v>
      </c>
      <c r="AE1029" s="3" t="s">
        <v>5979</v>
      </c>
    </row>
    <row r="1030" spans="1:31" s="4" customFormat="1" ht="12" customHeight="1" x14ac:dyDescent="0.6">
      <c r="A1030" s="2">
        <v>1028</v>
      </c>
      <c r="B1030" s="3" t="s">
        <v>4221</v>
      </c>
      <c r="C1030" s="2" t="s">
        <v>3244</v>
      </c>
      <c r="D1030" s="2" t="s">
        <v>6021</v>
      </c>
      <c r="E1030" s="69">
        <v>113.17440000000001</v>
      </c>
      <c r="F1030" s="69">
        <v>41.592500000000001</v>
      </c>
      <c r="G1030" s="2" t="s">
        <v>2972</v>
      </c>
      <c r="H1030" s="2"/>
      <c r="I1030" s="11">
        <v>389</v>
      </c>
      <c r="J1030" s="16">
        <v>389</v>
      </c>
      <c r="K1030" s="1">
        <v>5.44</v>
      </c>
      <c r="L1030" s="1">
        <v>28.9</v>
      </c>
      <c r="M1030" s="42">
        <v>0.1139</v>
      </c>
      <c r="N1030" s="6">
        <v>0.51188199999999995</v>
      </c>
      <c r="O1030" s="2"/>
      <c r="P1030" s="1">
        <f t="shared" si="223"/>
        <v>-0.42094560244026435</v>
      </c>
      <c r="Q1030" s="1">
        <f t="shared" si="229"/>
        <v>-14.747248545758929</v>
      </c>
      <c r="R1030" s="46">
        <v>-10.7</v>
      </c>
      <c r="S1030" s="46">
        <f t="shared" si="226"/>
        <v>-10.637177778092431</v>
      </c>
      <c r="T1030" s="45">
        <f t="shared" si="225"/>
        <v>-10.637177778092431</v>
      </c>
      <c r="U1030" s="29">
        <f t="shared" si="227"/>
        <v>1.9969311610722518</v>
      </c>
      <c r="V1030" s="1">
        <f t="shared" si="224"/>
        <v>1.9304853681658349</v>
      </c>
      <c r="W1030" s="1">
        <f t="shared" si="228"/>
        <v>1.9969311610722518</v>
      </c>
      <c r="X1030" s="1">
        <v>1.93</v>
      </c>
      <c r="Y1030" s="1"/>
      <c r="Z1030" s="11">
        <f t="shared" si="222"/>
        <v>1607.9311610722518</v>
      </c>
      <c r="AA1030" s="2" t="s">
        <v>4896</v>
      </c>
      <c r="AB1030" s="2">
        <v>2018</v>
      </c>
      <c r="AC1030" s="2" t="s">
        <v>2875</v>
      </c>
      <c r="AD1030" s="61" t="s">
        <v>5933</v>
      </c>
      <c r="AE1030" s="3" t="s">
        <v>5979</v>
      </c>
    </row>
    <row r="1031" spans="1:31" s="4" customFormat="1" ht="12" customHeight="1" x14ac:dyDescent="0.6">
      <c r="A1031" s="2">
        <v>1029</v>
      </c>
      <c r="B1031" s="3" t="s">
        <v>4223</v>
      </c>
      <c r="C1031" s="2" t="s">
        <v>3244</v>
      </c>
      <c r="D1031" s="2" t="s">
        <v>6021</v>
      </c>
      <c r="E1031" s="69">
        <v>110.42140000000001</v>
      </c>
      <c r="F1031" s="69">
        <v>41.043100000000003</v>
      </c>
      <c r="G1031" s="2" t="s">
        <v>6164</v>
      </c>
      <c r="H1031" s="2"/>
      <c r="I1031" s="11">
        <v>389</v>
      </c>
      <c r="J1031" s="16">
        <v>389</v>
      </c>
      <c r="K1031" s="1">
        <v>5.12</v>
      </c>
      <c r="L1031" s="1">
        <v>28.9</v>
      </c>
      <c r="M1031" s="42">
        <v>0.10730000000000001</v>
      </c>
      <c r="N1031" s="6">
        <v>0.51166699999999998</v>
      </c>
      <c r="O1031" s="2"/>
      <c r="P1031" s="1">
        <f t="shared" si="223"/>
        <v>-0.45449923741738685</v>
      </c>
      <c r="Q1031" s="1">
        <f t="shared" si="229"/>
        <v>-18.941241187739877</v>
      </c>
      <c r="R1031" s="46">
        <v>-14.4</v>
      </c>
      <c r="S1031" s="46">
        <f t="shared" si="226"/>
        <v>-14.503556083520252</v>
      </c>
      <c r="T1031" s="45">
        <f t="shared" si="225"/>
        <v>-14.503556083520252</v>
      </c>
      <c r="U1031" s="29">
        <f t="shared" si="227"/>
        <v>2.3102202216284335</v>
      </c>
      <c r="V1031" s="1">
        <f t="shared" si="224"/>
        <v>2.1164724241037041</v>
      </c>
      <c r="W1031" s="1">
        <f t="shared" si="228"/>
        <v>2.3102202216284335</v>
      </c>
      <c r="X1031" s="1">
        <v>2.117</v>
      </c>
      <c r="Y1031" s="1"/>
      <c r="Z1031" s="11">
        <f t="shared" si="222"/>
        <v>1921.2202216284336</v>
      </c>
      <c r="AA1031" s="2" t="s">
        <v>4896</v>
      </c>
      <c r="AB1031" s="2">
        <v>2018</v>
      </c>
      <c r="AC1031" s="2" t="s">
        <v>2875</v>
      </c>
      <c r="AD1031" s="61" t="s">
        <v>5933</v>
      </c>
      <c r="AE1031" s="3" t="s">
        <v>5979</v>
      </c>
    </row>
    <row r="1032" spans="1:31" s="4" customFormat="1" ht="12" customHeight="1" x14ac:dyDescent="0.6">
      <c r="A1032" s="2">
        <v>1030</v>
      </c>
      <c r="B1032" s="3" t="s">
        <v>4218</v>
      </c>
      <c r="C1032" s="2" t="s">
        <v>3244</v>
      </c>
      <c r="D1032" s="2" t="s">
        <v>6021</v>
      </c>
      <c r="E1032" s="69">
        <v>110.42140000000001</v>
      </c>
      <c r="F1032" s="69">
        <v>41.043100000000003</v>
      </c>
      <c r="G1032" s="2" t="s">
        <v>2972</v>
      </c>
      <c r="H1032" s="2"/>
      <c r="I1032" s="11">
        <v>389</v>
      </c>
      <c r="J1032" s="16">
        <v>389</v>
      </c>
      <c r="K1032" s="1">
        <v>5.96</v>
      </c>
      <c r="L1032" s="1">
        <v>32.700000000000003</v>
      </c>
      <c r="M1032" s="42">
        <v>0.1104</v>
      </c>
      <c r="N1032" s="6">
        <v>0.51168400000000003</v>
      </c>
      <c r="O1032" s="2"/>
      <c r="P1032" s="1">
        <f t="shared" si="223"/>
        <v>-0.43873919674631423</v>
      </c>
      <c r="Q1032" s="1">
        <f t="shared" si="229"/>
        <v>-18.609623164884681</v>
      </c>
      <c r="R1032" s="46">
        <v>-14.3</v>
      </c>
      <c r="S1032" s="46">
        <f t="shared" si="226"/>
        <v>-14.325817521773343</v>
      </c>
      <c r="T1032" s="45">
        <f t="shared" si="225"/>
        <v>-14.325817521773343</v>
      </c>
      <c r="U1032" s="29">
        <f t="shared" si="227"/>
        <v>2.2954969433785566</v>
      </c>
      <c r="V1032" s="1">
        <f t="shared" si="224"/>
        <v>2.1547271624544648</v>
      </c>
      <c r="W1032" s="1">
        <f t="shared" si="228"/>
        <v>2.2954969433785566</v>
      </c>
      <c r="X1032" s="1">
        <v>2.1539999999999999</v>
      </c>
      <c r="Y1032" s="1"/>
      <c r="Z1032" s="11">
        <f t="shared" si="222"/>
        <v>1906.4969433785568</v>
      </c>
      <c r="AA1032" s="2" t="s">
        <v>4896</v>
      </c>
      <c r="AB1032" s="2">
        <v>2018</v>
      </c>
      <c r="AC1032" s="2" t="s">
        <v>2875</v>
      </c>
      <c r="AD1032" s="61" t="s">
        <v>5933</v>
      </c>
      <c r="AE1032" s="3" t="s">
        <v>5979</v>
      </c>
    </row>
    <row r="1033" spans="1:31" s="4" customFormat="1" ht="12" customHeight="1" x14ac:dyDescent="0.6">
      <c r="A1033" s="2">
        <v>1031</v>
      </c>
      <c r="B1033" s="3" t="s">
        <v>4217</v>
      </c>
      <c r="C1033" s="2" t="s">
        <v>3244</v>
      </c>
      <c r="D1033" s="2" t="s">
        <v>6021</v>
      </c>
      <c r="E1033" s="69">
        <v>110.5483</v>
      </c>
      <c r="F1033" s="69">
        <v>40.938099999999999</v>
      </c>
      <c r="G1033" s="2" t="s">
        <v>2972</v>
      </c>
      <c r="H1033" s="2"/>
      <c r="I1033" s="11">
        <v>389</v>
      </c>
      <c r="J1033" s="16">
        <v>389</v>
      </c>
      <c r="K1033" s="1">
        <v>5.79</v>
      </c>
      <c r="L1033" s="1">
        <v>33.04</v>
      </c>
      <c r="M1033" s="42">
        <v>0.1061</v>
      </c>
      <c r="N1033" s="6">
        <v>0.51143499999999997</v>
      </c>
      <c r="O1033" s="2"/>
      <c r="P1033" s="1">
        <f t="shared" si="223"/>
        <v>-0.46059989832231829</v>
      </c>
      <c r="Q1033" s="1">
        <f t="shared" si="229"/>
        <v>-23.466851852576021</v>
      </c>
      <c r="R1033" s="46">
        <v>-18.899999999999999</v>
      </c>
      <c r="S1033" s="46">
        <f t="shared" si="226"/>
        <v>-18.969600505346737</v>
      </c>
      <c r="T1033" s="45">
        <f t="shared" si="225"/>
        <v>-18.969600505346737</v>
      </c>
      <c r="U1033" s="29">
        <f t="shared" si="227"/>
        <v>2.6709118729871677</v>
      </c>
      <c r="V1033" s="1">
        <f t="shared" si="224"/>
        <v>2.4178860858053834</v>
      </c>
      <c r="W1033" s="1">
        <f t="shared" si="228"/>
        <v>2.6709118729871677</v>
      </c>
      <c r="X1033" s="1">
        <v>2.419</v>
      </c>
      <c r="Y1033" s="1"/>
      <c r="Z1033" s="11">
        <f t="shared" si="222"/>
        <v>2281.9118729871675</v>
      </c>
      <c r="AA1033" s="2" t="s">
        <v>4896</v>
      </c>
      <c r="AB1033" s="2">
        <v>2018</v>
      </c>
      <c r="AC1033" s="2" t="s">
        <v>2875</v>
      </c>
      <c r="AD1033" s="61" t="s">
        <v>5933</v>
      </c>
      <c r="AE1033" s="3" t="s">
        <v>5979</v>
      </c>
    </row>
    <row r="1034" spans="1:31" s="4" customFormat="1" ht="12" customHeight="1" x14ac:dyDescent="0.6">
      <c r="A1034" s="2">
        <v>1032</v>
      </c>
      <c r="B1034" s="3" t="s">
        <v>4220</v>
      </c>
      <c r="C1034" s="2" t="s">
        <v>3244</v>
      </c>
      <c r="D1034" s="2" t="s">
        <v>6021</v>
      </c>
      <c r="E1034" s="69">
        <v>113.1383</v>
      </c>
      <c r="F1034" s="69">
        <v>41.596899999999998</v>
      </c>
      <c r="G1034" s="2" t="s">
        <v>2972</v>
      </c>
      <c r="H1034" s="2"/>
      <c r="I1034" s="11">
        <v>389</v>
      </c>
      <c r="J1034" s="16">
        <v>389</v>
      </c>
      <c r="K1034" s="1">
        <v>5.46</v>
      </c>
      <c r="L1034" s="1">
        <v>28.41</v>
      </c>
      <c r="M1034" s="42">
        <v>0.1164</v>
      </c>
      <c r="N1034" s="6">
        <v>0.51183299999999998</v>
      </c>
      <c r="O1034" s="2"/>
      <c r="P1034" s="1">
        <f t="shared" si="223"/>
        <v>-0.40823589222165735</v>
      </c>
      <c r="Q1034" s="1">
        <f t="shared" si="229"/>
        <v>-15.703088729279724</v>
      </c>
      <c r="R1034" s="46">
        <v>-11.8</v>
      </c>
      <c r="S1034" s="46">
        <f t="shared" si="226"/>
        <v>-11.717114301216682</v>
      </c>
      <c r="T1034" s="45">
        <f t="shared" si="225"/>
        <v>-11.717114301216682</v>
      </c>
      <c r="U1034" s="29">
        <f t="shared" si="227"/>
        <v>2.0840101797893165</v>
      </c>
      <c r="V1034" s="1">
        <f t="shared" si="224"/>
        <v>2.0557601449822944</v>
      </c>
      <c r="W1034" s="1">
        <f t="shared" si="228"/>
        <v>2.0840101797893165</v>
      </c>
      <c r="X1034" s="1">
        <v>2.0550000000000002</v>
      </c>
      <c r="Y1034" s="1"/>
      <c r="Z1034" s="11">
        <f t="shared" si="222"/>
        <v>1695.0101797893167</v>
      </c>
      <c r="AA1034" s="2" t="s">
        <v>4896</v>
      </c>
      <c r="AB1034" s="2">
        <v>2018</v>
      </c>
      <c r="AC1034" s="2" t="s">
        <v>2875</v>
      </c>
      <c r="AD1034" s="61" t="s">
        <v>5933</v>
      </c>
      <c r="AE1034" s="3" t="s">
        <v>5979</v>
      </c>
    </row>
    <row r="1035" spans="1:31" s="4" customFormat="1" ht="12" customHeight="1" x14ac:dyDescent="0.6">
      <c r="A1035" s="2">
        <v>1033</v>
      </c>
      <c r="B1035" s="3" t="s">
        <v>4226</v>
      </c>
      <c r="C1035" s="2" t="s">
        <v>3244</v>
      </c>
      <c r="D1035" s="2" t="s">
        <v>6021</v>
      </c>
      <c r="E1035" s="69">
        <v>112.8917</v>
      </c>
      <c r="F1035" s="69">
        <v>41.556399999999996</v>
      </c>
      <c r="G1035" s="2" t="s">
        <v>6164</v>
      </c>
      <c r="H1035" s="2"/>
      <c r="I1035" s="11">
        <v>389</v>
      </c>
      <c r="J1035" s="16">
        <v>389</v>
      </c>
      <c r="K1035" s="1">
        <v>5.14</v>
      </c>
      <c r="L1035" s="1">
        <v>30.5</v>
      </c>
      <c r="M1035" s="42">
        <v>0.1021</v>
      </c>
      <c r="N1035" s="6">
        <v>0.51152200000000003</v>
      </c>
      <c r="O1035" s="2"/>
      <c r="P1035" s="1">
        <f t="shared" si="223"/>
        <v>-0.48093543467208955</v>
      </c>
      <c r="Q1035" s="1">
        <f t="shared" si="229"/>
        <v>-21.769747853260803</v>
      </c>
      <c r="R1035" s="46">
        <v>-16.899999999999999</v>
      </c>
      <c r="S1035" s="46">
        <f t="shared" si="226"/>
        <v>-17.073942362665989</v>
      </c>
      <c r="T1035" s="45">
        <f t="shared" si="225"/>
        <v>-17.073942362665989</v>
      </c>
      <c r="U1035" s="29">
        <f t="shared" si="227"/>
        <v>2.5184870852190087</v>
      </c>
      <c r="V1035" s="1">
        <f t="shared" si="224"/>
        <v>2.2144396115090639</v>
      </c>
      <c r="W1035" s="1">
        <f t="shared" si="228"/>
        <v>2.5184870852190087</v>
      </c>
      <c r="X1035" s="1">
        <v>2.214</v>
      </c>
      <c r="Y1035" s="1"/>
      <c r="Z1035" s="11">
        <f t="shared" si="222"/>
        <v>2129.4870852190088</v>
      </c>
      <c r="AA1035" s="2" t="s">
        <v>4896</v>
      </c>
      <c r="AB1035" s="2">
        <v>2018</v>
      </c>
      <c r="AC1035" s="2" t="s">
        <v>2875</v>
      </c>
      <c r="AD1035" s="61" t="s">
        <v>5933</v>
      </c>
      <c r="AE1035" s="3" t="s">
        <v>5979</v>
      </c>
    </row>
    <row r="1036" spans="1:31" s="4" customFormat="1" ht="12" customHeight="1" x14ac:dyDescent="0.6">
      <c r="A1036" s="2">
        <v>1034</v>
      </c>
      <c r="B1036" s="3" t="s">
        <v>4225</v>
      </c>
      <c r="C1036" s="2" t="s">
        <v>3244</v>
      </c>
      <c r="D1036" s="2" t="s">
        <v>6021</v>
      </c>
      <c r="E1036" s="69">
        <v>112.8917</v>
      </c>
      <c r="F1036" s="69">
        <v>41.556399999999996</v>
      </c>
      <c r="G1036" s="2" t="s">
        <v>6164</v>
      </c>
      <c r="H1036" s="2"/>
      <c r="I1036" s="11">
        <v>389</v>
      </c>
      <c r="J1036" s="16">
        <v>389</v>
      </c>
      <c r="K1036" s="1">
        <v>5.3</v>
      </c>
      <c r="L1036" s="1">
        <v>30</v>
      </c>
      <c r="M1036" s="42">
        <v>0.107</v>
      </c>
      <c r="N1036" s="6">
        <v>0.51161800000000002</v>
      </c>
      <c r="O1036" s="2"/>
      <c r="P1036" s="1">
        <f t="shared" si="223"/>
        <v>-0.45602440264361976</v>
      </c>
      <c r="Q1036" s="1">
        <f t="shared" si="229"/>
        <v>-19.897081371260672</v>
      </c>
      <c r="R1036" s="46">
        <v>-15.3</v>
      </c>
      <c r="S1036" s="46">
        <f t="shared" si="226"/>
        <v>-15.444504706288633</v>
      </c>
      <c r="T1036" s="45">
        <f t="shared" si="225"/>
        <v>-15.444504706288633</v>
      </c>
      <c r="U1036" s="29">
        <f t="shared" si="227"/>
        <v>2.3862748104455296</v>
      </c>
      <c r="V1036" s="1">
        <f t="shared" si="224"/>
        <v>2.1798032099925546</v>
      </c>
      <c r="W1036" s="1">
        <f t="shared" si="228"/>
        <v>2.3862748104455296</v>
      </c>
      <c r="X1036" s="1">
        <v>2.1800000000000002</v>
      </c>
      <c r="Y1036" s="1"/>
      <c r="Z1036" s="11">
        <f t="shared" si="222"/>
        <v>1997.2748104455295</v>
      </c>
      <c r="AA1036" s="2" t="s">
        <v>4896</v>
      </c>
      <c r="AB1036" s="2">
        <v>2018</v>
      </c>
      <c r="AC1036" s="2" t="s">
        <v>2875</v>
      </c>
      <c r="AD1036" s="61" t="s">
        <v>5933</v>
      </c>
      <c r="AE1036" s="3" t="s">
        <v>5979</v>
      </c>
    </row>
    <row r="1037" spans="1:31" s="4" customFormat="1" ht="12" customHeight="1" x14ac:dyDescent="0.6">
      <c r="A1037" s="2">
        <v>1035</v>
      </c>
      <c r="B1037" s="3" t="s">
        <v>4224</v>
      </c>
      <c r="C1037" s="2" t="s">
        <v>3244</v>
      </c>
      <c r="D1037" s="2" t="s">
        <v>6021</v>
      </c>
      <c r="E1037" s="69">
        <v>112.8917</v>
      </c>
      <c r="F1037" s="69">
        <v>41.556399999999996</v>
      </c>
      <c r="G1037" s="2" t="s">
        <v>6164</v>
      </c>
      <c r="H1037" s="2"/>
      <c r="I1037" s="11">
        <v>389</v>
      </c>
      <c r="J1037" s="16">
        <v>389</v>
      </c>
      <c r="K1037" s="1">
        <v>5.46</v>
      </c>
      <c r="L1037" s="1">
        <v>32.299999999999997</v>
      </c>
      <c r="M1037" s="42">
        <v>0.1022</v>
      </c>
      <c r="N1037" s="6">
        <v>0.51148400000000005</v>
      </c>
      <c r="O1037" s="2"/>
      <c r="P1037" s="1">
        <f t="shared" si="223"/>
        <v>-0.4804270462633452</v>
      </c>
      <c r="Q1037" s="1">
        <f t="shared" si="229"/>
        <v>-22.511011669053005</v>
      </c>
      <c r="R1037" s="46">
        <v>-17.7</v>
      </c>
      <c r="S1037" s="46">
        <f t="shared" si="226"/>
        <v>-17.820170032042327</v>
      </c>
      <c r="T1037" s="45">
        <f t="shared" si="225"/>
        <v>-17.820170032042327</v>
      </c>
      <c r="U1037" s="29">
        <f t="shared" si="227"/>
        <v>2.5787275845883038</v>
      </c>
      <c r="V1037" s="1">
        <f t="shared" si="224"/>
        <v>2.2677639750634193</v>
      </c>
      <c r="W1037" s="1">
        <f t="shared" si="228"/>
        <v>2.5787275845883038</v>
      </c>
      <c r="X1037" s="1">
        <v>2.2679999999999998</v>
      </c>
      <c r="Y1037" s="1"/>
      <c r="Z1037" s="11">
        <f t="shared" si="222"/>
        <v>2189.7275845883037</v>
      </c>
      <c r="AA1037" s="2" t="s">
        <v>4896</v>
      </c>
      <c r="AB1037" s="2">
        <v>2018</v>
      </c>
      <c r="AC1037" s="2" t="s">
        <v>2875</v>
      </c>
      <c r="AD1037" s="61" t="s">
        <v>5933</v>
      </c>
      <c r="AE1037" s="3" t="s">
        <v>5979</v>
      </c>
    </row>
    <row r="1038" spans="1:31" s="4" customFormat="1" ht="12" customHeight="1" x14ac:dyDescent="0.6">
      <c r="A1038" s="2">
        <v>1036</v>
      </c>
      <c r="B1038" s="3" t="s">
        <v>4052</v>
      </c>
      <c r="C1038" s="2" t="s">
        <v>3244</v>
      </c>
      <c r="D1038" s="2" t="s">
        <v>6021</v>
      </c>
      <c r="E1038" s="69">
        <v>109.9873</v>
      </c>
      <c r="F1038" s="69">
        <v>41.8827</v>
      </c>
      <c r="G1038" s="2" t="s">
        <v>6163</v>
      </c>
      <c r="H1038" s="2"/>
      <c r="I1038" s="11">
        <v>273</v>
      </c>
      <c r="J1038" s="16">
        <v>273</v>
      </c>
      <c r="K1038" s="1">
        <v>5.21</v>
      </c>
      <c r="L1038" s="1">
        <v>27.24</v>
      </c>
      <c r="M1038" s="42">
        <v>0.1158</v>
      </c>
      <c r="N1038" s="6">
        <v>0.51187000000000005</v>
      </c>
      <c r="O1038" s="2"/>
      <c r="P1038" s="1">
        <f t="shared" si="223"/>
        <v>-0.41128622267412307</v>
      </c>
      <c r="Q1038" s="1">
        <f t="shared" si="229"/>
        <v>-14.981331856007696</v>
      </c>
      <c r="R1038" s="46">
        <v>-12.2</v>
      </c>
      <c r="S1038" s="46">
        <f t="shared" si="226"/>
        <v>-12.163075272377803</v>
      </c>
      <c r="T1038" s="45">
        <f t="shared" si="225"/>
        <v>-12.163075272377803</v>
      </c>
      <c r="U1038" s="29">
        <f t="shared" si="227"/>
        <v>2.0260047140926583</v>
      </c>
      <c r="V1038" s="1">
        <f t="shared" si="224"/>
        <v>1.9862127713337188</v>
      </c>
      <c r="W1038" s="1">
        <f t="shared" si="228"/>
        <v>2.0260047140926583</v>
      </c>
      <c r="X1038" s="1">
        <v>1.9870000000000001</v>
      </c>
      <c r="Y1038" s="1"/>
      <c r="Z1038" s="11">
        <f t="shared" si="222"/>
        <v>1753.0047140926583</v>
      </c>
      <c r="AA1038" s="2" t="s">
        <v>3144</v>
      </c>
      <c r="AB1038" s="2">
        <v>2016</v>
      </c>
      <c r="AC1038" s="2" t="s">
        <v>2875</v>
      </c>
      <c r="AD1038" s="61" t="s">
        <v>5977</v>
      </c>
      <c r="AE1038" s="3" t="s">
        <v>5978</v>
      </c>
    </row>
    <row r="1039" spans="1:31" s="4" customFormat="1" ht="12" customHeight="1" x14ac:dyDescent="0.6">
      <c r="A1039" s="2">
        <v>1037</v>
      </c>
      <c r="B1039" s="3" t="s">
        <v>4060</v>
      </c>
      <c r="C1039" s="2" t="s">
        <v>3244</v>
      </c>
      <c r="D1039" s="2" t="s">
        <v>6021</v>
      </c>
      <c r="E1039" s="69">
        <v>110.1332</v>
      </c>
      <c r="F1039" s="69">
        <v>41.843499999999999</v>
      </c>
      <c r="G1039" s="2" t="s">
        <v>3112</v>
      </c>
      <c r="H1039" s="2"/>
      <c r="I1039" s="11">
        <v>269</v>
      </c>
      <c r="J1039" s="16">
        <v>269</v>
      </c>
      <c r="K1039" s="1">
        <v>9.14</v>
      </c>
      <c r="L1039" s="1">
        <v>52.34</v>
      </c>
      <c r="M1039" s="42">
        <v>0.1057</v>
      </c>
      <c r="N1039" s="6">
        <v>0.51201799999999997</v>
      </c>
      <c r="O1039" s="2"/>
      <c r="P1039" s="1">
        <f t="shared" si="223"/>
        <v>-0.46263345195729544</v>
      </c>
      <c r="Q1039" s="1">
        <f t="shared" si="229"/>
        <v>-12.094304362924024</v>
      </c>
      <c r="R1039" s="1">
        <v>-9</v>
      </c>
      <c r="S1039" s="1">
        <f t="shared" si="226"/>
        <v>-8.9706495586535606</v>
      </c>
      <c r="T1039" s="29">
        <f t="shared" si="225"/>
        <v>-8.9706495586535606</v>
      </c>
      <c r="U1039" s="29">
        <f t="shared" si="227"/>
        <v>1.7651628876224628</v>
      </c>
      <c r="V1039" s="1">
        <f t="shared" si="224"/>
        <v>1.5943320487902151</v>
      </c>
      <c r="W1039" s="1">
        <f t="shared" si="228"/>
        <v>1.7651628876224628</v>
      </c>
      <c r="X1039" s="1">
        <v>1.593</v>
      </c>
      <c r="Y1039" s="1"/>
      <c r="Z1039" s="11">
        <f t="shared" ref="Z1039:Z1102" si="230">U1039*1000-J1039</f>
        <v>1496.1628876224627</v>
      </c>
      <c r="AA1039" s="2" t="s">
        <v>3144</v>
      </c>
      <c r="AB1039" s="2">
        <v>2016</v>
      </c>
      <c r="AC1039" s="2" t="s">
        <v>2875</v>
      </c>
      <c r="AD1039" s="61" t="s">
        <v>5977</v>
      </c>
      <c r="AE1039" s="3" t="s">
        <v>5978</v>
      </c>
    </row>
    <row r="1040" spans="1:31" s="4" customFormat="1" ht="12" customHeight="1" x14ac:dyDescent="0.6">
      <c r="A1040" s="2">
        <v>1038</v>
      </c>
      <c r="B1040" s="3" t="s">
        <v>4059</v>
      </c>
      <c r="C1040" s="2" t="s">
        <v>3244</v>
      </c>
      <c r="D1040" s="2" t="s">
        <v>6021</v>
      </c>
      <c r="E1040" s="69">
        <v>110.732</v>
      </c>
      <c r="F1040" s="69">
        <v>41.764699999999998</v>
      </c>
      <c r="G1040" s="2" t="s">
        <v>3112</v>
      </c>
      <c r="H1040" s="2"/>
      <c r="I1040" s="11">
        <v>264</v>
      </c>
      <c r="J1040" s="16">
        <v>264</v>
      </c>
      <c r="K1040" s="1">
        <v>9.1</v>
      </c>
      <c r="L1040" s="1">
        <v>48.41</v>
      </c>
      <c r="M1040" s="42">
        <v>0.1138</v>
      </c>
      <c r="N1040" s="6">
        <v>0.51206799999999997</v>
      </c>
      <c r="O1040" s="2"/>
      <c r="P1040" s="1">
        <f t="shared" si="223"/>
        <v>-0.4214539908490087</v>
      </c>
      <c r="Q1040" s="1">
        <f t="shared" si="229"/>
        <v>-11.118957236881943</v>
      </c>
      <c r="R1040" s="1">
        <v>-8.3000000000000007</v>
      </c>
      <c r="S1040" s="1">
        <f t="shared" si="226"/>
        <v>-8.326234511920072</v>
      </c>
      <c r="T1040" s="29">
        <f t="shared" si="225"/>
        <v>-8.326234511920072</v>
      </c>
      <c r="U1040" s="29">
        <f t="shared" si="227"/>
        <v>1.708255601266057</v>
      </c>
      <c r="V1040" s="1">
        <f t="shared" si="224"/>
        <v>1.6471861593710497</v>
      </c>
      <c r="W1040" s="1">
        <f t="shared" si="228"/>
        <v>1.708255601266057</v>
      </c>
      <c r="X1040" s="1">
        <v>1.6479999999999999</v>
      </c>
      <c r="Y1040" s="1"/>
      <c r="Z1040" s="11">
        <f t="shared" si="230"/>
        <v>1444.2556012660571</v>
      </c>
      <c r="AA1040" s="2" t="s">
        <v>3144</v>
      </c>
      <c r="AB1040" s="2">
        <v>2016</v>
      </c>
      <c r="AC1040" s="2" t="s">
        <v>2875</v>
      </c>
      <c r="AD1040" s="61" t="s">
        <v>5977</v>
      </c>
      <c r="AE1040" s="3" t="s">
        <v>5978</v>
      </c>
    </row>
    <row r="1041" spans="1:31" s="4" customFormat="1" ht="12" customHeight="1" x14ac:dyDescent="0.6">
      <c r="A1041" s="2">
        <v>1039</v>
      </c>
      <c r="B1041" s="3" t="s">
        <v>4057</v>
      </c>
      <c r="C1041" s="2" t="s">
        <v>3244</v>
      </c>
      <c r="D1041" s="2" t="s">
        <v>6021</v>
      </c>
      <c r="E1041" s="69">
        <v>113.8612</v>
      </c>
      <c r="F1041" s="69">
        <v>42.006300000000003</v>
      </c>
      <c r="G1041" s="2" t="s">
        <v>3112</v>
      </c>
      <c r="H1041" s="2"/>
      <c r="I1041" s="11">
        <v>270</v>
      </c>
      <c r="J1041" s="16">
        <v>270</v>
      </c>
      <c r="K1041" s="1">
        <v>2.5499999999999998</v>
      </c>
      <c r="L1041" s="1">
        <v>8.69</v>
      </c>
      <c r="M1041" s="42">
        <v>0.1779</v>
      </c>
      <c r="N1041" s="6">
        <v>0.512405</v>
      </c>
      <c r="O1041" s="2"/>
      <c r="P1041" s="1">
        <f t="shared" si="223"/>
        <v>-9.5577020843924831E-2</v>
      </c>
      <c r="Q1041" s="1">
        <f t="shared" si="229"/>
        <v>-4.5451176073574295</v>
      </c>
      <c r="R1041" s="1">
        <v>-3.9</v>
      </c>
      <c r="S1041" s="1">
        <f t="shared" si="226"/>
        <v>-3.897392137098151</v>
      </c>
      <c r="T1041" s="29">
        <f t="shared" si="225"/>
        <v>-3.897392137098151</v>
      </c>
      <c r="U1041" s="29">
        <f t="shared" si="227"/>
        <v>1.3454570861850121</v>
      </c>
      <c r="V1041" s="1">
        <f t="shared" si="224"/>
        <v>3.1493095605046313</v>
      </c>
      <c r="W1041" s="1">
        <f t="shared" si="228"/>
        <v>1.3454570861850121</v>
      </c>
      <c r="X1041" s="1">
        <v>3.149</v>
      </c>
      <c r="Y1041" s="1"/>
      <c r="Z1041" s="11">
        <f t="shared" si="230"/>
        <v>1075.457086185012</v>
      </c>
      <c r="AA1041" s="2" t="s">
        <v>3144</v>
      </c>
      <c r="AB1041" s="2">
        <v>2016</v>
      </c>
      <c r="AC1041" s="2" t="s">
        <v>2875</v>
      </c>
      <c r="AD1041" s="61" t="s">
        <v>5977</v>
      </c>
      <c r="AE1041" s="3" t="s">
        <v>5978</v>
      </c>
    </row>
    <row r="1042" spans="1:31" s="4" customFormat="1" ht="12" customHeight="1" x14ac:dyDescent="0.6">
      <c r="A1042" s="2">
        <v>1040</v>
      </c>
      <c r="B1042" s="3" t="s">
        <v>4056</v>
      </c>
      <c r="C1042" s="2" t="s">
        <v>3244</v>
      </c>
      <c r="D1042" s="2" t="s">
        <v>6021</v>
      </c>
      <c r="E1042" s="69">
        <v>118.64619999999999</v>
      </c>
      <c r="F1042" s="69">
        <v>42.629300000000001</v>
      </c>
      <c r="G1042" s="2" t="s">
        <v>3112</v>
      </c>
      <c r="H1042" s="2"/>
      <c r="I1042" s="11">
        <v>273</v>
      </c>
      <c r="J1042" s="16">
        <v>273</v>
      </c>
      <c r="K1042" s="1">
        <v>4.9800000000000004</v>
      </c>
      <c r="L1042" s="1">
        <v>31.66</v>
      </c>
      <c r="M1042" s="42">
        <v>9.5200000000000007E-2</v>
      </c>
      <c r="N1042" s="6">
        <v>0.51195000000000002</v>
      </c>
      <c r="O1042" s="2"/>
      <c r="P1042" s="1">
        <f t="shared" si="223"/>
        <v>-0.51601423487544484</v>
      </c>
      <c r="Q1042" s="1">
        <f t="shared" si="229"/>
        <v>-13.420776454340366</v>
      </c>
      <c r="R1042" s="1">
        <v>-9.9</v>
      </c>
      <c r="S1042" s="1">
        <f t="shared" si="226"/>
        <v>-9.8848921127033549</v>
      </c>
      <c r="T1042" s="29">
        <f t="shared" si="225"/>
        <v>-9.8848921127033549</v>
      </c>
      <c r="U1042" s="29">
        <f t="shared" si="227"/>
        <v>1.8432659204555026</v>
      </c>
      <c r="V1042" s="1">
        <f t="shared" si="224"/>
        <v>1.5406195701439485</v>
      </c>
      <c r="W1042" s="1">
        <f t="shared" si="228"/>
        <v>1.8432659204555026</v>
      </c>
      <c r="X1042" s="1">
        <v>1.5409999999999999</v>
      </c>
      <c r="Y1042" s="1"/>
      <c r="Z1042" s="11">
        <f t="shared" si="230"/>
        <v>1570.2659204555027</v>
      </c>
      <c r="AA1042" s="2" t="s">
        <v>3144</v>
      </c>
      <c r="AB1042" s="2">
        <v>2016</v>
      </c>
      <c r="AC1042" s="2" t="s">
        <v>2875</v>
      </c>
      <c r="AD1042" s="61" t="s">
        <v>5977</v>
      </c>
      <c r="AE1042" s="3" t="s">
        <v>5978</v>
      </c>
    </row>
    <row r="1043" spans="1:31" s="4" customFormat="1" ht="12" customHeight="1" x14ac:dyDescent="0.6">
      <c r="A1043" s="2">
        <v>1041</v>
      </c>
      <c r="B1043" s="3" t="s">
        <v>4051</v>
      </c>
      <c r="C1043" s="2" t="s">
        <v>3244</v>
      </c>
      <c r="D1043" s="2" t="s">
        <v>6021</v>
      </c>
      <c r="E1043" s="69">
        <v>119.693</v>
      </c>
      <c r="F1043" s="69">
        <v>42.406700000000001</v>
      </c>
      <c r="G1043" s="2" t="s">
        <v>6163</v>
      </c>
      <c r="H1043" s="2"/>
      <c r="I1043" s="11">
        <v>273</v>
      </c>
      <c r="J1043" s="16">
        <v>273</v>
      </c>
      <c r="K1043" s="1">
        <v>4.09</v>
      </c>
      <c r="L1043" s="1">
        <v>18.77</v>
      </c>
      <c r="M1043" s="42">
        <v>0.1318</v>
      </c>
      <c r="N1043" s="6">
        <v>0.51247200000000004</v>
      </c>
      <c r="O1043" s="2"/>
      <c r="P1043" s="1">
        <f t="shared" si="223"/>
        <v>-0.32994407727503816</v>
      </c>
      <c r="Q1043" s="1">
        <f t="shared" si="229"/>
        <v>-3.2381524584601529</v>
      </c>
      <c r="R1043" s="1">
        <v>-1</v>
      </c>
      <c r="S1043" s="1">
        <f t="shared" si="226"/>
        <v>-0.97727665774840844</v>
      </c>
      <c r="T1043" s="29">
        <f t="shared" si="225"/>
        <v>-0.97727665774840844</v>
      </c>
      <c r="U1043" s="29">
        <f t="shared" si="227"/>
        <v>1.1182142241277164</v>
      </c>
      <c r="V1043" s="1">
        <f t="shared" si="224"/>
        <v>1.2605979153556772</v>
      </c>
      <c r="W1043" s="1">
        <f t="shared" si="228"/>
        <v>1.1182142241277164</v>
      </c>
      <c r="X1043" s="1">
        <v>1.26</v>
      </c>
      <c r="Y1043" s="1"/>
      <c r="Z1043" s="11">
        <f t="shared" si="230"/>
        <v>845.21422412771653</v>
      </c>
      <c r="AA1043" s="2" t="s">
        <v>3144</v>
      </c>
      <c r="AB1043" s="2">
        <v>2016</v>
      </c>
      <c r="AC1043" s="2" t="s">
        <v>2875</v>
      </c>
      <c r="AD1043" s="61" t="s">
        <v>5977</v>
      </c>
      <c r="AE1043" s="3" t="s">
        <v>5978</v>
      </c>
    </row>
    <row r="1044" spans="1:31" s="4" customFormat="1" ht="12" customHeight="1" x14ac:dyDescent="0.6">
      <c r="A1044" s="2">
        <v>1042</v>
      </c>
      <c r="B1044" s="3" t="s">
        <v>4053</v>
      </c>
      <c r="C1044" s="2" t="s">
        <v>3244</v>
      </c>
      <c r="D1044" s="2" t="s">
        <v>6021</v>
      </c>
      <c r="E1044" s="69">
        <v>119.696</v>
      </c>
      <c r="F1044" s="69">
        <v>42.402700000000003</v>
      </c>
      <c r="G1044" s="2" t="s">
        <v>6179</v>
      </c>
      <c r="H1044" s="2"/>
      <c r="I1044" s="11">
        <v>344</v>
      </c>
      <c r="J1044" s="16">
        <v>344</v>
      </c>
      <c r="K1044" s="1">
        <v>7.89</v>
      </c>
      <c r="L1044" s="1">
        <v>39.79</v>
      </c>
      <c r="M1044" s="42">
        <v>0.12</v>
      </c>
      <c r="N1044" s="6">
        <v>0.51240600000000003</v>
      </c>
      <c r="O1044" s="2"/>
      <c r="P1044" s="1">
        <f t="shared" si="223"/>
        <v>-0.38993390950686335</v>
      </c>
      <c r="Q1044" s="1">
        <f t="shared" si="229"/>
        <v>-4.5256106648361438</v>
      </c>
      <c r="R1044" s="1">
        <v>-1.2</v>
      </c>
      <c r="S1044" s="1">
        <f t="shared" si="226"/>
        <v>-1.158765316590082</v>
      </c>
      <c r="T1044" s="29">
        <f t="shared" si="225"/>
        <v>-1.158765316590082</v>
      </c>
      <c r="U1044" s="29">
        <f t="shared" si="227"/>
        <v>1.1913830887351133</v>
      </c>
      <c r="V1044" s="1">
        <f t="shared" si="224"/>
        <v>1.2093084113670129</v>
      </c>
      <c r="W1044" s="1">
        <f t="shared" si="228"/>
        <v>1.1913830887351133</v>
      </c>
      <c r="X1044" s="1">
        <v>1.21</v>
      </c>
      <c r="Y1044" s="1"/>
      <c r="Z1044" s="11">
        <f t="shared" si="230"/>
        <v>847.38308873511323</v>
      </c>
      <c r="AA1044" s="2" t="s">
        <v>3144</v>
      </c>
      <c r="AB1044" s="2">
        <v>2016</v>
      </c>
      <c r="AC1044" s="2" t="s">
        <v>2875</v>
      </c>
      <c r="AD1044" s="61" t="s">
        <v>5977</v>
      </c>
      <c r="AE1044" s="3" t="s">
        <v>5978</v>
      </c>
    </row>
    <row r="1045" spans="1:31" s="4" customFormat="1" ht="12" customHeight="1" x14ac:dyDescent="0.6">
      <c r="A1045" s="2">
        <v>1043</v>
      </c>
      <c r="B1045" s="3" t="s">
        <v>4055</v>
      </c>
      <c r="C1045" s="2" t="s">
        <v>3244</v>
      </c>
      <c r="D1045" s="2" t="s">
        <v>6021</v>
      </c>
      <c r="E1045" s="69">
        <v>119.696</v>
      </c>
      <c r="F1045" s="69">
        <v>42.402700000000003</v>
      </c>
      <c r="G1045" s="2" t="s">
        <v>3112</v>
      </c>
      <c r="H1045" s="2"/>
      <c r="I1045" s="11">
        <v>344</v>
      </c>
      <c r="J1045" s="16">
        <v>344</v>
      </c>
      <c r="K1045" s="1">
        <v>10</v>
      </c>
      <c r="L1045" s="1">
        <v>56.6</v>
      </c>
      <c r="M1045" s="42">
        <v>0.1072</v>
      </c>
      <c r="N1045" s="6">
        <v>0.51236899999999996</v>
      </c>
      <c r="O1045" s="2"/>
      <c r="P1045" s="1">
        <f t="shared" si="223"/>
        <v>-0.45500762582613119</v>
      </c>
      <c r="Q1045" s="1">
        <f t="shared" si="229"/>
        <v>-5.2473675381081719</v>
      </c>
      <c r="R1045" s="1">
        <v>-1.3</v>
      </c>
      <c r="S1045" s="1">
        <f t="shared" si="226"/>
        <v>-1.3186496936750247</v>
      </c>
      <c r="T1045" s="29">
        <f t="shared" si="225"/>
        <v>-1.3186496936750247</v>
      </c>
      <c r="U1045" s="29">
        <f t="shared" si="227"/>
        <v>1.2047434376123245</v>
      </c>
      <c r="V1045" s="1">
        <f t="shared" si="224"/>
        <v>1.1172133306480789</v>
      </c>
      <c r="W1045" s="1">
        <f t="shared" si="228"/>
        <v>1.2047434376123245</v>
      </c>
      <c r="X1045" s="1">
        <v>1.117</v>
      </c>
      <c r="Y1045" s="1"/>
      <c r="Z1045" s="11">
        <f t="shared" si="230"/>
        <v>860.74343761232444</v>
      </c>
      <c r="AA1045" s="2" t="s">
        <v>3144</v>
      </c>
      <c r="AB1045" s="2">
        <v>2016</v>
      </c>
      <c r="AC1045" s="2" t="s">
        <v>2875</v>
      </c>
      <c r="AD1045" s="61" t="s">
        <v>5977</v>
      </c>
      <c r="AE1045" s="3" t="s">
        <v>5978</v>
      </c>
    </row>
    <row r="1046" spans="1:31" s="4" customFormat="1" ht="12" customHeight="1" x14ac:dyDescent="0.6">
      <c r="A1046" s="2">
        <v>1044</v>
      </c>
      <c r="B1046" s="3" t="s">
        <v>4054</v>
      </c>
      <c r="C1046" s="2" t="s">
        <v>3244</v>
      </c>
      <c r="D1046" s="2" t="s">
        <v>6021</v>
      </c>
      <c r="E1046" s="69">
        <v>119.8103</v>
      </c>
      <c r="F1046" s="69">
        <v>42.509</v>
      </c>
      <c r="G1046" s="2" t="s">
        <v>6179</v>
      </c>
      <c r="H1046" s="2"/>
      <c r="I1046" s="11">
        <v>258</v>
      </c>
      <c r="J1046" s="16">
        <v>258</v>
      </c>
      <c r="K1046" s="1">
        <v>7.89</v>
      </c>
      <c r="L1046" s="1">
        <v>42.55</v>
      </c>
      <c r="M1046" s="42">
        <v>0.1123</v>
      </c>
      <c r="N1046" s="6">
        <v>0.51245799999999997</v>
      </c>
      <c r="O1046" s="2"/>
      <c r="P1046" s="1">
        <f t="shared" si="223"/>
        <v>-0.42907981698017295</v>
      </c>
      <c r="Q1046" s="1">
        <f t="shared" si="229"/>
        <v>-3.5112496537526017</v>
      </c>
      <c r="R1046" s="1">
        <v>-0.7</v>
      </c>
      <c r="S1046" s="1">
        <f t="shared" si="226"/>
        <v>-0.73261457495239757</v>
      </c>
      <c r="T1046" s="29">
        <f t="shared" si="225"/>
        <v>-0.73261457495239757</v>
      </c>
      <c r="U1046" s="29">
        <f t="shared" si="227"/>
        <v>1.0867462417311613</v>
      </c>
      <c r="V1046" s="1">
        <f t="shared" si="224"/>
        <v>1.0399505182416593</v>
      </c>
      <c r="W1046" s="1">
        <f t="shared" si="228"/>
        <v>1.0867462417311613</v>
      </c>
      <c r="X1046" s="1">
        <v>1.04</v>
      </c>
      <c r="Y1046" s="1"/>
      <c r="Z1046" s="11">
        <f t="shared" si="230"/>
        <v>828.74624173116126</v>
      </c>
      <c r="AA1046" s="2" t="s">
        <v>3144</v>
      </c>
      <c r="AB1046" s="2">
        <v>2016</v>
      </c>
      <c r="AC1046" s="2" t="s">
        <v>2875</v>
      </c>
      <c r="AD1046" s="61" t="s">
        <v>5977</v>
      </c>
      <c r="AE1046" s="3" t="s">
        <v>5978</v>
      </c>
    </row>
    <row r="1047" spans="1:31" s="4" customFormat="1" ht="12" customHeight="1" x14ac:dyDescent="0.6">
      <c r="A1047" s="2">
        <v>1045</v>
      </c>
      <c r="B1047" s="3" t="s">
        <v>4058</v>
      </c>
      <c r="C1047" s="2" t="s">
        <v>3244</v>
      </c>
      <c r="D1047" s="2" t="s">
        <v>6021</v>
      </c>
      <c r="E1047" s="69">
        <v>112.85299999999999</v>
      </c>
      <c r="F1047" s="69">
        <v>41.843699999999998</v>
      </c>
      <c r="G1047" s="2" t="s">
        <v>3112</v>
      </c>
      <c r="H1047" s="2"/>
      <c r="I1047" s="11">
        <v>276</v>
      </c>
      <c r="J1047" s="16">
        <v>276</v>
      </c>
      <c r="K1047" s="1">
        <v>7.99</v>
      </c>
      <c r="L1047" s="1">
        <v>38.83</v>
      </c>
      <c r="M1047" s="42">
        <v>0.1245</v>
      </c>
      <c r="N1047" s="6">
        <v>0.51188500000000003</v>
      </c>
      <c r="O1047" s="2"/>
      <c r="P1047" s="1">
        <f t="shared" si="223"/>
        <v>-0.36705643111337061</v>
      </c>
      <c r="Q1047" s="1">
        <f t="shared" si="229"/>
        <v>-14.688727718195072</v>
      </c>
      <c r="R1047" s="46">
        <v>-12.1</v>
      </c>
      <c r="S1047" s="46">
        <f t="shared" si="226"/>
        <v>-12.145907586014085</v>
      </c>
      <c r="T1047" s="45">
        <f t="shared" si="225"/>
        <v>-12.145907586014085</v>
      </c>
      <c r="U1047" s="29">
        <f t="shared" si="227"/>
        <v>2.0259425117311247</v>
      </c>
      <c r="V1047" s="1">
        <f t="shared" si="224"/>
        <v>2.1532103952745563</v>
      </c>
      <c r="W1047" s="1">
        <f t="shared" si="228"/>
        <v>2.0259425117311247</v>
      </c>
      <c r="X1047" s="1">
        <v>2.153</v>
      </c>
      <c r="Y1047" s="1"/>
      <c r="Z1047" s="11">
        <f t="shared" si="230"/>
        <v>1749.9425117311248</v>
      </c>
      <c r="AA1047" s="2" t="s">
        <v>3144</v>
      </c>
      <c r="AB1047" s="2">
        <v>2016</v>
      </c>
      <c r="AC1047" s="2" t="s">
        <v>2875</v>
      </c>
      <c r="AD1047" s="61" t="s">
        <v>5977</v>
      </c>
      <c r="AE1047" s="3" t="s">
        <v>5978</v>
      </c>
    </row>
    <row r="1048" spans="1:31" s="4" customFormat="1" ht="12" customHeight="1" x14ac:dyDescent="0.6">
      <c r="A1048" s="2">
        <v>1046</v>
      </c>
      <c r="B1048" s="24" t="s">
        <v>3577</v>
      </c>
      <c r="C1048" s="2" t="s">
        <v>3242</v>
      </c>
      <c r="D1048" s="2" t="s">
        <v>2249</v>
      </c>
      <c r="E1048" s="69">
        <v>99.759197</v>
      </c>
      <c r="F1048" s="69">
        <v>41.478968999999999</v>
      </c>
      <c r="G1048" s="2" t="s">
        <v>2973</v>
      </c>
      <c r="H1048" s="2" t="s">
        <v>3299</v>
      </c>
      <c r="I1048" s="11">
        <v>356</v>
      </c>
      <c r="J1048" s="16">
        <v>356</v>
      </c>
      <c r="K1048" s="1">
        <v>2.78</v>
      </c>
      <c r="L1048" s="1">
        <v>16.399999999999999</v>
      </c>
      <c r="M1048" s="42">
        <v>7.4399999999999994E-2</v>
      </c>
      <c r="N1048" s="7">
        <v>0.51238300000000003</v>
      </c>
      <c r="O1048" s="2"/>
      <c r="P1048" s="1">
        <f t="shared" si="223"/>
        <v>-0.62175902389425519</v>
      </c>
      <c r="Q1048" s="1">
        <f t="shared" si="229"/>
        <v>-4.9742703428146129</v>
      </c>
      <c r="R1048" s="1">
        <v>0.6</v>
      </c>
      <c r="S1048" s="1">
        <f t="shared" si="226"/>
        <v>0.58151959109489404</v>
      </c>
      <c r="T1048" s="29">
        <f t="shared" si="225"/>
        <v>0.58151959109489404</v>
      </c>
      <c r="U1048" s="29">
        <f t="shared" si="227"/>
        <v>1.0603035366831002</v>
      </c>
      <c r="V1048" s="1">
        <f t="shared" si="224"/>
        <v>0.83960225891927875</v>
      </c>
      <c r="W1048" s="1">
        <f t="shared" si="228"/>
        <v>1.0603035366831002</v>
      </c>
      <c r="X1048" s="1">
        <v>0.83960225891927875</v>
      </c>
      <c r="Y1048" s="1">
        <v>1.0603035366831002</v>
      </c>
      <c r="Z1048" s="11">
        <f t="shared" si="230"/>
        <v>704.30353668310022</v>
      </c>
      <c r="AA1048" s="2" t="s">
        <v>3148</v>
      </c>
      <c r="AB1048" s="2">
        <v>2012</v>
      </c>
      <c r="AC1048" s="2" t="s">
        <v>2874</v>
      </c>
      <c r="AD1048" s="61" t="s">
        <v>5229</v>
      </c>
      <c r="AE1048" s="3" t="s">
        <v>5228</v>
      </c>
    </row>
    <row r="1049" spans="1:31" s="4" customFormat="1" ht="12" customHeight="1" x14ac:dyDescent="0.6">
      <c r="A1049" s="2">
        <v>1047</v>
      </c>
      <c r="B1049" s="24" t="s">
        <v>3646</v>
      </c>
      <c r="C1049" s="2" t="s">
        <v>3242</v>
      </c>
      <c r="D1049" s="2" t="s">
        <v>2249</v>
      </c>
      <c r="E1049" s="69">
        <v>99.739209000000002</v>
      </c>
      <c r="F1049" s="69">
        <v>41.466596000000003</v>
      </c>
      <c r="G1049" s="2" t="s">
        <v>2973</v>
      </c>
      <c r="H1049" s="2" t="s">
        <v>3299</v>
      </c>
      <c r="I1049" s="11">
        <v>356</v>
      </c>
      <c r="J1049" s="16">
        <v>356</v>
      </c>
      <c r="K1049" s="1">
        <v>2.78</v>
      </c>
      <c r="L1049" s="1">
        <v>15.3</v>
      </c>
      <c r="M1049" s="42">
        <v>7.5200000000000003E-2</v>
      </c>
      <c r="N1049" s="7">
        <v>0.51231899999999997</v>
      </c>
      <c r="O1049" s="2"/>
      <c r="P1049" s="1">
        <f t="shared" si="223"/>
        <v>-0.6176919166243009</v>
      </c>
      <c r="Q1049" s="1">
        <f t="shared" si="229"/>
        <v>-6.2227146641502529</v>
      </c>
      <c r="R1049" s="1">
        <v>-0.7</v>
      </c>
      <c r="S1049" s="1">
        <f t="shared" si="226"/>
        <v>-0.70326677396214876</v>
      </c>
      <c r="T1049" s="29">
        <f t="shared" si="225"/>
        <v>-0.70326677396214876</v>
      </c>
      <c r="U1049" s="29">
        <f t="shared" si="227"/>
        <v>1.1649826359399702</v>
      </c>
      <c r="V1049" s="1">
        <f t="shared" si="224"/>
        <v>0.9146898589522463</v>
      </c>
      <c r="W1049" s="1">
        <f t="shared" si="228"/>
        <v>1.1649826359399702</v>
      </c>
      <c r="X1049" s="1">
        <v>0.9146898589522463</v>
      </c>
      <c r="Y1049" s="1">
        <v>1.1649826359399702</v>
      </c>
      <c r="Z1049" s="11">
        <f t="shared" si="230"/>
        <v>808.98263593997012</v>
      </c>
      <c r="AA1049" s="2" t="s">
        <v>3148</v>
      </c>
      <c r="AB1049" s="2">
        <v>2012</v>
      </c>
      <c r="AC1049" s="2" t="s">
        <v>2874</v>
      </c>
      <c r="AD1049" s="61" t="s">
        <v>5229</v>
      </c>
      <c r="AE1049" s="3" t="s">
        <v>5228</v>
      </c>
    </row>
    <row r="1050" spans="1:31" s="4" customFormat="1" ht="12" customHeight="1" x14ac:dyDescent="0.6">
      <c r="A1050" s="2">
        <v>1048</v>
      </c>
      <c r="B1050" s="24" t="s">
        <v>3576</v>
      </c>
      <c r="C1050" s="2" t="s">
        <v>3242</v>
      </c>
      <c r="D1050" s="2" t="s">
        <v>2249</v>
      </c>
      <c r="E1050" s="69">
        <v>99.749202999999994</v>
      </c>
      <c r="F1050" s="69">
        <v>41.470402999999997</v>
      </c>
      <c r="G1050" s="2" t="s">
        <v>2973</v>
      </c>
      <c r="H1050" s="2" t="s">
        <v>3299</v>
      </c>
      <c r="I1050" s="11">
        <v>356</v>
      </c>
      <c r="J1050" s="16">
        <v>356</v>
      </c>
      <c r="K1050" s="1">
        <v>1.1399999999999999</v>
      </c>
      <c r="L1050" s="1">
        <v>10.4</v>
      </c>
      <c r="M1050" s="42">
        <v>8.2799999999999999E-2</v>
      </c>
      <c r="N1050" s="7">
        <v>0.51222599999999996</v>
      </c>
      <c r="O1050" s="2"/>
      <c r="P1050" s="1">
        <f t="shared" si="223"/>
        <v>-0.57905439755973576</v>
      </c>
      <c r="Q1050" s="1">
        <f t="shared" si="229"/>
        <v>-8.0368603185887455</v>
      </c>
      <c r="R1050" s="1">
        <v>-2.9</v>
      </c>
      <c r="S1050" s="1">
        <f t="shared" si="226"/>
        <v>-2.8626618437539699</v>
      </c>
      <c r="T1050" s="29">
        <f t="shared" si="225"/>
        <v>-2.8626618437539699</v>
      </c>
      <c r="U1050" s="29">
        <f t="shared" si="227"/>
        <v>1.3406789090060642</v>
      </c>
      <c r="V1050" s="1">
        <f t="shared" si="224"/>
        <v>1.0755392442477374</v>
      </c>
      <c r="W1050" s="1">
        <f t="shared" si="228"/>
        <v>1.3406789090060642</v>
      </c>
      <c r="X1050" s="1">
        <v>1.0755392442477374</v>
      </c>
      <c r="Y1050" s="1">
        <v>1.3406789090060642</v>
      </c>
      <c r="Z1050" s="11">
        <f t="shared" si="230"/>
        <v>984.67890900606426</v>
      </c>
      <c r="AA1050" s="2" t="s">
        <v>3148</v>
      </c>
      <c r="AB1050" s="2">
        <v>2012</v>
      </c>
      <c r="AC1050" s="2" t="s">
        <v>2874</v>
      </c>
      <c r="AD1050" s="61" t="s">
        <v>5229</v>
      </c>
      <c r="AE1050" s="3" t="s">
        <v>5228</v>
      </c>
    </row>
    <row r="1051" spans="1:31" s="4" customFormat="1" ht="12" customHeight="1" x14ac:dyDescent="0.6">
      <c r="A1051" s="2">
        <v>1049</v>
      </c>
      <c r="B1051" s="3" t="s">
        <v>530</v>
      </c>
      <c r="C1051" s="2" t="s">
        <v>3242</v>
      </c>
      <c r="D1051" s="2" t="s">
        <v>498</v>
      </c>
      <c r="E1051" s="69">
        <v>115.337222222222</v>
      </c>
      <c r="F1051" s="69">
        <v>45.66</v>
      </c>
      <c r="G1051" s="2" t="s">
        <v>460</v>
      </c>
      <c r="H1051" s="2" t="s">
        <v>525</v>
      </c>
      <c r="I1051" s="11">
        <v>453</v>
      </c>
      <c r="J1051" s="2">
        <v>453</v>
      </c>
      <c r="K1051" s="1">
        <v>9.7840000000000007</v>
      </c>
      <c r="L1051" s="1">
        <v>47.83</v>
      </c>
      <c r="M1051" s="42">
        <v>0.12379999999999999</v>
      </c>
      <c r="N1051" s="7">
        <v>0.51244900000000004</v>
      </c>
      <c r="O1051" s="2">
        <v>11</v>
      </c>
      <c r="P1051" s="1">
        <f t="shared" si="223"/>
        <v>-0.37061514997458067</v>
      </c>
      <c r="Q1051" s="1">
        <f t="shared" si="229"/>
        <v>-3.6868121364397322</v>
      </c>
      <c r="R1051" s="1">
        <v>0.54</v>
      </c>
      <c r="S1051" s="1">
        <f t="shared" si="226"/>
        <v>0.52719330331624281</v>
      </c>
      <c r="T1051" s="29">
        <f t="shared" si="225"/>
        <v>0.52719330331624281</v>
      </c>
      <c r="U1051" s="29">
        <f t="shared" si="227"/>
        <v>1.1432350088468259</v>
      </c>
      <c r="V1051" s="1">
        <f t="shared" si="224"/>
        <v>1.1876619324219051</v>
      </c>
      <c r="W1051" s="1">
        <f t="shared" si="228"/>
        <v>1.1432350088468259</v>
      </c>
      <c r="X1051" s="1">
        <v>1.1910000000000001</v>
      </c>
      <c r="Y1051" s="1">
        <v>1.1459999999999999</v>
      </c>
      <c r="Z1051" s="11">
        <f t="shared" si="230"/>
        <v>690.23500884682585</v>
      </c>
      <c r="AA1051" s="2" t="s">
        <v>3009</v>
      </c>
      <c r="AB1051" s="2">
        <v>2013</v>
      </c>
      <c r="AC1051" s="2" t="s">
        <v>3010</v>
      </c>
      <c r="AD1051" s="61" t="s">
        <v>5690</v>
      </c>
      <c r="AE1051" s="3" t="s">
        <v>5691</v>
      </c>
    </row>
    <row r="1052" spans="1:31" s="4" customFormat="1" ht="12" customHeight="1" x14ac:dyDescent="0.6">
      <c r="A1052" s="2">
        <v>1050</v>
      </c>
      <c r="B1052" s="3" t="s">
        <v>529</v>
      </c>
      <c r="C1052" s="2" t="s">
        <v>3242</v>
      </c>
      <c r="D1052" s="2" t="s">
        <v>498</v>
      </c>
      <c r="E1052" s="69">
        <v>115.337222222222</v>
      </c>
      <c r="F1052" s="69">
        <v>45.66</v>
      </c>
      <c r="G1052" s="2" t="s">
        <v>460</v>
      </c>
      <c r="H1052" s="2" t="s">
        <v>525</v>
      </c>
      <c r="I1052" s="11">
        <v>453</v>
      </c>
      <c r="J1052" s="2">
        <v>453</v>
      </c>
      <c r="K1052" s="1">
        <v>5.4390000000000001</v>
      </c>
      <c r="L1052" s="1">
        <v>24.99</v>
      </c>
      <c r="M1052" s="42">
        <v>0.1318</v>
      </c>
      <c r="N1052" s="7">
        <v>0.51247600000000004</v>
      </c>
      <c r="O1052" s="2">
        <v>13</v>
      </c>
      <c r="P1052" s="1">
        <f t="shared" si="223"/>
        <v>-0.32994407727503816</v>
      </c>
      <c r="Q1052" s="1">
        <f t="shared" si="229"/>
        <v>-3.1601246883761203</v>
      </c>
      <c r="R1052" s="1">
        <v>0.6</v>
      </c>
      <c r="S1052" s="1">
        <f t="shared" si="226"/>
        <v>0.59143845346424673</v>
      </c>
      <c r="T1052" s="29">
        <f t="shared" si="225"/>
        <v>0.59143845346424673</v>
      </c>
      <c r="U1052" s="29">
        <f t="shared" si="227"/>
        <v>1.1378262173850462</v>
      </c>
      <c r="V1052" s="1">
        <f t="shared" si="224"/>
        <v>1.2531911531580993</v>
      </c>
      <c r="W1052" s="1">
        <f t="shared" si="228"/>
        <v>1.1378262173850462</v>
      </c>
      <c r="X1052" s="1">
        <v>1.2569999999999999</v>
      </c>
      <c r="Y1052" s="1">
        <v>1.141</v>
      </c>
      <c r="Z1052" s="11">
        <f t="shared" si="230"/>
        <v>684.82621738504622</v>
      </c>
      <c r="AA1052" s="2" t="s">
        <v>3009</v>
      </c>
      <c r="AB1052" s="2">
        <v>2013</v>
      </c>
      <c r="AC1052" s="2" t="s">
        <v>3010</v>
      </c>
      <c r="AD1052" s="61" t="s">
        <v>5690</v>
      </c>
      <c r="AE1052" s="3" t="s">
        <v>5691</v>
      </c>
    </row>
    <row r="1053" spans="1:31" s="4" customFormat="1" ht="12" customHeight="1" x14ac:dyDescent="0.6">
      <c r="A1053" s="2">
        <v>1051</v>
      </c>
      <c r="B1053" s="3" t="s">
        <v>528</v>
      </c>
      <c r="C1053" s="2" t="s">
        <v>3242</v>
      </c>
      <c r="D1053" s="2" t="s">
        <v>498</v>
      </c>
      <c r="E1053" s="69">
        <v>115.337222222222</v>
      </c>
      <c r="F1053" s="69">
        <v>45.66</v>
      </c>
      <c r="G1053" s="2" t="s">
        <v>460</v>
      </c>
      <c r="H1053" s="2" t="s">
        <v>525</v>
      </c>
      <c r="I1053" s="11">
        <v>453</v>
      </c>
      <c r="J1053" s="2">
        <v>453</v>
      </c>
      <c r="K1053" s="1">
        <v>4.18</v>
      </c>
      <c r="L1053" s="1">
        <v>17.100000000000001</v>
      </c>
      <c r="M1053" s="42">
        <v>0.14799999999999999</v>
      </c>
      <c r="N1053" s="7">
        <v>0.51250700000000005</v>
      </c>
      <c r="O1053" s="2">
        <v>11</v>
      </c>
      <c r="P1053" s="1">
        <f t="shared" si="223"/>
        <v>-0.24758515505846479</v>
      </c>
      <c r="Q1053" s="1">
        <f t="shared" si="229"/>
        <v>-2.5554094702306962</v>
      </c>
      <c r="R1053" s="1">
        <v>0.27</v>
      </c>
      <c r="S1053" s="1">
        <f t="shared" si="226"/>
        <v>0.25970801833056623</v>
      </c>
      <c r="T1053" s="29">
        <f t="shared" si="225"/>
        <v>0.25970801833056623</v>
      </c>
      <c r="U1053" s="29">
        <f t="shared" si="227"/>
        <v>1.1641788608320056</v>
      </c>
      <c r="V1053" s="1">
        <f t="shared" si="224"/>
        <v>1.4891939742577811</v>
      </c>
      <c r="W1053" s="1">
        <f t="shared" si="228"/>
        <v>1.1641788608320056</v>
      </c>
      <c r="X1053" s="1">
        <v>1.494</v>
      </c>
      <c r="Y1053" s="1">
        <v>1.1679999999999999</v>
      </c>
      <c r="Z1053" s="11">
        <f t="shared" si="230"/>
        <v>711.17886083200551</v>
      </c>
      <c r="AA1053" s="2" t="s">
        <v>3009</v>
      </c>
      <c r="AB1053" s="2">
        <v>2013</v>
      </c>
      <c r="AC1053" s="2" t="s">
        <v>3010</v>
      </c>
      <c r="AD1053" s="61" t="s">
        <v>5690</v>
      </c>
      <c r="AE1053" s="3" t="s">
        <v>5691</v>
      </c>
    </row>
    <row r="1054" spans="1:31" s="4" customFormat="1" ht="12" customHeight="1" x14ac:dyDescent="0.6">
      <c r="A1054" s="2">
        <v>1052</v>
      </c>
      <c r="B1054" s="3" t="s">
        <v>527</v>
      </c>
      <c r="C1054" s="2" t="s">
        <v>3242</v>
      </c>
      <c r="D1054" s="2" t="s">
        <v>498</v>
      </c>
      <c r="E1054" s="69">
        <v>115.337222222222</v>
      </c>
      <c r="F1054" s="69">
        <v>45.66</v>
      </c>
      <c r="G1054" s="2" t="s">
        <v>460</v>
      </c>
      <c r="H1054" s="2" t="s">
        <v>525</v>
      </c>
      <c r="I1054" s="11">
        <v>453</v>
      </c>
      <c r="J1054" s="2">
        <v>453</v>
      </c>
      <c r="K1054" s="1">
        <v>6.06</v>
      </c>
      <c r="L1054" s="1">
        <v>28.28</v>
      </c>
      <c r="M1054" s="42">
        <v>0.12970000000000001</v>
      </c>
      <c r="N1054" s="7">
        <v>0.512486</v>
      </c>
      <c r="O1054" s="2">
        <v>12</v>
      </c>
      <c r="P1054" s="1">
        <f t="shared" si="223"/>
        <v>-0.34062023385866802</v>
      </c>
      <c r="Q1054" s="1">
        <f t="shared" si="229"/>
        <v>-2.9650552631688143</v>
      </c>
      <c r="R1054" s="1">
        <v>0.91</v>
      </c>
      <c r="S1054" s="1">
        <f t="shared" si="226"/>
        <v>0.90789898187439899</v>
      </c>
      <c r="T1054" s="29">
        <f t="shared" si="225"/>
        <v>0.90789898187439899</v>
      </c>
      <c r="U1054" s="29">
        <f t="shared" si="227"/>
        <v>1.1121632412721911</v>
      </c>
      <c r="V1054" s="1">
        <f t="shared" si="224"/>
        <v>1.2039270562858864</v>
      </c>
      <c r="W1054" s="1">
        <f t="shared" si="228"/>
        <v>1.1121632412721911</v>
      </c>
      <c r="X1054" s="1">
        <v>1.2070000000000001</v>
      </c>
      <c r="Y1054" s="1">
        <v>1.115</v>
      </c>
      <c r="Z1054" s="11">
        <f t="shared" si="230"/>
        <v>659.16324127219104</v>
      </c>
      <c r="AA1054" s="2" t="s">
        <v>3009</v>
      </c>
      <c r="AB1054" s="2">
        <v>2013</v>
      </c>
      <c r="AC1054" s="2" t="s">
        <v>3010</v>
      </c>
      <c r="AD1054" s="61" t="s">
        <v>5690</v>
      </c>
      <c r="AE1054" s="3" t="s">
        <v>5691</v>
      </c>
    </row>
    <row r="1055" spans="1:31" s="4" customFormat="1" ht="12" customHeight="1" x14ac:dyDescent="0.6">
      <c r="A1055" s="2">
        <v>1053</v>
      </c>
      <c r="B1055" s="3" t="s">
        <v>526</v>
      </c>
      <c r="C1055" s="2" t="s">
        <v>3242</v>
      </c>
      <c r="D1055" s="2" t="s">
        <v>498</v>
      </c>
      <c r="E1055" s="69">
        <v>115.337222222222</v>
      </c>
      <c r="F1055" s="69">
        <v>45.66</v>
      </c>
      <c r="G1055" s="2" t="s">
        <v>460</v>
      </c>
      <c r="H1055" s="2" t="s">
        <v>525</v>
      </c>
      <c r="I1055" s="11">
        <v>453</v>
      </c>
      <c r="J1055" s="2">
        <v>453</v>
      </c>
      <c r="K1055" s="1">
        <v>2.782</v>
      </c>
      <c r="L1055" s="1">
        <v>13.81</v>
      </c>
      <c r="M1055" s="42">
        <v>0.12189999999999999</v>
      </c>
      <c r="N1055" s="7">
        <v>0.51248000000000005</v>
      </c>
      <c r="O1055" s="2">
        <v>20</v>
      </c>
      <c r="P1055" s="1">
        <f t="shared" si="223"/>
        <v>-0.38027452974072196</v>
      </c>
      <c r="Q1055" s="1">
        <f t="shared" si="229"/>
        <v>-3.0820969182931979</v>
      </c>
      <c r="R1055" s="1">
        <v>1.24</v>
      </c>
      <c r="S1055" s="1">
        <f t="shared" si="226"/>
        <v>1.241738567217733</v>
      </c>
      <c r="T1055" s="29">
        <f t="shared" si="225"/>
        <v>1.241738567217733</v>
      </c>
      <c r="U1055" s="29">
        <f t="shared" si="227"/>
        <v>1.0851736867171824</v>
      </c>
      <c r="V1055" s="1">
        <f t="shared" si="224"/>
        <v>1.1119220127067069</v>
      </c>
      <c r="W1055" s="1">
        <f t="shared" si="228"/>
        <v>1.0851736867171824</v>
      </c>
      <c r="X1055" s="1">
        <v>1.115</v>
      </c>
      <c r="Y1055" s="1">
        <v>1.0880000000000001</v>
      </c>
      <c r="Z1055" s="11">
        <f t="shared" si="230"/>
        <v>632.17368671718236</v>
      </c>
      <c r="AA1055" s="2" t="s">
        <v>3009</v>
      </c>
      <c r="AB1055" s="2">
        <v>2013</v>
      </c>
      <c r="AC1055" s="2" t="s">
        <v>3010</v>
      </c>
      <c r="AD1055" s="61" t="s">
        <v>5690</v>
      </c>
      <c r="AE1055" s="3" t="s">
        <v>5691</v>
      </c>
    </row>
    <row r="1056" spans="1:31" s="4" customFormat="1" ht="12" customHeight="1" x14ac:dyDescent="0.6">
      <c r="A1056" s="2">
        <v>1054</v>
      </c>
      <c r="B1056" s="3" t="s">
        <v>524</v>
      </c>
      <c r="C1056" s="2" t="s">
        <v>3242</v>
      </c>
      <c r="D1056" s="2" t="s">
        <v>498</v>
      </c>
      <c r="E1056" s="69">
        <v>115.337222222222</v>
      </c>
      <c r="F1056" s="69">
        <v>45.66</v>
      </c>
      <c r="G1056" s="2" t="s">
        <v>460</v>
      </c>
      <c r="H1056" s="2" t="s">
        <v>525</v>
      </c>
      <c r="I1056" s="11">
        <v>453</v>
      </c>
      <c r="J1056" s="2">
        <v>453</v>
      </c>
      <c r="K1056" s="1">
        <v>8.0649999999999995</v>
      </c>
      <c r="L1056" s="1">
        <v>36.46</v>
      </c>
      <c r="M1056" s="42">
        <v>0.13389999999999999</v>
      </c>
      <c r="N1056" s="7">
        <v>0.512463</v>
      </c>
      <c r="O1056" s="2">
        <v>11</v>
      </c>
      <c r="P1056" s="1">
        <f t="shared" si="223"/>
        <v>-0.3192679206914083</v>
      </c>
      <c r="Q1056" s="1">
        <f t="shared" si="229"/>
        <v>-3.4137149411483936</v>
      </c>
      <c r="R1056" s="1">
        <v>0.23</v>
      </c>
      <c r="S1056" s="1">
        <f t="shared" si="226"/>
        <v>0.21645709748912667</v>
      </c>
      <c r="T1056" s="29">
        <f t="shared" si="225"/>
        <v>0.21645709748912667</v>
      </c>
      <c r="U1056" s="29">
        <f t="shared" si="227"/>
        <v>1.1682246499060525</v>
      </c>
      <c r="V1056" s="1">
        <f t="shared" si="224"/>
        <v>1.3107303126147176</v>
      </c>
      <c r="W1056" s="1">
        <f t="shared" si="228"/>
        <v>1.1682246499060525</v>
      </c>
      <c r="X1056" s="1">
        <v>1.3140000000000001</v>
      </c>
      <c r="Y1056" s="1">
        <v>1.171</v>
      </c>
      <c r="Z1056" s="11">
        <f t="shared" si="230"/>
        <v>715.22464990605249</v>
      </c>
      <c r="AA1056" s="2" t="s">
        <v>3009</v>
      </c>
      <c r="AB1056" s="2">
        <v>2013</v>
      </c>
      <c r="AC1056" s="2" t="s">
        <v>3010</v>
      </c>
      <c r="AD1056" s="61" t="s">
        <v>5690</v>
      </c>
      <c r="AE1056" s="3" t="s">
        <v>5691</v>
      </c>
    </row>
    <row r="1057" spans="1:31" s="4" customFormat="1" ht="12" customHeight="1" x14ac:dyDescent="0.6">
      <c r="A1057" s="2">
        <v>1055</v>
      </c>
      <c r="B1057" s="3" t="s">
        <v>4712</v>
      </c>
      <c r="C1057" s="2" t="s">
        <v>4881</v>
      </c>
      <c r="D1057" s="2" t="s">
        <v>1939</v>
      </c>
      <c r="E1057" s="69">
        <v>90.199200000000005</v>
      </c>
      <c r="F1057" s="69">
        <v>46.585599999999999</v>
      </c>
      <c r="G1057" s="2" t="s">
        <v>2973</v>
      </c>
      <c r="H1057" s="2"/>
      <c r="I1057" s="11">
        <v>275</v>
      </c>
      <c r="J1057" s="11">
        <v>275</v>
      </c>
      <c r="K1057" s="1">
        <v>10.9</v>
      </c>
      <c r="L1057" s="1">
        <v>48.2</v>
      </c>
      <c r="M1057" s="42">
        <v>0.11749999999999999</v>
      </c>
      <c r="N1057" s="6">
        <v>0.51247900000000002</v>
      </c>
      <c r="O1057" s="2"/>
      <c r="P1057" s="1">
        <f t="shared" si="223"/>
        <v>-0.40264361972547036</v>
      </c>
      <c r="Q1057" s="1">
        <f t="shared" si="229"/>
        <v>-3.1016038608144836</v>
      </c>
      <c r="R1057" s="1">
        <v>-0.32</v>
      </c>
      <c r="S1057" s="1">
        <f t="shared" si="226"/>
        <v>-0.32235627565942382</v>
      </c>
      <c r="T1057" s="29">
        <f t="shared" si="225"/>
        <v>-0.32235627565942382</v>
      </c>
      <c r="U1057" s="29">
        <f t="shared" si="227"/>
        <v>1.0671054784296976</v>
      </c>
      <c r="V1057" s="1">
        <f t="shared" si="224"/>
        <v>1.0628193924771527</v>
      </c>
      <c r="W1057" s="1">
        <f t="shared" si="228"/>
        <v>1.0671054784296976</v>
      </c>
      <c r="X1057" s="1">
        <v>1.1000000000000001</v>
      </c>
      <c r="Y1057" s="1">
        <v>1.1000000000000001</v>
      </c>
      <c r="Z1057" s="11">
        <f t="shared" si="230"/>
        <v>792.10547842969754</v>
      </c>
      <c r="AA1057" s="2" t="s">
        <v>4864</v>
      </c>
      <c r="AB1057" s="2">
        <v>2010</v>
      </c>
      <c r="AC1057" s="2" t="s">
        <v>2875</v>
      </c>
      <c r="AD1057" s="61" t="s">
        <v>5881</v>
      </c>
      <c r="AE1057" s="3" t="s">
        <v>5976</v>
      </c>
    </row>
    <row r="1058" spans="1:31" s="4" customFormat="1" ht="12" customHeight="1" x14ac:dyDescent="0.6">
      <c r="A1058" s="2">
        <v>1056</v>
      </c>
      <c r="B1058" s="3" t="s">
        <v>4711</v>
      </c>
      <c r="C1058" s="2" t="s">
        <v>4881</v>
      </c>
      <c r="D1058" s="2" t="s">
        <v>1939</v>
      </c>
      <c r="E1058" s="69">
        <v>90.199200000000005</v>
      </c>
      <c r="F1058" s="69">
        <v>46.585599999999999</v>
      </c>
      <c r="G1058" s="2" t="s">
        <v>2973</v>
      </c>
      <c r="H1058" s="2"/>
      <c r="I1058" s="11">
        <v>275</v>
      </c>
      <c r="J1058" s="11">
        <v>275</v>
      </c>
      <c r="K1058" s="1">
        <v>11.7</v>
      </c>
      <c r="L1058" s="1">
        <v>54.9</v>
      </c>
      <c r="M1058" s="42">
        <v>9.7299999999999998E-2</v>
      </c>
      <c r="N1058" s="6">
        <v>0.51243899999999998</v>
      </c>
      <c r="O1058" s="2"/>
      <c r="P1058" s="1">
        <f t="shared" ref="P1058:P1121" si="231">(M1058/0.1967)-1</f>
        <v>-0.50533807829181498</v>
      </c>
      <c r="Q1058" s="1">
        <f t="shared" si="229"/>
        <v>-3.8818815616492586</v>
      </c>
      <c r="R1058" s="1">
        <v>-0.39</v>
      </c>
      <c r="S1058" s="1">
        <f t="shared" si="226"/>
        <v>-0.39378547624000504</v>
      </c>
      <c r="T1058" s="29">
        <f t="shared" si="225"/>
        <v>-0.39378547624000504</v>
      </c>
      <c r="U1058" s="29">
        <f t="shared" si="227"/>
        <v>1.0733807405978311</v>
      </c>
      <c r="V1058" s="1">
        <f t="shared" ref="V1058:V1121" si="232">(1/0.00654)*LN(1+(N1058-0.51315)/(M1058-0.2137))</f>
        <v>0.93114185025955121</v>
      </c>
      <c r="W1058" s="1">
        <f t="shared" si="228"/>
        <v>1.0733807405978311</v>
      </c>
      <c r="X1058" s="1">
        <v>0.9</v>
      </c>
      <c r="Y1058" s="1">
        <v>1.1000000000000001</v>
      </c>
      <c r="Z1058" s="11">
        <f t="shared" si="230"/>
        <v>798.38074059783116</v>
      </c>
      <c r="AA1058" s="2" t="s">
        <v>4864</v>
      </c>
      <c r="AB1058" s="2">
        <v>2010</v>
      </c>
      <c r="AC1058" s="2" t="s">
        <v>2875</v>
      </c>
      <c r="AD1058" s="61" t="s">
        <v>5881</v>
      </c>
      <c r="AE1058" s="3" t="s">
        <v>5976</v>
      </c>
    </row>
    <row r="1059" spans="1:31" s="4" customFormat="1" ht="12" customHeight="1" x14ac:dyDescent="0.6">
      <c r="A1059" s="2">
        <v>1057</v>
      </c>
      <c r="B1059" s="3" t="s">
        <v>4710</v>
      </c>
      <c r="C1059" s="2" t="s">
        <v>4881</v>
      </c>
      <c r="D1059" s="2" t="s">
        <v>1939</v>
      </c>
      <c r="E1059" s="69">
        <v>90.199200000000005</v>
      </c>
      <c r="F1059" s="69">
        <v>46.585599999999999</v>
      </c>
      <c r="G1059" s="2" t="s">
        <v>2973</v>
      </c>
      <c r="H1059" s="2"/>
      <c r="I1059" s="11">
        <v>275</v>
      </c>
      <c r="J1059" s="11">
        <v>275</v>
      </c>
      <c r="K1059" s="1">
        <v>10.3</v>
      </c>
      <c r="L1059" s="1">
        <v>48.9</v>
      </c>
      <c r="M1059" s="42">
        <v>0.124</v>
      </c>
      <c r="N1059" s="6">
        <v>0.51249599999999995</v>
      </c>
      <c r="O1059" s="2"/>
      <c r="P1059" s="1">
        <f t="shared" si="231"/>
        <v>-0.3695983731570921</v>
      </c>
      <c r="Q1059" s="1">
        <f t="shared" si="229"/>
        <v>-2.7699858379615083</v>
      </c>
      <c r="R1059" s="1">
        <v>-0.22</v>
      </c>
      <c r="S1059" s="1">
        <f t="shared" si="226"/>
        <v>-0.2188330672446801</v>
      </c>
      <c r="T1059" s="29">
        <f t="shared" si="225"/>
        <v>-0.2188330672446801</v>
      </c>
      <c r="U1059" s="29">
        <f t="shared" si="227"/>
        <v>1.0584919418277112</v>
      </c>
      <c r="V1059" s="1">
        <f t="shared" si="232"/>
        <v>1.1107827626891937</v>
      </c>
      <c r="W1059" s="1">
        <f t="shared" si="228"/>
        <v>1.0584919418277112</v>
      </c>
      <c r="X1059" s="1">
        <v>1.1000000000000001</v>
      </c>
      <c r="Y1059" s="1">
        <v>1.1000000000000001</v>
      </c>
      <c r="Z1059" s="11">
        <f t="shared" si="230"/>
        <v>783.49194182771112</v>
      </c>
      <c r="AA1059" s="2" t="s">
        <v>4864</v>
      </c>
      <c r="AB1059" s="2">
        <v>2010</v>
      </c>
      <c r="AC1059" s="2" t="s">
        <v>2875</v>
      </c>
      <c r="AD1059" s="61" t="s">
        <v>5881</v>
      </c>
      <c r="AE1059" s="3" t="s">
        <v>5976</v>
      </c>
    </row>
    <row r="1060" spans="1:31" s="4" customFormat="1" ht="12" customHeight="1" x14ac:dyDescent="0.6">
      <c r="A1060" s="2">
        <v>1058</v>
      </c>
      <c r="B1060" s="3" t="s">
        <v>4709</v>
      </c>
      <c r="C1060" s="2" t="s">
        <v>4881</v>
      </c>
      <c r="D1060" s="2" t="s">
        <v>1939</v>
      </c>
      <c r="E1060" s="69">
        <v>90.199200000000005</v>
      </c>
      <c r="F1060" s="69">
        <v>46.585599999999999</v>
      </c>
      <c r="G1060" s="2" t="s">
        <v>2973</v>
      </c>
      <c r="H1060" s="2"/>
      <c r="I1060" s="11">
        <v>275</v>
      </c>
      <c r="J1060" s="11">
        <v>275</v>
      </c>
      <c r="K1060" s="1">
        <v>16.7</v>
      </c>
      <c r="L1060" s="1">
        <v>85.4</v>
      </c>
      <c r="M1060" s="42">
        <v>0.13569999999999999</v>
      </c>
      <c r="N1060" s="6">
        <v>0.51242200000000004</v>
      </c>
      <c r="O1060" s="2"/>
      <c r="P1060" s="1">
        <f t="shared" si="231"/>
        <v>-0.31011692933401125</v>
      </c>
      <c r="Q1060" s="1">
        <f t="shared" si="229"/>
        <v>-4.2134995845022338</v>
      </c>
      <c r="R1060" s="1">
        <v>-2.0699999999999998</v>
      </c>
      <c r="S1060" s="1">
        <f t="shared" si="226"/>
        <v>-2.0729174797742211</v>
      </c>
      <c r="T1060" s="29">
        <f t="shared" si="225"/>
        <v>-2.0729174797742211</v>
      </c>
      <c r="U1060" s="29">
        <f t="shared" si="227"/>
        <v>1.2086082156230313</v>
      </c>
      <c r="V1060" s="1">
        <f t="shared" si="232"/>
        <v>1.4204964689743231</v>
      </c>
      <c r="W1060" s="1">
        <f t="shared" si="228"/>
        <v>1.2086082156230313</v>
      </c>
      <c r="X1060" s="1">
        <v>1.4</v>
      </c>
      <c r="Y1060" s="1">
        <v>1.2</v>
      </c>
      <c r="Z1060" s="11">
        <f t="shared" si="230"/>
        <v>933.60821562303136</v>
      </c>
      <c r="AA1060" s="2" t="s">
        <v>4864</v>
      </c>
      <c r="AB1060" s="2">
        <v>2010</v>
      </c>
      <c r="AC1060" s="2" t="s">
        <v>2875</v>
      </c>
      <c r="AD1060" s="61" t="s">
        <v>5881</v>
      </c>
      <c r="AE1060" s="3" t="s">
        <v>5976</v>
      </c>
    </row>
    <row r="1061" spans="1:31" s="4" customFormat="1" ht="12" customHeight="1" x14ac:dyDescent="0.6">
      <c r="A1061" s="2">
        <v>1059</v>
      </c>
      <c r="B1061" s="3" t="s">
        <v>4707</v>
      </c>
      <c r="C1061" s="2" t="s">
        <v>4881</v>
      </c>
      <c r="D1061" s="2" t="s">
        <v>1939</v>
      </c>
      <c r="E1061" s="69">
        <v>90.199200000000005</v>
      </c>
      <c r="F1061" s="69">
        <v>46.585599999999999</v>
      </c>
      <c r="G1061" s="2" t="s">
        <v>2973</v>
      </c>
      <c r="H1061" s="2"/>
      <c r="I1061" s="11">
        <v>275</v>
      </c>
      <c r="J1061" s="11">
        <v>275</v>
      </c>
      <c r="K1061" s="1">
        <v>9.17</v>
      </c>
      <c r="L1061" s="1">
        <v>45.4</v>
      </c>
      <c r="M1061" s="42">
        <v>0.1331</v>
      </c>
      <c r="N1061" s="6">
        <v>0.51243099999999997</v>
      </c>
      <c r="O1061" s="2"/>
      <c r="P1061" s="1">
        <f t="shared" si="231"/>
        <v>-0.3233350279613626</v>
      </c>
      <c r="Q1061" s="1">
        <f t="shared" si="229"/>
        <v>-4.0379371018162136</v>
      </c>
      <c r="R1061" s="1">
        <v>-1.81</v>
      </c>
      <c r="S1061" s="1">
        <f t="shared" si="226"/>
        <v>-1.8061170713129084</v>
      </c>
      <c r="T1061" s="29">
        <f t="shared" si="225"/>
        <v>-1.8061170713129084</v>
      </c>
      <c r="U1061" s="29">
        <f t="shared" si="227"/>
        <v>1.187096236931221</v>
      </c>
      <c r="V1061" s="1">
        <f t="shared" si="232"/>
        <v>1.3579575036802274</v>
      </c>
      <c r="W1061" s="1">
        <f t="shared" si="228"/>
        <v>1.187096236931221</v>
      </c>
      <c r="X1061" s="1">
        <v>1.4</v>
      </c>
      <c r="Y1061" s="1">
        <v>1.2</v>
      </c>
      <c r="Z1061" s="11">
        <f t="shared" si="230"/>
        <v>912.09623693122103</v>
      </c>
      <c r="AA1061" s="2" t="s">
        <v>4864</v>
      </c>
      <c r="AB1061" s="2">
        <v>2010</v>
      </c>
      <c r="AC1061" s="2" t="s">
        <v>2875</v>
      </c>
      <c r="AD1061" s="61" t="s">
        <v>5881</v>
      </c>
      <c r="AE1061" s="3" t="s">
        <v>5976</v>
      </c>
    </row>
    <row r="1062" spans="1:31" s="4" customFormat="1" ht="12" customHeight="1" x14ac:dyDescent="0.6">
      <c r="A1062" s="2">
        <v>1060</v>
      </c>
      <c r="B1062" s="3" t="s">
        <v>4708</v>
      </c>
      <c r="C1062" s="2" t="s">
        <v>4881</v>
      </c>
      <c r="D1062" s="2" t="s">
        <v>1939</v>
      </c>
      <c r="E1062" s="69">
        <v>90.199200000000005</v>
      </c>
      <c r="F1062" s="69">
        <v>46.585599999999999</v>
      </c>
      <c r="G1062" s="2" t="s">
        <v>2973</v>
      </c>
      <c r="H1062" s="2"/>
      <c r="I1062" s="11">
        <v>275</v>
      </c>
      <c r="J1062" s="11">
        <v>275</v>
      </c>
      <c r="K1062" s="1">
        <v>14.3</v>
      </c>
      <c r="L1062" s="1">
        <v>85.7</v>
      </c>
      <c r="M1062" s="42">
        <v>0.14480000000000001</v>
      </c>
      <c r="N1062" s="6">
        <v>0.51243799999999995</v>
      </c>
      <c r="O1062" s="2"/>
      <c r="P1062" s="1">
        <f t="shared" si="231"/>
        <v>-0.26385358413828164</v>
      </c>
      <c r="Q1062" s="1">
        <f t="shared" si="229"/>
        <v>-3.9013885041705443</v>
      </c>
      <c r="R1062" s="1">
        <v>-2.08</v>
      </c>
      <c r="S1062" s="1">
        <f t="shared" si="226"/>
        <v>-2.0801391396560547</v>
      </c>
      <c r="T1062" s="29">
        <f t="shared" si="225"/>
        <v>-2.0801391396560547</v>
      </c>
      <c r="U1062" s="29">
        <f t="shared" si="227"/>
        <v>1.2085928378321189</v>
      </c>
      <c r="V1062" s="1">
        <f t="shared" si="232"/>
        <v>1.571985971302035</v>
      </c>
      <c r="W1062" s="1">
        <f t="shared" si="228"/>
        <v>1.2085928378321189</v>
      </c>
      <c r="X1062" s="1">
        <v>1.6</v>
      </c>
      <c r="Y1062" s="1">
        <v>1.2</v>
      </c>
      <c r="Z1062" s="11">
        <f t="shared" si="230"/>
        <v>933.5928378321189</v>
      </c>
      <c r="AA1062" s="2" t="s">
        <v>4864</v>
      </c>
      <c r="AB1062" s="2">
        <v>2010</v>
      </c>
      <c r="AC1062" s="2" t="s">
        <v>2875</v>
      </c>
      <c r="AD1062" s="61" t="s">
        <v>5881</v>
      </c>
      <c r="AE1062" s="3" t="s">
        <v>5976</v>
      </c>
    </row>
    <row r="1063" spans="1:31" s="4" customFormat="1" ht="12" customHeight="1" x14ac:dyDescent="0.6">
      <c r="A1063" s="2">
        <v>1061</v>
      </c>
      <c r="B1063" s="3" t="s">
        <v>3850</v>
      </c>
      <c r="C1063" s="2" t="s">
        <v>3242</v>
      </c>
      <c r="D1063" s="2" t="s">
        <v>2582</v>
      </c>
      <c r="E1063" s="69">
        <v>120</v>
      </c>
      <c r="F1063" s="69">
        <v>45</v>
      </c>
      <c r="G1063" s="2" t="s">
        <v>6179</v>
      </c>
      <c r="H1063" s="2" t="s">
        <v>6759</v>
      </c>
      <c r="I1063" s="11">
        <v>135</v>
      </c>
      <c r="J1063" s="16">
        <v>150</v>
      </c>
      <c r="K1063" s="1">
        <v>5.39</v>
      </c>
      <c r="L1063" s="1">
        <v>27.62</v>
      </c>
      <c r="M1063" s="42">
        <v>0.11990000000000001</v>
      </c>
      <c r="N1063" s="6">
        <v>0.51285199999999997</v>
      </c>
      <c r="O1063" s="2"/>
      <c r="P1063" s="1">
        <f t="shared" si="231"/>
        <v>-0.39044229791560758</v>
      </c>
      <c r="Q1063" s="1">
        <f t="shared" si="229"/>
        <v>4.1744856994596624</v>
      </c>
      <c r="R1063" s="1">
        <v>5.55</v>
      </c>
      <c r="S1063" s="1">
        <f t="shared" si="226"/>
        <v>5.6445009511119251</v>
      </c>
      <c r="T1063" s="29">
        <f t="shared" si="225"/>
        <v>5.6445009511119251</v>
      </c>
      <c r="U1063" s="29">
        <f t="shared" si="227"/>
        <v>0.47841623887868406</v>
      </c>
      <c r="V1063" s="1">
        <f t="shared" si="232"/>
        <v>0.48500556088131497</v>
      </c>
      <c r="W1063" s="1">
        <f t="shared" si="228"/>
        <v>0.47841623887868406</v>
      </c>
      <c r="X1063" s="1">
        <v>0.49</v>
      </c>
      <c r="Y1063" s="1"/>
      <c r="Z1063" s="11">
        <f t="shared" si="230"/>
        <v>328.41623887868406</v>
      </c>
      <c r="AA1063" s="2" t="s">
        <v>4897</v>
      </c>
      <c r="AB1063" s="2">
        <v>2009</v>
      </c>
      <c r="AC1063" s="2" t="s">
        <v>6404</v>
      </c>
      <c r="AD1063" s="61" t="s">
        <v>5562</v>
      </c>
      <c r="AE1063" s="3" t="s">
        <v>5975</v>
      </c>
    </row>
    <row r="1064" spans="1:31" s="4" customFormat="1" ht="12" customHeight="1" x14ac:dyDescent="0.6">
      <c r="A1064" s="2">
        <v>1062</v>
      </c>
      <c r="B1064" s="3" t="s">
        <v>3857</v>
      </c>
      <c r="C1064" s="2" t="s">
        <v>3242</v>
      </c>
      <c r="D1064" s="2" t="s">
        <v>2582</v>
      </c>
      <c r="E1064" s="69">
        <v>120</v>
      </c>
      <c r="F1064" s="69">
        <v>45</v>
      </c>
      <c r="G1064" s="2" t="s">
        <v>3112</v>
      </c>
      <c r="H1064" s="2" t="s">
        <v>6759</v>
      </c>
      <c r="I1064" s="11">
        <v>135</v>
      </c>
      <c r="J1064" s="16">
        <v>150</v>
      </c>
      <c r="K1064" s="1">
        <v>2.92</v>
      </c>
      <c r="L1064" s="1">
        <v>17.16</v>
      </c>
      <c r="M1064" s="42">
        <v>0.1046</v>
      </c>
      <c r="N1064" s="6">
        <v>0.51282499999999998</v>
      </c>
      <c r="O1064" s="2"/>
      <c r="P1064" s="1">
        <f t="shared" si="231"/>
        <v>-0.46822572445348254</v>
      </c>
      <c r="Q1064" s="1">
        <f t="shared" si="229"/>
        <v>3.6477982513960505</v>
      </c>
      <c r="R1064" s="1">
        <v>5.3</v>
      </c>
      <c r="S1064" s="1">
        <f t="shared" si="226"/>
        <v>5.4106681039634124</v>
      </c>
      <c r="T1064" s="29">
        <f t="shared" si="225"/>
        <v>5.4106681039634124</v>
      </c>
      <c r="U1064" s="29">
        <f t="shared" si="227"/>
        <v>0.497612653701625</v>
      </c>
      <c r="V1064" s="1">
        <f t="shared" si="232"/>
        <v>0.45481502109085181</v>
      </c>
      <c r="W1064" s="1">
        <f t="shared" si="228"/>
        <v>0.497612653701625</v>
      </c>
      <c r="X1064" s="1">
        <v>0.45</v>
      </c>
      <c r="Y1064" s="1"/>
      <c r="Z1064" s="11">
        <f t="shared" si="230"/>
        <v>347.61265370162499</v>
      </c>
      <c r="AA1064" s="2" t="s">
        <v>4897</v>
      </c>
      <c r="AB1064" s="2">
        <v>2009</v>
      </c>
      <c r="AC1064" s="2" t="s">
        <v>6404</v>
      </c>
      <c r="AD1064" s="61" t="s">
        <v>5562</v>
      </c>
      <c r="AE1064" s="3" t="s">
        <v>5975</v>
      </c>
    </row>
    <row r="1065" spans="1:31" s="4" customFormat="1" ht="12" customHeight="1" x14ac:dyDescent="0.6">
      <c r="A1065" s="2">
        <v>1063</v>
      </c>
      <c r="B1065" s="3" t="s">
        <v>3856</v>
      </c>
      <c r="C1065" s="2" t="s">
        <v>3242</v>
      </c>
      <c r="D1065" s="2" t="s">
        <v>2582</v>
      </c>
      <c r="E1065" s="69">
        <v>120</v>
      </c>
      <c r="F1065" s="69">
        <v>45</v>
      </c>
      <c r="G1065" s="2" t="s">
        <v>3112</v>
      </c>
      <c r="H1065" s="2" t="s">
        <v>6759</v>
      </c>
      <c r="I1065" s="11">
        <v>135</v>
      </c>
      <c r="J1065" s="16">
        <v>150</v>
      </c>
      <c r="K1065" s="1">
        <v>2.61</v>
      </c>
      <c r="L1065" s="1">
        <v>15.63</v>
      </c>
      <c r="M1065" s="42">
        <v>0.1028</v>
      </c>
      <c r="N1065" s="6">
        <v>0.51280099999999995</v>
      </c>
      <c r="O1065" s="2"/>
      <c r="P1065" s="1">
        <f t="shared" si="231"/>
        <v>-0.47737671581087948</v>
      </c>
      <c r="Q1065" s="1">
        <f t="shared" si="229"/>
        <v>3.1796316308962957</v>
      </c>
      <c r="R1065" s="1">
        <v>4.87</v>
      </c>
      <c r="S1065" s="1">
        <f t="shared" si="226"/>
        <v>4.9769549659242571</v>
      </c>
      <c r="T1065" s="29">
        <f t="shared" si="225"/>
        <v>4.9769549659242571</v>
      </c>
      <c r="U1065" s="29">
        <f t="shared" si="227"/>
        <v>0.53305142025514363</v>
      </c>
      <c r="V1065" s="1">
        <f t="shared" si="232"/>
        <v>0.48043392745941599</v>
      </c>
      <c r="W1065" s="1">
        <f t="shared" si="228"/>
        <v>0.53305142025514363</v>
      </c>
      <c r="X1065" s="1">
        <v>0.48</v>
      </c>
      <c r="Y1065" s="1"/>
      <c r="Z1065" s="11">
        <f t="shared" si="230"/>
        <v>383.05142025514363</v>
      </c>
      <c r="AA1065" s="2" t="s">
        <v>4897</v>
      </c>
      <c r="AB1065" s="2">
        <v>2009</v>
      </c>
      <c r="AC1065" s="2" t="s">
        <v>6404</v>
      </c>
      <c r="AD1065" s="61" t="s">
        <v>5562</v>
      </c>
      <c r="AE1065" s="3" t="s">
        <v>5975</v>
      </c>
    </row>
    <row r="1066" spans="1:31" s="4" customFormat="1" ht="12" customHeight="1" x14ac:dyDescent="0.6">
      <c r="A1066" s="2">
        <v>1064</v>
      </c>
      <c r="B1066" s="3" t="s">
        <v>3855</v>
      </c>
      <c r="C1066" s="2" t="s">
        <v>3242</v>
      </c>
      <c r="D1066" s="2" t="s">
        <v>2582</v>
      </c>
      <c r="E1066" s="69">
        <v>120</v>
      </c>
      <c r="F1066" s="69">
        <v>45</v>
      </c>
      <c r="G1066" s="2" t="s">
        <v>3112</v>
      </c>
      <c r="H1066" s="2" t="s">
        <v>6759</v>
      </c>
      <c r="I1066" s="11">
        <v>135</v>
      </c>
      <c r="J1066" s="16">
        <v>150</v>
      </c>
      <c r="K1066" s="1">
        <v>3.7</v>
      </c>
      <c r="L1066" s="1">
        <v>20.81</v>
      </c>
      <c r="M1066" s="42">
        <v>0.10920000000000001</v>
      </c>
      <c r="N1066" s="6">
        <v>0.51286200000000004</v>
      </c>
      <c r="O1066" s="2"/>
      <c r="P1066" s="1">
        <f t="shared" si="231"/>
        <v>-0.44483985765124556</v>
      </c>
      <c r="Q1066" s="1">
        <f t="shared" si="229"/>
        <v>4.3695551246680786</v>
      </c>
      <c r="R1066" s="1">
        <v>5.94</v>
      </c>
      <c r="S1066" s="1">
        <f t="shared" si="226"/>
        <v>6.0443771887250186</v>
      </c>
      <c r="T1066" s="29">
        <f t="shared" si="225"/>
        <v>6.0443771887250186</v>
      </c>
      <c r="U1066" s="29">
        <f t="shared" si="227"/>
        <v>0.44581536251752529</v>
      </c>
      <c r="V1066" s="1">
        <f t="shared" si="232"/>
        <v>0.42082417572160674</v>
      </c>
      <c r="W1066" s="1">
        <f t="shared" si="228"/>
        <v>0.44581536251752529</v>
      </c>
      <c r="X1066" s="1">
        <v>0.42</v>
      </c>
      <c r="Y1066" s="1"/>
      <c r="Z1066" s="11">
        <f t="shared" si="230"/>
        <v>295.81536251752527</v>
      </c>
      <c r="AA1066" s="2" t="s">
        <v>4897</v>
      </c>
      <c r="AB1066" s="2">
        <v>2009</v>
      </c>
      <c r="AC1066" s="2" t="s">
        <v>6404</v>
      </c>
      <c r="AD1066" s="61" t="s">
        <v>5562</v>
      </c>
      <c r="AE1066" s="3" t="s">
        <v>5975</v>
      </c>
    </row>
    <row r="1067" spans="1:31" s="4" customFormat="1" ht="12" customHeight="1" x14ac:dyDescent="0.6">
      <c r="A1067" s="2">
        <v>1065</v>
      </c>
      <c r="B1067" s="3" t="s">
        <v>3854</v>
      </c>
      <c r="C1067" s="2" t="s">
        <v>3242</v>
      </c>
      <c r="D1067" s="2" t="s">
        <v>2582</v>
      </c>
      <c r="E1067" s="69">
        <v>120</v>
      </c>
      <c r="F1067" s="69">
        <v>45</v>
      </c>
      <c r="G1067" s="2" t="s">
        <v>3112</v>
      </c>
      <c r="H1067" s="2" t="s">
        <v>6759</v>
      </c>
      <c r="I1067" s="11">
        <v>135</v>
      </c>
      <c r="J1067" s="16">
        <v>150</v>
      </c>
      <c r="K1067" s="1">
        <v>3.88</v>
      </c>
      <c r="L1067" s="1">
        <v>22.04</v>
      </c>
      <c r="M1067" s="42">
        <v>0.10829999999999999</v>
      </c>
      <c r="N1067" s="6">
        <v>0.51277300000000003</v>
      </c>
      <c r="O1067" s="2"/>
      <c r="P1067" s="1">
        <f t="shared" si="231"/>
        <v>-0.4494153533299442</v>
      </c>
      <c r="Q1067" s="1">
        <f t="shared" si="229"/>
        <v>2.6334372403136186</v>
      </c>
      <c r="R1067" s="1">
        <v>4.22</v>
      </c>
      <c r="S1067" s="1">
        <f t="shared" si="226"/>
        <v>4.3254860456008588</v>
      </c>
      <c r="T1067" s="29">
        <f t="shared" si="225"/>
        <v>4.3254860456008588</v>
      </c>
      <c r="U1067" s="29">
        <f t="shared" si="227"/>
        <v>0.58620838971290046</v>
      </c>
      <c r="V1067" s="1">
        <f t="shared" si="232"/>
        <v>0.54594317732020481</v>
      </c>
      <c r="W1067" s="1">
        <f t="shared" si="228"/>
        <v>0.58620838971290046</v>
      </c>
      <c r="X1067" s="1">
        <v>0.55000000000000004</v>
      </c>
      <c r="Y1067" s="1"/>
      <c r="Z1067" s="11">
        <f t="shared" si="230"/>
        <v>436.2083897129005</v>
      </c>
      <c r="AA1067" s="2" t="s">
        <v>4897</v>
      </c>
      <c r="AB1067" s="2">
        <v>2009</v>
      </c>
      <c r="AC1067" s="2" t="s">
        <v>6404</v>
      </c>
      <c r="AD1067" s="61" t="s">
        <v>5562</v>
      </c>
      <c r="AE1067" s="3" t="s">
        <v>5975</v>
      </c>
    </row>
    <row r="1068" spans="1:31" s="4" customFormat="1" ht="12" customHeight="1" x14ac:dyDescent="0.6">
      <c r="A1068" s="2">
        <v>1066</v>
      </c>
      <c r="B1068" s="3" t="s">
        <v>3853</v>
      </c>
      <c r="C1068" s="2" t="s">
        <v>3242</v>
      </c>
      <c r="D1068" s="2" t="s">
        <v>2582</v>
      </c>
      <c r="E1068" s="69">
        <v>120</v>
      </c>
      <c r="F1068" s="69">
        <v>45</v>
      </c>
      <c r="G1068" s="2" t="s">
        <v>6179</v>
      </c>
      <c r="H1068" s="2" t="s">
        <v>6759</v>
      </c>
      <c r="I1068" s="11">
        <v>135</v>
      </c>
      <c r="J1068" s="16">
        <v>150</v>
      </c>
      <c r="K1068" s="1">
        <v>5.63</v>
      </c>
      <c r="L1068" s="1">
        <v>26.69</v>
      </c>
      <c r="M1068" s="42">
        <v>0.12970000000000001</v>
      </c>
      <c r="N1068" s="6">
        <v>0.51287799999999995</v>
      </c>
      <c r="O1068" s="2"/>
      <c r="P1068" s="1">
        <f t="shared" si="231"/>
        <v>-0.34062023385866802</v>
      </c>
      <c r="Q1068" s="1">
        <f t="shared" si="229"/>
        <v>4.6816662049997682</v>
      </c>
      <c r="R1068" s="1">
        <v>5.88</v>
      </c>
      <c r="S1068" s="1">
        <f t="shared" si="226"/>
        <v>5.9641013854776528</v>
      </c>
      <c r="T1068" s="29">
        <f t="shared" ref="T1068:T1131" si="233">Q1068-25.1*P1068*0.001*J1068</f>
        <v>5.9641013854776528</v>
      </c>
      <c r="U1068" s="29">
        <f t="shared" si="227"/>
        <v>0.45224534309760261</v>
      </c>
      <c r="V1068" s="1">
        <f t="shared" si="232"/>
        <v>0.49432169689917399</v>
      </c>
      <c r="W1068" s="1">
        <f t="shared" si="228"/>
        <v>0.45224534309760261</v>
      </c>
      <c r="X1068" s="1">
        <v>0.49</v>
      </c>
      <c r="Y1068" s="1"/>
      <c r="Z1068" s="11">
        <f t="shared" si="230"/>
        <v>302.24534309760264</v>
      </c>
      <c r="AA1068" s="2" t="s">
        <v>4897</v>
      </c>
      <c r="AB1068" s="2">
        <v>2009</v>
      </c>
      <c r="AC1068" s="2" t="s">
        <v>6404</v>
      </c>
      <c r="AD1068" s="61" t="s">
        <v>5562</v>
      </c>
      <c r="AE1068" s="3" t="s">
        <v>5975</v>
      </c>
    </row>
    <row r="1069" spans="1:31" s="4" customFormat="1" ht="12" customHeight="1" x14ac:dyDescent="0.6">
      <c r="A1069" s="2">
        <v>1067</v>
      </c>
      <c r="B1069" s="3" t="s">
        <v>3852</v>
      </c>
      <c r="C1069" s="2" t="s">
        <v>3242</v>
      </c>
      <c r="D1069" s="2" t="s">
        <v>2582</v>
      </c>
      <c r="E1069" s="69">
        <v>120</v>
      </c>
      <c r="F1069" s="69">
        <v>45</v>
      </c>
      <c r="G1069" s="2" t="s">
        <v>6179</v>
      </c>
      <c r="H1069" s="2" t="s">
        <v>6759</v>
      </c>
      <c r="I1069" s="11">
        <v>135</v>
      </c>
      <c r="J1069" s="16">
        <v>150</v>
      </c>
      <c r="K1069" s="1">
        <v>5.51</v>
      </c>
      <c r="L1069" s="1">
        <v>26.97</v>
      </c>
      <c r="M1069" s="42">
        <v>0.1255</v>
      </c>
      <c r="N1069" s="6">
        <v>0.51277899999999998</v>
      </c>
      <c r="O1069" s="2"/>
      <c r="P1069" s="1">
        <f t="shared" si="231"/>
        <v>-0.36197254702592785</v>
      </c>
      <c r="Q1069" s="1">
        <f t="shared" si="229"/>
        <v>2.7504788954368919</v>
      </c>
      <c r="R1069" s="1">
        <v>4.0199999999999996</v>
      </c>
      <c r="S1069" s="1">
        <f t="shared" si="226"/>
        <v>4.11330553498951</v>
      </c>
      <c r="T1069" s="29">
        <f t="shared" si="233"/>
        <v>4.11330553498951</v>
      </c>
      <c r="U1069" s="29">
        <f t="shared" si="227"/>
        <v>0.60333426678884006</v>
      </c>
      <c r="V1069" s="1">
        <f t="shared" si="232"/>
        <v>0.64182373848538554</v>
      </c>
      <c r="W1069" s="1">
        <f t="shared" si="228"/>
        <v>0.60333426678884006</v>
      </c>
      <c r="X1069" s="1">
        <v>0.64</v>
      </c>
      <c r="Y1069" s="1"/>
      <c r="Z1069" s="11">
        <f t="shared" si="230"/>
        <v>453.33426678884007</v>
      </c>
      <c r="AA1069" s="2" t="s">
        <v>4897</v>
      </c>
      <c r="AB1069" s="2">
        <v>2009</v>
      </c>
      <c r="AC1069" s="2" t="s">
        <v>6404</v>
      </c>
      <c r="AD1069" s="61" t="s">
        <v>5562</v>
      </c>
      <c r="AE1069" s="3" t="s">
        <v>5975</v>
      </c>
    </row>
    <row r="1070" spans="1:31" s="4" customFormat="1" ht="12" customHeight="1" x14ac:dyDescent="0.6">
      <c r="A1070" s="2">
        <v>1068</v>
      </c>
      <c r="B1070" s="3" t="s">
        <v>3851</v>
      </c>
      <c r="C1070" s="2" t="s">
        <v>3242</v>
      </c>
      <c r="D1070" s="2" t="s">
        <v>2582</v>
      </c>
      <c r="E1070" s="69">
        <v>120</v>
      </c>
      <c r="F1070" s="69">
        <v>45</v>
      </c>
      <c r="G1070" s="2" t="s">
        <v>6179</v>
      </c>
      <c r="H1070" s="2" t="s">
        <v>6759</v>
      </c>
      <c r="I1070" s="11">
        <v>135</v>
      </c>
      <c r="J1070" s="16">
        <v>150</v>
      </c>
      <c r="K1070" s="1">
        <v>5.33</v>
      </c>
      <c r="L1070" s="1">
        <v>26.96</v>
      </c>
      <c r="M1070" s="42">
        <v>0.1215</v>
      </c>
      <c r="N1070" s="6">
        <v>0.512845</v>
      </c>
      <c r="O1070" s="2"/>
      <c r="P1070" s="1">
        <f t="shared" si="231"/>
        <v>-0.3823080833756991</v>
      </c>
      <c r="Q1070" s="1">
        <f t="shared" si="229"/>
        <v>4.0379371018128829</v>
      </c>
      <c r="R1070" s="1">
        <v>5.37</v>
      </c>
      <c r="S1070" s="1">
        <f t="shared" si="226"/>
        <v>5.4773270357223902</v>
      </c>
      <c r="T1070" s="29">
        <f t="shared" si="233"/>
        <v>5.4773270357223902</v>
      </c>
      <c r="U1070" s="29">
        <f t="shared" si="227"/>
        <v>0.49205510215865966</v>
      </c>
      <c r="V1070" s="1">
        <f t="shared" si="232"/>
        <v>0.50497959465103337</v>
      </c>
      <c r="W1070" s="1">
        <f t="shared" si="228"/>
        <v>0.49205510215865966</v>
      </c>
      <c r="X1070" s="1">
        <v>0.51</v>
      </c>
      <c r="Y1070" s="1"/>
      <c r="Z1070" s="11">
        <f t="shared" si="230"/>
        <v>342.05510215865968</v>
      </c>
      <c r="AA1070" s="2" t="s">
        <v>4897</v>
      </c>
      <c r="AB1070" s="2">
        <v>2009</v>
      </c>
      <c r="AC1070" s="2" t="s">
        <v>6404</v>
      </c>
      <c r="AD1070" s="61" t="s">
        <v>5562</v>
      </c>
      <c r="AE1070" s="3" t="s">
        <v>5975</v>
      </c>
    </row>
    <row r="1071" spans="1:31" s="4" customFormat="1" ht="12" customHeight="1" x14ac:dyDescent="0.6">
      <c r="A1071" s="2">
        <v>1069</v>
      </c>
      <c r="B1071" s="3" t="s">
        <v>1505</v>
      </c>
      <c r="C1071" s="2" t="s">
        <v>3244</v>
      </c>
      <c r="D1071" s="2" t="s">
        <v>1090</v>
      </c>
      <c r="E1071" s="69">
        <v>112.920277777778</v>
      </c>
      <c r="F1071" s="69">
        <v>41.551944444444402</v>
      </c>
      <c r="G1071" s="2" t="s">
        <v>487</v>
      </c>
      <c r="H1071" s="2" t="s">
        <v>1496</v>
      </c>
      <c r="I1071" s="11">
        <v>409</v>
      </c>
      <c r="J1071" s="2">
        <v>409</v>
      </c>
      <c r="K1071" s="1">
        <v>6.31</v>
      </c>
      <c r="L1071" s="1">
        <v>29.6</v>
      </c>
      <c r="M1071" s="42">
        <v>0.12889999999999999</v>
      </c>
      <c r="N1071" s="7">
        <v>0.51180800000000004</v>
      </c>
      <c r="O1071" s="2">
        <v>11</v>
      </c>
      <c r="P1071" s="1">
        <f t="shared" si="231"/>
        <v>-0.34468734112862243</v>
      </c>
      <c r="Q1071" s="1">
        <f t="shared" si="229"/>
        <v>-16.190762292299652</v>
      </c>
      <c r="R1071" s="46">
        <v>-12.66</v>
      </c>
      <c r="S1071" s="46">
        <f t="shared" si="226"/>
        <v>-12.652236517007328</v>
      </c>
      <c r="T1071" s="45">
        <f t="shared" si="233"/>
        <v>-12.652236517007328</v>
      </c>
      <c r="U1071" s="29">
        <f t="shared" si="227"/>
        <v>2.1741155357371529</v>
      </c>
      <c r="V1071" s="1">
        <f t="shared" si="232"/>
        <v>2.4008493235097932</v>
      </c>
      <c r="W1071" s="1">
        <f t="shared" si="228"/>
        <v>2.1741155357371529</v>
      </c>
      <c r="X1071" s="1">
        <v>2.4049999999999998</v>
      </c>
      <c r="Y1071" s="1">
        <v>2.177</v>
      </c>
      <c r="Z1071" s="11">
        <f t="shared" si="230"/>
        <v>1765.1155357371531</v>
      </c>
      <c r="AA1071" s="2" t="s">
        <v>3122</v>
      </c>
      <c r="AB1071" s="2">
        <v>2010</v>
      </c>
      <c r="AC1071" s="2" t="s">
        <v>3149</v>
      </c>
      <c r="AD1071" s="61" t="s">
        <v>5565</v>
      </c>
      <c r="AE1071" s="3" t="s">
        <v>5566</v>
      </c>
    </row>
    <row r="1072" spans="1:31" s="4" customFormat="1" ht="12" customHeight="1" x14ac:dyDescent="0.6">
      <c r="A1072" s="2">
        <v>1070</v>
      </c>
      <c r="B1072" s="3" t="s">
        <v>1504</v>
      </c>
      <c r="C1072" s="2" t="s">
        <v>3244</v>
      </c>
      <c r="D1072" s="2" t="s">
        <v>1090</v>
      </c>
      <c r="E1072" s="69">
        <v>112.920277777778</v>
      </c>
      <c r="F1072" s="69">
        <v>41.551944444444402</v>
      </c>
      <c r="G1072" s="2" t="s">
        <v>487</v>
      </c>
      <c r="H1072" s="2" t="s">
        <v>1496</v>
      </c>
      <c r="I1072" s="11">
        <v>409</v>
      </c>
      <c r="J1072" s="2">
        <v>409</v>
      </c>
      <c r="K1072" s="1">
        <v>4.681</v>
      </c>
      <c r="L1072" s="1">
        <v>20.11</v>
      </c>
      <c r="M1072" s="42">
        <v>0.14069999999999999</v>
      </c>
      <c r="N1072" s="7">
        <v>0.51182499999999997</v>
      </c>
      <c r="O1072" s="2">
        <v>10</v>
      </c>
      <c r="P1072" s="1">
        <f t="shared" si="231"/>
        <v>-0.28469750889679724</v>
      </c>
      <c r="Q1072" s="1">
        <f t="shared" si="229"/>
        <v>-15.859144269446679</v>
      </c>
      <c r="R1072" s="46">
        <v>-12.95</v>
      </c>
      <c r="S1072" s="46">
        <f t="shared" si="226"/>
        <v>-12.936468112863048</v>
      </c>
      <c r="T1072" s="45">
        <f t="shared" si="233"/>
        <v>-12.936468112863048</v>
      </c>
      <c r="U1072" s="29">
        <f t="shared" si="227"/>
        <v>2.1948526119372316</v>
      </c>
      <c r="V1072" s="1">
        <f t="shared" si="232"/>
        <v>2.7504476660199653</v>
      </c>
      <c r="W1072" s="1">
        <f t="shared" si="228"/>
        <v>2.1948526119372316</v>
      </c>
      <c r="X1072" s="1">
        <v>2.7559999999999998</v>
      </c>
      <c r="Y1072" s="1">
        <v>2.1989999999999998</v>
      </c>
      <c r="Z1072" s="11">
        <f t="shared" si="230"/>
        <v>1785.8526119372314</v>
      </c>
      <c r="AA1072" s="2" t="s">
        <v>3122</v>
      </c>
      <c r="AB1072" s="2">
        <v>2010</v>
      </c>
      <c r="AC1072" s="2" t="s">
        <v>3149</v>
      </c>
      <c r="AD1072" s="61" t="s">
        <v>5565</v>
      </c>
      <c r="AE1072" s="3" t="s">
        <v>5566</v>
      </c>
    </row>
    <row r="1073" spans="1:31" s="4" customFormat="1" ht="12" customHeight="1" x14ac:dyDescent="0.6">
      <c r="A1073" s="2">
        <v>1071</v>
      </c>
      <c r="B1073" s="3" t="s">
        <v>1503</v>
      </c>
      <c r="C1073" s="2" t="s">
        <v>3244</v>
      </c>
      <c r="D1073" s="2" t="s">
        <v>1090</v>
      </c>
      <c r="E1073" s="69">
        <v>112.837222222222</v>
      </c>
      <c r="F1073" s="69">
        <v>41.544444444444402</v>
      </c>
      <c r="G1073" s="2" t="s">
        <v>1499</v>
      </c>
      <c r="H1073" s="2" t="s">
        <v>1496</v>
      </c>
      <c r="I1073" s="11">
        <v>409</v>
      </c>
      <c r="J1073" s="2">
        <v>409</v>
      </c>
      <c r="K1073" s="1">
        <v>4.54</v>
      </c>
      <c r="L1073" s="1">
        <v>27.18</v>
      </c>
      <c r="M1073" s="42">
        <v>0.10100000000000001</v>
      </c>
      <c r="N1073" s="7">
        <v>0.51146599999999998</v>
      </c>
      <c r="O1073" s="2">
        <v>10</v>
      </c>
      <c r="P1073" s="1">
        <f t="shared" si="231"/>
        <v>-0.48652770716827654</v>
      </c>
      <c r="Q1073" s="1">
        <f t="shared" si="229"/>
        <v>-22.862136634429486</v>
      </c>
      <c r="R1073" s="46">
        <v>-17.89</v>
      </c>
      <c r="S1073" s="46">
        <f t="shared" si="226"/>
        <v>-17.867491845410676</v>
      </c>
      <c r="T1073" s="45">
        <f t="shared" si="233"/>
        <v>-17.867491845410676</v>
      </c>
      <c r="U1073" s="29">
        <f t="shared" si="227"/>
        <v>2.5988639850024287</v>
      </c>
      <c r="V1073" s="1">
        <f t="shared" si="232"/>
        <v>2.2678574891078709</v>
      </c>
      <c r="W1073" s="1">
        <f t="shared" si="228"/>
        <v>2.5988639850024287</v>
      </c>
      <c r="X1073" s="1">
        <v>2.2709999999999999</v>
      </c>
      <c r="Y1073" s="1">
        <v>2.6019999999999999</v>
      </c>
      <c r="Z1073" s="11">
        <f t="shared" si="230"/>
        <v>2189.8639850024288</v>
      </c>
      <c r="AA1073" s="2" t="s">
        <v>3122</v>
      </c>
      <c r="AB1073" s="2">
        <v>2010</v>
      </c>
      <c r="AC1073" s="2" t="s">
        <v>3149</v>
      </c>
      <c r="AD1073" s="61" t="s">
        <v>5565</v>
      </c>
      <c r="AE1073" s="3" t="s">
        <v>5566</v>
      </c>
    </row>
    <row r="1074" spans="1:31" s="4" customFormat="1" ht="12" customHeight="1" x14ac:dyDescent="0.6">
      <c r="A1074" s="2">
        <v>1072</v>
      </c>
      <c r="B1074" s="3" t="s">
        <v>1502</v>
      </c>
      <c r="C1074" s="2" t="s">
        <v>3244</v>
      </c>
      <c r="D1074" s="2" t="s">
        <v>1090</v>
      </c>
      <c r="E1074" s="69">
        <v>112.837222222222</v>
      </c>
      <c r="F1074" s="69">
        <v>41.544444444444402</v>
      </c>
      <c r="G1074" s="2" t="s">
        <v>1499</v>
      </c>
      <c r="H1074" s="2" t="s">
        <v>1496</v>
      </c>
      <c r="I1074" s="11">
        <v>409</v>
      </c>
      <c r="J1074" s="2">
        <v>409</v>
      </c>
      <c r="K1074" s="1">
        <v>6.7060000000000004</v>
      </c>
      <c r="L1074" s="1">
        <v>38.97</v>
      </c>
      <c r="M1074" s="42">
        <v>0.104</v>
      </c>
      <c r="N1074" s="7">
        <v>0.51149100000000003</v>
      </c>
      <c r="O1074" s="2">
        <v>11</v>
      </c>
      <c r="P1074" s="1">
        <f t="shared" si="231"/>
        <v>-0.47127605490594826</v>
      </c>
      <c r="Q1074" s="1">
        <f t="shared" si="229"/>
        <v>-22.374463071407334</v>
      </c>
      <c r="R1074" s="46">
        <v>-17.559999999999999</v>
      </c>
      <c r="S1074" s="46">
        <f t="shared" ref="S1074:S1137" si="234">Q1074-25.1*P1074*0.001*J1074</f>
        <v>-17.536390219348359</v>
      </c>
      <c r="T1074" s="45">
        <f t="shared" si="233"/>
        <v>-17.536390219348359</v>
      </c>
      <c r="U1074" s="29">
        <f t="shared" ref="U1074:U1137" si="235">W1074</f>
        <v>2.5717398865793988</v>
      </c>
      <c r="V1074" s="1">
        <f t="shared" si="232"/>
        <v>2.2950840029889497</v>
      </c>
      <c r="W1074" s="1">
        <f t="shared" ref="W1074:W1137" si="236">V1074-(V1074-J1074/1000)*(-0.4-P1074)/(-0.4-0.08592)</f>
        <v>2.5717398865793988</v>
      </c>
      <c r="X1074" s="1">
        <v>2.2989999999999999</v>
      </c>
      <c r="Y1074" s="1">
        <v>2.5760000000000001</v>
      </c>
      <c r="Z1074" s="11">
        <f t="shared" si="230"/>
        <v>2162.7398865793989</v>
      </c>
      <c r="AA1074" s="2" t="s">
        <v>3122</v>
      </c>
      <c r="AB1074" s="2">
        <v>2010</v>
      </c>
      <c r="AC1074" s="2" t="s">
        <v>3149</v>
      </c>
      <c r="AD1074" s="61" t="s">
        <v>5565</v>
      </c>
      <c r="AE1074" s="3" t="s">
        <v>5566</v>
      </c>
    </row>
    <row r="1075" spans="1:31" s="4" customFormat="1" ht="12" customHeight="1" x14ac:dyDescent="0.6">
      <c r="A1075" s="2">
        <v>1073</v>
      </c>
      <c r="B1075" s="3" t="s">
        <v>1501</v>
      </c>
      <c r="C1075" s="2" t="s">
        <v>3244</v>
      </c>
      <c r="D1075" s="2" t="s">
        <v>1090</v>
      </c>
      <c r="E1075" s="69">
        <v>112.955</v>
      </c>
      <c r="F1075" s="69">
        <v>41.5202777777778</v>
      </c>
      <c r="G1075" s="2" t="s">
        <v>2428</v>
      </c>
      <c r="H1075" s="2" t="s">
        <v>1496</v>
      </c>
      <c r="I1075" s="11">
        <v>409</v>
      </c>
      <c r="J1075" s="2">
        <v>409</v>
      </c>
      <c r="K1075" s="1">
        <v>4.1479999999999997</v>
      </c>
      <c r="L1075" s="1">
        <v>26.66</v>
      </c>
      <c r="M1075" s="42">
        <v>9.4100000000000003E-2</v>
      </c>
      <c r="N1075" s="7">
        <v>0.51153499999999996</v>
      </c>
      <c r="O1075" s="2">
        <v>12</v>
      </c>
      <c r="P1075" s="1">
        <f t="shared" si="231"/>
        <v>-0.52160650737163194</v>
      </c>
      <c r="Q1075" s="1">
        <f t="shared" si="229"/>
        <v>-21.516157600491859</v>
      </c>
      <c r="R1075" s="46">
        <v>-16.170000000000002</v>
      </c>
      <c r="S1075" s="46">
        <f t="shared" si="234"/>
        <v>-16.161397356465422</v>
      </c>
      <c r="T1075" s="45">
        <f t="shared" si="233"/>
        <v>-16.161397356465422</v>
      </c>
      <c r="U1075" s="29">
        <f t="shared" si="235"/>
        <v>2.4618217393828301</v>
      </c>
      <c r="V1075" s="1">
        <f t="shared" si="232"/>
        <v>2.0509154184999483</v>
      </c>
      <c r="W1075" s="1">
        <f t="shared" si="236"/>
        <v>2.4618217393828301</v>
      </c>
      <c r="X1075" s="1">
        <v>2.0539999999999998</v>
      </c>
      <c r="Y1075" s="1">
        <v>2.4649999999999999</v>
      </c>
      <c r="Z1075" s="11">
        <f t="shared" si="230"/>
        <v>2052.8217393828299</v>
      </c>
      <c r="AA1075" s="2" t="s">
        <v>3122</v>
      </c>
      <c r="AB1075" s="2">
        <v>2010</v>
      </c>
      <c r="AC1075" s="2" t="s">
        <v>3149</v>
      </c>
      <c r="AD1075" s="61" t="s">
        <v>5565</v>
      </c>
      <c r="AE1075" s="3" t="s">
        <v>5566</v>
      </c>
    </row>
    <row r="1076" spans="1:31" s="4" customFormat="1" ht="12" customHeight="1" x14ac:dyDescent="0.6">
      <c r="A1076" s="2">
        <v>1074</v>
      </c>
      <c r="B1076" s="3" t="s">
        <v>1500</v>
      </c>
      <c r="C1076" s="2" t="s">
        <v>3244</v>
      </c>
      <c r="D1076" s="2" t="s">
        <v>1090</v>
      </c>
      <c r="E1076" s="69">
        <v>112.915555555556</v>
      </c>
      <c r="F1076" s="69">
        <v>41.578055555555601</v>
      </c>
      <c r="G1076" s="2" t="s">
        <v>1499</v>
      </c>
      <c r="H1076" s="2" t="s">
        <v>1496</v>
      </c>
      <c r="I1076" s="11">
        <v>409</v>
      </c>
      <c r="J1076" s="2">
        <v>409</v>
      </c>
      <c r="K1076" s="1">
        <v>5.8689999999999998</v>
      </c>
      <c r="L1076" s="1">
        <v>34.049999999999997</v>
      </c>
      <c r="M1076" s="42">
        <v>0.1042</v>
      </c>
      <c r="N1076" s="7">
        <v>0.51161800000000002</v>
      </c>
      <c r="O1076" s="2">
        <v>11</v>
      </c>
      <c r="P1076" s="1">
        <f t="shared" si="231"/>
        <v>-0.47025927808845958</v>
      </c>
      <c r="Q1076" s="1">
        <f t="shared" si="229"/>
        <v>-19.897081371260672</v>
      </c>
      <c r="R1076" s="46">
        <v>-15.08</v>
      </c>
      <c r="S1076" s="46">
        <f t="shared" si="234"/>
        <v>-15.069446648332356</v>
      </c>
      <c r="T1076" s="45">
        <f t="shared" si="233"/>
        <v>-15.069446648332356</v>
      </c>
      <c r="U1076" s="29">
        <f t="shared" si="235"/>
        <v>2.3724865516153337</v>
      </c>
      <c r="V1076" s="1">
        <f t="shared" si="232"/>
        <v>2.1244493573368533</v>
      </c>
      <c r="W1076" s="1">
        <f t="shared" si="236"/>
        <v>2.3724865516153337</v>
      </c>
      <c r="X1076" s="1">
        <v>2.1280000000000001</v>
      </c>
      <c r="Y1076" s="1">
        <v>2.3759999999999999</v>
      </c>
      <c r="Z1076" s="11">
        <f t="shared" si="230"/>
        <v>1963.4865516153336</v>
      </c>
      <c r="AA1076" s="2" t="s">
        <v>3122</v>
      </c>
      <c r="AB1076" s="2">
        <v>2010</v>
      </c>
      <c r="AC1076" s="2" t="s">
        <v>3149</v>
      </c>
      <c r="AD1076" s="61" t="s">
        <v>5565</v>
      </c>
      <c r="AE1076" s="3" t="s">
        <v>5566</v>
      </c>
    </row>
    <row r="1077" spans="1:31" s="4" customFormat="1" ht="12" customHeight="1" x14ac:dyDescent="0.6">
      <c r="A1077" s="2">
        <v>1075</v>
      </c>
      <c r="B1077" s="3" t="s">
        <v>1498</v>
      </c>
      <c r="C1077" s="2" t="s">
        <v>3244</v>
      </c>
      <c r="D1077" s="2" t="s">
        <v>1090</v>
      </c>
      <c r="E1077" s="69">
        <v>112.915555555556</v>
      </c>
      <c r="F1077" s="69">
        <v>41.578055555555601</v>
      </c>
      <c r="G1077" s="2" t="s">
        <v>1499</v>
      </c>
      <c r="H1077" s="2" t="s">
        <v>1496</v>
      </c>
      <c r="I1077" s="11">
        <v>409</v>
      </c>
      <c r="J1077" s="2">
        <v>409</v>
      </c>
      <c r="K1077" s="1">
        <v>5.7350000000000003</v>
      </c>
      <c r="L1077" s="1">
        <v>33.1</v>
      </c>
      <c r="M1077" s="42">
        <v>0.1047</v>
      </c>
      <c r="N1077" s="7">
        <v>0.51161699999999999</v>
      </c>
      <c r="O1077" s="2">
        <v>10</v>
      </c>
      <c r="P1077" s="1">
        <f t="shared" si="231"/>
        <v>-0.4677173360447382</v>
      </c>
      <c r="Q1077" s="1">
        <f t="shared" si="229"/>
        <v>-19.916588313781958</v>
      </c>
      <c r="R1077" s="46">
        <v>-15.12</v>
      </c>
      <c r="S1077" s="46">
        <f t="shared" si="234"/>
        <v>-15.11504891368028</v>
      </c>
      <c r="T1077" s="45">
        <f t="shared" si="233"/>
        <v>-15.11504891368028</v>
      </c>
      <c r="U1077" s="29">
        <f t="shared" si="235"/>
        <v>2.3761149679476743</v>
      </c>
      <c r="V1077" s="1">
        <f t="shared" si="232"/>
        <v>2.1355101953815718</v>
      </c>
      <c r="W1077" s="1">
        <f t="shared" si="236"/>
        <v>2.3761149679476743</v>
      </c>
      <c r="X1077" s="1">
        <v>2.1389999999999998</v>
      </c>
      <c r="Y1077" s="1">
        <v>2.38</v>
      </c>
      <c r="Z1077" s="11">
        <f t="shared" si="230"/>
        <v>1967.1149679476744</v>
      </c>
      <c r="AA1077" s="2" t="s">
        <v>3122</v>
      </c>
      <c r="AB1077" s="2">
        <v>2010</v>
      </c>
      <c r="AC1077" s="2" t="s">
        <v>3149</v>
      </c>
      <c r="AD1077" s="61" t="s">
        <v>5565</v>
      </c>
      <c r="AE1077" s="3" t="s">
        <v>5566</v>
      </c>
    </row>
    <row r="1078" spans="1:31" s="4" customFormat="1" ht="12" customHeight="1" x14ac:dyDescent="0.6">
      <c r="A1078" s="2">
        <v>1076</v>
      </c>
      <c r="B1078" s="3" t="s">
        <v>1497</v>
      </c>
      <c r="C1078" s="2" t="s">
        <v>3244</v>
      </c>
      <c r="D1078" s="2" t="s">
        <v>1090</v>
      </c>
      <c r="E1078" s="69">
        <v>112.92166666666699</v>
      </c>
      <c r="F1078" s="69">
        <v>41.553055555555602</v>
      </c>
      <c r="G1078" s="2" t="s">
        <v>2428</v>
      </c>
      <c r="H1078" s="2" t="s">
        <v>1496</v>
      </c>
      <c r="I1078" s="11">
        <v>409</v>
      </c>
      <c r="J1078" s="2">
        <v>409</v>
      </c>
      <c r="K1078" s="1">
        <v>1.087</v>
      </c>
      <c r="L1078" s="1">
        <v>4.66</v>
      </c>
      <c r="M1078" s="42">
        <v>0.14099999999999999</v>
      </c>
      <c r="N1078" s="7">
        <v>0.51162099999999999</v>
      </c>
      <c r="O1078" s="2">
        <v>11</v>
      </c>
      <c r="P1078" s="1">
        <f t="shared" si="231"/>
        <v>-0.28317234367056443</v>
      </c>
      <c r="Q1078" s="1">
        <f t="shared" si="229"/>
        <v>-19.838560543697923</v>
      </c>
      <c r="R1078" s="46">
        <v>-16.95</v>
      </c>
      <c r="S1078" s="46">
        <f t="shared" si="234"/>
        <v>-16.931541580810276</v>
      </c>
      <c r="T1078" s="45">
        <f t="shared" si="233"/>
        <v>-16.931541580810276</v>
      </c>
      <c r="U1078" s="29">
        <f t="shared" si="235"/>
        <v>2.5156763998169369</v>
      </c>
      <c r="V1078" s="1">
        <f t="shared" si="232"/>
        <v>3.182496155511517</v>
      </c>
      <c r="W1078" s="1">
        <f t="shared" si="236"/>
        <v>2.5156763998169369</v>
      </c>
      <c r="X1078" s="1">
        <v>3.1890000000000001</v>
      </c>
      <c r="Y1078" s="1">
        <v>2.52</v>
      </c>
      <c r="Z1078" s="11">
        <f t="shared" si="230"/>
        <v>2106.6763998169367</v>
      </c>
      <c r="AA1078" s="2" t="s">
        <v>3122</v>
      </c>
      <c r="AB1078" s="2">
        <v>2010</v>
      </c>
      <c r="AC1078" s="2" t="s">
        <v>3149</v>
      </c>
      <c r="AD1078" s="61" t="s">
        <v>5565</v>
      </c>
      <c r="AE1078" s="3" t="s">
        <v>5566</v>
      </c>
    </row>
    <row r="1079" spans="1:31" s="4" customFormat="1" ht="12" customHeight="1" x14ac:dyDescent="0.6">
      <c r="A1079" s="2">
        <v>1077</v>
      </c>
      <c r="B1079" s="3" t="s">
        <v>1495</v>
      </c>
      <c r="C1079" s="2" t="s">
        <v>3244</v>
      </c>
      <c r="D1079" s="2" t="s">
        <v>1090</v>
      </c>
      <c r="E1079" s="69">
        <v>112.92166666666699</v>
      </c>
      <c r="F1079" s="69">
        <v>41.553055555555602</v>
      </c>
      <c r="G1079" s="2" t="s">
        <v>2428</v>
      </c>
      <c r="H1079" s="2" t="s">
        <v>1496</v>
      </c>
      <c r="I1079" s="11">
        <v>409</v>
      </c>
      <c r="J1079" s="2">
        <v>409</v>
      </c>
      <c r="K1079" s="1">
        <v>1.8109999999999999</v>
      </c>
      <c r="L1079" s="1">
        <v>8.5429999999999993</v>
      </c>
      <c r="M1079" s="42">
        <v>0.12820000000000001</v>
      </c>
      <c r="N1079" s="7">
        <v>0.51163199999999998</v>
      </c>
      <c r="O1079" s="2">
        <v>11</v>
      </c>
      <c r="P1079" s="1">
        <f t="shared" si="231"/>
        <v>-0.34824605998983227</v>
      </c>
      <c r="Q1079" s="1">
        <f t="shared" si="229"/>
        <v>-19.623984175969333</v>
      </c>
      <c r="R1079" s="46">
        <v>-16.05</v>
      </c>
      <c r="S1079" s="46">
        <f t="shared" si="234"/>
        <v>-16.048924948719716</v>
      </c>
      <c r="T1079" s="45">
        <f t="shared" si="233"/>
        <v>-16.048924948719716</v>
      </c>
      <c r="U1079" s="29">
        <f t="shared" si="235"/>
        <v>2.447879416798441</v>
      </c>
      <c r="V1079" s="1">
        <f t="shared" si="232"/>
        <v>2.6909201626075987</v>
      </c>
      <c r="W1079" s="1">
        <f t="shared" si="236"/>
        <v>2.447879416798441</v>
      </c>
      <c r="X1079" s="1">
        <v>2.6960000000000002</v>
      </c>
      <c r="Y1079" s="1">
        <v>2.452</v>
      </c>
      <c r="Z1079" s="11">
        <f t="shared" si="230"/>
        <v>2038.8794167984411</v>
      </c>
      <c r="AA1079" s="2" t="s">
        <v>3122</v>
      </c>
      <c r="AB1079" s="2">
        <v>2010</v>
      </c>
      <c r="AC1079" s="2" t="s">
        <v>3149</v>
      </c>
      <c r="AD1079" s="61" t="s">
        <v>5565</v>
      </c>
      <c r="AE1079" s="3" t="s">
        <v>5566</v>
      </c>
    </row>
    <row r="1080" spans="1:31" s="4" customFormat="1" ht="12" customHeight="1" x14ac:dyDescent="0.6">
      <c r="A1080" s="2">
        <v>1078</v>
      </c>
      <c r="B1080" s="51" t="s">
        <v>6760</v>
      </c>
      <c r="C1080" s="2" t="s">
        <v>3242</v>
      </c>
      <c r="D1080" s="2" t="s">
        <v>2582</v>
      </c>
      <c r="E1080" s="69">
        <v>116</v>
      </c>
      <c r="F1080" s="69">
        <v>44</v>
      </c>
      <c r="G1080" s="2" t="s">
        <v>3112</v>
      </c>
      <c r="H1080" s="2"/>
      <c r="I1080" s="11">
        <v>407</v>
      </c>
      <c r="J1080" s="16">
        <v>407</v>
      </c>
      <c r="K1080" s="1">
        <v>4.29</v>
      </c>
      <c r="L1080" s="1">
        <v>20.2</v>
      </c>
      <c r="M1080" s="42">
        <v>0.12820000000000001</v>
      </c>
      <c r="N1080" s="6">
        <v>0.51211200000000001</v>
      </c>
      <c r="O1080" s="2"/>
      <c r="P1080" s="1">
        <f t="shared" si="231"/>
        <v>-0.34824605998983227</v>
      </c>
      <c r="Q1080" s="1">
        <f t="shared" si="229"/>
        <v>-10.260651765964246</v>
      </c>
      <c r="R1080" s="46">
        <v>-6.71</v>
      </c>
      <c r="S1080" s="46">
        <f t="shared" si="234"/>
        <v>-6.7030744909261166</v>
      </c>
      <c r="T1080" s="45">
        <f t="shared" si="233"/>
        <v>-6.7030744909261166</v>
      </c>
      <c r="U1080" s="29">
        <f t="shared" si="235"/>
        <v>1.6919722606757088</v>
      </c>
      <c r="V1080" s="1">
        <f t="shared" si="232"/>
        <v>1.8451449368063528</v>
      </c>
      <c r="W1080" s="1">
        <f t="shared" si="236"/>
        <v>1.6919722606757088</v>
      </c>
      <c r="X1080" s="1">
        <v>1.849</v>
      </c>
      <c r="Y1080" s="1">
        <v>1.696</v>
      </c>
      <c r="Z1080" s="11">
        <f t="shared" si="230"/>
        <v>1284.9722606757089</v>
      </c>
      <c r="AA1080" s="2" t="s">
        <v>4844</v>
      </c>
      <c r="AB1080" s="2">
        <v>2017</v>
      </c>
      <c r="AC1080" s="2" t="s">
        <v>2885</v>
      </c>
      <c r="AD1080" s="62">
        <v>144</v>
      </c>
      <c r="AE1080" s="3" t="s">
        <v>5279</v>
      </c>
    </row>
    <row r="1081" spans="1:31" s="4" customFormat="1" ht="12" customHeight="1" x14ac:dyDescent="0.6">
      <c r="A1081" s="2">
        <v>1079</v>
      </c>
      <c r="B1081" s="51" t="s">
        <v>6761</v>
      </c>
      <c r="C1081" s="2" t="s">
        <v>3242</v>
      </c>
      <c r="D1081" s="2" t="s">
        <v>2582</v>
      </c>
      <c r="E1081" s="69">
        <v>116</v>
      </c>
      <c r="F1081" s="69">
        <v>44</v>
      </c>
      <c r="G1081" s="2" t="s">
        <v>3112</v>
      </c>
      <c r="H1081" s="2"/>
      <c r="I1081" s="11">
        <v>407</v>
      </c>
      <c r="J1081" s="16">
        <v>407</v>
      </c>
      <c r="K1081" s="1">
        <v>3.39</v>
      </c>
      <c r="L1081" s="1">
        <v>16.7</v>
      </c>
      <c r="M1081" s="42">
        <v>0.12239999999999999</v>
      </c>
      <c r="N1081" s="6">
        <v>0.51208900000000002</v>
      </c>
      <c r="O1081" s="2"/>
      <c r="P1081" s="1">
        <f t="shared" si="231"/>
        <v>-0.37773258769700058</v>
      </c>
      <c r="Q1081" s="1">
        <f t="shared" si="229"/>
        <v>-10.709311443943825</v>
      </c>
      <c r="R1081" s="1">
        <v>-6.86</v>
      </c>
      <c r="S1081" s="1">
        <f t="shared" si="234"/>
        <v>-6.8505086478075761</v>
      </c>
      <c r="T1081" s="29">
        <f t="shared" si="233"/>
        <v>-6.8505086478075761</v>
      </c>
      <c r="U1081" s="29">
        <f t="shared" si="235"/>
        <v>1.7043630878176614</v>
      </c>
      <c r="V1081" s="1">
        <f t="shared" si="232"/>
        <v>1.7666703401649888</v>
      </c>
      <c r="W1081" s="1">
        <f t="shared" si="236"/>
        <v>1.7043630878176614</v>
      </c>
      <c r="X1081" s="1">
        <v>1.7709999999999999</v>
      </c>
      <c r="Y1081" s="1">
        <v>1.708</v>
      </c>
      <c r="Z1081" s="11">
        <f t="shared" si="230"/>
        <v>1297.3630878176614</v>
      </c>
      <c r="AA1081" s="2" t="s">
        <v>4844</v>
      </c>
      <c r="AB1081" s="2">
        <v>2017</v>
      </c>
      <c r="AC1081" s="2" t="s">
        <v>2585</v>
      </c>
      <c r="AD1081" s="62">
        <v>144</v>
      </c>
      <c r="AE1081" s="3" t="s">
        <v>5279</v>
      </c>
    </row>
    <row r="1082" spans="1:31" s="4" customFormat="1" ht="12" customHeight="1" x14ac:dyDescent="0.6">
      <c r="A1082" s="2">
        <v>1080</v>
      </c>
      <c r="B1082" s="51" t="s">
        <v>6762</v>
      </c>
      <c r="C1082" s="2" t="s">
        <v>3242</v>
      </c>
      <c r="D1082" s="2" t="s">
        <v>2582</v>
      </c>
      <c r="E1082" s="69">
        <v>116</v>
      </c>
      <c r="F1082" s="69">
        <v>44</v>
      </c>
      <c r="G1082" s="2" t="s">
        <v>3112</v>
      </c>
      <c r="H1082" s="2"/>
      <c r="I1082" s="11">
        <v>407</v>
      </c>
      <c r="J1082" s="16">
        <v>407</v>
      </c>
      <c r="K1082" s="1">
        <v>4.88</v>
      </c>
      <c r="L1082" s="1">
        <v>26.1</v>
      </c>
      <c r="M1082" s="42">
        <v>0.1129</v>
      </c>
      <c r="N1082" s="6">
        <v>0.51204300000000003</v>
      </c>
      <c r="O1082" s="2"/>
      <c r="P1082" s="1">
        <f t="shared" si="231"/>
        <v>-0.42602948652770722</v>
      </c>
      <c r="Q1082" s="1">
        <f t="shared" si="229"/>
        <v>-11.606630799901874</v>
      </c>
      <c r="R1082" s="1">
        <v>-7.26</v>
      </c>
      <c r="S1082" s="1">
        <f t="shared" si="234"/>
        <v>-7.2544413743807743</v>
      </c>
      <c r="T1082" s="29">
        <f t="shared" si="233"/>
        <v>-7.2544413743807743</v>
      </c>
      <c r="U1082" s="29">
        <f t="shared" si="235"/>
        <v>1.7377325142713098</v>
      </c>
      <c r="V1082" s="1">
        <f t="shared" si="232"/>
        <v>1.6700729404974579</v>
      </c>
      <c r="W1082" s="1">
        <f t="shared" si="236"/>
        <v>1.7377325142713098</v>
      </c>
      <c r="X1082" s="1">
        <v>1.673</v>
      </c>
      <c r="Y1082" s="1">
        <v>1.74</v>
      </c>
      <c r="Z1082" s="11">
        <f t="shared" si="230"/>
        <v>1330.7325142713098</v>
      </c>
      <c r="AA1082" s="2" t="s">
        <v>4844</v>
      </c>
      <c r="AB1082" s="2">
        <v>2017</v>
      </c>
      <c r="AC1082" s="2" t="s">
        <v>2585</v>
      </c>
      <c r="AD1082" s="62">
        <v>144</v>
      </c>
      <c r="AE1082" s="3" t="s">
        <v>5279</v>
      </c>
    </row>
    <row r="1083" spans="1:31" s="4" customFormat="1" ht="12" customHeight="1" x14ac:dyDescent="0.6">
      <c r="A1083" s="2">
        <v>1081</v>
      </c>
      <c r="B1083" s="51" t="s">
        <v>6763</v>
      </c>
      <c r="C1083" s="2" t="s">
        <v>3242</v>
      </c>
      <c r="D1083" s="2" t="s">
        <v>2582</v>
      </c>
      <c r="E1083" s="69">
        <v>116</v>
      </c>
      <c r="F1083" s="69">
        <v>44</v>
      </c>
      <c r="G1083" s="2" t="s">
        <v>3112</v>
      </c>
      <c r="H1083" s="2"/>
      <c r="I1083" s="11">
        <v>407</v>
      </c>
      <c r="J1083" s="16">
        <v>407</v>
      </c>
      <c r="K1083" s="1">
        <v>3.82</v>
      </c>
      <c r="L1083" s="1">
        <v>21.1</v>
      </c>
      <c r="M1083" s="42">
        <v>0.10929999999999999</v>
      </c>
      <c r="N1083" s="6">
        <v>0.51201799999999997</v>
      </c>
      <c r="O1083" s="2"/>
      <c r="P1083" s="1">
        <f t="shared" si="231"/>
        <v>-0.44433146924250133</v>
      </c>
      <c r="Q1083" s="1">
        <f t="shared" si="229"/>
        <v>-12.094304362924024</v>
      </c>
      <c r="R1083" s="1">
        <v>-7.56</v>
      </c>
      <c r="S1083" s="1">
        <f t="shared" si="234"/>
        <v>-7.5551473725834022</v>
      </c>
      <c r="T1083" s="29">
        <f t="shared" si="233"/>
        <v>-7.5551473725834022</v>
      </c>
      <c r="U1083" s="29">
        <f t="shared" si="235"/>
        <v>1.762325036436585</v>
      </c>
      <c r="V1083" s="1">
        <f t="shared" si="232"/>
        <v>1.6490136103462176</v>
      </c>
      <c r="W1083" s="1">
        <f t="shared" si="236"/>
        <v>1.762325036436585</v>
      </c>
      <c r="X1083" s="1">
        <v>1.6519999999999999</v>
      </c>
      <c r="Y1083" s="1">
        <v>1.7649999999999999</v>
      </c>
      <c r="Z1083" s="11">
        <f t="shared" si="230"/>
        <v>1355.3250364365849</v>
      </c>
      <c r="AA1083" s="2" t="s">
        <v>4844</v>
      </c>
      <c r="AB1083" s="2">
        <v>2017</v>
      </c>
      <c r="AC1083" s="2" t="s">
        <v>2585</v>
      </c>
      <c r="AD1083" s="62">
        <v>144</v>
      </c>
      <c r="AE1083" s="3" t="s">
        <v>5279</v>
      </c>
    </row>
    <row r="1084" spans="1:31" s="4" customFormat="1" ht="12" customHeight="1" x14ac:dyDescent="0.6">
      <c r="A1084" s="2">
        <v>1082</v>
      </c>
      <c r="B1084" s="51" t="s">
        <v>6764</v>
      </c>
      <c r="C1084" s="2" t="s">
        <v>3242</v>
      </c>
      <c r="D1084" s="2" t="s">
        <v>2582</v>
      </c>
      <c r="E1084" s="69">
        <v>116</v>
      </c>
      <c r="F1084" s="69">
        <v>44</v>
      </c>
      <c r="G1084" s="2" t="s">
        <v>3112</v>
      </c>
      <c r="H1084" s="2"/>
      <c r="I1084" s="11">
        <v>407</v>
      </c>
      <c r="J1084" s="16">
        <v>407</v>
      </c>
      <c r="K1084" s="1">
        <v>4.29</v>
      </c>
      <c r="L1084" s="1">
        <v>23.2</v>
      </c>
      <c r="M1084" s="42">
        <v>0.1116</v>
      </c>
      <c r="N1084" s="6">
        <v>0.51202000000000003</v>
      </c>
      <c r="O1084" s="2"/>
      <c r="P1084" s="1">
        <f t="shared" si="231"/>
        <v>-0.43263853584138279</v>
      </c>
      <c r="Q1084" s="1">
        <f t="shared" si="229"/>
        <v>-12.055290477881453</v>
      </c>
      <c r="R1084" s="1">
        <v>-7.64</v>
      </c>
      <c r="S1084" s="1">
        <f t="shared" si="234"/>
        <v>-7.6355849872866388</v>
      </c>
      <c r="T1084" s="29">
        <f t="shared" si="233"/>
        <v>-7.6355849872866388</v>
      </c>
      <c r="U1084" s="29">
        <f t="shared" si="235"/>
        <v>1.7687010666882037</v>
      </c>
      <c r="V1084" s="1">
        <f t="shared" si="232"/>
        <v>1.6829943894309487</v>
      </c>
      <c r="W1084" s="1">
        <f t="shared" si="236"/>
        <v>1.7687010666882037</v>
      </c>
      <c r="X1084" s="1">
        <v>1.6859999999999999</v>
      </c>
      <c r="Y1084" s="1">
        <v>1.7709999999999999</v>
      </c>
      <c r="Z1084" s="11">
        <f t="shared" si="230"/>
        <v>1361.7010666882038</v>
      </c>
      <c r="AA1084" s="2" t="s">
        <v>4844</v>
      </c>
      <c r="AB1084" s="2">
        <v>2017</v>
      </c>
      <c r="AC1084" s="2" t="s">
        <v>2585</v>
      </c>
      <c r="AD1084" s="62">
        <v>144</v>
      </c>
      <c r="AE1084" s="3" t="s">
        <v>5279</v>
      </c>
    </row>
    <row r="1085" spans="1:31" s="4" customFormat="1" ht="12" customHeight="1" x14ac:dyDescent="0.6">
      <c r="A1085" s="2">
        <v>1083</v>
      </c>
      <c r="B1085" s="3" t="s">
        <v>4329</v>
      </c>
      <c r="C1085" s="2" t="s">
        <v>3242</v>
      </c>
      <c r="D1085" s="2" t="s">
        <v>340</v>
      </c>
      <c r="E1085" s="69">
        <v>89.1</v>
      </c>
      <c r="F1085" s="69">
        <v>49.7</v>
      </c>
      <c r="G1085" s="2" t="s">
        <v>6179</v>
      </c>
      <c r="H1085" s="2"/>
      <c r="I1085" s="11">
        <v>389</v>
      </c>
      <c r="J1085" s="16">
        <v>389</v>
      </c>
      <c r="K1085" s="1">
        <v>6.9</v>
      </c>
      <c r="L1085" s="1">
        <v>30.3</v>
      </c>
      <c r="M1085" s="42">
        <v>0.13819999999999999</v>
      </c>
      <c r="N1085" s="6">
        <v>0.512517</v>
      </c>
      <c r="O1085" s="2"/>
      <c r="P1085" s="1">
        <f t="shared" si="231"/>
        <v>-0.29740721911540424</v>
      </c>
      <c r="Q1085" s="1">
        <f t="shared" si="229"/>
        <v>-2.36034004502228</v>
      </c>
      <c r="R1085" s="1">
        <v>0.67</v>
      </c>
      <c r="S1085" s="1">
        <f t="shared" si="234"/>
        <v>0.54351430169861592</v>
      </c>
      <c r="T1085" s="29">
        <f t="shared" si="233"/>
        <v>0.54351430169861592</v>
      </c>
      <c r="U1085" s="29">
        <f t="shared" si="235"/>
        <v>1.0892231010211131</v>
      </c>
      <c r="V1085" s="1">
        <f t="shared" si="232"/>
        <v>1.2766291384508834</v>
      </c>
      <c r="W1085" s="1">
        <f t="shared" si="236"/>
        <v>1.0892231010211131</v>
      </c>
      <c r="X1085" s="1"/>
      <c r="Y1085" s="1"/>
      <c r="Z1085" s="11">
        <f t="shared" si="230"/>
        <v>700.22310102111305</v>
      </c>
      <c r="AA1085" s="2" t="s">
        <v>4837</v>
      </c>
      <c r="AB1085" s="2">
        <v>2018</v>
      </c>
      <c r="AC1085" s="2" t="s">
        <v>3221</v>
      </c>
      <c r="AD1085" s="61" t="s">
        <v>5973</v>
      </c>
      <c r="AE1085" s="3" t="s">
        <v>5974</v>
      </c>
    </row>
    <row r="1086" spans="1:31" s="4" customFormat="1" ht="12" customHeight="1" x14ac:dyDescent="0.6">
      <c r="A1086" s="2">
        <v>1084</v>
      </c>
      <c r="B1086" s="3" t="s">
        <v>4328</v>
      </c>
      <c r="C1086" s="2" t="s">
        <v>3242</v>
      </c>
      <c r="D1086" s="2" t="s">
        <v>340</v>
      </c>
      <c r="E1086" s="69">
        <v>89.1</v>
      </c>
      <c r="F1086" s="69">
        <v>49.7</v>
      </c>
      <c r="G1086" s="2" t="s">
        <v>6163</v>
      </c>
      <c r="H1086" s="2"/>
      <c r="I1086" s="11">
        <v>389</v>
      </c>
      <c r="J1086" s="16">
        <v>389</v>
      </c>
      <c r="K1086" s="1">
        <v>3.5</v>
      </c>
      <c r="L1086" s="1">
        <v>16.3</v>
      </c>
      <c r="M1086" s="42">
        <v>0.13109999999999999</v>
      </c>
      <c r="N1086" s="6">
        <v>0.51254999999999995</v>
      </c>
      <c r="O1086" s="2"/>
      <c r="P1086" s="1">
        <f t="shared" si="231"/>
        <v>-0.33350279613624811</v>
      </c>
      <c r="Q1086" s="1">
        <f t="shared" si="229"/>
        <v>-1.7166109418353948</v>
      </c>
      <c r="R1086" s="1">
        <v>1.68</v>
      </c>
      <c r="S1086" s="1">
        <f t="shared" si="234"/>
        <v>1.5396770093593188</v>
      </c>
      <c r="T1086" s="29">
        <f t="shared" si="233"/>
        <v>1.5396770093593188</v>
      </c>
      <c r="U1086" s="29">
        <f t="shared" si="235"/>
        <v>1.0084642659708432</v>
      </c>
      <c r="V1086" s="1">
        <f t="shared" si="232"/>
        <v>1.1066769572218722</v>
      </c>
      <c r="W1086" s="1">
        <f t="shared" si="236"/>
        <v>1.0084642659708432</v>
      </c>
      <c r="X1086" s="1"/>
      <c r="Y1086" s="1"/>
      <c r="Z1086" s="11">
        <f t="shared" si="230"/>
        <v>619.46426597084314</v>
      </c>
      <c r="AA1086" s="2" t="s">
        <v>4837</v>
      </c>
      <c r="AB1086" s="2">
        <v>2018</v>
      </c>
      <c r="AC1086" s="2" t="s">
        <v>3221</v>
      </c>
      <c r="AD1086" s="61" t="s">
        <v>5973</v>
      </c>
      <c r="AE1086" s="3" t="s">
        <v>5974</v>
      </c>
    </row>
    <row r="1087" spans="1:31" s="4" customFormat="1" ht="12" customHeight="1" x14ac:dyDescent="0.6">
      <c r="A1087" s="2">
        <v>1085</v>
      </c>
      <c r="B1087" s="3">
        <v>30061</v>
      </c>
      <c r="C1087" s="2" t="s">
        <v>3242</v>
      </c>
      <c r="D1087" s="2" t="s">
        <v>340</v>
      </c>
      <c r="E1087" s="69">
        <v>89.1</v>
      </c>
      <c r="F1087" s="69">
        <v>49.7</v>
      </c>
      <c r="G1087" s="2" t="s">
        <v>6179</v>
      </c>
      <c r="H1087" s="2"/>
      <c r="I1087" s="11">
        <v>389</v>
      </c>
      <c r="J1087" s="16">
        <v>389</v>
      </c>
      <c r="K1087" s="1">
        <v>7.1</v>
      </c>
      <c r="L1087" s="1">
        <v>29.4</v>
      </c>
      <c r="M1087" s="42">
        <v>0.14699999999999999</v>
      </c>
      <c r="N1087" s="6">
        <v>0.51248000000000005</v>
      </c>
      <c r="O1087" s="2"/>
      <c r="P1087" s="1">
        <f t="shared" si="231"/>
        <v>-0.25266903914590755</v>
      </c>
      <c r="Q1087" s="1">
        <f t="shared" si="229"/>
        <v>-3.0820969182931979</v>
      </c>
      <c r="R1087" s="1">
        <v>-0.51</v>
      </c>
      <c r="S1087" s="1">
        <f t="shared" si="234"/>
        <v>-0.61506168697647112</v>
      </c>
      <c r="T1087" s="29">
        <f t="shared" si="233"/>
        <v>-0.61506168697647112</v>
      </c>
      <c r="U1087" s="29">
        <f t="shared" si="235"/>
        <v>1.1828407661619631</v>
      </c>
      <c r="V1087" s="1">
        <f t="shared" si="232"/>
        <v>1.5282663686528659</v>
      </c>
      <c r="W1087" s="1">
        <f t="shared" si="236"/>
        <v>1.1828407661619631</v>
      </c>
      <c r="X1087" s="1"/>
      <c r="Y1087" s="1"/>
      <c r="Z1087" s="11">
        <f t="shared" si="230"/>
        <v>793.84076616196307</v>
      </c>
      <c r="AA1087" s="2" t="s">
        <v>4837</v>
      </c>
      <c r="AB1087" s="2">
        <v>2018</v>
      </c>
      <c r="AC1087" s="2" t="s">
        <v>3221</v>
      </c>
      <c r="AD1087" s="61" t="s">
        <v>5973</v>
      </c>
      <c r="AE1087" s="3" t="s">
        <v>5974</v>
      </c>
    </row>
    <row r="1088" spans="1:31" s="4" customFormat="1" ht="12" customHeight="1" x14ac:dyDescent="0.6">
      <c r="A1088" s="2">
        <v>1086</v>
      </c>
      <c r="B1088" s="3">
        <v>30002</v>
      </c>
      <c r="C1088" s="2" t="s">
        <v>3242</v>
      </c>
      <c r="D1088" s="2" t="s">
        <v>340</v>
      </c>
      <c r="E1088" s="69">
        <v>89.1</v>
      </c>
      <c r="F1088" s="69">
        <v>49.7</v>
      </c>
      <c r="G1088" s="2" t="s">
        <v>6179</v>
      </c>
      <c r="H1088" s="2"/>
      <c r="I1088" s="11">
        <v>389</v>
      </c>
      <c r="J1088" s="16">
        <v>389</v>
      </c>
      <c r="K1088" s="1">
        <v>4.5999999999999996</v>
      </c>
      <c r="L1088" s="1">
        <v>14.6</v>
      </c>
      <c r="M1088" s="42">
        <v>0.18870000000000001</v>
      </c>
      <c r="N1088" s="6">
        <v>0.51264100000000001</v>
      </c>
      <c r="O1088" s="2"/>
      <c r="P1088" s="1">
        <f t="shared" si="231"/>
        <v>-4.067107269954251E-2</v>
      </c>
      <c r="Q1088" s="1">
        <f t="shared" si="229"/>
        <v>5.8520827561636679E-2</v>
      </c>
      <c r="R1088" s="1">
        <v>0.47</v>
      </c>
      <c r="S1088" s="1">
        <f t="shared" si="234"/>
        <v>0.45562911429269987</v>
      </c>
      <c r="T1088" s="29">
        <f t="shared" si="233"/>
        <v>0.45562911429269987</v>
      </c>
      <c r="U1088" s="29">
        <f t="shared" si="235"/>
        <v>1.0905450708776931</v>
      </c>
      <c r="V1088" s="1">
        <f t="shared" si="232"/>
        <v>3.0818816825020914</v>
      </c>
      <c r="W1088" s="1">
        <f t="shared" si="236"/>
        <v>1.0905450708776931</v>
      </c>
      <c r="X1088" s="1"/>
      <c r="Y1088" s="1"/>
      <c r="Z1088" s="11">
        <f t="shared" si="230"/>
        <v>701.54507087769321</v>
      </c>
      <c r="AA1088" s="2" t="s">
        <v>4837</v>
      </c>
      <c r="AB1088" s="2">
        <v>2018</v>
      </c>
      <c r="AC1088" s="2" t="s">
        <v>3221</v>
      </c>
      <c r="AD1088" s="61" t="s">
        <v>5973</v>
      </c>
      <c r="AE1088" s="3" t="s">
        <v>5974</v>
      </c>
    </row>
    <row r="1089" spans="1:32" s="4" customFormat="1" ht="12" customHeight="1" x14ac:dyDescent="0.6">
      <c r="A1089" s="2">
        <v>1087</v>
      </c>
      <c r="B1089" s="3" t="s">
        <v>1508</v>
      </c>
      <c r="C1089" s="2" t="s">
        <v>3244</v>
      </c>
      <c r="D1089" s="2" t="s">
        <v>1090</v>
      </c>
      <c r="E1089" s="69">
        <v>110.235472222222</v>
      </c>
      <c r="F1089" s="69">
        <v>40.569694444444501</v>
      </c>
      <c r="G1089" s="2" t="s">
        <v>1202</v>
      </c>
      <c r="H1089" s="2" t="s">
        <v>1507</v>
      </c>
      <c r="I1089" s="11">
        <v>230</v>
      </c>
      <c r="J1089" s="2">
        <v>230</v>
      </c>
      <c r="K1089" s="1">
        <v>14.96</v>
      </c>
      <c r="L1089" s="1">
        <v>74.92</v>
      </c>
      <c r="M1089" s="42">
        <v>0.12089999999999999</v>
      </c>
      <c r="N1089" s="7">
        <v>0.51202899999999996</v>
      </c>
      <c r="O1089" s="2">
        <v>14</v>
      </c>
      <c r="P1089" s="1">
        <f t="shared" si="231"/>
        <v>-0.38535841382816483</v>
      </c>
      <c r="Q1089" s="1">
        <f t="shared" si="229"/>
        <v>-11.879727995195433</v>
      </c>
      <c r="R1089" s="1">
        <v>-9.65</v>
      </c>
      <c r="S1089" s="1">
        <f t="shared" si="234"/>
        <v>-9.6550538721654373</v>
      </c>
      <c r="T1089" s="29">
        <f t="shared" si="233"/>
        <v>-9.6550538721654373</v>
      </c>
      <c r="U1089" s="29">
        <f t="shared" si="235"/>
        <v>1.7875971897890228</v>
      </c>
      <c r="V1089" s="1">
        <f t="shared" si="232"/>
        <v>1.8359883165755333</v>
      </c>
      <c r="W1089" s="1">
        <f t="shared" si="236"/>
        <v>1.7875971897890228</v>
      </c>
      <c r="X1089" s="1">
        <v>1.84</v>
      </c>
      <c r="Y1089" s="1">
        <v>1.7909999999999999</v>
      </c>
      <c r="Z1089" s="11">
        <f t="shared" si="230"/>
        <v>1557.5971897890229</v>
      </c>
      <c r="AA1089" s="2" t="s">
        <v>3144</v>
      </c>
      <c r="AB1089" s="2">
        <v>2012</v>
      </c>
      <c r="AC1089" s="2" t="s">
        <v>2874</v>
      </c>
      <c r="AD1089" s="61">
        <v>155</v>
      </c>
      <c r="AE1089" s="3" t="s">
        <v>5564</v>
      </c>
    </row>
    <row r="1090" spans="1:32" s="4" customFormat="1" ht="12" customHeight="1" x14ac:dyDescent="0.6">
      <c r="A1090" s="2">
        <v>1088</v>
      </c>
      <c r="B1090" s="3" t="s">
        <v>1506</v>
      </c>
      <c r="C1090" s="2" t="s">
        <v>3244</v>
      </c>
      <c r="D1090" s="2" t="s">
        <v>1090</v>
      </c>
      <c r="E1090" s="69">
        <v>110.224583333333</v>
      </c>
      <c r="F1090" s="69">
        <v>40.570833333333297</v>
      </c>
      <c r="G1090" s="2" t="s">
        <v>1202</v>
      </c>
      <c r="H1090" s="2" t="s">
        <v>1507</v>
      </c>
      <c r="I1090" s="11">
        <v>230</v>
      </c>
      <c r="J1090" s="2">
        <v>230</v>
      </c>
      <c r="K1090" s="1">
        <v>16.72</v>
      </c>
      <c r="L1090" s="1">
        <v>85.89</v>
      </c>
      <c r="M1090" s="42">
        <v>0.1179</v>
      </c>
      <c r="N1090" s="7">
        <v>0.51203100000000001</v>
      </c>
      <c r="O1090" s="2">
        <v>12</v>
      </c>
      <c r="P1090" s="1">
        <f t="shared" si="231"/>
        <v>-0.4006100660904931</v>
      </c>
      <c r="Q1090" s="1">
        <f t="shared" si="229"/>
        <v>-11.840714110151751</v>
      </c>
      <c r="R1090" s="1">
        <v>-9.52</v>
      </c>
      <c r="S1090" s="1">
        <f t="shared" si="234"/>
        <v>-9.5279921986113347</v>
      </c>
      <c r="T1090" s="29">
        <f t="shared" si="233"/>
        <v>-9.5279921986113347</v>
      </c>
      <c r="U1090" s="29">
        <f t="shared" si="235"/>
        <v>1.7776123027605055</v>
      </c>
      <c r="V1090" s="1">
        <f t="shared" si="232"/>
        <v>1.7756717324793494</v>
      </c>
      <c r="W1090" s="1">
        <f t="shared" si="236"/>
        <v>1.7776123027605055</v>
      </c>
      <c r="X1090" s="1">
        <v>1.7789999999999999</v>
      </c>
      <c r="Y1090" s="1">
        <v>1.7809999999999999</v>
      </c>
      <c r="Z1090" s="11">
        <f t="shared" si="230"/>
        <v>1547.6123027605056</v>
      </c>
      <c r="AA1090" s="2" t="s">
        <v>3144</v>
      </c>
      <c r="AB1090" s="2">
        <v>2012</v>
      </c>
      <c r="AC1090" s="2" t="s">
        <v>2874</v>
      </c>
      <c r="AD1090" s="61">
        <v>155</v>
      </c>
      <c r="AE1090" s="3" t="s">
        <v>5564</v>
      </c>
    </row>
    <row r="1091" spans="1:32" s="4" customFormat="1" ht="12" customHeight="1" x14ac:dyDescent="0.6">
      <c r="A1091" s="2">
        <v>1089</v>
      </c>
      <c r="B1091" s="3" t="s">
        <v>2592</v>
      </c>
      <c r="C1091" s="2" t="s">
        <v>3242</v>
      </c>
      <c r="D1091" s="2" t="s">
        <v>2583</v>
      </c>
      <c r="E1091" s="69">
        <v>80.8333333333333</v>
      </c>
      <c r="F1091" s="69">
        <v>44.866666666666703</v>
      </c>
      <c r="G1091" s="2" t="s">
        <v>2593</v>
      </c>
      <c r="H1091" s="2"/>
      <c r="I1091" s="11">
        <v>500</v>
      </c>
      <c r="J1091" s="2">
        <v>500</v>
      </c>
      <c r="K1091" s="1">
        <v>5.74</v>
      </c>
      <c r="L1091" s="1">
        <v>28.9</v>
      </c>
      <c r="M1091" s="42">
        <v>0.12039999999999999</v>
      </c>
      <c r="N1091" s="7">
        <v>0.51186900000000002</v>
      </c>
      <c r="O1091" s="2"/>
      <c r="P1091" s="1">
        <f t="shared" si="231"/>
        <v>-0.3879003558718862</v>
      </c>
      <c r="Q1091" s="1">
        <f t="shared" si="229"/>
        <v>-15.000838798528981</v>
      </c>
      <c r="R1091" s="46">
        <v>-10.1</v>
      </c>
      <c r="S1091" s="46">
        <f t="shared" si="234"/>
        <v>-10.13268933233681</v>
      </c>
      <c r="T1091" s="45">
        <f t="shared" si="233"/>
        <v>-10.13268933233681</v>
      </c>
      <c r="U1091" s="29">
        <f t="shared" si="235"/>
        <v>2.0456225412777265</v>
      </c>
      <c r="V1091" s="1">
        <f t="shared" si="232"/>
        <v>2.0850921049511539</v>
      </c>
      <c r="W1091" s="1">
        <f t="shared" si="236"/>
        <v>2.0456225412777265</v>
      </c>
      <c r="X1091" s="1"/>
      <c r="Y1091" s="1">
        <v>2.0870000000000002</v>
      </c>
      <c r="Z1091" s="11">
        <f t="shared" si="230"/>
        <v>1545.6225412777264</v>
      </c>
      <c r="AA1091" s="2" t="s">
        <v>2915</v>
      </c>
      <c r="AB1091" s="2">
        <v>2018</v>
      </c>
      <c r="AC1091" s="2" t="s">
        <v>2875</v>
      </c>
      <c r="AD1091" s="61" t="s">
        <v>5596</v>
      </c>
      <c r="AE1091" s="3" t="s">
        <v>5597</v>
      </c>
    </row>
    <row r="1092" spans="1:32" s="4" customFormat="1" ht="12" customHeight="1" x14ac:dyDescent="0.6">
      <c r="A1092" s="2">
        <v>1090</v>
      </c>
      <c r="B1092" s="3" t="s">
        <v>2856</v>
      </c>
      <c r="C1092" s="2" t="s">
        <v>3242</v>
      </c>
      <c r="D1092" s="2" t="s">
        <v>2588</v>
      </c>
      <c r="E1092" s="69">
        <v>75.495000000000005</v>
      </c>
      <c r="F1092" s="69">
        <v>44.0005555555556</v>
      </c>
      <c r="G1092" s="2" t="s">
        <v>6204</v>
      </c>
      <c r="H1092" s="2"/>
      <c r="I1092" s="11">
        <v>1840</v>
      </c>
      <c r="J1092" s="2">
        <v>600</v>
      </c>
      <c r="K1092" s="1">
        <v>7.6</v>
      </c>
      <c r="L1092" s="1">
        <v>40.6</v>
      </c>
      <c r="M1092" s="42">
        <v>0.11310000000000001</v>
      </c>
      <c r="N1092" s="7">
        <v>0.51161900000000005</v>
      </c>
      <c r="O1092" s="2"/>
      <c r="P1092" s="1">
        <f t="shared" si="231"/>
        <v>-0.42501270971021865</v>
      </c>
      <c r="Q1092" s="1">
        <f t="shared" si="229"/>
        <v>-19.877574428739386</v>
      </c>
      <c r="R1092" s="46">
        <v>-0.1</v>
      </c>
      <c r="S1092" s="46">
        <f t="shared" si="234"/>
        <v>-13.476883020503493</v>
      </c>
      <c r="T1092" s="45">
        <f t="shared" si="233"/>
        <v>-13.476883020503493</v>
      </c>
      <c r="U1092" s="29">
        <f t="shared" si="235"/>
        <v>2.3974828193653446</v>
      </c>
      <c r="V1092" s="1">
        <f t="shared" si="232"/>
        <v>2.3094870517908039</v>
      </c>
      <c r="W1092" s="1">
        <f t="shared" si="236"/>
        <v>2.3974828193653446</v>
      </c>
      <c r="X1092" s="1"/>
      <c r="Y1092" s="1">
        <v>2.3130000000000002</v>
      </c>
      <c r="Z1092" s="11">
        <f t="shared" si="230"/>
        <v>1797.4828193653448</v>
      </c>
      <c r="AA1092" s="2" t="s">
        <v>2914</v>
      </c>
      <c r="AB1092" s="2">
        <v>2018</v>
      </c>
      <c r="AC1092" s="2" t="s">
        <v>2874</v>
      </c>
      <c r="AD1092" s="61" t="s">
        <v>6413</v>
      </c>
      <c r="AE1092" s="3" t="s">
        <v>5714</v>
      </c>
      <c r="AF1092" s="10"/>
    </row>
    <row r="1093" spans="1:32" s="4" customFormat="1" ht="12" customHeight="1" x14ac:dyDescent="0.6">
      <c r="A1093" s="2">
        <v>1091</v>
      </c>
      <c r="B1093" s="3" t="s">
        <v>2855</v>
      </c>
      <c r="C1093" s="2" t="s">
        <v>3242</v>
      </c>
      <c r="D1093" s="2" t="s">
        <v>2588</v>
      </c>
      <c r="E1093" s="69">
        <v>75.495000000000005</v>
      </c>
      <c r="F1093" s="69">
        <v>44.0005555555556</v>
      </c>
      <c r="G1093" s="2" t="s">
        <v>6204</v>
      </c>
      <c r="H1093" s="2"/>
      <c r="I1093" s="11">
        <v>1840</v>
      </c>
      <c r="J1093" s="2">
        <v>600</v>
      </c>
      <c r="K1093" s="1">
        <v>18.73</v>
      </c>
      <c r="L1093" s="1">
        <v>92.1</v>
      </c>
      <c r="M1093" s="42">
        <v>0.123</v>
      </c>
      <c r="N1093" s="7">
        <v>0.51154699999999997</v>
      </c>
      <c r="O1093" s="2"/>
      <c r="P1093" s="1">
        <f t="shared" si="231"/>
        <v>-0.37468225724453486</v>
      </c>
      <c r="Q1093" s="1">
        <f t="shared" ref="Q1093:Q1156" si="237">((N1093/0.512638)-1)*10000</f>
        <v>-21.282074290240871</v>
      </c>
      <c r="R1093" s="46">
        <v>-3.9</v>
      </c>
      <c r="S1093" s="46">
        <f t="shared" si="234"/>
        <v>-15.639359496138177</v>
      </c>
      <c r="T1093" s="45">
        <f t="shared" si="233"/>
        <v>-15.639359496138177</v>
      </c>
      <c r="U1093" s="29">
        <f t="shared" si="235"/>
        <v>2.570479428895331</v>
      </c>
      <c r="V1093" s="1">
        <f t="shared" si="232"/>
        <v>2.6787899951182452</v>
      </c>
      <c r="W1093" s="1">
        <f t="shared" si="236"/>
        <v>2.570479428895331</v>
      </c>
      <c r="X1093" s="1"/>
      <c r="Y1093" s="1">
        <v>2.68</v>
      </c>
      <c r="Z1093" s="11">
        <f t="shared" si="230"/>
        <v>1970.4794288953308</v>
      </c>
      <c r="AA1093" s="2" t="s">
        <v>2914</v>
      </c>
      <c r="AB1093" s="2">
        <v>2018</v>
      </c>
      <c r="AC1093" s="2" t="s">
        <v>2874</v>
      </c>
      <c r="AD1093" s="61" t="s">
        <v>6413</v>
      </c>
      <c r="AE1093" s="3" t="s">
        <v>5714</v>
      </c>
    </row>
    <row r="1094" spans="1:32" s="4" customFormat="1" ht="12" customHeight="1" x14ac:dyDescent="0.6">
      <c r="A1094" s="2">
        <v>1092</v>
      </c>
      <c r="B1094" s="3" t="s">
        <v>2840</v>
      </c>
      <c r="C1094" s="2" t="s">
        <v>3242</v>
      </c>
      <c r="D1094" s="2" t="s">
        <v>2588</v>
      </c>
      <c r="E1094" s="69">
        <v>75.450833333333307</v>
      </c>
      <c r="F1094" s="69">
        <v>43.971388888888903</v>
      </c>
      <c r="G1094" s="2" t="s">
        <v>6204</v>
      </c>
      <c r="H1094" s="2"/>
      <c r="I1094" s="11">
        <v>1840</v>
      </c>
      <c r="J1094" s="2">
        <v>600</v>
      </c>
      <c r="K1094" s="1">
        <v>12.13</v>
      </c>
      <c r="L1094" s="1">
        <v>61.9</v>
      </c>
      <c r="M1094" s="42">
        <v>0.1186</v>
      </c>
      <c r="N1094" s="7">
        <v>0.51147399999999998</v>
      </c>
      <c r="O1094" s="2"/>
      <c r="P1094" s="1">
        <f t="shared" si="231"/>
        <v>-0.39705134722928326</v>
      </c>
      <c r="Q1094" s="1">
        <f t="shared" si="237"/>
        <v>-22.70608109426253</v>
      </c>
      <c r="R1094" s="46">
        <v>-4.3</v>
      </c>
      <c r="S1094" s="46">
        <f t="shared" si="234"/>
        <v>-16.726487804989524</v>
      </c>
      <c r="T1094" s="45">
        <f t="shared" si="233"/>
        <v>-16.726487804989524</v>
      </c>
      <c r="U1094" s="29">
        <f t="shared" si="235"/>
        <v>2.6586942046882882</v>
      </c>
      <c r="V1094" s="1">
        <f t="shared" si="232"/>
        <v>2.6712630131808361</v>
      </c>
      <c r="W1094" s="1">
        <f t="shared" si="236"/>
        <v>2.6586942046882882</v>
      </c>
      <c r="X1094" s="1"/>
      <c r="Y1094" s="1"/>
      <c r="Z1094" s="11">
        <f t="shared" si="230"/>
        <v>2058.6942046882882</v>
      </c>
      <c r="AA1094" s="2" t="s">
        <v>2914</v>
      </c>
      <c r="AB1094" s="2">
        <v>2018</v>
      </c>
      <c r="AC1094" s="2" t="s">
        <v>2874</v>
      </c>
      <c r="AD1094" s="61" t="s">
        <v>5715</v>
      </c>
      <c r="AE1094" s="3" t="s">
        <v>5714</v>
      </c>
    </row>
    <row r="1095" spans="1:32" s="4" customFormat="1" ht="12" customHeight="1" x14ac:dyDescent="0.6">
      <c r="A1095" s="2">
        <v>1093</v>
      </c>
      <c r="B1095" s="3" t="s">
        <v>2839</v>
      </c>
      <c r="C1095" s="2" t="s">
        <v>3242</v>
      </c>
      <c r="D1095" s="2" t="s">
        <v>2588</v>
      </c>
      <c r="E1095" s="69">
        <v>75.450833333333307</v>
      </c>
      <c r="F1095" s="69">
        <v>43.971388888888903</v>
      </c>
      <c r="G1095" s="2" t="s">
        <v>6204</v>
      </c>
      <c r="H1095" s="2"/>
      <c r="I1095" s="11">
        <v>1840</v>
      </c>
      <c r="J1095" s="2">
        <v>600</v>
      </c>
      <c r="K1095" s="1">
        <v>16.600000000000001</v>
      </c>
      <c r="L1095" s="1">
        <v>83.9</v>
      </c>
      <c r="M1095" s="42">
        <v>0.1196</v>
      </c>
      <c r="N1095" s="7">
        <v>0.51155200000000001</v>
      </c>
      <c r="O1095" s="2"/>
      <c r="P1095" s="1">
        <f t="shared" si="231"/>
        <v>-0.39196746314184039</v>
      </c>
      <c r="Q1095" s="1">
        <f t="shared" si="237"/>
        <v>-21.184539577636663</v>
      </c>
      <c r="R1095" s="46">
        <v>-3</v>
      </c>
      <c r="S1095" s="46">
        <f t="shared" si="234"/>
        <v>-15.281509582720545</v>
      </c>
      <c r="T1095" s="45">
        <f t="shared" si="233"/>
        <v>-15.281509582720545</v>
      </c>
      <c r="U1095" s="29">
        <f t="shared" si="235"/>
        <v>2.5421796330182258</v>
      </c>
      <c r="V1095" s="1">
        <f t="shared" si="232"/>
        <v>2.5748246189000912</v>
      </c>
      <c r="W1095" s="1">
        <f t="shared" si="236"/>
        <v>2.5421796330182258</v>
      </c>
      <c r="X1095" s="1"/>
      <c r="Y1095" s="1"/>
      <c r="Z1095" s="11">
        <f t="shared" si="230"/>
        <v>1942.179633018226</v>
      </c>
      <c r="AA1095" s="2" t="s">
        <v>2914</v>
      </c>
      <c r="AB1095" s="2">
        <v>2018</v>
      </c>
      <c r="AC1095" s="2" t="s">
        <v>2874</v>
      </c>
      <c r="AD1095" s="61" t="s">
        <v>5715</v>
      </c>
      <c r="AE1095" s="3" t="s">
        <v>5714</v>
      </c>
    </row>
    <row r="1096" spans="1:32" s="4" customFormat="1" ht="12" customHeight="1" x14ac:dyDescent="0.6">
      <c r="A1096" s="2">
        <v>1094</v>
      </c>
      <c r="B1096" s="3" t="s">
        <v>2838</v>
      </c>
      <c r="C1096" s="2" t="s">
        <v>3242</v>
      </c>
      <c r="D1096" s="2" t="s">
        <v>2588</v>
      </c>
      <c r="E1096" s="69">
        <v>75.450833333333307</v>
      </c>
      <c r="F1096" s="69">
        <v>43.971388888888903</v>
      </c>
      <c r="G1096" s="2" t="s">
        <v>3424</v>
      </c>
      <c r="H1096" s="2"/>
      <c r="I1096" s="11">
        <v>800</v>
      </c>
      <c r="J1096" s="2">
        <v>600</v>
      </c>
      <c r="K1096" s="1">
        <v>4.5999999999999996</v>
      </c>
      <c r="L1096" s="1">
        <v>27.07</v>
      </c>
      <c r="M1096" s="42">
        <v>0.1026</v>
      </c>
      <c r="N1096" s="7">
        <v>0.51156749999999995</v>
      </c>
      <c r="O1096" s="2"/>
      <c r="P1096" s="1">
        <f t="shared" si="231"/>
        <v>-0.47839349262836817</v>
      </c>
      <c r="Q1096" s="1">
        <f t="shared" si="237"/>
        <v>-20.882181968564506</v>
      </c>
      <c r="R1096" s="46">
        <v>-11.3</v>
      </c>
      <c r="S1096" s="46">
        <f t="shared" si="234"/>
        <v>-13.67757596958128</v>
      </c>
      <c r="T1096" s="45">
        <f t="shared" si="233"/>
        <v>-13.67757596958128</v>
      </c>
      <c r="U1096" s="29">
        <f t="shared" si="235"/>
        <v>2.4146994403951947</v>
      </c>
      <c r="V1096" s="1">
        <f t="shared" si="232"/>
        <v>2.1626044097753776</v>
      </c>
      <c r="W1096" s="1">
        <f t="shared" si="236"/>
        <v>2.4146994403951947</v>
      </c>
      <c r="X1096" s="1"/>
      <c r="Y1096" s="1"/>
      <c r="Z1096" s="11">
        <f t="shared" si="230"/>
        <v>1814.6994403951949</v>
      </c>
      <c r="AA1096" s="2" t="s">
        <v>2914</v>
      </c>
      <c r="AB1096" s="2">
        <v>2018</v>
      </c>
      <c r="AC1096" s="2" t="s">
        <v>2874</v>
      </c>
      <c r="AD1096" s="61" t="s">
        <v>5715</v>
      </c>
      <c r="AE1096" s="3" t="s">
        <v>5714</v>
      </c>
    </row>
    <row r="1097" spans="1:32" s="4" customFormat="1" ht="12" customHeight="1" x14ac:dyDescent="0.6">
      <c r="A1097" s="2">
        <v>1095</v>
      </c>
      <c r="B1097" s="3" t="s">
        <v>2830</v>
      </c>
      <c r="C1097" s="2" t="s">
        <v>3242</v>
      </c>
      <c r="D1097" s="2" t="s">
        <v>2588</v>
      </c>
      <c r="E1097" s="69">
        <v>75.495000000000005</v>
      </c>
      <c r="F1097" s="69">
        <v>44.0005555555556</v>
      </c>
      <c r="G1097" s="2" t="s">
        <v>2637</v>
      </c>
      <c r="H1097" s="2"/>
      <c r="I1097" s="11">
        <v>800</v>
      </c>
      <c r="J1097" s="2">
        <v>600</v>
      </c>
      <c r="K1097" s="1">
        <v>4.6900000000000004</v>
      </c>
      <c r="L1097" s="1">
        <v>30.1</v>
      </c>
      <c r="M1097" s="42">
        <v>9.4200000000000006E-2</v>
      </c>
      <c r="N1097" s="7">
        <v>0.51153099999999996</v>
      </c>
      <c r="O1097" s="2"/>
      <c r="P1097" s="1">
        <f t="shared" si="231"/>
        <v>-0.5210981189628876</v>
      </c>
      <c r="Q1097" s="1">
        <f t="shared" si="237"/>
        <v>-21.594185370574781</v>
      </c>
      <c r="R1097" s="46">
        <v>-11.1</v>
      </c>
      <c r="S1097" s="46">
        <f t="shared" si="234"/>
        <v>-13.746447698993695</v>
      </c>
      <c r="T1097" s="45">
        <f t="shared" si="233"/>
        <v>-13.746447698993695</v>
      </c>
      <c r="U1097" s="29">
        <f t="shared" si="235"/>
        <v>2.4209419674871859</v>
      </c>
      <c r="V1097" s="1">
        <f t="shared" si="232"/>
        <v>2.0576700319146011</v>
      </c>
      <c r="W1097" s="1">
        <f t="shared" si="236"/>
        <v>2.4209419674871859</v>
      </c>
      <c r="X1097" s="1"/>
      <c r="Y1097" s="1"/>
      <c r="Z1097" s="11">
        <f t="shared" si="230"/>
        <v>1820.941967487186</v>
      </c>
      <c r="AA1097" s="2" t="s">
        <v>2914</v>
      </c>
      <c r="AB1097" s="2">
        <v>2018</v>
      </c>
      <c r="AC1097" s="2" t="s">
        <v>2874</v>
      </c>
      <c r="AD1097" s="61" t="s">
        <v>5715</v>
      </c>
      <c r="AE1097" s="3" t="s">
        <v>5714</v>
      </c>
    </row>
    <row r="1098" spans="1:32" s="4" customFormat="1" ht="12" customHeight="1" x14ac:dyDescent="0.6">
      <c r="A1098" s="2">
        <v>1096</v>
      </c>
      <c r="B1098" s="3" t="s">
        <v>2829</v>
      </c>
      <c r="C1098" s="2" t="s">
        <v>3242</v>
      </c>
      <c r="D1098" s="2" t="s">
        <v>2588</v>
      </c>
      <c r="E1098" s="69">
        <v>75.495000000000005</v>
      </c>
      <c r="F1098" s="69">
        <v>44.0005555555556</v>
      </c>
      <c r="G1098" s="2" t="s">
        <v>2637</v>
      </c>
      <c r="H1098" s="2"/>
      <c r="I1098" s="11">
        <v>800</v>
      </c>
      <c r="J1098" s="2">
        <v>600</v>
      </c>
      <c r="K1098" s="1">
        <v>3.67</v>
      </c>
      <c r="L1098" s="1">
        <v>19.22</v>
      </c>
      <c r="M1098" s="42">
        <v>0.1154</v>
      </c>
      <c r="N1098" s="7">
        <v>0.51168199999999997</v>
      </c>
      <c r="O1098" s="2"/>
      <c r="P1098" s="1">
        <f t="shared" si="231"/>
        <v>-0.41331977630910022</v>
      </c>
      <c r="Q1098" s="1">
        <f t="shared" si="237"/>
        <v>-18.648637049927252</v>
      </c>
      <c r="R1098" s="46">
        <v>-10.4</v>
      </c>
      <c r="S1098" s="46">
        <f t="shared" si="234"/>
        <v>-12.424041218712205</v>
      </c>
      <c r="T1098" s="45">
        <f t="shared" si="233"/>
        <v>-12.424041218712205</v>
      </c>
      <c r="U1098" s="29">
        <f t="shared" si="235"/>
        <v>2.3122681444392321</v>
      </c>
      <c r="V1098" s="1">
        <f t="shared" si="232"/>
        <v>2.2665846277255963</v>
      </c>
      <c r="W1098" s="1">
        <f t="shared" si="236"/>
        <v>2.3122681444392321</v>
      </c>
      <c r="X1098" s="1"/>
      <c r="Y1098" s="1"/>
      <c r="Z1098" s="11">
        <f t="shared" si="230"/>
        <v>1712.2681444392319</v>
      </c>
      <c r="AA1098" s="2" t="s">
        <v>2914</v>
      </c>
      <c r="AB1098" s="2">
        <v>2018</v>
      </c>
      <c r="AC1098" s="2" t="s">
        <v>2874</v>
      </c>
      <c r="AD1098" s="61" t="s">
        <v>5715</v>
      </c>
      <c r="AE1098" s="3" t="s">
        <v>5714</v>
      </c>
    </row>
    <row r="1099" spans="1:32" s="4" customFormat="1" ht="12" customHeight="1" x14ac:dyDescent="0.6">
      <c r="A1099" s="2">
        <v>1097</v>
      </c>
      <c r="B1099" s="3" t="s">
        <v>2636</v>
      </c>
      <c r="C1099" s="2" t="s">
        <v>3242</v>
      </c>
      <c r="D1099" s="2" t="s">
        <v>2588</v>
      </c>
      <c r="E1099" s="69">
        <v>75.612499999999997</v>
      </c>
      <c r="F1099" s="69">
        <v>43.914444444444399</v>
      </c>
      <c r="G1099" s="2" t="s">
        <v>6204</v>
      </c>
      <c r="H1099" s="2"/>
      <c r="I1099" s="11">
        <v>1840</v>
      </c>
      <c r="J1099" s="2">
        <v>600</v>
      </c>
      <c r="K1099" s="1">
        <v>18.010000000000002</v>
      </c>
      <c r="L1099" s="1">
        <v>89.5</v>
      </c>
      <c r="M1099" s="42">
        <v>0.1216</v>
      </c>
      <c r="N1099" s="7">
        <v>0.51155200000000001</v>
      </c>
      <c r="O1099" s="2"/>
      <c r="P1099" s="1">
        <f t="shared" si="231"/>
        <v>-0.38179969496695476</v>
      </c>
      <c r="Q1099" s="1">
        <f t="shared" si="237"/>
        <v>-21.184539577636663</v>
      </c>
      <c r="R1099" s="46">
        <v>-3.5</v>
      </c>
      <c r="S1099" s="46">
        <f t="shared" si="234"/>
        <v>-15.434636171434324</v>
      </c>
      <c r="T1099" s="45">
        <f t="shared" si="233"/>
        <v>-15.434636171434324</v>
      </c>
      <c r="U1099" s="29">
        <f t="shared" si="235"/>
        <v>2.5542159893412197</v>
      </c>
      <c r="V1099" s="1">
        <f t="shared" si="232"/>
        <v>2.6302600975735606</v>
      </c>
      <c r="W1099" s="1">
        <f t="shared" si="236"/>
        <v>2.5542159893412197</v>
      </c>
      <c r="X1099" s="1"/>
      <c r="Y1099" s="1"/>
      <c r="Z1099" s="11">
        <f t="shared" si="230"/>
        <v>1954.2159893412199</v>
      </c>
      <c r="AA1099" s="2" t="s">
        <v>2914</v>
      </c>
      <c r="AB1099" s="2">
        <v>2018</v>
      </c>
      <c r="AC1099" s="2" t="s">
        <v>2874</v>
      </c>
      <c r="AD1099" s="61" t="s">
        <v>5715</v>
      </c>
      <c r="AE1099" s="3" t="s">
        <v>5714</v>
      </c>
    </row>
    <row r="1100" spans="1:32" s="4" customFormat="1" ht="12" customHeight="1" x14ac:dyDescent="0.6">
      <c r="A1100" s="2">
        <v>1098</v>
      </c>
      <c r="B1100" s="3" t="s">
        <v>2635</v>
      </c>
      <c r="C1100" s="2" t="s">
        <v>3242</v>
      </c>
      <c r="D1100" s="2" t="s">
        <v>2588</v>
      </c>
      <c r="E1100" s="69">
        <v>75.491111111111096</v>
      </c>
      <c r="F1100" s="69">
        <v>44.012777777777799</v>
      </c>
      <c r="G1100" s="2" t="s">
        <v>2634</v>
      </c>
      <c r="H1100" s="2"/>
      <c r="I1100" s="11">
        <v>500</v>
      </c>
      <c r="J1100" s="2">
        <v>500</v>
      </c>
      <c r="K1100" s="1">
        <v>6.99</v>
      </c>
      <c r="L1100" s="1">
        <v>35.9</v>
      </c>
      <c r="M1100" s="42">
        <v>0.1178</v>
      </c>
      <c r="N1100" s="7">
        <v>0.51165799999999995</v>
      </c>
      <c r="O1100" s="2"/>
      <c r="P1100" s="1">
        <f t="shared" si="231"/>
        <v>-0.40111845449923744</v>
      </c>
      <c r="Q1100" s="1">
        <f t="shared" si="237"/>
        <v>-19.116803670428119</v>
      </c>
      <c r="R1100" s="46">
        <v>-14.1</v>
      </c>
      <c r="S1100" s="46">
        <f t="shared" si="234"/>
        <v>-14.08276706646269</v>
      </c>
      <c r="T1100" s="45">
        <f t="shared" si="233"/>
        <v>-14.08276706646269</v>
      </c>
      <c r="U1100" s="29">
        <f t="shared" si="235"/>
        <v>2.3648467073405994</v>
      </c>
      <c r="V1100" s="1">
        <f t="shared" si="232"/>
        <v>2.3605641991095858</v>
      </c>
      <c r="W1100" s="1">
        <f t="shared" si="236"/>
        <v>2.3648467073405994</v>
      </c>
      <c r="X1100" s="1"/>
      <c r="Y1100" s="1"/>
      <c r="Z1100" s="11">
        <f t="shared" si="230"/>
        <v>1864.8467073405996</v>
      </c>
      <c r="AA1100" s="2" t="s">
        <v>2914</v>
      </c>
      <c r="AB1100" s="2">
        <v>2018</v>
      </c>
      <c r="AC1100" s="2" t="s">
        <v>2874</v>
      </c>
      <c r="AD1100" s="61" t="s">
        <v>5715</v>
      </c>
      <c r="AE1100" s="3" t="s">
        <v>5714</v>
      </c>
    </row>
    <row r="1101" spans="1:32" s="4" customFormat="1" ht="12" customHeight="1" x14ac:dyDescent="0.6">
      <c r="A1101" s="2">
        <v>1099</v>
      </c>
      <c r="B1101" s="3" t="s">
        <v>2633</v>
      </c>
      <c r="C1101" s="2" t="s">
        <v>3242</v>
      </c>
      <c r="D1101" s="2" t="s">
        <v>2588</v>
      </c>
      <c r="E1101" s="69">
        <v>75.612499999999997</v>
      </c>
      <c r="F1101" s="69">
        <v>43.914444444444399</v>
      </c>
      <c r="G1101" s="2" t="s">
        <v>2593</v>
      </c>
      <c r="H1101" s="2"/>
      <c r="I1101" s="11">
        <v>500</v>
      </c>
      <c r="J1101" s="2">
        <v>500</v>
      </c>
      <c r="K1101" s="1">
        <v>5.74</v>
      </c>
      <c r="L1101" s="1">
        <v>28.9</v>
      </c>
      <c r="M1101" s="42">
        <v>0.12039999999999999</v>
      </c>
      <c r="N1101" s="7">
        <v>0.51186900000000002</v>
      </c>
      <c r="O1101" s="2"/>
      <c r="P1101" s="1">
        <f t="shared" si="231"/>
        <v>-0.3879003558718862</v>
      </c>
      <c r="Q1101" s="1">
        <f t="shared" si="237"/>
        <v>-15.000838798528981</v>
      </c>
      <c r="R1101" s="46">
        <v>-10.1</v>
      </c>
      <c r="S1101" s="46">
        <f t="shared" si="234"/>
        <v>-10.13268933233681</v>
      </c>
      <c r="T1101" s="45">
        <f t="shared" si="233"/>
        <v>-10.13268933233681</v>
      </c>
      <c r="U1101" s="29">
        <f t="shared" si="235"/>
        <v>2.0456225412777265</v>
      </c>
      <c r="V1101" s="1">
        <f t="shared" si="232"/>
        <v>2.0850921049511539</v>
      </c>
      <c r="W1101" s="1">
        <f t="shared" si="236"/>
        <v>2.0456225412777265</v>
      </c>
      <c r="X1101" s="1"/>
      <c r="Y1101" s="1"/>
      <c r="Z1101" s="11">
        <f t="shared" si="230"/>
        <v>1545.6225412777264</v>
      </c>
      <c r="AA1101" s="2" t="s">
        <v>2914</v>
      </c>
      <c r="AB1101" s="2">
        <v>2018</v>
      </c>
      <c r="AC1101" s="2" t="s">
        <v>2874</v>
      </c>
      <c r="AD1101" s="61" t="s">
        <v>5715</v>
      </c>
      <c r="AE1101" s="3" t="s">
        <v>5714</v>
      </c>
    </row>
    <row r="1102" spans="1:32" s="4" customFormat="1" ht="12" customHeight="1" x14ac:dyDescent="0.6">
      <c r="A1102" s="2">
        <v>1100</v>
      </c>
      <c r="B1102" s="3" t="s">
        <v>2632</v>
      </c>
      <c r="C1102" s="2" t="s">
        <v>3242</v>
      </c>
      <c r="D1102" s="2" t="s">
        <v>2588</v>
      </c>
      <c r="E1102" s="69">
        <v>75.612499999999997</v>
      </c>
      <c r="F1102" s="69">
        <v>43.914444444444399</v>
      </c>
      <c r="G1102" s="2" t="s">
        <v>6204</v>
      </c>
      <c r="H1102" s="2"/>
      <c r="I1102" s="11">
        <v>1840</v>
      </c>
      <c r="J1102" s="2">
        <v>600</v>
      </c>
      <c r="K1102" s="1">
        <v>1.21</v>
      </c>
      <c r="L1102" s="1">
        <v>6.63</v>
      </c>
      <c r="M1102" s="42">
        <v>0.1105</v>
      </c>
      <c r="N1102" s="7">
        <v>0.51158499999999996</v>
      </c>
      <c r="O1102" s="2"/>
      <c r="P1102" s="1">
        <f t="shared" si="231"/>
        <v>-0.43823080833756989</v>
      </c>
      <c r="Q1102" s="1">
        <f t="shared" si="237"/>
        <v>-20.540810474449778</v>
      </c>
      <c r="R1102" s="46">
        <v>-0.2</v>
      </c>
      <c r="S1102" s="46">
        <f t="shared" si="234"/>
        <v>-13.941054500885976</v>
      </c>
      <c r="T1102" s="45">
        <f t="shared" si="233"/>
        <v>-13.941054500885976</v>
      </c>
      <c r="U1102" s="29">
        <f t="shared" si="235"/>
        <v>2.4352180495652087</v>
      </c>
      <c r="V1102" s="1">
        <f t="shared" si="232"/>
        <v>2.3013598766986894</v>
      </c>
      <c r="W1102" s="1">
        <f t="shared" si="236"/>
        <v>2.4352180495652087</v>
      </c>
      <c r="X1102" s="1"/>
      <c r="Y1102" s="1"/>
      <c r="Z1102" s="11">
        <f t="shared" si="230"/>
        <v>1835.2180495652087</v>
      </c>
      <c r="AA1102" s="2" t="s">
        <v>2914</v>
      </c>
      <c r="AB1102" s="2">
        <v>2018</v>
      </c>
      <c r="AC1102" s="2" t="s">
        <v>2874</v>
      </c>
      <c r="AD1102" s="61" t="s">
        <v>5715</v>
      </c>
      <c r="AE1102" s="3" t="s">
        <v>5714</v>
      </c>
    </row>
    <row r="1103" spans="1:32" s="4" customFormat="1" ht="12" customHeight="1" x14ac:dyDescent="0.6">
      <c r="A1103" s="2">
        <v>1101</v>
      </c>
      <c r="B1103" s="3" t="s">
        <v>2631</v>
      </c>
      <c r="C1103" s="2" t="s">
        <v>3242</v>
      </c>
      <c r="D1103" s="2" t="s">
        <v>2588</v>
      </c>
      <c r="E1103" s="69">
        <v>75.612499999999997</v>
      </c>
      <c r="F1103" s="69">
        <v>43.914444444444399</v>
      </c>
      <c r="G1103" s="2" t="s">
        <v>6204</v>
      </c>
      <c r="H1103" s="2"/>
      <c r="I1103" s="11">
        <v>1840</v>
      </c>
      <c r="J1103" s="2">
        <v>600</v>
      </c>
      <c r="K1103" s="1">
        <v>14.3</v>
      </c>
      <c r="L1103" s="1">
        <v>84.7</v>
      </c>
      <c r="M1103" s="42">
        <v>0.1021</v>
      </c>
      <c r="N1103" s="7">
        <v>0.51141300000000001</v>
      </c>
      <c r="O1103" s="2"/>
      <c r="P1103" s="1">
        <f t="shared" si="231"/>
        <v>-0.48093543467208955</v>
      </c>
      <c r="Q1103" s="1">
        <f t="shared" si="237"/>
        <v>-23.896004588033204</v>
      </c>
      <c r="R1103" s="46">
        <v>-1.6</v>
      </c>
      <c r="S1103" s="46">
        <f t="shared" si="234"/>
        <v>-16.653116941871534</v>
      </c>
      <c r="T1103" s="45">
        <f t="shared" si="233"/>
        <v>-16.653116941871534</v>
      </c>
      <c r="U1103" s="29">
        <f t="shared" si="235"/>
        <v>2.6549727819032891</v>
      </c>
      <c r="V1103" s="1">
        <f t="shared" si="232"/>
        <v>2.3615644361954149</v>
      </c>
      <c r="W1103" s="1">
        <f t="shared" si="236"/>
        <v>2.6549727819032891</v>
      </c>
      <c r="X1103" s="1"/>
      <c r="Y1103" s="1"/>
      <c r="Z1103" s="11">
        <f t="shared" ref="Z1103:Z1166" si="238">U1103*1000-J1103</f>
        <v>2054.9727819032892</v>
      </c>
      <c r="AA1103" s="2" t="s">
        <v>2914</v>
      </c>
      <c r="AB1103" s="2">
        <v>2018</v>
      </c>
      <c r="AC1103" s="2" t="s">
        <v>2874</v>
      </c>
      <c r="AD1103" s="61" t="s">
        <v>5715</v>
      </c>
      <c r="AE1103" s="3" t="s">
        <v>5714</v>
      </c>
    </row>
    <row r="1104" spans="1:32" s="4" customFormat="1" ht="12" customHeight="1" x14ac:dyDescent="0.6">
      <c r="A1104" s="2">
        <v>1102</v>
      </c>
      <c r="B1104" s="3" t="s">
        <v>2630</v>
      </c>
      <c r="C1104" s="2" t="s">
        <v>3242</v>
      </c>
      <c r="D1104" s="2" t="s">
        <v>2588</v>
      </c>
      <c r="E1104" s="69">
        <v>75.612499999999997</v>
      </c>
      <c r="F1104" s="69">
        <v>43.914444444444399</v>
      </c>
      <c r="G1104" s="2" t="s">
        <v>6204</v>
      </c>
      <c r="H1104" s="2"/>
      <c r="I1104" s="11">
        <v>1840</v>
      </c>
      <c r="J1104" s="2">
        <v>600</v>
      </c>
      <c r="K1104" s="1">
        <v>18.66</v>
      </c>
      <c r="L1104" s="1">
        <v>94</v>
      </c>
      <c r="M1104" s="42">
        <v>0.12</v>
      </c>
      <c r="N1104" s="7">
        <v>0.51158800000000004</v>
      </c>
      <c r="O1104" s="2"/>
      <c r="P1104" s="1">
        <f t="shared" si="231"/>
        <v>-0.38993390950686335</v>
      </c>
      <c r="Q1104" s="1">
        <f t="shared" si="237"/>
        <v>-20.482289646884809</v>
      </c>
      <c r="R1104" s="46">
        <v>-2.4</v>
      </c>
      <c r="S1104" s="46">
        <f t="shared" si="234"/>
        <v>-14.609884969711445</v>
      </c>
      <c r="T1104" s="45">
        <f t="shared" si="233"/>
        <v>-14.609884969711445</v>
      </c>
      <c r="U1104" s="29">
        <f t="shared" si="235"/>
        <v>2.4880127030580268</v>
      </c>
      <c r="V1104" s="1">
        <f t="shared" si="232"/>
        <v>2.5279512353291369</v>
      </c>
      <c r="W1104" s="1">
        <f t="shared" si="236"/>
        <v>2.4880127030580268</v>
      </c>
      <c r="X1104" s="1"/>
      <c r="Y1104" s="1"/>
      <c r="Z1104" s="11">
        <f t="shared" si="238"/>
        <v>1888.012703058027</v>
      </c>
      <c r="AA1104" s="2" t="s">
        <v>2914</v>
      </c>
      <c r="AB1104" s="2">
        <v>2018</v>
      </c>
      <c r="AC1104" s="2" t="s">
        <v>2874</v>
      </c>
      <c r="AD1104" s="61" t="s">
        <v>5715</v>
      </c>
      <c r="AE1104" s="3" t="s">
        <v>5714</v>
      </c>
    </row>
    <row r="1105" spans="1:32" s="4" customFormat="1" ht="12" customHeight="1" x14ac:dyDescent="0.6">
      <c r="A1105" s="2">
        <v>1103</v>
      </c>
      <c r="B1105" s="3" t="s">
        <v>4655</v>
      </c>
      <c r="C1105" s="2" t="s">
        <v>3242</v>
      </c>
      <c r="D1105" s="2" t="s">
        <v>6024</v>
      </c>
      <c r="E1105" s="69">
        <v>75.454499999999996</v>
      </c>
      <c r="F1105" s="69">
        <v>43.880055555555558</v>
      </c>
      <c r="G1105" s="2" t="s">
        <v>2973</v>
      </c>
      <c r="H1105" s="2"/>
      <c r="I1105" s="11">
        <v>1840</v>
      </c>
      <c r="J1105" s="16">
        <v>600</v>
      </c>
      <c r="K1105" s="1">
        <v>18.73</v>
      </c>
      <c r="L1105" s="1">
        <v>92.1</v>
      </c>
      <c r="M1105" s="42">
        <v>0.123</v>
      </c>
      <c r="N1105" s="6">
        <v>0.51154699999999997</v>
      </c>
      <c r="O1105" s="2"/>
      <c r="P1105" s="1">
        <f t="shared" si="231"/>
        <v>-0.37468225724453486</v>
      </c>
      <c r="Q1105" s="1">
        <f t="shared" si="237"/>
        <v>-21.282074290240871</v>
      </c>
      <c r="R1105" s="46">
        <v>-3.9</v>
      </c>
      <c r="S1105" s="46">
        <f t="shared" si="234"/>
        <v>-15.639359496138177</v>
      </c>
      <c r="T1105" s="45">
        <f t="shared" si="233"/>
        <v>-15.639359496138177</v>
      </c>
      <c r="U1105" s="29">
        <f t="shared" si="235"/>
        <v>2.570479428895331</v>
      </c>
      <c r="V1105" s="1">
        <f t="shared" si="232"/>
        <v>2.6787899951182452</v>
      </c>
      <c r="W1105" s="1">
        <f t="shared" si="236"/>
        <v>2.570479428895331</v>
      </c>
      <c r="X1105" s="1">
        <v>2.6819999999999999</v>
      </c>
      <c r="Y1105" s="1"/>
      <c r="Z1105" s="11">
        <f t="shared" si="238"/>
        <v>1970.4794288953308</v>
      </c>
      <c r="AA1105" s="2" t="s">
        <v>2915</v>
      </c>
      <c r="AB1105" s="2">
        <v>2019</v>
      </c>
      <c r="AC1105" s="2" t="s">
        <v>2875</v>
      </c>
      <c r="AD1105" s="62">
        <v>324</v>
      </c>
      <c r="AE1105" s="3" t="s">
        <v>5714</v>
      </c>
      <c r="AF1105" s="10"/>
    </row>
    <row r="1106" spans="1:32" s="4" customFormat="1" ht="12" customHeight="1" x14ac:dyDescent="0.6">
      <c r="A1106" s="2">
        <v>1104</v>
      </c>
      <c r="B1106" s="3" t="s">
        <v>4654</v>
      </c>
      <c r="C1106" s="2" t="s">
        <v>3242</v>
      </c>
      <c r="D1106" s="2" t="s">
        <v>6024</v>
      </c>
      <c r="E1106" s="69">
        <v>75.454166666666666</v>
      </c>
      <c r="F1106" s="69">
        <v>43.892222222222223</v>
      </c>
      <c r="G1106" s="2" t="s">
        <v>2973</v>
      </c>
      <c r="H1106" s="2"/>
      <c r="I1106" s="11">
        <v>800</v>
      </c>
      <c r="J1106" s="16">
        <v>600</v>
      </c>
      <c r="K1106" s="1">
        <v>4.5999999999999996</v>
      </c>
      <c r="L1106" s="1">
        <v>27.07</v>
      </c>
      <c r="M1106" s="42">
        <v>0.1026</v>
      </c>
      <c r="N1106" s="6">
        <v>0.51156749999999995</v>
      </c>
      <c r="O1106" s="2"/>
      <c r="P1106" s="1">
        <f t="shared" si="231"/>
        <v>-0.47839349262836817</v>
      </c>
      <c r="Q1106" s="1">
        <f t="shared" si="237"/>
        <v>-20.882181968564506</v>
      </c>
      <c r="R1106" s="46">
        <v>-11.3</v>
      </c>
      <c r="S1106" s="46">
        <f t="shared" si="234"/>
        <v>-13.67757596958128</v>
      </c>
      <c r="T1106" s="45">
        <f t="shared" si="233"/>
        <v>-13.67757596958128</v>
      </c>
      <c r="U1106" s="29">
        <f t="shared" si="235"/>
        <v>2.4146994403951947</v>
      </c>
      <c r="V1106" s="1">
        <f t="shared" si="232"/>
        <v>2.1626044097753776</v>
      </c>
      <c r="W1106" s="1">
        <f t="shared" si="236"/>
        <v>2.4146994403951947</v>
      </c>
      <c r="X1106" s="1">
        <v>2.165</v>
      </c>
      <c r="Y1106" s="1"/>
      <c r="Z1106" s="11">
        <f t="shared" si="238"/>
        <v>1814.6994403951949</v>
      </c>
      <c r="AA1106" s="2" t="s">
        <v>2915</v>
      </c>
      <c r="AB1106" s="2">
        <v>2019</v>
      </c>
      <c r="AC1106" s="2" t="s">
        <v>2875</v>
      </c>
      <c r="AD1106" s="62">
        <v>324</v>
      </c>
      <c r="AE1106" s="3" t="s">
        <v>5714</v>
      </c>
    </row>
    <row r="1107" spans="1:32" s="4" customFormat="1" ht="12" customHeight="1" x14ac:dyDescent="0.6">
      <c r="A1107" s="2">
        <v>1105</v>
      </c>
      <c r="B1107" s="3" t="s">
        <v>1935</v>
      </c>
      <c r="C1107" s="2" t="s">
        <v>3242</v>
      </c>
      <c r="D1107" s="2" t="s">
        <v>2989</v>
      </c>
      <c r="E1107" s="69">
        <v>91.780749999999998</v>
      </c>
      <c r="F1107" s="69">
        <v>42.616666666666703</v>
      </c>
      <c r="G1107" s="2" t="s">
        <v>100</v>
      </c>
      <c r="H1107" s="2"/>
      <c r="I1107" s="11">
        <v>447</v>
      </c>
      <c r="J1107" s="2">
        <v>447</v>
      </c>
      <c r="K1107" s="1">
        <v>3.98</v>
      </c>
      <c r="L1107" s="1">
        <v>16.5</v>
      </c>
      <c r="M1107" s="42">
        <v>0.14599999999999999</v>
      </c>
      <c r="N1107" s="7">
        <v>0.512845</v>
      </c>
      <c r="O1107" s="2">
        <v>6.9999999999999999E-6</v>
      </c>
      <c r="P1107" s="1">
        <f t="shared" si="231"/>
        <v>-0.25775292323335042</v>
      </c>
      <c r="Q1107" s="1">
        <f t="shared" si="237"/>
        <v>4.0379371018128829</v>
      </c>
      <c r="R1107" s="1">
        <v>6.95</v>
      </c>
      <c r="S1107" s="1">
        <f t="shared" si="234"/>
        <v>6.9298475746141044</v>
      </c>
      <c r="T1107" s="29">
        <f t="shared" si="233"/>
        <v>6.9298475746141044</v>
      </c>
      <c r="U1107" s="29">
        <f t="shared" si="235"/>
        <v>0.6169670359798769</v>
      </c>
      <c r="V1107" s="1">
        <f t="shared" si="232"/>
        <v>0.6873168144476246</v>
      </c>
      <c r="W1107" s="1">
        <f t="shared" si="236"/>
        <v>0.6169670359798769</v>
      </c>
      <c r="X1107" s="1"/>
      <c r="Y1107" s="1">
        <v>0.69</v>
      </c>
      <c r="Z1107" s="11">
        <f t="shared" si="238"/>
        <v>169.96703597987687</v>
      </c>
      <c r="AA1107" s="2" t="s">
        <v>3015</v>
      </c>
      <c r="AB1107" s="2">
        <v>2017</v>
      </c>
      <c r="AC1107" s="2" t="s">
        <v>2585</v>
      </c>
      <c r="AD1107" s="61" t="s">
        <v>5343</v>
      </c>
      <c r="AE1107" s="3" t="s">
        <v>5289</v>
      </c>
    </row>
    <row r="1108" spans="1:32" s="4" customFormat="1" ht="12" customHeight="1" x14ac:dyDescent="0.6">
      <c r="A1108" s="2">
        <v>1106</v>
      </c>
      <c r="B1108" s="3" t="s">
        <v>1934</v>
      </c>
      <c r="C1108" s="2" t="s">
        <v>3242</v>
      </c>
      <c r="D1108" s="2" t="s">
        <v>2989</v>
      </c>
      <c r="E1108" s="69">
        <v>91.780749999999998</v>
      </c>
      <c r="F1108" s="69">
        <v>42.616666666666703</v>
      </c>
      <c r="G1108" s="2" t="s">
        <v>100</v>
      </c>
      <c r="H1108" s="2"/>
      <c r="I1108" s="11">
        <v>447</v>
      </c>
      <c r="J1108" s="2">
        <v>447</v>
      </c>
      <c r="K1108" s="1">
        <v>3.44</v>
      </c>
      <c r="L1108" s="1">
        <v>12.5</v>
      </c>
      <c r="M1108" s="42">
        <v>0.16700000000000001</v>
      </c>
      <c r="N1108" s="7">
        <v>0.51288299999999998</v>
      </c>
      <c r="O1108" s="2">
        <v>1.2E-5</v>
      </c>
      <c r="P1108" s="1">
        <f t="shared" si="231"/>
        <v>-0.15099135739705138</v>
      </c>
      <c r="Q1108" s="1">
        <f t="shared" si="237"/>
        <v>4.7792009176061967</v>
      </c>
      <c r="R1108" s="1">
        <v>6.49</v>
      </c>
      <c r="S1108" s="1">
        <f t="shared" si="234"/>
        <v>6.4732786501938939</v>
      </c>
      <c r="T1108" s="29">
        <f t="shared" si="233"/>
        <v>6.4732786501938939</v>
      </c>
      <c r="U1108" s="29">
        <f t="shared" si="235"/>
        <v>0.65407420506409053</v>
      </c>
      <c r="V1108" s="1">
        <f t="shared" si="232"/>
        <v>0.87172213586664971</v>
      </c>
      <c r="W1108" s="1">
        <f t="shared" si="236"/>
        <v>0.65407420506409053</v>
      </c>
      <c r="X1108" s="1"/>
      <c r="Y1108" s="1">
        <v>0.87</v>
      </c>
      <c r="Z1108" s="11">
        <f t="shared" si="238"/>
        <v>207.07420506409051</v>
      </c>
      <c r="AA1108" s="2" t="s">
        <v>3015</v>
      </c>
      <c r="AB1108" s="2">
        <v>2017</v>
      </c>
      <c r="AC1108" s="2" t="s">
        <v>2585</v>
      </c>
      <c r="AD1108" s="61" t="s">
        <v>5343</v>
      </c>
      <c r="AE1108" s="3" t="s">
        <v>5289</v>
      </c>
    </row>
    <row r="1109" spans="1:32" s="4" customFormat="1" ht="12" customHeight="1" x14ac:dyDescent="0.6">
      <c r="A1109" s="2">
        <v>1107</v>
      </c>
      <c r="B1109" s="3" t="s">
        <v>3020</v>
      </c>
      <c r="C1109" s="2" t="s">
        <v>3242</v>
      </c>
      <c r="D1109" s="2" t="s">
        <v>2989</v>
      </c>
      <c r="E1109" s="69">
        <v>91.780749999999998</v>
      </c>
      <c r="F1109" s="69">
        <v>42.616666666666703</v>
      </c>
      <c r="G1109" s="2" t="s">
        <v>100</v>
      </c>
      <c r="H1109" s="2"/>
      <c r="I1109" s="11">
        <v>447</v>
      </c>
      <c r="J1109" s="2">
        <v>447</v>
      </c>
      <c r="K1109" s="1">
        <v>3.93</v>
      </c>
      <c r="L1109" s="1">
        <v>15.8</v>
      </c>
      <c r="M1109" s="42">
        <v>0.151</v>
      </c>
      <c r="N1109" s="7">
        <v>0.51285499999999995</v>
      </c>
      <c r="O1109" s="2">
        <v>6.0000000000000002E-6</v>
      </c>
      <c r="P1109" s="1">
        <f t="shared" si="231"/>
        <v>-0.23233350279613629</v>
      </c>
      <c r="Q1109" s="1">
        <f t="shared" si="237"/>
        <v>4.2330065270212991</v>
      </c>
      <c r="R1109" s="1">
        <v>6.88</v>
      </c>
      <c r="S1109" s="1">
        <f t="shared" si="234"/>
        <v>6.8397187283431098</v>
      </c>
      <c r="T1109" s="29">
        <f t="shared" si="233"/>
        <v>6.8397187283431098</v>
      </c>
      <c r="U1109" s="29">
        <f t="shared" si="235"/>
        <v>0.62431035028386184</v>
      </c>
      <c r="V1109" s="1">
        <f t="shared" si="232"/>
        <v>0.71772332166953345</v>
      </c>
      <c r="W1109" s="1">
        <f t="shared" si="236"/>
        <v>0.62431035028386184</v>
      </c>
      <c r="X1109" s="1"/>
      <c r="Y1109" s="1">
        <v>0.72</v>
      </c>
      <c r="Z1109" s="11">
        <f t="shared" si="238"/>
        <v>177.31035028386179</v>
      </c>
      <c r="AA1109" s="2" t="s">
        <v>3015</v>
      </c>
      <c r="AB1109" s="2">
        <v>2017</v>
      </c>
      <c r="AC1109" s="2" t="s">
        <v>2585</v>
      </c>
      <c r="AD1109" s="61" t="s">
        <v>5343</v>
      </c>
      <c r="AE1109" s="3" t="s">
        <v>5289</v>
      </c>
    </row>
    <row r="1110" spans="1:32" s="4" customFormat="1" ht="12" customHeight="1" x14ac:dyDescent="0.6">
      <c r="A1110" s="2">
        <v>1108</v>
      </c>
      <c r="B1110" s="3" t="s">
        <v>4181</v>
      </c>
      <c r="C1110" s="2" t="s">
        <v>3242</v>
      </c>
      <c r="D1110" s="2" t="s">
        <v>4877</v>
      </c>
      <c r="E1110" s="69">
        <v>93.716800000000006</v>
      </c>
      <c r="F1110" s="69">
        <v>43.239100000000001</v>
      </c>
      <c r="G1110" s="2" t="s">
        <v>2973</v>
      </c>
      <c r="H1110" s="2"/>
      <c r="I1110" s="11">
        <v>452</v>
      </c>
      <c r="J1110" s="16">
        <v>452</v>
      </c>
      <c r="K1110" s="1">
        <v>3.67</v>
      </c>
      <c r="L1110" s="1">
        <v>14.4</v>
      </c>
      <c r="M1110" s="42">
        <v>0.154</v>
      </c>
      <c r="N1110" s="6">
        <v>0.51277099999999998</v>
      </c>
      <c r="O1110" s="2"/>
      <c r="P1110" s="1">
        <f t="shared" si="231"/>
        <v>-0.21708185053380791</v>
      </c>
      <c r="Q1110" s="1">
        <f t="shared" si="237"/>
        <v>2.5944233552710472</v>
      </c>
      <c r="R1110" s="1">
        <v>5.08</v>
      </c>
      <c r="S1110" s="1">
        <f t="shared" si="234"/>
        <v>5.0572603659472044</v>
      </c>
      <c r="T1110" s="29">
        <f t="shared" si="233"/>
        <v>5.0572603659472044</v>
      </c>
      <c r="U1110" s="29">
        <f t="shared" si="235"/>
        <v>0.77353194232470956</v>
      </c>
      <c r="V1110" s="1">
        <f t="shared" si="232"/>
        <v>0.96763645944462728</v>
      </c>
      <c r="W1110" s="1">
        <f t="shared" si="236"/>
        <v>0.77353194232470956</v>
      </c>
      <c r="X1110" s="1">
        <v>0.97</v>
      </c>
      <c r="Y1110" s="1"/>
      <c r="Z1110" s="11">
        <f t="shared" si="238"/>
        <v>321.53194232470958</v>
      </c>
      <c r="AA1110" s="2" t="s">
        <v>4823</v>
      </c>
      <c r="AB1110" s="2">
        <v>2017</v>
      </c>
      <c r="AC1110" s="2" t="s">
        <v>2585</v>
      </c>
      <c r="AD1110" s="62">
        <v>153</v>
      </c>
      <c r="AE1110" s="3" t="s">
        <v>5289</v>
      </c>
    </row>
    <row r="1111" spans="1:32" s="4" customFormat="1" ht="12" customHeight="1" x14ac:dyDescent="0.6">
      <c r="A1111" s="2">
        <v>1109</v>
      </c>
      <c r="B1111" s="3" t="s">
        <v>4180</v>
      </c>
      <c r="C1111" s="2" t="s">
        <v>3242</v>
      </c>
      <c r="D1111" s="2" t="s">
        <v>4877</v>
      </c>
      <c r="E1111" s="69">
        <v>93.716800000000006</v>
      </c>
      <c r="F1111" s="69">
        <v>43.239100000000001</v>
      </c>
      <c r="G1111" s="2" t="s">
        <v>2973</v>
      </c>
      <c r="H1111" s="2"/>
      <c r="I1111" s="11">
        <v>452</v>
      </c>
      <c r="J1111" s="16">
        <v>452</v>
      </c>
      <c r="K1111" s="1">
        <v>2.9</v>
      </c>
      <c r="L1111" s="1">
        <v>10.6</v>
      </c>
      <c r="M1111" s="42">
        <v>0.16500000000000001</v>
      </c>
      <c r="N1111" s="6">
        <v>0.51280400000000004</v>
      </c>
      <c r="O1111" s="2"/>
      <c r="P1111" s="1">
        <f t="shared" si="231"/>
        <v>-0.16115912557193701</v>
      </c>
      <c r="Q1111" s="1">
        <f t="shared" si="237"/>
        <v>3.2381524584601529</v>
      </c>
      <c r="R1111" s="1">
        <v>5.09</v>
      </c>
      <c r="S1111" s="1">
        <f t="shared" si="234"/>
        <v>5.0665349698988926</v>
      </c>
      <c r="T1111" s="29">
        <f t="shared" si="233"/>
        <v>5.0665349698988926</v>
      </c>
      <c r="U1111" s="29">
        <f t="shared" si="235"/>
        <v>0.77259885777677995</v>
      </c>
      <c r="V1111" s="1">
        <f t="shared" si="232"/>
        <v>1.0825081281564439</v>
      </c>
      <c r="W1111" s="1">
        <f t="shared" si="236"/>
        <v>0.77259885777677995</v>
      </c>
      <c r="X1111" s="1">
        <v>1.08</v>
      </c>
      <c r="Y1111" s="1"/>
      <c r="Z1111" s="11">
        <f t="shared" si="238"/>
        <v>320.59885777677994</v>
      </c>
      <c r="AA1111" s="2" t="s">
        <v>4823</v>
      </c>
      <c r="AB1111" s="2">
        <v>2017</v>
      </c>
      <c r="AC1111" s="2" t="s">
        <v>2585</v>
      </c>
      <c r="AD1111" s="62">
        <v>153</v>
      </c>
      <c r="AE1111" s="3" t="s">
        <v>5289</v>
      </c>
    </row>
    <row r="1112" spans="1:32" s="4" customFormat="1" ht="12" customHeight="1" x14ac:dyDescent="0.6">
      <c r="A1112" s="2">
        <v>1110</v>
      </c>
      <c r="B1112" s="3" t="s">
        <v>4176</v>
      </c>
      <c r="C1112" s="2" t="s">
        <v>3242</v>
      </c>
      <c r="D1112" s="2" t="s">
        <v>4877</v>
      </c>
      <c r="E1112" s="69">
        <v>91.954999999999998</v>
      </c>
      <c r="F1112" s="69">
        <v>42.5837</v>
      </c>
      <c r="G1112" s="2" t="s">
        <v>3430</v>
      </c>
      <c r="H1112" s="2"/>
      <c r="I1112" s="11">
        <v>442</v>
      </c>
      <c r="J1112" s="16">
        <v>442</v>
      </c>
      <c r="K1112" s="1">
        <v>4.08</v>
      </c>
      <c r="L1112" s="1">
        <v>17.5</v>
      </c>
      <c r="M1112" s="42">
        <v>0.14199999999999999</v>
      </c>
      <c r="N1112" s="6">
        <v>0.51281500000000002</v>
      </c>
      <c r="O1112" s="2"/>
      <c r="P1112" s="1">
        <f t="shared" si="231"/>
        <v>-0.27808845958312167</v>
      </c>
      <c r="Q1112" s="1">
        <f t="shared" si="237"/>
        <v>3.4527288261898548</v>
      </c>
      <c r="R1112" s="1">
        <v>6.58</v>
      </c>
      <c r="S1112" s="1">
        <f t="shared" si="234"/>
        <v>6.5378978144969233</v>
      </c>
      <c r="T1112" s="29">
        <f t="shared" si="233"/>
        <v>6.5378978144969233</v>
      </c>
      <c r="U1112" s="29">
        <f t="shared" si="235"/>
        <v>0.64481969109871085</v>
      </c>
      <c r="V1112" s="1">
        <f t="shared" si="232"/>
        <v>0.712746851354922</v>
      </c>
      <c r="W1112" s="1">
        <f t="shared" si="236"/>
        <v>0.64481969109871085</v>
      </c>
      <c r="X1112" s="1">
        <v>0.71</v>
      </c>
      <c r="Y1112" s="1"/>
      <c r="Z1112" s="11">
        <f t="shared" si="238"/>
        <v>202.81969109871079</v>
      </c>
      <c r="AA1112" s="2" t="s">
        <v>4823</v>
      </c>
      <c r="AB1112" s="2">
        <v>2017</v>
      </c>
      <c r="AC1112" s="2" t="s">
        <v>2585</v>
      </c>
      <c r="AD1112" s="62">
        <v>153</v>
      </c>
      <c r="AE1112" s="3" t="s">
        <v>5289</v>
      </c>
    </row>
    <row r="1113" spans="1:32" s="4" customFormat="1" ht="12" customHeight="1" x14ac:dyDescent="0.6">
      <c r="A1113" s="2">
        <v>1111</v>
      </c>
      <c r="B1113" s="3" t="s">
        <v>4175</v>
      </c>
      <c r="C1113" s="2" t="s">
        <v>3242</v>
      </c>
      <c r="D1113" s="2" t="s">
        <v>4877</v>
      </c>
      <c r="E1113" s="69">
        <v>91.954999999999998</v>
      </c>
      <c r="F1113" s="69">
        <v>42.5837</v>
      </c>
      <c r="G1113" s="2" t="s">
        <v>3430</v>
      </c>
      <c r="H1113" s="2"/>
      <c r="I1113" s="11">
        <v>442</v>
      </c>
      <c r="J1113" s="16">
        <v>442</v>
      </c>
      <c r="K1113" s="1">
        <v>4.38</v>
      </c>
      <c r="L1113" s="1">
        <v>19.8</v>
      </c>
      <c r="M1113" s="42">
        <v>0.13400000000000001</v>
      </c>
      <c r="N1113" s="6">
        <v>0.51276999999999995</v>
      </c>
      <c r="O1113" s="2"/>
      <c r="P1113" s="1">
        <f t="shared" si="231"/>
        <v>-0.31875953228266396</v>
      </c>
      <c r="Q1113" s="1">
        <f t="shared" si="237"/>
        <v>2.5749164127497615</v>
      </c>
      <c r="R1113" s="1">
        <v>6.14</v>
      </c>
      <c r="S1113" s="1">
        <f t="shared" si="234"/>
        <v>6.1112984158000927</v>
      </c>
      <c r="T1113" s="29">
        <f t="shared" si="233"/>
        <v>6.1112984158000927</v>
      </c>
      <c r="U1113" s="29">
        <f t="shared" si="235"/>
        <v>0.67960190308498136</v>
      </c>
      <c r="V1113" s="1">
        <f t="shared" si="232"/>
        <v>0.72730110256826586</v>
      </c>
      <c r="W1113" s="1">
        <f t="shared" si="236"/>
        <v>0.67960190308498136</v>
      </c>
      <c r="X1113" s="1">
        <v>0.73</v>
      </c>
      <c r="Y1113" s="1"/>
      <c r="Z1113" s="11">
        <f t="shared" si="238"/>
        <v>237.60190308498136</v>
      </c>
      <c r="AA1113" s="2" t="s">
        <v>4823</v>
      </c>
      <c r="AB1113" s="2">
        <v>2017</v>
      </c>
      <c r="AC1113" s="2" t="s">
        <v>2585</v>
      </c>
      <c r="AD1113" s="62">
        <v>153</v>
      </c>
      <c r="AE1113" s="3" t="s">
        <v>5289</v>
      </c>
    </row>
    <row r="1114" spans="1:32" s="4" customFormat="1" ht="12" customHeight="1" x14ac:dyDescent="0.6">
      <c r="A1114" s="2">
        <v>1112</v>
      </c>
      <c r="B1114" s="3" t="s">
        <v>4179</v>
      </c>
      <c r="C1114" s="2" t="s">
        <v>3242</v>
      </c>
      <c r="D1114" s="2" t="s">
        <v>4877</v>
      </c>
      <c r="E1114" s="69">
        <v>91.780799999999999</v>
      </c>
      <c r="F1114" s="69">
        <v>42.616700000000002</v>
      </c>
      <c r="G1114" s="2" t="s">
        <v>2973</v>
      </c>
      <c r="H1114" s="2"/>
      <c r="I1114" s="11">
        <v>447</v>
      </c>
      <c r="J1114" s="16">
        <v>447</v>
      </c>
      <c r="K1114" s="1">
        <v>3.98</v>
      </c>
      <c r="L1114" s="1">
        <v>16.5</v>
      </c>
      <c r="M1114" s="42">
        <v>0.14599999999999999</v>
      </c>
      <c r="N1114" s="6">
        <v>0.512845</v>
      </c>
      <c r="O1114" s="2"/>
      <c r="P1114" s="1">
        <f t="shared" si="231"/>
        <v>-0.25775292323335042</v>
      </c>
      <c r="Q1114" s="1">
        <f t="shared" si="237"/>
        <v>4.0379371018128829</v>
      </c>
      <c r="R1114" s="1">
        <v>6.95</v>
      </c>
      <c r="S1114" s="1">
        <f t="shared" si="234"/>
        <v>6.9298475746141044</v>
      </c>
      <c r="T1114" s="29">
        <f t="shared" si="233"/>
        <v>6.9298475746141044</v>
      </c>
      <c r="U1114" s="29">
        <f t="shared" si="235"/>
        <v>0.6169670359798769</v>
      </c>
      <c r="V1114" s="1">
        <f t="shared" si="232"/>
        <v>0.6873168144476246</v>
      </c>
      <c r="W1114" s="1">
        <f t="shared" si="236"/>
        <v>0.6169670359798769</v>
      </c>
      <c r="X1114" s="1">
        <v>0.69</v>
      </c>
      <c r="Y1114" s="1"/>
      <c r="Z1114" s="11">
        <f t="shared" si="238"/>
        <v>169.96703597987687</v>
      </c>
      <c r="AA1114" s="2" t="s">
        <v>4823</v>
      </c>
      <c r="AB1114" s="2">
        <v>2017</v>
      </c>
      <c r="AC1114" s="2" t="s">
        <v>2585</v>
      </c>
      <c r="AD1114" s="62">
        <v>153</v>
      </c>
      <c r="AE1114" s="3" t="s">
        <v>5289</v>
      </c>
    </row>
    <row r="1115" spans="1:32" s="4" customFormat="1" ht="12" customHeight="1" x14ac:dyDescent="0.6">
      <c r="A1115" s="2">
        <v>1113</v>
      </c>
      <c r="B1115" s="3" t="s">
        <v>4178</v>
      </c>
      <c r="C1115" s="2" t="s">
        <v>3242</v>
      </c>
      <c r="D1115" s="2" t="s">
        <v>4877</v>
      </c>
      <c r="E1115" s="69">
        <v>91.780799999999999</v>
      </c>
      <c r="F1115" s="69">
        <v>42.616700000000002</v>
      </c>
      <c r="G1115" s="2" t="s">
        <v>2973</v>
      </c>
      <c r="H1115" s="2"/>
      <c r="I1115" s="11">
        <v>447</v>
      </c>
      <c r="J1115" s="16">
        <v>447</v>
      </c>
      <c r="K1115" s="1">
        <v>3.44</v>
      </c>
      <c r="L1115" s="1">
        <v>12.5</v>
      </c>
      <c r="M1115" s="42">
        <v>0.16700000000000001</v>
      </c>
      <c r="N1115" s="6">
        <v>0.51288299999999998</v>
      </c>
      <c r="O1115" s="2"/>
      <c r="P1115" s="1">
        <f t="shared" si="231"/>
        <v>-0.15099135739705138</v>
      </c>
      <c r="Q1115" s="1">
        <f t="shared" si="237"/>
        <v>4.7792009176061967</v>
      </c>
      <c r="R1115" s="1">
        <v>6.49</v>
      </c>
      <c r="S1115" s="1">
        <f t="shared" si="234"/>
        <v>6.4732786501938939</v>
      </c>
      <c r="T1115" s="29">
        <f t="shared" si="233"/>
        <v>6.4732786501938939</v>
      </c>
      <c r="U1115" s="29">
        <f t="shared" si="235"/>
        <v>0.65407420506409053</v>
      </c>
      <c r="V1115" s="1">
        <f t="shared" si="232"/>
        <v>0.87172213586664971</v>
      </c>
      <c r="W1115" s="1">
        <f t="shared" si="236"/>
        <v>0.65407420506409053</v>
      </c>
      <c r="X1115" s="1">
        <v>0.87</v>
      </c>
      <c r="Y1115" s="1"/>
      <c r="Z1115" s="11">
        <f t="shared" si="238"/>
        <v>207.07420506409051</v>
      </c>
      <c r="AA1115" s="2" t="s">
        <v>4823</v>
      </c>
      <c r="AB1115" s="2">
        <v>2017</v>
      </c>
      <c r="AC1115" s="2" t="s">
        <v>2585</v>
      </c>
      <c r="AD1115" s="62">
        <v>153</v>
      </c>
      <c r="AE1115" s="3" t="s">
        <v>5289</v>
      </c>
    </row>
    <row r="1116" spans="1:32" s="4" customFormat="1" ht="12" customHeight="1" x14ac:dyDescent="0.6">
      <c r="A1116" s="2">
        <v>1114</v>
      </c>
      <c r="B1116" s="3" t="s">
        <v>4177</v>
      </c>
      <c r="C1116" s="2" t="s">
        <v>3242</v>
      </c>
      <c r="D1116" s="2" t="s">
        <v>4877</v>
      </c>
      <c r="E1116" s="69">
        <v>91.780799999999999</v>
      </c>
      <c r="F1116" s="69">
        <v>42.616700000000002</v>
      </c>
      <c r="G1116" s="2" t="s">
        <v>2973</v>
      </c>
      <c r="H1116" s="2"/>
      <c r="I1116" s="11">
        <v>447</v>
      </c>
      <c r="J1116" s="16">
        <v>447</v>
      </c>
      <c r="K1116" s="1">
        <v>3.93</v>
      </c>
      <c r="L1116" s="1">
        <v>15.8</v>
      </c>
      <c r="M1116" s="42">
        <v>0.151</v>
      </c>
      <c r="N1116" s="6">
        <v>0.51285499999999995</v>
      </c>
      <c r="O1116" s="2"/>
      <c r="P1116" s="1">
        <f t="shared" si="231"/>
        <v>-0.23233350279613629</v>
      </c>
      <c r="Q1116" s="1">
        <f t="shared" si="237"/>
        <v>4.2330065270212991</v>
      </c>
      <c r="R1116" s="1">
        <v>6.88</v>
      </c>
      <c r="S1116" s="1">
        <f t="shared" si="234"/>
        <v>6.8397187283431098</v>
      </c>
      <c r="T1116" s="29">
        <f t="shared" si="233"/>
        <v>6.8397187283431098</v>
      </c>
      <c r="U1116" s="29">
        <f t="shared" si="235"/>
        <v>0.62431035028386184</v>
      </c>
      <c r="V1116" s="1">
        <f t="shared" si="232"/>
        <v>0.71772332166953345</v>
      </c>
      <c r="W1116" s="1">
        <f t="shared" si="236"/>
        <v>0.62431035028386184</v>
      </c>
      <c r="X1116" s="1">
        <v>0.72</v>
      </c>
      <c r="Y1116" s="1"/>
      <c r="Z1116" s="11">
        <f t="shared" si="238"/>
        <v>177.31035028386179</v>
      </c>
      <c r="AA1116" s="2" t="s">
        <v>4823</v>
      </c>
      <c r="AB1116" s="2">
        <v>2017</v>
      </c>
      <c r="AC1116" s="2" t="s">
        <v>2585</v>
      </c>
      <c r="AD1116" s="62">
        <v>153</v>
      </c>
      <c r="AE1116" s="3" t="s">
        <v>5289</v>
      </c>
    </row>
    <row r="1117" spans="1:32" s="4" customFormat="1" ht="12" customHeight="1" x14ac:dyDescent="0.6">
      <c r="A1117" s="2">
        <v>1115</v>
      </c>
      <c r="B1117" s="3" t="s">
        <v>435</v>
      </c>
      <c r="C1117" s="2" t="s">
        <v>3242</v>
      </c>
      <c r="D1117" s="2" t="s">
        <v>6042</v>
      </c>
      <c r="E1117" s="69">
        <v>93.8333333333333</v>
      </c>
      <c r="F1117" s="69">
        <v>43.183333333333302</v>
      </c>
      <c r="G1117" s="2" t="s">
        <v>120</v>
      </c>
      <c r="H1117" s="2" t="s">
        <v>3271</v>
      </c>
      <c r="I1117" s="11">
        <v>450</v>
      </c>
      <c r="J1117" s="2">
        <v>450</v>
      </c>
      <c r="K1117" s="1">
        <v>2.948</v>
      </c>
      <c r="L1117" s="1">
        <v>11.55</v>
      </c>
      <c r="M1117" s="42">
        <v>0.16200000000000001</v>
      </c>
      <c r="N1117" s="7">
        <v>0.51280000000000003</v>
      </c>
      <c r="O1117" s="2">
        <v>3</v>
      </c>
      <c r="P1117" s="1">
        <f t="shared" si="231"/>
        <v>-0.1764107778342654</v>
      </c>
      <c r="Q1117" s="1">
        <f t="shared" si="237"/>
        <v>3.1601246883772305</v>
      </c>
      <c r="R1117" s="1">
        <v>5.0999999999999996</v>
      </c>
      <c r="S1117" s="1">
        <f t="shared" si="234"/>
        <v>5.1526844240152583</v>
      </c>
      <c r="T1117" s="29">
        <f t="shared" si="233"/>
        <v>5.1526844240152583</v>
      </c>
      <c r="U1117" s="29">
        <f t="shared" si="235"/>
        <v>0.76401383213368745</v>
      </c>
      <c r="V1117" s="1">
        <f t="shared" si="232"/>
        <v>1.0316534474914016</v>
      </c>
      <c r="W1117" s="1">
        <f t="shared" si="236"/>
        <v>0.76401383213368745</v>
      </c>
      <c r="X1117" s="1"/>
      <c r="Y1117" s="1">
        <v>0.77</v>
      </c>
      <c r="Z1117" s="11">
        <f t="shared" si="238"/>
        <v>314.0138321336874</v>
      </c>
      <c r="AA1117" s="2" t="s">
        <v>3082</v>
      </c>
      <c r="AB1117" s="2">
        <v>2015</v>
      </c>
      <c r="AC1117" s="2" t="s">
        <v>2904</v>
      </c>
      <c r="AD1117" s="61" t="s">
        <v>5390</v>
      </c>
      <c r="AE1117" s="3" t="s">
        <v>5391</v>
      </c>
    </row>
    <row r="1118" spans="1:32" s="4" customFormat="1" ht="12" customHeight="1" x14ac:dyDescent="0.6">
      <c r="A1118" s="2">
        <v>1116</v>
      </c>
      <c r="B1118" s="3" t="s">
        <v>438</v>
      </c>
      <c r="C1118" s="2" t="s">
        <v>3242</v>
      </c>
      <c r="D1118" s="2" t="s">
        <v>6042</v>
      </c>
      <c r="E1118" s="69">
        <v>93.8333333333333</v>
      </c>
      <c r="F1118" s="69">
        <v>43.183333333333302</v>
      </c>
      <c r="G1118" s="2" t="s">
        <v>3269</v>
      </c>
      <c r="H1118" s="2" t="s">
        <v>3271</v>
      </c>
      <c r="I1118" s="11">
        <v>450</v>
      </c>
      <c r="J1118" s="2">
        <v>450</v>
      </c>
      <c r="K1118" s="1">
        <v>2.7320000000000002</v>
      </c>
      <c r="L1118" s="1">
        <v>9.8819999999999997</v>
      </c>
      <c r="M1118" s="42">
        <v>0.1754</v>
      </c>
      <c r="N1118" s="7">
        <v>0.51280000000000003</v>
      </c>
      <c r="O1118" s="2">
        <v>3</v>
      </c>
      <c r="P1118" s="1">
        <f t="shared" si="231"/>
        <v>-0.10828673106253184</v>
      </c>
      <c r="Q1118" s="1">
        <f t="shared" si="237"/>
        <v>3.1601246883772305</v>
      </c>
      <c r="R1118" s="1">
        <v>5.3</v>
      </c>
      <c r="S1118" s="1">
        <f t="shared" si="234"/>
        <v>4.3832233157285279</v>
      </c>
      <c r="T1118" s="29">
        <f t="shared" si="233"/>
        <v>4.3832233157285279</v>
      </c>
      <c r="U1118" s="29">
        <f t="shared" si="235"/>
        <v>0.82607173800071587</v>
      </c>
      <c r="V1118" s="1">
        <f t="shared" si="232"/>
        <v>1.3909600683225953</v>
      </c>
      <c r="W1118" s="1">
        <f t="shared" si="236"/>
        <v>0.82607173800071587</v>
      </c>
      <c r="X1118" s="1"/>
      <c r="Y1118" s="1">
        <v>0.75</v>
      </c>
      <c r="Z1118" s="11">
        <f t="shared" si="238"/>
        <v>376.07173800071587</v>
      </c>
      <c r="AA1118" s="2" t="s">
        <v>3082</v>
      </c>
      <c r="AB1118" s="2">
        <v>2015</v>
      </c>
      <c r="AC1118" s="2" t="s">
        <v>2904</v>
      </c>
      <c r="AD1118" s="61" t="s">
        <v>5390</v>
      </c>
      <c r="AE1118" s="3" t="s">
        <v>5391</v>
      </c>
    </row>
    <row r="1119" spans="1:32" s="4" customFormat="1" ht="12" customHeight="1" x14ac:dyDescent="0.6">
      <c r="A1119" s="2">
        <v>1117</v>
      </c>
      <c r="B1119" s="3" t="s">
        <v>437</v>
      </c>
      <c r="C1119" s="2" t="s">
        <v>3242</v>
      </c>
      <c r="D1119" s="2" t="s">
        <v>6042</v>
      </c>
      <c r="E1119" s="69">
        <v>93.8333333333333</v>
      </c>
      <c r="F1119" s="69">
        <v>43.183333333333302</v>
      </c>
      <c r="G1119" s="2" t="s">
        <v>3269</v>
      </c>
      <c r="H1119" s="2" t="s">
        <v>3271</v>
      </c>
      <c r="I1119" s="11">
        <v>450</v>
      </c>
      <c r="J1119" s="2">
        <v>450</v>
      </c>
      <c r="K1119" s="1">
        <v>9.6839999999999993</v>
      </c>
      <c r="L1119" s="1">
        <v>45.3</v>
      </c>
      <c r="M1119" s="42">
        <v>0.1356</v>
      </c>
      <c r="N1119" s="7">
        <v>0.51270000000000004</v>
      </c>
      <c r="O1119" s="2">
        <v>5</v>
      </c>
      <c r="P1119" s="1">
        <f t="shared" si="231"/>
        <v>-0.31062531774275548</v>
      </c>
      <c r="Q1119" s="1">
        <f t="shared" si="237"/>
        <v>1.2094304362930686</v>
      </c>
      <c r="R1119" s="1">
        <v>5.4</v>
      </c>
      <c r="S1119" s="1">
        <f t="shared" si="234"/>
        <v>4.7179434001974911</v>
      </c>
      <c r="T1119" s="29">
        <f t="shared" si="233"/>
        <v>4.7179434001974911</v>
      </c>
      <c r="U1119" s="29">
        <f t="shared" si="235"/>
        <v>0.79967625935527764</v>
      </c>
      <c r="V1119" s="1">
        <f t="shared" si="232"/>
        <v>0.87848743975371446</v>
      </c>
      <c r="W1119" s="1">
        <f t="shared" si="236"/>
        <v>0.79967625935527764</v>
      </c>
      <c r="X1119" s="1"/>
      <c r="Y1119" s="1">
        <v>0.75</v>
      </c>
      <c r="Z1119" s="11">
        <f t="shared" si="238"/>
        <v>349.67625935527769</v>
      </c>
      <c r="AA1119" s="2" t="s">
        <v>3082</v>
      </c>
      <c r="AB1119" s="2">
        <v>2015</v>
      </c>
      <c r="AC1119" s="2" t="s">
        <v>2904</v>
      </c>
      <c r="AD1119" s="61" t="s">
        <v>5390</v>
      </c>
      <c r="AE1119" s="3" t="s">
        <v>5391</v>
      </c>
    </row>
    <row r="1120" spans="1:32" s="4" customFormat="1" ht="12" customHeight="1" x14ac:dyDescent="0.6">
      <c r="A1120" s="2">
        <v>1118</v>
      </c>
      <c r="B1120" s="3" t="s">
        <v>434</v>
      </c>
      <c r="C1120" s="2" t="s">
        <v>3242</v>
      </c>
      <c r="D1120" s="2" t="s">
        <v>6042</v>
      </c>
      <c r="E1120" s="69">
        <v>93.8333333333333</v>
      </c>
      <c r="F1120" s="69">
        <v>43.183333333333302</v>
      </c>
      <c r="G1120" s="2" t="s">
        <v>120</v>
      </c>
      <c r="H1120" s="2" t="s">
        <v>3271</v>
      </c>
      <c r="I1120" s="11">
        <v>450</v>
      </c>
      <c r="J1120" s="2">
        <v>450</v>
      </c>
      <c r="K1120" s="1">
        <v>5.63</v>
      </c>
      <c r="L1120" s="1">
        <v>22.02</v>
      </c>
      <c r="M1120" s="42">
        <v>0.16220000000000001</v>
      </c>
      <c r="N1120" s="7">
        <v>0.51300000000000001</v>
      </c>
      <c r="O1120" s="2">
        <v>4</v>
      </c>
      <c r="P1120" s="1">
        <f t="shared" si="231"/>
        <v>-0.17539400101677682</v>
      </c>
      <c r="Q1120" s="1">
        <f t="shared" si="237"/>
        <v>7.0615131925455543</v>
      </c>
      <c r="R1120" s="1">
        <v>8.1999999999999993</v>
      </c>
      <c r="S1120" s="1">
        <f t="shared" si="234"/>
        <v>9.0425884340300495</v>
      </c>
      <c r="T1120" s="29">
        <f t="shared" si="233"/>
        <v>9.0425884340300495</v>
      </c>
      <c r="U1120" s="29">
        <f t="shared" si="235"/>
        <v>0.44715391309453334</v>
      </c>
      <c r="V1120" s="1">
        <f t="shared" si="232"/>
        <v>0.44470762935118974</v>
      </c>
      <c r="W1120" s="1">
        <f t="shared" si="236"/>
        <v>0.44715391309453334</v>
      </c>
      <c r="X1120" s="1"/>
      <c r="Y1120" s="1">
        <v>0.52</v>
      </c>
      <c r="Z1120" s="11">
        <f t="shared" si="238"/>
        <v>-2.8460869054666773</v>
      </c>
      <c r="AA1120" s="2" t="s">
        <v>3082</v>
      </c>
      <c r="AB1120" s="2">
        <v>2015</v>
      </c>
      <c r="AC1120" s="2" t="s">
        <v>2904</v>
      </c>
      <c r="AD1120" s="61" t="s">
        <v>5390</v>
      </c>
      <c r="AE1120" s="3" t="s">
        <v>5391</v>
      </c>
    </row>
    <row r="1121" spans="1:31" s="4" customFormat="1" ht="12" customHeight="1" x14ac:dyDescent="0.6">
      <c r="A1121" s="2">
        <v>1119</v>
      </c>
      <c r="B1121" s="3" t="s">
        <v>433</v>
      </c>
      <c r="C1121" s="2" t="s">
        <v>3242</v>
      </c>
      <c r="D1121" s="2" t="s">
        <v>6042</v>
      </c>
      <c r="E1121" s="69">
        <v>93.8333333333333</v>
      </c>
      <c r="F1121" s="69">
        <v>43.183333333333302</v>
      </c>
      <c r="G1121" s="2" t="s">
        <v>59</v>
      </c>
      <c r="H1121" s="2" t="s">
        <v>3271</v>
      </c>
      <c r="I1121" s="11">
        <v>450</v>
      </c>
      <c r="J1121" s="2">
        <v>450</v>
      </c>
      <c r="K1121" s="1">
        <v>2.6059999999999999</v>
      </c>
      <c r="L1121" s="1">
        <v>9.56</v>
      </c>
      <c r="M1121" s="42">
        <v>0.1729</v>
      </c>
      <c r="N1121" s="7">
        <v>0.51280000000000003</v>
      </c>
      <c r="O1121" s="2">
        <v>4</v>
      </c>
      <c r="P1121" s="1">
        <f t="shared" si="231"/>
        <v>-0.12099644128113884</v>
      </c>
      <c r="Q1121" s="1">
        <f t="shared" si="237"/>
        <v>3.1601246883772305</v>
      </c>
      <c r="R1121" s="1">
        <v>4.4000000000000004</v>
      </c>
      <c r="S1121" s="1">
        <f t="shared" si="234"/>
        <v>4.5267794926476936</v>
      </c>
      <c r="T1121" s="29">
        <f t="shared" si="233"/>
        <v>4.5267794926476936</v>
      </c>
      <c r="U1121" s="29">
        <f t="shared" si="235"/>
        <v>0.81454485850864167</v>
      </c>
      <c r="V1121" s="1">
        <f t="shared" si="232"/>
        <v>1.30609261666084</v>
      </c>
      <c r="W1121" s="1">
        <f t="shared" si="236"/>
        <v>0.81454485850864167</v>
      </c>
      <c r="X1121" s="1"/>
      <c r="Y1121" s="1">
        <v>0.83</v>
      </c>
      <c r="Z1121" s="11">
        <f t="shared" si="238"/>
        <v>364.54485850864171</v>
      </c>
      <c r="AA1121" s="2" t="s">
        <v>3082</v>
      </c>
      <c r="AB1121" s="2">
        <v>2015</v>
      </c>
      <c r="AC1121" s="2" t="s">
        <v>2904</v>
      </c>
      <c r="AD1121" s="61" t="s">
        <v>5390</v>
      </c>
      <c r="AE1121" s="3" t="s">
        <v>5391</v>
      </c>
    </row>
    <row r="1122" spans="1:31" s="4" customFormat="1" ht="12" customHeight="1" x14ac:dyDescent="0.6">
      <c r="A1122" s="2">
        <v>1120</v>
      </c>
      <c r="B1122" s="3" t="s">
        <v>436</v>
      </c>
      <c r="C1122" s="2" t="s">
        <v>3242</v>
      </c>
      <c r="D1122" s="2" t="s">
        <v>6042</v>
      </c>
      <c r="E1122" s="69">
        <v>93.8333333333333</v>
      </c>
      <c r="F1122" s="69">
        <v>43.183333333333302</v>
      </c>
      <c r="G1122" s="2" t="s">
        <v>3269</v>
      </c>
      <c r="H1122" s="2" t="s">
        <v>3271</v>
      </c>
      <c r="I1122" s="11">
        <v>450</v>
      </c>
      <c r="J1122" s="2">
        <v>450</v>
      </c>
      <c r="K1122" s="1">
        <v>3.2440000000000002</v>
      </c>
      <c r="L1122" s="1">
        <v>11.53</v>
      </c>
      <c r="M1122" s="42">
        <v>0.17860000000000001</v>
      </c>
      <c r="N1122" s="7">
        <v>0.51290000000000002</v>
      </c>
      <c r="O1122" s="2">
        <v>5</v>
      </c>
      <c r="P1122" s="1">
        <f t="shared" ref="P1122:P1185" si="239">(M1122/0.1967)-1</f>
        <v>-9.2018301982714767E-2</v>
      </c>
      <c r="Q1122" s="1">
        <f t="shared" si="237"/>
        <v>5.1108189404613924</v>
      </c>
      <c r="R1122" s="1">
        <v>5.5</v>
      </c>
      <c r="S1122" s="1">
        <f t="shared" si="234"/>
        <v>6.1501656613561559</v>
      </c>
      <c r="T1122" s="29">
        <f t="shared" si="233"/>
        <v>6.1501656613561559</v>
      </c>
      <c r="U1122" s="29">
        <f t="shared" si="235"/>
        <v>0.68260593331918362</v>
      </c>
      <c r="V1122" s="1">
        <f t="shared" ref="V1122:V1185" si="240">(1/0.00654)*LN(1+(N1122-0.51315)/(M1122-0.2137))</f>
        <v>1.085208237119389</v>
      </c>
      <c r="W1122" s="1">
        <f t="shared" si="236"/>
        <v>0.68260593331918362</v>
      </c>
      <c r="X1122" s="1"/>
      <c r="Y1122" s="1">
        <v>0.74</v>
      </c>
      <c r="Z1122" s="11">
        <f t="shared" si="238"/>
        <v>232.60593331918358</v>
      </c>
      <c r="AA1122" s="2" t="s">
        <v>3082</v>
      </c>
      <c r="AB1122" s="2">
        <v>2015</v>
      </c>
      <c r="AC1122" s="2" t="s">
        <v>2904</v>
      </c>
      <c r="AD1122" s="61" t="s">
        <v>5390</v>
      </c>
      <c r="AE1122" s="3" t="s">
        <v>5391</v>
      </c>
    </row>
    <row r="1123" spans="1:31" s="4" customFormat="1" ht="12" customHeight="1" x14ac:dyDescent="0.6">
      <c r="A1123" s="2">
        <v>1121</v>
      </c>
      <c r="B1123" s="3" t="s">
        <v>4127</v>
      </c>
      <c r="C1123" s="2" t="s">
        <v>3242</v>
      </c>
      <c r="D1123" s="2" t="s">
        <v>4877</v>
      </c>
      <c r="E1123" s="69">
        <v>81</v>
      </c>
      <c r="F1123" s="69">
        <v>42</v>
      </c>
      <c r="G1123" s="2" t="s">
        <v>2928</v>
      </c>
      <c r="H1123" s="2"/>
      <c r="I1123" s="11">
        <v>470</v>
      </c>
      <c r="J1123" s="16">
        <v>470</v>
      </c>
      <c r="K1123" s="1">
        <v>2.57</v>
      </c>
      <c r="L1123" s="1">
        <v>13.4</v>
      </c>
      <c r="M1123" s="42">
        <v>0.117729</v>
      </c>
      <c r="N1123" s="6">
        <v>0.51219400000000004</v>
      </c>
      <c r="O1123" s="2"/>
      <c r="P1123" s="1">
        <f t="shared" si="239"/>
        <v>-0.40147941026944589</v>
      </c>
      <c r="Q1123" s="1">
        <f t="shared" si="237"/>
        <v>-8.661082479254345</v>
      </c>
      <c r="R1123" s="1">
        <v>-4.46</v>
      </c>
      <c r="S1123" s="1">
        <f t="shared" si="234"/>
        <v>-3.9248298763056919</v>
      </c>
      <c r="T1123" s="29">
        <f t="shared" si="233"/>
        <v>-3.9248298763056919</v>
      </c>
      <c r="U1123" s="29">
        <f t="shared" si="235"/>
        <v>1.5187881962052576</v>
      </c>
      <c r="V1123" s="1">
        <f t="shared" si="240"/>
        <v>1.5156047946761464</v>
      </c>
      <c r="W1123" s="1">
        <f t="shared" si="236"/>
        <v>1.5187881962052576</v>
      </c>
      <c r="X1123" s="1">
        <v>1.44</v>
      </c>
      <c r="Y1123" s="1"/>
      <c r="Z1123" s="11">
        <f t="shared" si="238"/>
        <v>1048.7881962052577</v>
      </c>
      <c r="AA1123" s="2" t="s">
        <v>4818</v>
      </c>
      <c r="AB1123" s="2">
        <v>2009</v>
      </c>
      <c r="AC1123" s="2" t="s">
        <v>6404</v>
      </c>
      <c r="AD1123" s="61" t="s">
        <v>5972</v>
      </c>
      <c r="AE1123" s="3" t="s">
        <v>5288</v>
      </c>
    </row>
    <row r="1124" spans="1:31" s="4" customFormat="1" ht="12" customHeight="1" x14ac:dyDescent="0.6">
      <c r="A1124" s="2">
        <v>1122</v>
      </c>
      <c r="B1124" s="3" t="s">
        <v>4128</v>
      </c>
      <c r="C1124" s="2" t="s">
        <v>3242</v>
      </c>
      <c r="D1124" s="2" t="s">
        <v>4877</v>
      </c>
      <c r="E1124" s="69">
        <v>81</v>
      </c>
      <c r="F1124" s="69">
        <v>42</v>
      </c>
      <c r="G1124" s="2" t="s">
        <v>6202</v>
      </c>
      <c r="H1124" s="2"/>
      <c r="I1124" s="11">
        <v>513</v>
      </c>
      <c r="J1124" s="16">
        <v>513</v>
      </c>
      <c r="K1124" s="1">
        <v>4.76</v>
      </c>
      <c r="L1124" s="1">
        <v>15.5</v>
      </c>
      <c r="M1124" s="42">
        <v>0.11644400000000001</v>
      </c>
      <c r="N1124" s="6">
        <v>0.51285499999999995</v>
      </c>
      <c r="O1124" s="2"/>
      <c r="P1124" s="1">
        <f t="shared" si="239"/>
        <v>-0.40801220132180982</v>
      </c>
      <c r="Q1124" s="1">
        <f t="shared" si="237"/>
        <v>4.2330065270212991</v>
      </c>
      <c r="R1124" s="1">
        <v>-3.85</v>
      </c>
      <c r="S1124" s="1">
        <f t="shared" si="234"/>
        <v>9.4866940349013191</v>
      </c>
      <c r="T1124" s="29">
        <f t="shared" si="233"/>
        <v>9.4866940349013191</v>
      </c>
      <c r="U1124" s="29">
        <f t="shared" si="235"/>
        <v>0.4622720705407905</v>
      </c>
      <c r="V1124" s="1">
        <f t="shared" si="240"/>
        <v>0.46309494133637352</v>
      </c>
      <c r="W1124" s="1">
        <f t="shared" si="236"/>
        <v>0.4622720705407905</v>
      </c>
      <c r="X1124" s="1">
        <v>1.38</v>
      </c>
      <c r="Y1124" s="1"/>
      <c r="Z1124" s="11">
        <f t="shared" si="238"/>
        <v>-50.72792945920952</v>
      </c>
      <c r="AA1124" s="2" t="s">
        <v>4818</v>
      </c>
      <c r="AB1124" s="2">
        <v>2009</v>
      </c>
      <c r="AC1124" s="2" t="s">
        <v>6404</v>
      </c>
      <c r="AD1124" s="61" t="s">
        <v>5972</v>
      </c>
      <c r="AE1124" s="3" t="s">
        <v>5288</v>
      </c>
    </row>
    <row r="1125" spans="1:31" s="4" customFormat="1" ht="12" customHeight="1" x14ac:dyDescent="0.6">
      <c r="A1125" s="2">
        <v>1123</v>
      </c>
      <c r="B1125" s="3" t="s">
        <v>1774</v>
      </c>
      <c r="C1125" s="2" t="s">
        <v>3242</v>
      </c>
      <c r="D1125" s="2" t="s">
        <v>6056</v>
      </c>
      <c r="E1125" s="69">
        <v>80.599999999999994</v>
      </c>
      <c r="F1125" s="69">
        <v>42.6</v>
      </c>
      <c r="G1125" s="2" t="s">
        <v>100</v>
      </c>
      <c r="H1125" s="2"/>
      <c r="I1125" s="11">
        <v>470</v>
      </c>
      <c r="J1125" s="12">
        <v>470</v>
      </c>
      <c r="K1125" s="1">
        <v>3.41</v>
      </c>
      <c r="L1125" s="1">
        <v>15.9</v>
      </c>
      <c r="M1125" s="42">
        <v>0.12979299999999999</v>
      </c>
      <c r="N1125" s="7">
        <v>0.51236499999999996</v>
      </c>
      <c r="O1125" s="2"/>
      <c r="P1125" s="1">
        <f t="shared" si="239"/>
        <v>-0.34014743263853597</v>
      </c>
      <c r="Q1125" s="1">
        <f t="shared" si="237"/>
        <v>-5.3253953081922045</v>
      </c>
      <c r="R1125" s="1">
        <v>-1.30899637215354</v>
      </c>
      <c r="S1125" s="1">
        <f t="shared" si="234"/>
        <v>-1.3126760453553956</v>
      </c>
      <c r="T1125" s="29">
        <f t="shared" si="233"/>
        <v>-1.3126760453553956</v>
      </c>
      <c r="U1125" s="29">
        <f t="shared" si="235"/>
        <v>1.306377457883527</v>
      </c>
      <c r="V1125" s="1">
        <f t="shared" si="240"/>
        <v>1.4238690432590579</v>
      </c>
      <c r="W1125" s="1">
        <f t="shared" si="236"/>
        <v>1.306377457883527</v>
      </c>
      <c r="X1125" s="1">
        <v>1.42604954715379</v>
      </c>
      <c r="Y1125" s="1">
        <v>1.31420622410403</v>
      </c>
      <c r="Z1125" s="11">
        <f t="shared" si="238"/>
        <v>836.37745788352709</v>
      </c>
      <c r="AA1125" s="2" t="s">
        <v>3697</v>
      </c>
      <c r="AB1125" s="2">
        <v>2009</v>
      </c>
      <c r="AC1125" s="2" t="s">
        <v>3143</v>
      </c>
      <c r="AD1125" s="61" t="s">
        <v>5287</v>
      </c>
      <c r="AE1125" s="3" t="s">
        <v>5288</v>
      </c>
    </row>
    <row r="1126" spans="1:31" s="4" customFormat="1" ht="12" customHeight="1" x14ac:dyDescent="0.6">
      <c r="A1126" s="2">
        <v>1124</v>
      </c>
      <c r="B1126" s="3" t="s">
        <v>1776</v>
      </c>
      <c r="C1126" s="2" t="s">
        <v>3242</v>
      </c>
      <c r="D1126" s="2" t="s">
        <v>6056</v>
      </c>
      <c r="E1126" s="69">
        <v>80.5833333333333</v>
      </c>
      <c r="F1126" s="69">
        <v>42.6</v>
      </c>
      <c r="G1126" s="2" t="s">
        <v>100</v>
      </c>
      <c r="H1126" s="2"/>
      <c r="I1126" s="11">
        <v>470</v>
      </c>
      <c r="J1126" s="2">
        <v>470</v>
      </c>
      <c r="K1126" s="1"/>
      <c r="L1126" s="1"/>
      <c r="M1126" s="42">
        <v>0.117606</v>
      </c>
      <c r="N1126" s="7">
        <v>0.512212</v>
      </c>
      <c r="O1126" s="2"/>
      <c r="P1126" s="1">
        <f t="shared" si="239"/>
        <v>-0.40210472801220132</v>
      </c>
      <c r="Q1126" s="1">
        <f t="shared" si="237"/>
        <v>-8.3099575138800841</v>
      </c>
      <c r="R1126" s="1">
        <v>-3.5643605921320498</v>
      </c>
      <c r="S1126" s="1">
        <f t="shared" si="234"/>
        <v>-3.5663280375201447</v>
      </c>
      <c r="T1126" s="29">
        <f t="shared" si="233"/>
        <v>-3.5663280375201447</v>
      </c>
      <c r="U1126" s="29">
        <f t="shared" si="235"/>
        <v>1.4897099765865967</v>
      </c>
      <c r="V1126" s="1">
        <f t="shared" si="240"/>
        <v>1.4853122237088177</v>
      </c>
      <c r="W1126" s="1">
        <f t="shared" si="236"/>
        <v>1.4897099765865967</v>
      </c>
      <c r="X1126" s="1">
        <v>1.4875868212948999</v>
      </c>
      <c r="Y1126" s="1">
        <v>1.49895299768171</v>
      </c>
      <c r="Z1126" s="11">
        <f t="shared" si="238"/>
        <v>1019.7099765865967</v>
      </c>
      <c r="AA1126" s="2" t="s">
        <v>3189</v>
      </c>
      <c r="AB1126" s="2">
        <v>2009</v>
      </c>
      <c r="AC1126" s="2" t="s">
        <v>3143</v>
      </c>
      <c r="AD1126" s="61" t="s">
        <v>5287</v>
      </c>
      <c r="AE1126" s="3" t="s">
        <v>5288</v>
      </c>
    </row>
    <row r="1127" spans="1:31" s="4" customFormat="1" ht="12" customHeight="1" x14ac:dyDescent="0.6">
      <c r="A1127" s="2">
        <v>1125</v>
      </c>
      <c r="B1127" s="3" t="s">
        <v>1775</v>
      </c>
      <c r="C1127" s="2" t="s">
        <v>3242</v>
      </c>
      <c r="D1127" s="2" t="s">
        <v>6056</v>
      </c>
      <c r="E1127" s="69">
        <v>80.5833333333333</v>
      </c>
      <c r="F1127" s="69">
        <v>42.6</v>
      </c>
      <c r="G1127" s="2" t="s">
        <v>100</v>
      </c>
      <c r="H1127" s="2"/>
      <c r="I1127" s="11">
        <v>470</v>
      </c>
      <c r="J1127" s="2">
        <v>470</v>
      </c>
      <c r="K1127" s="1"/>
      <c r="L1127" s="1"/>
      <c r="M1127" s="42">
        <v>0.11976000000000001</v>
      </c>
      <c r="N1127" s="7">
        <v>0.51222100000000004</v>
      </c>
      <c r="O1127" s="2"/>
      <c r="P1127" s="1">
        <f t="shared" si="239"/>
        <v>-0.39115404168784951</v>
      </c>
      <c r="Q1127" s="1">
        <f t="shared" si="237"/>
        <v>-8.1343950311918434</v>
      </c>
      <c r="R1127" s="1">
        <v>-3.5180969502668402</v>
      </c>
      <c r="S1127" s="1">
        <f t="shared" si="234"/>
        <v>-3.5199508014002818</v>
      </c>
      <c r="T1127" s="29">
        <f t="shared" si="233"/>
        <v>-3.5199508014002818</v>
      </c>
      <c r="U1127" s="29">
        <f t="shared" si="235"/>
        <v>1.4858598433282113</v>
      </c>
      <c r="V1127" s="1">
        <f t="shared" si="240"/>
        <v>1.504696026058415</v>
      </c>
      <c r="W1127" s="1">
        <f t="shared" si="236"/>
        <v>1.4858598433282113</v>
      </c>
      <c r="X1127" s="1">
        <v>1.50700030787474</v>
      </c>
      <c r="Y1127" s="1">
        <v>1.49515114860724</v>
      </c>
      <c r="Z1127" s="11">
        <f t="shared" si="238"/>
        <v>1015.8598433282114</v>
      </c>
      <c r="AA1127" s="2" t="s">
        <v>3189</v>
      </c>
      <c r="AB1127" s="2">
        <v>2009</v>
      </c>
      <c r="AC1127" s="2" t="s">
        <v>3143</v>
      </c>
      <c r="AD1127" s="61" t="s">
        <v>5287</v>
      </c>
      <c r="AE1127" s="3" t="s">
        <v>5288</v>
      </c>
    </row>
    <row r="1128" spans="1:31" s="4" customFormat="1" ht="12" customHeight="1" x14ac:dyDescent="0.6">
      <c r="A1128" s="2">
        <v>1126</v>
      </c>
      <c r="B1128" s="3" t="s">
        <v>863</v>
      </c>
      <c r="C1128" s="2" t="s">
        <v>3242</v>
      </c>
      <c r="D1128" s="2" t="s">
        <v>498</v>
      </c>
      <c r="E1128" s="69">
        <v>113.683055555556</v>
      </c>
      <c r="F1128" s="69">
        <v>44.475277777777798</v>
      </c>
      <c r="G1128" s="2" t="s">
        <v>684</v>
      </c>
      <c r="H1128" s="2" t="s">
        <v>670</v>
      </c>
      <c r="I1128" s="11">
        <v>290</v>
      </c>
      <c r="J1128" s="2">
        <v>290</v>
      </c>
      <c r="K1128" s="1">
        <v>9.8070000000000004</v>
      </c>
      <c r="L1128" s="1">
        <v>46.37</v>
      </c>
      <c r="M1128" s="42">
        <v>0.128</v>
      </c>
      <c r="N1128" s="7">
        <v>0.51276699999999997</v>
      </c>
      <c r="O1128" s="2">
        <v>12</v>
      </c>
      <c r="P1128" s="1">
        <f t="shared" si="239"/>
        <v>-0.34926283680732084</v>
      </c>
      <c r="Q1128" s="1">
        <f t="shared" si="237"/>
        <v>2.5163955851881248</v>
      </c>
      <c r="R1128" s="1">
        <v>5.0599999999999996</v>
      </c>
      <c r="S1128" s="1">
        <f t="shared" si="234"/>
        <v>5.0586797743086134</v>
      </c>
      <c r="T1128" s="29">
        <f t="shared" si="233"/>
        <v>5.0586797743086134</v>
      </c>
      <c r="U1128" s="29">
        <f t="shared" si="235"/>
        <v>0.64091081594721033</v>
      </c>
      <c r="V1128" s="1">
        <f t="shared" si="240"/>
        <v>0.68182285987203251</v>
      </c>
      <c r="W1128" s="1">
        <f t="shared" si="236"/>
        <v>0.64091081594721033</v>
      </c>
      <c r="X1128" s="1">
        <v>0.68400000000000005</v>
      </c>
      <c r="Y1128" s="1">
        <v>0.64300000000000002</v>
      </c>
      <c r="Z1128" s="11">
        <f t="shared" si="238"/>
        <v>350.91081594721038</v>
      </c>
      <c r="AA1128" s="2" t="s">
        <v>3122</v>
      </c>
      <c r="AB1128" s="2">
        <v>2015</v>
      </c>
      <c r="AC1128" s="2" t="s">
        <v>2587</v>
      </c>
      <c r="AD1128" s="61" t="s">
        <v>5688</v>
      </c>
      <c r="AE1128" s="3" t="s">
        <v>5689</v>
      </c>
    </row>
    <row r="1129" spans="1:31" s="4" customFormat="1" ht="12" customHeight="1" x14ac:dyDescent="0.6">
      <c r="A1129" s="2">
        <v>1127</v>
      </c>
      <c r="B1129" s="3" t="s">
        <v>862</v>
      </c>
      <c r="C1129" s="2" t="s">
        <v>3242</v>
      </c>
      <c r="D1129" s="2" t="s">
        <v>498</v>
      </c>
      <c r="E1129" s="69">
        <v>113.683055555556</v>
      </c>
      <c r="F1129" s="69">
        <v>44.475277777777798</v>
      </c>
      <c r="G1129" s="2" t="s">
        <v>684</v>
      </c>
      <c r="H1129" s="2" t="s">
        <v>670</v>
      </c>
      <c r="I1129" s="11">
        <v>290</v>
      </c>
      <c r="J1129" s="2">
        <v>290</v>
      </c>
      <c r="K1129" s="1">
        <v>10.82</v>
      </c>
      <c r="L1129" s="1">
        <v>45.63</v>
      </c>
      <c r="M1129" s="42">
        <v>0.14349999999999999</v>
      </c>
      <c r="N1129" s="7">
        <v>0.51275499999999996</v>
      </c>
      <c r="O1129" s="2">
        <v>14</v>
      </c>
      <c r="P1129" s="1">
        <f t="shared" si="239"/>
        <v>-0.27046263345195742</v>
      </c>
      <c r="Q1129" s="1">
        <f t="shared" si="237"/>
        <v>2.2823122749371372</v>
      </c>
      <c r="R1129" s="1">
        <v>4.26</v>
      </c>
      <c r="S1129" s="1">
        <f t="shared" si="234"/>
        <v>4.2510097838339354</v>
      </c>
      <c r="T1129" s="29">
        <f t="shared" si="233"/>
        <v>4.2510097838339354</v>
      </c>
      <c r="U1129" s="29">
        <f t="shared" si="235"/>
        <v>0.70654678130139537</v>
      </c>
      <c r="V1129" s="1">
        <f t="shared" si="240"/>
        <v>0.85795251219013158</v>
      </c>
      <c r="W1129" s="1">
        <f t="shared" si="236"/>
        <v>0.70654678130139537</v>
      </c>
      <c r="X1129" s="1">
        <v>0.86099999999999999</v>
      </c>
      <c r="Y1129" s="1">
        <v>0.70899999999999996</v>
      </c>
      <c r="Z1129" s="11">
        <f t="shared" si="238"/>
        <v>416.54678130139541</v>
      </c>
      <c r="AA1129" s="2" t="s">
        <v>3122</v>
      </c>
      <c r="AB1129" s="2">
        <v>2015</v>
      </c>
      <c r="AC1129" s="2" t="s">
        <v>2587</v>
      </c>
      <c r="AD1129" s="61" t="s">
        <v>5688</v>
      </c>
      <c r="AE1129" s="3" t="s">
        <v>5689</v>
      </c>
    </row>
    <row r="1130" spans="1:31" s="4" customFormat="1" ht="12" customHeight="1" x14ac:dyDescent="0.6">
      <c r="A1130" s="2">
        <v>1128</v>
      </c>
      <c r="B1130" s="3" t="s">
        <v>861</v>
      </c>
      <c r="C1130" s="2" t="s">
        <v>3242</v>
      </c>
      <c r="D1130" s="2" t="s">
        <v>498</v>
      </c>
      <c r="E1130" s="69">
        <v>113.73</v>
      </c>
      <c r="F1130" s="69">
        <v>44.489166666666698</v>
      </c>
      <c r="G1130" s="2" t="s">
        <v>684</v>
      </c>
      <c r="H1130" s="2" t="s">
        <v>670</v>
      </c>
      <c r="I1130" s="11">
        <v>288</v>
      </c>
      <c r="J1130" s="2">
        <v>288</v>
      </c>
      <c r="K1130" s="1">
        <v>11.85</v>
      </c>
      <c r="L1130" s="1">
        <v>52.87</v>
      </c>
      <c r="M1130" s="42">
        <v>0.1356</v>
      </c>
      <c r="N1130" s="7">
        <v>0.51277899999999998</v>
      </c>
      <c r="O1130" s="2">
        <v>15</v>
      </c>
      <c r="P1130" s="1">
        <f t="shared" si="239"/>
        <v>-0.31062531774275548</v>
      </c>
      <c r="Q1130" s="1">
        <f t="shared" si="237"/>
        <v>2.7504788954368919</v>
      </c>
      <c r="R1130" s="1">
        <v>4.99</v>
      </c>
      <c r="S1130" s="1">
        <f t="shared" si="234"/>
        <v>4.9959271923357225</v>
      </c>
      <c r="T1130" s="29">
        <f t="shared" si="233"/>
        <v>4.9959271923357225</v>
      </c>
      <c r="U1130" s="29">
        <f t="shared" si="235"/>
        <v>0.64432026188959268</v>
      </c>
      <c r="V1130" s="1">
        <f t="shared" si="240"/>
        <v>0.72462888933595038</v>
      </c>
      <c r="W1130" s="1">
        <f t="shared" si="236"/>
        <v>0.64432026188959268</v>
      </c>
      <c r="X1130" s="1">
        <v>0.72799999999999998</v>
      </c>
      <c r="Y1130" s="1">
        <v>0.64700000000000002</v>
      </c>
      <c r="Z1130" s="11">
        <f t="shared" si="238"/>
        <v>356.32026188959264</v>
      </c>
      <c r="AA1130" s="2" t="s">
        <v>3122</v>
      </c>
      <c r="AB1130" s="2">
        <v>2015</v>
      </c>
      <c r="AC1130" s="2" t="s">
        <v>2587</v>
      </c>
      <c r="AD1130" s="61" t="s">
        <v>5688</v>
      </c>
      <c r="AE1130" s="3" t="s">
        <v>5689</v>
      </c>
    </row>
    <row r="1131" spans="1:31" s="4" customFormat="1" ht="12" customHeight="1" x14ac:dyDescent="0.6">
      <c r="A1131" s="2">
        <v>1129</v>
      </c>
      <c r="B1131" s="3" t="s">
        <v>860</v>
      </c>
      <c r="C1131" s="2" t="s">
        <v>3242</v>
      </c>
      <c r="D1131" s="2" t="s">
        <v>498</v>
      </c>
      <c r="E1131" s="69">
        <v>113.73</v>
      </c>
      <c r="F1131" s="69">
        <v>44.489166666666698</v>
      </c>
      <c r="G1131" s="2" t="s">
        <v>684</v>
      </c>
      <c r="H1131" s="2" t="s">
        <v>670</v>
      </c>
      <c r="I1131" s="11">
        <v>288</v>
      </c>
      <c r="J1131" s="2">
        <v>288</v>
      </c>
      <c r="K1131" s="1">
        <v>8.3740000000000006</v>
      </c>
      <c r="L1131" s="1">
        <v>40.14</v>
      </c>
      <c r="M1131" s="42">
        <v>0.1263</v>
      </c>
      <c r="N1131" s="7">
        <v>0.51278599999999996</v>
      </c>
      <c r="O1131" s="2">
        <v>14</v>
      </c>
      <c r="P1131" s="1">
        <f t="shared" si="239"/>
        <v>-0.35790543975597366</v>
      </c>
      <c r="Q1131" s="1">
        <f t="shared" si="237"/>
        <v>2.8870274930836715</v>
      </c>
      <c r="R1131" s="1">
        <v>5.48</v>
      </c>
      <c r="S1131" s="1">
        <f t="shared" si="234"/>
        <v>5.4742543359916542</v>
      </c>
      <c r="T1131" s="29">
        <f t="shared" si="233"/>
        <v>5.4742543359916542</v>
      </c>
      <c r="U1131" s="29">
        <f t="shared" si="235"/>
        <v>0.60538834459948465</v>
      </c>
      <c r="V1131" s="1">
        <f t="shared" si="240"/>
        <v>0.63549099666882214</v>
      </c>
      <c r="W1131" s="1">
        <f t="shared" si="236"/>
        <v>0.60538834459948465</v>
      </c>
      <c r="X1131" s="1">
        <v>0.63800000000000001</v>
      </c>
      <c r="Y1131" s="1">
        <v>0.60799999999999998</v>
      </c>
      <c r="Z1131" s="11">
        <f t="shared" si="238"/>
        <v>317.38834459948464</v>
      </c>
      <c r="AA1131" s="2" t="s">
        <v>3122</v>
      </c>
      <c r="AB1131" s="2">
        <v>2015</v>
      </c>
      <c r="AC1131" s="2" t="s">
        <v>2587</v>
      </c>
      <c r="AD1131" s="61" t="s">
        <v>5688</v>
      </c>
      <c r="AE1131" s="3" t="s">
        <v>5689</v>
      </c>
    </row>
    <row r="1132" spans="1:31" s="4" customFormat="1" ht="12" customHeight="1" x14ac:dyDescent="0.6">
      <c r="A1132" s="2">
        <v>1130</v>
      </c>
      <c r="B1132" s="3" t="s">
        <v>859</v>
      </c>
      <c r="C1132" s="2" t="s">
        <v>3242</v>
      </c>
      <c r="D1132" s="2" t="s">
        <v>498</v>
      </c>
      <c r="E1132" s="69">
        <v>113.73</v>
      </c>
      <c r="F1132" s="69">
        <v>44.489166666666698</v>
      </c>
      <c r="G1132" s="2" t="s">
        <v>684</v>
      </c>
      <c r="H1132" s="2" t="s">
        <v>670</v>
      </c>
      <c r="I1132" s="11">
        <v>288</v>
      </c>
      <c r="J1132" s="2">
        <v>288</v>
      </c>
      <c r="K1132" s="1">
        <v>8.9510000000000005</v>
      </c>
      <c r="L1132" s="1">
        <v>37</v>
      </c>
      <c r="M1132" s="42">
        <v>0.14649999999999999</v>
      </c>
      <c r="N1132" s="7">
        <v>0.51279399999999997</v>
      </c>
      <c r="O1132" s="2">
        <v>12</v>
      </c>
      <c r="P1132" s="1">
        <f t="shared" si="239"/>
        <v>-0.25521098118962893</v>
      </c>
      <c r="Q1132" s="1">
        <f t="shared" si="237"/>
        <v>3.0430830332495162</v>
      </c>
      <c r="R1132" s="1">
        <v>4.9000000000000004</v>
      </c>
      <c r="S1132" s="1">
        <f t="shared" si="234"/>
        <v>4.8879521740731064</v>
      </c>
      <c r="T1132" s="29">
        <f t="shared" ref="T1132:T1144" si="241">Q1132-25.1*P1132*0.001*J1132</f>
        <v>4.8879521740731064</v>
      </c>
      <c r="U1132" s="29">
        <f t="shared" si="235"/>
        <v>0.65298278252687469</v>
      </c>
      <c r="V1132" s="1">
        <f t="shared" si="240"/>
        <v>0.80789541690694977</v>
      </c>
      <c r="W1132" s="1">
        <f t="shared" si="236"/>
        <v>0.65298278252687469</v>
      </c>
      <c r="X1132" s="1">
        <v>0.81100000000000005</v>
      </c>
      <c r="Y1132" s="1">
        <v>0.65600000000000003</v>
      </c>
      <c r="Z1132" s="11">
        <f t="shared" si="238"/>
        <v>364.98278252687464</v>
      </c>
      <c r="AA1132" s="2" t="s">
        <v>3122</v>
      </c>
      <c r="AB1132" s="2">
        <v>2015</v>
      </c>
      <c r="AC1132" s="2" t="s">
        <v>2587</v>
      </c>
      <c r="AD1132" s="61" t="s">
        <v>5688</v>
      </c>
      <c r="AE1132" s="3" t="s">
        <v>5689</v>
      </c>
    </row>
    <row r="1133" spans="1:31" s="4" customFormat="1" ht="12" customHeight="1" x14ac:dyDescent="0.6">
      <c r="A1133" s="2">
        <v>1131</v>
      </c>
      <c r="B1133" s="3" t="s">
        <v>858</v>
      </c>
      <c r="C1133" s="2" t="s">
        <v>3242</v>
      </c>
      <c r="D1133" s="2" t="s">
        <v>498</v>
      </c>
      <c r="E1133" s="69">
        <v>113.73</v>
      </c>
      <c r="F1133" s="69">
        <v>44.489166666666698</v>
      </c>
      <c r="G1133" s="2" t="s">
        <v>684</v>
      </c>
      <c r="H1133" s="2" t="s">
        <v>670</v>
      </c>
      <c r="I1133" s="11">
        <v>288</v>
      </c>
      <c r="J1133" s="2">
        <v>288</v>
      </c>
      <c r="K1133" s="1">
        <v>12.51</v>
      </c>
      <c r="L1133" s="1">
        <v>63.18</v>
      </c>
      <c r="M1133" s="42">
        <v>0.11990000000000001</v>
      </c>
      <c r="N1133" s="7">
        <v>0.512795</v>
      </c>
      <c r="O1133" s="2">
        <v>12</v>
      </c>
      <c r="P1133" s="1">
        <f t="shared" si="239"/>
        <v>-0.39044229791560758</v>
      </c>
      <c r="Q1133" s="1">
        <f t="shared" si="237"/>
        <v>3.0625899757708019</v>
      </c>
      <c r="R1133" s="1">
        <v>5.89</v>
      </c>
      <c r="S1133" s="1">
        <f t="shared" si="234"/>
        <v>5.8850192589431458</v>
      </c>
      <c r="T1133" s="29">
        <f t="shared" si="241"/>
        <v>5.8850192589431458</v>
      </c>
      <c r="U1133" s="29">
        <f t="shared" si="235"/>
        <v>0.57190383697651281</v>
      </c>
      <c r="V1133" s="1">
        <f t="shared" si="240"/>
        <v>0.57760006504978945</v>
      </c>
      <c r="W1133" s="1">
        <f t="shared" si="236"/>
        <v>0.57190383697651281</v>
      </c>
      <c r="X1133" s="1">
        <v>0.57999999999999996</v>
      </c>
      <c r="Y1133" s="1">
        <v>0.57399999999999995</v>
      </c>
      <c r="Z1133" s="11">
        <f t="shared" si="238"/>
        <v>283.90383697651282</v>
      </c>
      <c r="AA1133" s="2" t="s">
        <v>3122</v>
      </c>
      <c r="AB1133" s="2">
        <v>2015</v>
      </c>
      <c r="AC1133" s="2" t="s">
        <v>2587</v>
      </c>
      <c r="AD1133" s="61" t="s">
        <v>5688</v>
      </c>
      <c r="AE1133" s="3" t="s">
        <v>5689</v>
      </c>
    </row>
    <row r="1134" spans="1:31" s="4" customFormat="1" ht="12" customHeight="1" x14ac:dyDescent="0.6">
      <c r="A1134" s="2">
        <v>1132</v>
      </c>
      <c r="B1134" s="3" t="s">
        <v>857</v>
      </c>
      <c r="C1134" s="2" t="s">
        <v>3242</v>
      </c>
      <c r="D1134" s="2" t="s">
        <v>498</v>
      </c>
      <c r="E1134" s="69">
        <v>113.55972222222201</v>
      </c>
      <c r="F1134" s="69">
        <v>44.454444444444398</v>
      </c>
      <c r="G1134" s="2" t="s">
        <v>684</v>
      </c>
      <c r="H1134" s="2" t="s">
        <v>670</v>
      </c>
      <c r="I1134" s="11">
        <v>289</v>
      </c>
      <c r="J1134" s="2">
        <v>289</v>
      </c>
      <c r="K1134" s="1">
        <v>11.11</v>
      </c>
      <c r="L1134" s="1">
        <v>56.19</v>
      </c>
      <c r="M1134" s="42">
        <v>0.1197</v>
      </c>
      <c r="N1134" s="7">
        <v>0.51277499999999998</v>
      </c>
      <c r="O1134" s="2">
        <v>14</v>
      </c>
      <c r="P1134" s="1">
        <f t="shared" si="239"/>
        <v>-0.39145907473309616</v>
      </c>
      <c r="Q1134" s="1">
        <f t="shared" si="237"/>
        <v>2.6724511253539696</v>
      </c>
      <c r="R1134" s="1">
        <v>5.53</v>
      </c>
      <c r="S1134" s="1">
        <f t="shared" si="234"/>
        <v>5.512056107560376</v>
      </c>
      <c r="T1134" s="29">
        <f t="shared" si="241"/>
        <v>5.512056107560376</v>
      </c>
      <c r="U1134" s="29">
        <f t="shared" si="235"/>
        <v>0.60315990231520888</v>
      </c>
      <c r="V1134" s="1">
        <f t="shared" si="240"/>
        <v>0.60878062678670397</v>
      </c>
      <c r="W1134" s="1">
        <f t="shared" si="236"/>
        <v>0.60315990231520888</v>
      </c>
      <c r="X1134" s="1">
        <v>0.61099999999999999</v>
      </c>
      <c r="Y1134" s="1">
        <v>0.60499999999999998</v>
      </c>
      <c r="Z1134" s="11">
        <f t="shared" si="238"/>
        <v>314.15990231520891</v>
      </c>
      <c r="AA1134" s="2" t="s">
        <v>3122</v>
      </c>
      <c r="AB1134" s="2">
        <v>2015</v>
      </c>
      <c r="AC1134" s="2" t="s">
        <v>2587</v>
      </c>
      <c r="AD1134" s="61" t="s">
        <v>5688</v>
      </c>
      <c r="AE1134" s="3" t="s">
        <v>5689</v>
      </c>
    </row>
    <row r="1135" spans="1:31" s="4" customFormat="1" ht="12" customHeight="1" x14ac:dyDescent="0.6">
      <c r="A1135" s="2">
        <v>1133</v>
      </c>
      <c r="B1135" s="3" t="s">
        <v>856</v>
      </c>
      <c r="C1135" s="2" t="s">
        <v>3242</v>
      </c>
      <c r="D1135" s="2" t="s">
        <v>498</v>
      </c>
      <c r="E1135" s="69">
        <v>113.55972222222201</v>
      </c>
      <c r="F1135" s="69">
        <v>44.454444444444398</v>
      </c>
      <c r="G1135" s="2" t="s">
        <v>684</v>
      </c>
      <c r="H1135" s="2" t="s">
        <v>670</v>
      </c>
      <c r="I1135" s="11">
        <v>289</v>
      </c>
      <c r="J1135" s="2">
        <v>289</v>
      </c>
      <c r="K1135" s="1">
        <v>12.93</v>
      </c>
      <c r="L1135" s="1">
        <v>67.58</v>
      </c>
      <c r="M1135" s="42">
        <v>0.1158</v>
      </c>
      <c r="N1135" s="7">
        <v>0.512795</v>
      </c>
      <c r="O1135" s="2">
        <v>10</v>
      </c>
      <c r="P1135" s="1">
        <f t="shared" si="239"/>
        <v>-0.41128622267412307</v>
      </c>
      <c r="Q1135" s="1">
        <f t="shared" si="237"/>
        <v>3.0625899757708019</v>
      </c>
      <c r="R1135" s="1">
        <v>6.05</v>
      </c>
      <c r="S1135" s="1">
        <f t="shared" si="234"/>
        <v>6.0460191064266233</v>
      </c>
      <c r="T1135" s="29">
        <f t="shared" si="241"/>
        <v>6.0460191064266233</v>
      </c>
      <c r="U1135" s="29">
        <f t="shared" si="235"/>
        <v>0.55959655197027658</v>
      </c>
      <c r="V1135" s="1">
        <f t="shared" si="240"/>
        <v>0.55345420539230927</v>
      </c>
      <c r="W1135" s="1">
        <f t="shared" si="236"/>
        <v>0.55959655197027658</v>
      </c>
      <c r="X1135" s="1">
        <v>0.55600000000000005</v>
      </c>
      <c r="Y1135" s="1">
        <v>0.56200000000000006</v>
      </c>
      <c r="Z1135" s="11">
        <f t="shared" si="238"/>
        <v>270.59655197027655</v>
      </c>
      <c r="AA1135" s="2" t="s">
        <v>3122</v>
      </c>
      <c r="AB1135" s="2">
        <v>2015</v>
      </c>
      <c r="AC1135" s="2" t="s">
        <v>2587</v>
      </c>
      <c r="AD1135" s="61" t="s">
        <v>5688</v>
      </c>
      <c r="AE1135" s="3" t="s">
        <v>5689</v>
      </c>
    </row>
    <row r="1136" spans="1:31" s="4" customFormat="1" ht="12" customHeight="1" x14ac:dyDescent="0.6">
      <c r="A1136" s="2">
        <v>1134</v>
      </c>
      <c r="B1136" s="3" t="s">
        <v>855</v>
      </c>
      <c r="C1136" s="2" t="s">
        <v>3242</v>
      </c>
      <c r="D1136" s="2" t="s">
        <v>498</v>
      </c>
      <c r="E1136" s="69">
        <v>113.27027777777801</v>
      </c>
      <c r="F1136" s="69">
        <v>44.298055555555599</v>
      </c>
      <c r="G1136" s="2" t="s">
        <v>684</v>
      </c>
      <c r="H1136" s="2" t="s">
        <v>670</v>
      </c>
      <c r="I1136" s="11">
        <v>290</v>
      </c>
      <c r="J1136" s="2">
        <v>290</v>
      </c>
      <c r="K1136" s="1">
        <v>7.9550000000000001</v>
      </c>
      <c r="L1136" s="1">
        <v>35.81</v>
      </c>
      <c r="M1136" s="42">
        <v>0.13450000000000001</v>
      </c>
      <c r="N1136" s="7">
        <v>0.51278800000000002</v>
      </c>
      <c r="O1136" s="2">
        <v>12</v>
      </c>
      <c r="P1136" s="1">
        <f t="shared" si="239"/>
        <v>-0.31621759023894258</v>
      </c>
      <c r="Q1136" s="1">
        <f t="shared" si="237"/>
        <v>2.9260413781262429</v>
      </c>
      <c r="R1136" s="1">
        <v>5.24</v>
      </c>
      <c r="S1136" s="1">
        <f t="shared" si="234"/>
        <v>5.2277892174755056</v>
      </c>
      <c r="T1136" s="29">
        <f t="shared" si="241"/>
        <v>5.2277892174755056</v>
      </c>
      <c r="U1136" s="29">
        <f t="shared" si="235"/>
        <v>0.6270670775069509</v>
      </c>
      <c r="V1136" s="1">
        <f t="shared" si="240"/>
        <v>0.69729252444383039</v>
      </c>
      <c r="W1136" s="1">
        <f t="shared" si="236"/>
        <v>0.6270670775069509</v>
      </c>
      <c r="X1136" s="1">
        <v>0.7</v>
      </c>
      <c r="Y1136" s="1">
        <v>0.629</v>
      </c>
      <c r="Z1136" s="11">
        <f t="shared" si="238"/>
        <v>337.06707750695091</v>
      </c>
      <c r="AA1136" s="2" t="s">
        <v>3122</v>
      </c>
      <c r="AB1136" s="2">
        <v>2015</v>
      </c>
      <c r="AC1136" s="2" t="s">
        <v>2587</v>
      </c>
      <c r="AD1136" s="61" t="s">
        <v>5688</v>
      </c>
      <c r="AE1136" s="3" t="s">
        <v>5689</v>
      </c>
    </row>
    <row r="1137" spans="1:31" s="4" customFormat="1" ht="12" customHeight="1" x14ac:dyDescent="0.6">
      <c r="A1137" s="2">
        <v>1135</v>
      </c>
      <c r="B1137" s="3" t="s">
        <v>854</v>
      </c>
      <c r="C1137" s="2" t="s">
        <v>3242</v>
      </c>
      <c r="D1137" s="2" t="s">
        <v>498</v>
      </c>
      <c r="E1137" s="69">
        <v>113.333611111111</v>
      </c>
      <c r="F1137" s="69">
        <v>44.341388888888901</v>
      </c>
      <c r="G1137" s="2" t="s">
        <v>684</v>
      </c>
      <c r="H1137" s="2" t="s">
        <v>670</v>
      </c>
      <c r="I1137" s="11">
        <v>290</v>
      </c>
      <c r="J1137" s="2">
        <v>290</v>
      </c>
      <c r="K1137" s="1">
        <v>8.4830000000000005</v>
      </c>
      <c r="L1137" s="1">
        <v>34.47</v>
      </c>
      <c r="M1137" s="42">
        <v>0.14899999999999999</v>
      </c>
      <c r="N1137" s="7">
        <v>0.51282399999999995</v>
      </c>
      <c r="O1137" s="2">
        <v>12</v>
      </c>
      <c r="P1137" s="1">
        <f t="shared" si="239"/>
        <v>-0.24250127097102192</v>
      </c>
      <c r="Q1137" s="1">
        <f t="shared" si="237"/>
        <v>3.6282913088747648</v>
      </c>
      <c r="R1137" s="1">
        <v>5.4</v>
      </c>
      <c r="S1137" s="1">
        <f t="shared" si="234"/>
        <v>5.3934580602728337</v>
      </c>
      <c r="T1137" s="29">
        <f t="shared" si="241"/>
        <v>5.3934580602728337</v>
      </c>
      <c r="U1137" s="29">
        <f t="shared" si="235"/>
        <v>0.61340611277497004</v>
      </c>
      <c r="V1137" s="1">
        <f t="shared" si="240"/>
        <v>0.76849975689753502</v>
      </c>
      <c r="W1137" s="1">
        <f t="shared" si="236"/>
        <v>0.61340611277497004</v>
      </c>
      <c r="X1137" s="1">
        <v>0.77200000000000002</v>
      </c>
      <c r="Y1137" s="1">
        <v>0.61599999999999999</v>
      </c>
      <c r="Z1137" s="11">
        <f t="shared" si="238"/>
        <v>323.40611277496998</v>
      </c>
      <c r="AA1137" s="2" t="s">
        <v>3122</v>
      </c>
      <c r="AB1137" s="2">
        <v>2015</v>
      </c>
      <c r="AC1137" s="2" t="s">
        <v>2587</v>
      </c>
      <c r="AD1137" s="61" t="s">
        <v>5688</v>
      </c>
      <c r="AE1137" s="3" t="s">
        <v>5689</v>
      </c>
    </row>
    <row r="1138" spans="1:31" s="4" customFormat="1" ht="12" customHeight="1" x14ac:dyDescent="0.6">
      <c r="A1138" s="2">
        <v>1136</v>
      </c>
      <c r="B1138" s="3" t="s">
        <v>853</v>
      </c>
      <c r="C1138" s="2" t="s">
        <v>3242</v>
      </c>
      <c r="D1138" s="2" t="s">
        <v>498</v>
      </c>
      <c r="E1138" s="69">
        <v>113.333611111111</v>
      </c>
      <c r="F1138" s="69">
        <v>44.341388888888901</v>
      </c>
      <c r="G1138" s="2" t="s">
        <v>684</v>
      </c>
      <c r="H1138" s="2" t="s">
        <v>670</v>
      </c>
      <c r="I1138" s="11">
        <v>290</v>
      </c>
      <c r="J1138" s="2">
        <v>290</v>
      </c>
      <c r="K1138" s="1">
        <v>9.5069999999999997</v>
      </c>
      <c r="L1138" s="1">
        <v>41.53</v>
      </c>
      <c r="M1138" s="42">
        <v>0.1386</v>
      </c>
      <c r="N1138" s="7">
        <v>0.51276200000000005</v>
      </c>
      <c r="O1138" s="2">
        <v>12</v>
      </c>
      <c r="P1138" s="1">
        <f t="shared" si="239"/>
        <v>-0.29537366548042709</v>
      </c>
      <c r="Q1138" s="1">
        <f t="shared" si="237"/>
        <v>2.4188608725839167</v>
      </c>
      <c r="R1138" s="1">
        <v>4.58</v>
      </c>
      <c r="S1138" s="1">
        <f t="shared" ref="S1138:S1201" si="242">Q1138-25.1*P1138*0.001*J1138</f>
        <v>4.5688857836159453</v>
      </c>
      <c r="T1138" s="29">
        <f t="shared" si="241"/>
        <v>4.5688857836159453</v>
      </c>
      <c r="U1138" s="29">
        <f t="shared" ref="U1138:U1201" si="243">W1138</f>
        <v>0.68072758988326076</v>
      </c>
      <c r="V1138" s="1">
        <f t="shared" si="240"/>
        <v>0.78794257724383909</v>
      </c>
      <c r="W1138" s="1">
        <f t="shared" ref="W1138:W1201" si="244">V1138-(V1138-J1138/1000)*(-0.4-P1138)/(-0.4-0.08592)</f>
        <v>0.68072758988326076</v>
      </c>
      <c r="X1138" s="1">
        <v>0.79100000000000004</v>
      </c>
      <c r="Y1138" s="1">
        <v>0.68300000000000005</v>
      </c>
      <c r="Z1138" s="11">
        <f t="shared" si="238"/>
        <v>390.72758988326075</v>
      </c>
      <c r="AA1138" s="2" t="s">
        <v>3122</v>
      </c>
      <c r="AB1138" s="2">
        <v>2015</v>
      </c>
      <c r="AC1138" s="2" t="s">
        <v>2587</v>
      </c>
      <c r="AD1138" s="61" t="s">
        <v>5688</v>
      </c>
      <c r="AE1138" s="3" t="s">
        <v>5689</v>
      </c>
    </row>
    <row r="1139" spans="1:31" s="4" customFormat="1" ht="12" customHeight="1" x14ac:dyDescent="0.6">
      <c r="A1139" s="2">
        <v>1137</v>
      </c>
      <c r="B1139" s="3" t="s">
        <v>852</v>
      </c>
      <c r="C1139" s="2" t="s">
        <v>3242</v>
      </c>
      <c r="D1139" s="2" t="s">
        <v>498</v>
      </c>
      <c r="E1139" s="69">
        <v>113.333611111111</v>
      </c>
      <c r="F1139" s="69">
        <v>44.341388888888901</v>
      </c>
      <c r="G1139" s="2" t="s">
        <v>684</v>
      </c>
      <c r="H1139" s="2" t="s">
        <v>670</v>
      </c>
      <c r="I1139" s="11">
        <v>290</v>
      </c>
      <c r="J1139" s="2">
        <v>290</v>
      </c>
      <c r="K1139" s="1">
        <v>9.6530000000000005</v>
      </c>
      <c r="L1139" s="1">
        <v>41.69</v>
      </c>
      <c r="M1139" s="42">
        <v>0.14019999999999999</v>
      </c>
      <c r="N1139" s="7">
        <v>0.51280599999999998</v>
      </c>
      <c r="O1139" s="2">
        <v>13</v>
      </c>
      <c r="P1139" s="1">
        <f t="shared" si="239"/>
        <v>-0.28723945094051861</v>
      </c>
      <c r="Q1139" s="1">
        <f t="shared" si="237"/>
        <v>3.2771663435005038</v>
      </c>
      <c r="R1139" s="1">
        <v>5.38</v>
      </c>
      <c r="S1139" s="1">
        <f t="shared" si="242"/>
        <v>5.3679823068965389</v>
      </c>
      <c r="T1139" s="29">
        <f t="shared" si="241"/>
        <v>5.3679823068965389</v>
      </c>
      <c r="U1139" s="29">
        <f t="shared" si="243"/>
        <v>0.61558411987976869</v>
      </c>
      <c r="V1139" s="1">
        <f t="shared" si="240"/>
        <v>0.71396845405691045</v>
      </c>
      <c r="W1139" s="1">
        <f t="shared" si="244"/>
        <v>0.61558411987976869</v>
      </c>
      <c r="X1139" s="1">
        <v>0.71699999999999997</v>
      </c>
      <c r="Y1139" s="1">
        <v>0.61799999999999999</v>
      </c>
      <c r="Z1139" s="11">
        <f t="shared" si="238"/>
        <v>325.58411987976865</v>
      </c>
      <c r="AA1139" s="2" t="s">
        <v>3122</v>
      </c>
      <c r="AB1139" s="2">
        <v>2015</v>
      </c>
      <c r="AC1139" s="2" t="s">
        <v>2587</v>
      </c>
      <c r="AD1139" s="61" t="s">
        <v>5688</v>
      </c>
      <c r="AE1139" s="3" t="s">
        <v>5689</v>
      </c>
    </row>
    <row r="1140" spans="1:31" s="4" customFormat="1" ht="12" customHeight="1" x14ac:dyDescent="0.6">
      <c r="A1140" s="2">
        <v>1138</v>
      </c>
      <c r="B1140" s="3" t="s">
        <v>3886</v>
      </c>
      <c r="C1140" s="2" t="s">
        <v>3242</v>
      </c>
      <c r="D1140" s="2" t="s">
        <v>2582</v>
      </c>
      <c r="E1140" s="69">
        <v>113.3</v>
      </c>
      <c r="F1140" s="69">
        <v>44.3</v>
      </c>
      <c r="G1140" s="2" t="s">
        <v>3112</v>
      </c>
      <c r="H1140" s="2"/>
      <c r="I1140" s="11">
        <v>287</v>
      </c>
      <c r="J1140" s="16">
        <v>287</v>
      </c>
      <c r="K1140" s="1">
        <v>14.6</v>
      </c>
      <c r="L1140" s="1">
        <v>85.4</v>
      </c>
      <c r="M1140" s="42">
        <v>0.1037</v>
      </c>
      <c r="N1140" s="6">
        <v>0.51275999999999999</v>
      </c>
      <c r="O1140" s="2"/>
      <c r="P1140" s="1">
        <f t="shared" si="239"/>
        <v>-0.47280122013218107</v>
      </c>
      <c r="Q1140" s="1">
        <f t="shared" si="237"/>
        <v>2.3798469875413453</v>
      </c>
      <c r="R1140" s="1">
        <v>5.81</v>
      </c>
      <c r="S1140" s="1">
        <f t="shared" si="242"/>
        <v>5.7857651370075383</v>
      </c>
      <c r="T1140" s="29">
        <f t="shared" si="241"/>
        <v>5.7857651370075383</v>
      </c>
      <c r="U1140" s="29">
        <f t="shared" si="243"/>
        <v>0.57923822973500072</v>
      </c>
      <c r="V1140" s="1">
        <f t="shared" si="240"/>
        <v>0.54115966939511706</v>
      </c>
      <c r="W1140" s="1">
        <f t="shared" si="244"/>
        <v>0.57923822973500072</v>
      </c>
      <c r="X1140" s="1">
        <v>0.54</v>
      </c>
      <c r="Y1140" s="1"/>
      <c r="Z1140" s="11">
        <f t="shared" si="238"/>
        <v>292.23822973500069</v>
      </c>
      <c r="AA1140" s="2" t="s">
        <v>4782</v>
      </c>
      <c r="AB1140" s="2">
        <v>2012</v>
      </c>
      <c r="AC1140" s="2" t="s">
        <v>3149</v>
      </c>
      <c r="AD1140" s="61" t="s">
        <v>5971</v>
      </c>
      <c r="AE1140" s="3" t="s">
        <v>5837</v>
      </c>
    </row>
    <row r="1141" spans="1:31" s="4" customFormat="1" ht="12" customHeight="1" x14ac:dyDescent="0.6">
      <c r="A1141" s="2">
        <v>1139</v>
      </c>
      <c r="B1141" s="3" t="s">
        <v>3885</v>
      </c>
      <c r="C1141" s="2" t="s">
        <v>3242</v>
      </c>
      <c r="D1141" s="2" t="s">
        <v>2582</v>
      </c>
      <c r="E1141" s="69">
        <v>113.3</v>
      </c>
      <c r="F1141" s="69">
        <v>44.3</v>
      </c>
      <c r="G1141" s="2" t="s">
        <v>3112</v>
      </c>
      <c r="H1141" s="2"/>
      <c r="I1141" s="11">
        <v>287</v>
      </c>
      <c r="J1141" s="16">
        <v>287</v>
      </c>
      <c r="K1141" s="1">
        <v>4.2300000000000004</v>
      </c>
      <c r="L1141" s="1">
        <v>23.9</v>
      </c>
      <c r="M1141" s="42">
        <v>0.1071</v>
      </c>
      <c r="N1141" s="6">
        <v>0.51287000000000005</v>
      </c>
      <c r="O1141" s="2"/>
      <c r="P1141" s="1">
        <f t="shared" si="239"/>
        <v>-0.45551601423487553</v>
      </c>
      <c r="Q1141" s="1">
        <f t="shared" si="237"/>
        <v>4.5256106648361438</v>
      </c>
      <c r="R1141" s="1">
        <v>5.43</v>
      </c>
      <c r="S1141" s="1">
        <f t="shared" si="242"/>
        <v>7.8070113765799167</v>
      </c>
      <c r="T1141" s="29">
        <f t="shared" si="241"/>
        <v>7.8070113765799167</v>
      </c>
      <c r="U1141" s="29">
        <f t="shared" si="243"/>
        <v>0.41413653494978575</v>
      </c>
      <c r="V1141" s="1">
        <f t="shared" si="240"/>
        <v>0.40110062027384913</v>
      </c>
      <c r="W1141" s="1">
        <f t="shared" si="244"/>
        <v>0.41413653494978575</v>
      </c>
      <c r="X1141" s="1">
        <v>0.57599999999999996</v>
      </c>
      <c r="Y1141" s="1"/>
      <c r="Z1141" s="11">
        <f t="shared" si="238"/>
        <v>127.13653494978576</v>
      </c>
      <c r="AA1141" s="2" t="s">
        <v>4782</v>
      </c>
      <c r="AB1141" s="2">
        <v>2012</v>
      </c>
      <c r="AC1141" s="2" t="s">
        <v>3149</v>
      </c>
      <c r="AD1141" s="61" t="s">
        <v>5971</v>
      </c>
      <c r="AE1141" s="3" t="s">
        <v>5837</v>
      </c>
    </row>
    <row r="1142" spans="1:31" s="4" customFormat="1" ht="12" customHeight="1" x14ac:dyDescent="0.6">
      <c r="A1142" s="2">
        <v>1140</v>
      </c>
      <c r="B1142" s="3" t="s">
        <v>3884</v>
      </c>
      <c r="C1142" s="2" t="s">
        <v>3242</v>
      </c>
      <c r="D1142" s="2" t="s">
        <v>2582</v>
      </c>
      <c r="E1142" s="69">
        <v>113.2</v>
      </c>
      <c r="F1142" s="69">
        <v>44.4</v>
      </c>
      <c r="G1142" s="2" t="s">
        <v>3112</v>
      </c>
      <c r="H1142" s="2"/>
      <c r="I1142" s="11">
        <v>287</v>
      </c>
      <c r="J1142" s="16">
        <v>287</v>
      </c>
      <c r="K1142" s="1">
        <v>2.7</v>
      </c>
      <c r="L1142" s="1">
        <v>14</v>
      </c>
      <c r="M1142" s="42">
        <v>0.1168</v>
      </c>
      <c r="N1142" s="6">
        <v>0.51290999999999998</v>
      </c>
      <c r="O1142" s="2"/>
      <c r="P1142" s="1">
        <f t="shared" si="239"/>
        <v>-0.40620233858668031</v>
      </c>
      <c r="Q1142" s="1">
        <f t="shared" si="237"/>
        <v>5.3058883656675881</v>
      </c>
      <c r="R1142" s="1">
        <v>5.79</v>
      </c>
      <c r="S1142" s="1">
        <f t="shared" si="242"/>
        <v>8.2320481521444577</v>
      </c>
      <c r="T1142" s="29">
        <f t="shared" si="241"/>
        <v>8.2320481521444577</v>
      </c>
      <c r="U1142" s="29">
        <f t="shared" si="243"/>
        <v>0.37940899898899794</v>
      </c>
      <c r="V1142" s="1">
        <f t="shared" si="240"/>
        <v>0.37824434570007798</v>
      </c>
      <c r="W1142" s="1">
        <f t="shared" si="244"/>
        <v>0.37940899898899794</v>
      </c>
      <c r="X1142" s="1">
        <v>0.55300000000000005</v>
      </c>
      <c r="Y1142" s="1"/>
      <c r="Z1142" s="11">
        <f t="shared" si="238"/>
        <v>92.408998988997951</v>
      </c>
      <c r="AA1142" s="2" t="s">
        <v>4782</v>
      </c>
      <c r="AB1142" s="2">
        <v>2012</v>
      </c>
      <c r="AC1142" s="2" t="s">
        <v>3149</v>
      </c>
      <c r="AD1142" s="61" t="s">
        <v>5971</v>
      </c>
      <c r="AE1142" s="3" t="s">
        <v>5837</v>
      </c>
    </row>
    <row r="1143" spans="1:31" s="4" customFormat="1" ht="12" customHeight="1" x14ac:dyDescent="0.6">
      <c r="A1143" s="2">
        <v>1141</v>
      </c>
      <c r="B1143" s="3" t="s">
        <v>3883</v>
      </c>
      <c r="C1143" s="2" t="s">
        <v>3242</v>
      </c>
      <c r="D1143" s="2" t="s">
        <v>2582</v>
      </c>
      <c r="E1143" s="69">
        <v>113.2</v>
      </c>
      <c r="F1143" s="69">
        <v>44.4</v>
      </c>
      <c r="G1143" s="2" t="s">
        <v>3112</v>
      </c>
      <c r="H1143" s="2"/>
      <c r="I1143" s="11">
        <v>287</v>
      </c>
      <c r="J1143" s="16">
        <v>287</v>
      </c>
      <c r="K1143" s="1">
        <v>2.82</v>
      </c>
      <c r="L1143" s="1">
        <v>14.4</v>
      </c>
      <c r="M1143" s="42">
        <v>0.11840000000000001</v>
      </c>
      <c r="N1143" s="6">
        <v>0.51282000000000005</v>
      </c>
      <c r="O1143" s="2"/>
      <c r="P1143" s="1">
        <f t="shared" si="239"/>
        <v>-0.39806812404677172</v>
      </c>
      <c r="Q1143" s="1">
        <f t="shared" si="237"/>
        <v>3.5502635387940629</v>
      </c>
      <c r="R1143" s="1">
        <v>6.05</v>
      </c>
      <c r="S1143" s="1">
        <f t="shared" si="242"/>
        <v>6.4178268839897923</v>
      </c>
      <c r="T1143" s="29">
        <f t="shared" si="241"/>
        <v>6.4178268839897923</v>
      </c>
      <c r="U1143" s="29">
        <f t="shared" si="243"/>
        <v>0.52759738944125911</v>
      </c>
      <c r="V1143" s="1">
        <f t="shared" si="240"/>
        <v>0.52855775249146109</v>
      </c>
      <c r="W1143" s="1">
        <f t="shared" si="244"/>
        <v>0.52759738944125911</v>
      </c>
      <c r="X1143" s="1">
        <v>0.53700000000000003</v>
      </c>
      <c r="Y1143" s="1"/>
      <c r="Z1143" s="11">
        <f t="shared" si="238"/>
        <v>240.59738944125911</v>
      </c>
      <c r="AA1143" s="2" t="s">
        <v>4782</v>
      </c>
      <c r="AB1143" s="2">
        <v>2012</v>
      </c>
      <c r="AC1143" s="2" t="s">
        <v>3149</v>
      </c>
      <c r="AD1143" s="61" t="s">
        <v>5971</v>
      </c>
      <c r="AE1143" s="3" t="s">
        <v>5837</v>
      </c>
    </row>
    <row r="1144" spans="1:31" s="4" customFormat="1" ht="12" customHeight="1" x14ac:dyDescent="0.6">
      <c r="A1144" s="2">
        <v>1142</v>
      </c>
      <c r="B1144" s="3" t="s">
        <v>3882</v>
      </c>
      <c r="C1144" s="2" t="s">
        <v>3242</v>
      </c>
      <c r="D1144" s="2" t="s">
        <v>2582</v>
      </c>
      <c r="E1144" s="69">
        <v>113.2</v>
      </c>
      <c r="F1144" s="69">
        <v>44.4</v>
      </c>
      <c r="G1144" s="2" t="s">
        <v>3112</v>
      </c>
      <c r="H1144" s="2"/>
      <c r="I1144" s="11">
        <v>287</v>
      </c>
      <c r="J1144" s="16">
        <v>287</v>
      </c>
      <c r="K1144" s="1">
        <v>2.84</v>
      </c>
      <c r="L1144" s="1">
        <v>14.7</v>
      </c>
      <c r="M1144" s="42">
        <v>0.1167</v>
      </c>
      <c r="N1144" s="6">
        <v>0.51280000000000003</v>
      </c>
      <c r="O1144" s="2"/>
      <c r="P1144" s="1">
        <f t="shared" si="239"/>
        <v>-0.40671072699542454</v>
      </c>
      <c r="Q1144" s="1">
        <f t="shared" si="237"/>
        <v>3.1601246883772305</v>
      </c>
      <c r="R1144" s="1">
        <v>5.87</v>
      </c>
      <c r="S1144" s="1">
        <f t="shared" si="242"/>
        <v>6.0899467524341704</v>
      </c>
      <c r="T1144" s="29">
        <f t="shared" si="241"/>
        <v>6.0899467524341704</v>
      </c>
      <c r="U1144" s="29">
        <f t="shared" si="243"/>
        <v>0.55436896698640847</v>
      </c>
      <c r="V1144" s="1">
        <f t="shared" si="240"/>
        <v>0.5507268065482287</v>
      </c>
      <c r="W1144" s="1">
        <f t="shared" si="244"/>
        <v>0.55436896698640847</v>
      </c>
      <c r="X1144" s="1">
        <v>0.54600000000000004</v>
      </c>
      <c r="Y1144" s="1"/>
      <c r="Z1144" s="11">
        <f t="shared" si="238"/>
        <v>267.36896698640851</v>
      </c>
      <c r="AA1144" s="2" t="s">
        <v>4782</v>
      </c>
      <c r="AB1144" s="2">
        <v>2012</v>
      </c>
      <c r="AC1144" s="2" t="s">
        <v>3149</v>
      </c>
      <c r="AD1144" s="61" t="s">
        <v>5971</v>
      </c>
      <c r="AE1144" s="3" t="s">
        <v>5837</v>
      </c>
    </row>
    <row r="1145" spans="1:31" s="4" customFormat="1" ht="12" customHeight="1" x14ac:dyDescent="0.6">
      <c r="A1145" s="2">
        <v>1143</v>
      </c>
      <c r="B1145" s="49" t="s">
        <v>4964</v>
      </c>
      <c r="C1145" s="2" t="s">
        <v>3242</v>
      </c>
      <c r="D1145" s="50" t="s">
        <v>2582</v>
      </c>
      <c r="E1145" s="69">
        <v>113</v>
      </c>
      <c r="F1145" s="69">
        <v>44</v>
      </c>
      <c r="G1145" s="50" t="s">
        <v>3361</v>
      </c>
      <c r="H1145" s="50" t="s">
        <v>5101</v>
      </c>
      <c r="I1145" s="11">
        <v>290</v>
      </c>
      <c r="J1145" s="2">
        <v>290</v>
      </c>
      <c r="K1145" s="50">
        <v>8.2940000000000005</v>
      </c>
      <c r="L1145" s="50">
        <v>35.1</v>
      </c>
      <c r="M1145" s="42">
        <v>0.14319999999999999</v>
      </c>
      <c r="N1145" s="2">
        <v>0.51290000000000002</v>
      </c>
      <c r="O1145" s="50"/>
      <c r="P1145" s="1">
        <f t="shared" si="239"/>
        <v>-0.27198779867819023</v>
      </c>
      <c r="Q1145" s="1">
        <f t="shared" si="237"/>
        <v>5.1108189404613924</v>
      </c>
      <c r="R1145" s="1">
        <v>6.79</v>
      </c>
      <c r="S1145" s="1">
        <f t="shared" si="242"/>
        <v>7.0906181270399395</v>
      </c>
      <c r="T1145" s="29">
        <f>S1145</f>
        <v>7.0906181270399395</v>
      </c>
      <c r="U1145" s="29">
        <f t="shared" si="243"/>
        <v>0.4750657804382995</v>
      </c>
      <c r="V1145" s="1">
        <f t="shared" si="240"/>
        <v>0.54125790598219337</v>
      </c>
      <c r="W1145" s="1">
        <f t="shared" si="244"/>
        <v>0.4750657804382995</v>
      </c>
      <c r="X1145" s="1">
        <v>0.55200000000000005</v>
      </c>
      <c r="Y1145" s="1"/>
      <c r="Z1145" s="11">
        <f t="shared" si="238"/>
        <v>185.0657804382995</v>
      </c>
      <c r="AA1145" s="50" t="s">
        <v>3122</v>
      </c>
      <c r="AB1145" s="2">
        <v>2011</v>
      </c>
      <c r="AC1145" s="50" t="s">
        <v>3149</v>
      </c>
      <c r="AD1145" s="61" t="s">
        <v>5836</v>
      </c>
      <c r="AE1145" s="3" t="s">
        <v>5837</v>
      </c>
    </row>
    <row r="1146" spans="1:31" s="4" customFormat="1" ht="12" customHeight="1" x14ac:dyDescent="0.6">
      <c r="A1146" s="2">
        <v>1144</v>
      </c>
      <c r="B1146" s="49" t="s">
        <v>4965</v>
      </c>
      <c r="C1146" s="2" t="s">
        <v>3242</v>
      </c>
      <c r="D1146" s="50" t="s">
        <v>2582</v>
      </c>
      <c r="E1146" s="69">
        <v>113</v>
      </c>
      <c r="F1146" s="69">
        <v>44</v>
      </c>
      <c r="G1146" s="50" t="s">
        <v>2113</v>
      </c>
      <c r="H1146" s="50" t="s">
        <v>5101</v>
      </c>
      <c r="I1146" s="11">
        <v>290</v>
      </c>
      <c r="J1146" s="2">
        <v>290</v>
      </c>
      <c r="K1146" s="50">
        <v>3.96</v>
      </c>
      <c r="L1146" s="50">
        <v>20.100000000000001</v>
      </c>
      <c r="M1146" s="42">
        <v>0.11899999999999999</v>
      </c>
      <c r="N1146" s="2">
        <v>0.51275000000000004</v>
      </c>
      <c r="O1146" s="50"/>
      <c r="P1146" s="1">
        <f t="shared" si="239"/>
        <v>-0.39501779359430611</v>
      </c>
      <c r="Q1146" s="1">
        <f t="shared" si="237"/>
        <v>2.1847775623351495</v>
      </c>
      <c r="R1146" s="1">
        <v>5.01</v>
      </c>
      <c r="S1146" s="1">
        <f t="shared" si="242"/>
        <v>5.0601120819081036</v>
      </c>
      <c r="T1146" s="29">
        <f t="shared" ref="T1146:T1147" si="245">S1146</f>
        <v>5.0601120819081036</v>
      </c>
      <c r="U1146" s="29">
        <f t="shared" si="243"/>
        <v>0.64085608421340967</v>
      </c>
      <c r="V1146" s="1">
        <f t="shared" si="240"/>
        <v>0.64449072772350002</v>
      </c>
      <c r="W1146" s="1">
        <f t="shared" si="244"/>
        <v>0.64085608421340967</v>
      </c>
      <c r="X1146" s="1">
        <v>0.64600000000000002</v>
      </c>
      <c r="Y1146" s="1"/>
      <c r="Z1146" s="11">
        <f t="shared" si="238"/>
        <v>350.85608421340964</v>
      </c>
      <c r="AA1146" s="50" t="s">
        <v>3122</v>
      </c>
      <c r="AB1146" s="2">
        <v>2011</v>
      </c>
      <c r="AC1146" s="50" t="s">
        <v>3149</v>
      </c>
      <c r="AD1146" s="61" t="s">
        <v>5836</v>
      </c>
      <c r="AE1146" s="3" t="s">
        <v>5837</v>
      </c>
    </row>
    <row r="1147" spans="1:31" s="4" customFormat="1" ht="12" customHeight="1" x14ac:dyDescent="0.6">
      <c r="A1147" s="2">
        <v>1145</v>
      </c>
      <c r="B1147" s="49" t="s">
        <v>4966</v>
      </c>
      <c r="C1147" s="2" t="s">
        <v>3242</v>
      </c>
      <c r="D1147" s="50" t="s">
        <v>2582</v>
      </c>
      <c r="E1147" s="69">
        <v>113</v>
      </c>
      <c r="F1147" s="69">
        <v>44</v>
      </c>
      <c r="G1147" s="50" t="s">
        <v>3361</v>
      </c>
      <c r="H1147" s="50" t="s">
        <v>5101</v>
      </c>
      <c r="I1147" s="11">
        <v>290</v>
      </c>
      <c r="J1147" s="2">
        <v>290</v>
      </c>
      <c r="K1147" s="50">
        <v>5.01</v>
      </c>
      <c r="L1147" s="50">
        <v>26.1</v>
      </c>
      <c r="M1147" s="42">
        <v>0.11600000000000001</v>
      </c>
      <c r="N1147" s="2">
        <v>0.51273000000000002</v>
      </c>
      <c r="O1147" s="50"/>
      <c r="P1147" s="1">
        <f t="shared" si="239"/>
        <v>-0.4102694458566345</v>
      </c>
      <c r="Q1147" s="1">
        <f t="shared" si="237"/>
        <v>1.7946387119160967</v>
      </c>
      <c r="R1147" s="1">
        <v>4.67</v>
      </c>
      <c r="S1147" s="1">
        <f t="shared" si="242"/>
        <v>4.7809900083065386</v>
      </c>
      <c r="T1147" s="29">
        <f t="shared" si="245"/>
        <v>4.7809900083065386</v>
      </c>
      <c r="U1147" s="29">
        <f t="shared" si="243"/>
        <v>0.66364454751484103</v>
      </c>
      <c r="V1147" s="1">
        <f t="shared" si="240"/>
        <v>0.6559113672096738</v>
      </c>
      <c r="W1147" s="1">
        <f t="shared" si="244"/>
        <v>0.66364454751484103</v>
      </c>
      <c r="X1147" s="1">
        <v>0.66200000000000003</v>
      </c>
      <c r="Y1147" s="1"/>
      <c r="Z1147" s="11">
        <f t="shared" si="238"/>
        <v>373.64454751484107</v>
      </c>
      <c r="AA1147" s="50" t="s">
        <v>3122</v>
      </c>
      <c r="AB1147" s="2">
        <v>2011</v>
      </c>
      <c r="AC1147" s="50" t="s">
        <v>3149</v>
      </c>
      <c r="AD1147" s="61" t="s">
        <v>5836</v>
      </c>
      <c r="AE1147" s="3" t="s">
        <v>5837</v>
      </c>
    </row>
    <row r="1148" spans="1:31" s="4" customFormat="1" ht="12" customHeight="1" x14ac:dyDescent="0.6">
      <c r="A1148" s="2">
        <v>1146</v>
      </c>
      <c r="B1148" s="3" t="s">
        <v>1470</v>
      </c>
      <c r="C1148" s="2" t="s">
        <v>3244</v>
      </c>
      <c r="D1148" s="2" t="s">
        <v>1090</v>
      </c>
      <c r="E1148" s="69">
        <v>116.96111111111099</v>
      </c>
      <c r="F1148" s="69">
        <v>40.986388888888897</v>
      </c>
      <c r="G1148" s="2" t="s">
        <v>120</v>
      </c>
      <c r="H1148" s="2" t="s">
        <v>1471</v>
      </c>
      <c r="I1148" s="11">
        <v>285</v>
      </c>
      <c r="J1148" s="2">
        <v>285</v>
      </c>
      <c r="K1148" s="1">
        <v>6.47</v>
      </c>
      <c r="L1148" s="1">
        <v>30.59</v>
      </c>
      <c r="M1148" s="42">
        <v>0.12790000000000001</v>
      </c>
      <c r="N1148" s="7">
        <v>0.51178100000000004</v>
      </c>
      <c r="O1148" s="2">
        <v>13</v>
      </c>
      <c r="P1148" s="1">
        <f t="shared" si="239"/>
        <v>-0.34977122521606507</v>
      </c>
      <c r="Q1148" s="1">
        <f t="shared" si="237"/>
        <v>-16.717449740362156</v>
      </c>
      <c r="R1148" s="46">
        <v>-14.23</v>
      </c>
      <c r="S1148" s="46">
        <f t="shared" si="242"/>
        <v>-14.215361280779033</v>
      </c>
      <c r="T1148" s="45">
        <f t="shared" ref="T1148:T1179" si="246">Q1148-25.1*P1148*0.001*J1148</f>
        <v>-14.215361280779033</v>
      </c>
      <c r="U1148" s="29">
        <f t="shared" si="243"/>
        <v>2.1997138103375731</v>
      </c>
      <c r="V1148" s="1">
        <f t="shared" si="240"/>
        <v>2.4204520836581849</v>
      </c>
      <c r="W1148" s="1">
        <f t="shared" si="244"/>
        <v>2.1997138103375731</v>
      </c>
      <c r="X1148" s="1">
        <v>2.4249999999999998</v>
      </c>
      <c r="Y1148" s="1">
        <v>2.2050000000000001</v>
      </c>
      <c r="Z1148" s="11">
        <f t="shared" si="238"/>
        <v>1914.7138103375732</v>
      </c>
      <c r="AA1148" s="2" t="s">
        <v>3144</v>
      </c>
      <c r="AB1148" s="2">
        <v>2009</v>
      </c>
      <c r="AC1148" s="2" t="s">
        <v>3143</v>
      </c>
      <c r="AD1148" s="61" t="s">
        <v>5562</v>
      </c>
      <c r="AE1148" s="3" t="s">
        <v>5563</v>
      </c>
    </row>
    <row r="1149" spans="1:31" s="4" customFormat="1" ht="12" customHeight="1" x14ac:dyDescent="0.6">
      <c r="A1149" s="2">
        <v>1147</v>
      </c>
      <c r="B1149" s="3" t="s">
        <v>1469</v>
      </c>
      <c r="C1149" s="2" t="s">
        <v>3244</v>
      </c>
      <c r="D1149" s="2" t="s">
        <v>1090</v>
      </c>
      <c r="E1149" s="69">
        <v>116.752222222222</v>
      </c>
      <c r="F1149" s="69">
        <v>40.958055555555603</v>
      </c>
      <c r="G1149" s="2" t="s">
        <v>120</v>
      </c>
      <c r="H1149" s="2" t="s">
        <v>1468</v>
      </c>
      <c r="I1149" s="11">
        <v>280</v>
      </c>
      <c r="J1149" s="2">
        <v>280</v>
      </c>
      <c r="K1149" s="1">
        <v>3.74</v>
      </c>
      <c r="L1149" s="1">
        <v>19.88</v>
      </c>
      <c r="M1149" s="42">
        <v>0.1138</v>
      </c>
      <c r="N1149" s="7">
        <v>0.51181699999999997</v>
      </c>
      <c r="O1149" s="2">
        <v>13</v>
      </c>
      <c r="P1149" s="1">
        <f t="shared" si="239"/>
        <v>-0.4214539908490087</v>
      </c>
      <c r="Q1149" s="1">
        <f t="shared" si="237"/>
        <v>-16.015199809613634</v>
      </c>
      <c r="R1149" s="46">
        <v>-13.07</v>
      </c>
      <c r="S1149" s="46">
        <f t="shared" si="242"/>
        <v>-13.0532211619268</v>
      </c>
      <c r="T1149" s="45">
        <f t="shared" si="246"/>
        <v>-13.0532211619268</v>
      </c>
      <c r="U1149" s="29">
        <f t="shared" si="243"/>
        <v>2.1038967965510178</v>
      </c>
      <c r="V1149" s="1">
        <f t="shared" si="240"/>
        <v>2.0267744649209232</v>
      </c>
      <c r="W1149" s="1">
        <f t="shared" si="244"/>
        <v>2.1038967965510178</v>
      </c>
      <c r="X1149" s="1">
        <v>2.0299999999999998</v>
      </c>
      <c r="Y1149" s="1">
        <v>2.1070000000000002</v>
      </c>
      <c r="Z1149" s="11">
        <f t="shared" si="238"/>
        <v>1823.8967965510178</v>
      </c>
      <c r="AA1149" s="2" t="s">
        <v>3144</v>
      </c>
      <c r="AB1149" s="2">
        <v>2009</v>
      </c>
      <c r="AC1149" s="2" t="s">
        <v>3143</v>
      </c>
      <c r="AD1149" s="61" t="s">
        <v>5562</v>
      </c>
      <c r="AE1149" s="3" t="s">
        <v>5563</v>
      </c>
    </row>
    <row r="1150" spans="1:31" s="4" customFormat="1" ht="12" customHeight="1" x14ac:dyDescent="0.6">
      <c r="A1150" s="2">
        <v>1148</v>
      </c>
      <c r="B1150" s="3" t="s">
        <v>1467</v>
      </c>
      <c r="C1150" s="2" t="s">
        <v>3244</v>
      </c>
      <c r="D1150" s="2" t="s">
        <v>1090</v>
      </c>
      <c r="E1150" s="69">
        <v>116.776944444444</v>
      </c>
      <c r="F1150" s="69">
        <v>40.941388888888902</v>
      </c>
      <c r="G1150" s="2" t="s">
        <v>120</v>
      </c>
      <c r="H1150" s="2" t="s">
        <v>1468</v>
      </c>
      <c r="I1150" s="11">
        <v>280</v>
      </c>
      <c r="J1150" s="2">
        <v>280</v>
      </c>
      <c r="K1150" s="1">
        <v>5.4</v>
      </c>
      <c r="L1150" s="1">
        <v>31.21</v>
      </c>
      <c r="M1150" s="42">
        <v>0.1046</v>
      </c>
      <c r="N1150" s="7">
        <v>0.51179399999999997</v>
      </c>
      <c r="O1150" s="2">
        <v>12</v>
      </c>
      <c r="P1150" s="1">
        <f t="shared" si="239"/>
        <v>-0.46822572445348254</v>
      </c>
      <c r="Q1150" s="1">
        <f t="shared" si="237"/>
        <v>-16.463859487593211</v>
      </c>
      <c r="R1150" s="46">
        <v>-13.19</v>
      </c>
      <c r="S1150" s="46">
        <f t="shared" si="242"/>
        <v>-13.173169096134135</v>
      </c>
      <c r="T1150" s="45">
        <f t="shared" si="246"/>
        <v>-13.173169096134135</v>
      </c>
      <c r="U1150" s="29">
        <f t="shared" si="243"/>
        <v>2.1146154157862904</v>
      </c>
      <c r="V1150" s="1">
        <f t="shared" si="240"/>
        <v>1.8887398738266521</v>
      </c>
      <c r="W1150" s="1">
        <f t="shared" si="244"/>
        <v>2.1146154157862904</v>
      </c>
      <c r="X1150" s="1">
        <v>1.8919999999999999</v>
      </c>
      <c r="Y1150" s="1">
        <v>2.1160000000000001</v>
      </c>
      <c r="Z1150" s="11">
        <f t="shared" si="238"/>
        <v>1834.6154157862902</v>
      </c>
      <c r="AA1150" s="2" t="s">
        <v>3144</v>
      </c>
      <c r="AB1150" s="2">
        <v>2009</v>
      </c>
      <c r="AC1150" s="2" t="s">
        <v>3143</v>
      </c>
      <c r="AD1150" s="61" t="s">
        <v>5562</v>
      </c>
      <c r="AE1150" s="3" t="s">
        <v>5563</v>
      </c>
    </row>
    <row r="1151" spans="1:31" s="4" customFormat="1" ht="12" customHeight="1" x14ac:dyDescent="0.6">
      <c r="A1151" s="2">
        <v>1149</v>
      </c>
      <c r="B1151" s="3" t="s">
        <v>1465</v>
      </c>
      <c r="C1151" s="2" t="s">
        <v>3244</v>
      </c>
      <c r="D1151" s="2" t="s">
        <v>1090</v>
      </c>
      <c r="E1151" s="69">
        <v>117.558333333333</v>
      </c>
      <c r="F1151" s="69">
        <v>40.984722222222203</v>
      </c>
      <c r="G1151" s="2" t="s">
        <v>6231</v>
      </c>
      <c r="H1151" s="2" t="s">
        <v>1466</v>
      </c>
      <c r="I1151" s="11">
        <v>291</v>
      </c>
      <c r="J1151" s="2">
        <v>291</v>
      </c>
      <c r="K1151" s="1">
        <v>3.37</v>
      </c>
      <c r="L1151" s="1">
        <v>20.27</v>
      </c>
      <c r="M1151" s="42">
        <v>0.1004</v>
      </c>
      <c r="N1151" s="7">
        <v>0.51188900000000004</v>
      </c>
      <c r="O1151" s="2">
        <v>11</v>
      </c>
      <c r="P1151" s="1">
        <f t="shared" si="239"/>
        <v>-0.48957803762074226</v>
      </c>
      <c r="Q1151" s="1">
        <f t="shared" si="237"/>
        <v>-14.610699948111039</v>
      </c>
      <c r="R1151" s="46">
        <v>-11.04</v>
      </c>
      <c r="S1151" s="46">
        <f t="shared" si="242"/>
        <v>-11.034773003525375</v>
      </c>
      <c r="T1151" s="45">
        <f t="shared" si="246"/>
        <v>-11.034773003525375</v>
      </c>
      <c r="U1151" s="29">
        <f t="shared" si="243"/>
        <v>1.9507385388488723</v>
      </c>
      <c r="V1151" s="1">
        <f t="shared" si="240"/>
        <v>1.6923951361706189</v>
      </c>
      <c r="W1151" s="1">
        <f t="shared" si="244"/>
        <v>1.9507385388488723</v>
      </c>
      <c r="X1151" s="1">
        <v>1.6950000000000001</v>
      </c>
      <c r="Y1151" s="1">
        <v>1.952</v>
      </c>
      <c r="Z1151" s="11">
        <f t="shared" si="238"/>
        <v>1659.7385388488722</v>
      </c>
      <c r="AA1151" s="2" t="s">
        <v>3144</v>
      </c>
      <c r="AB1151" s="2">
        <v>2009</v>
      </c>
      <c r="AC1151" s="2" t="s">
        <v>3143</v>
      </c>
      <c r="AD1151" s="61" t="s">
        <v>5562</v>
      </c>
      <c r="AE1151" s="3" t="s">
        <v>5563</v>
      </c>
    </row>
    <row r="1152" spans="1:31" s="4" customFormat="1" ht="12" customHeight="1" x14ac:dyDescent="0.6">
      <c r="A1152" s="2">
        <v>1150</v>
      </c>
      <c r="B1152" s="3" t="s">
        <v>1463</v>
      </c>
      <c r="C1152" s="2" t="s">
        <v>3244</v>
      </c>
      <c r="D1152" s="2" t="s">
        <v>1090</v>
      </c>
      <c r="E1152" s="69">
        <v>117.10472222222199</v>
      </c>
      <c r="F1152" s="69">
        <v>41.026944444444403</v>
      </c>
      <c r="G1152" s="2" t="s">
        <v>100</v>
      </c>
      <c r="H1152" s="2" t="s">
        <v>1464</v>
      </c>
      <c r="I1152" s="11">
        <v>288</v>
      </c>
      <c r="J1152" s="2">
        <v>288</v>
      </c>
      <c r="K1152" s="1">
        <v>2.72</v>
      </c>
      <c r="L1152" s="1">
        <v>20.46</v>
      </c>
      <c r="M1152" s="42">
        <v>8.0299999999999996E-2</v>
      </c>
      <c r="N1152" s="7">
        <v>0.51152600000000004</v>
      </c>
      <c r="O1152" s="2">
        <v>14</v>
      </c>
      <c r="P1152" s="1">
        <f t="shared" si="239"/>
        <v>-0.59176410777834265</v>
      </c>
      <c r="Q1152" s="1">
        <f t="shared" si="237"/>
        <v>-21.691720083177877</v>
      </c>
      <c r="R1152" s="46">
        <v>-17.420000000000002</v>
      </c>
      <c r="S1152" s="46">
        <f t="shared" si="242"/>
        <v>-17.413975700869791</v>
      </c>
      <c r="T1152" s="45">
        <f t="shared" si="246"/>
        <v>-17.413975700869791</v>
      </c>
      <c r="U1152" s="29">
        <f t="shared" si="243"/>
        <v>2.466729759759283</v>
      </c>
      <c r="V1152" s="1">
        <f t="shared" si="240"/>
        <v>1.8502151275362464</v>
      </c>
      <c r="W1152" s="1">
        <f t="shared" si="244"/>
        <v>2.466729759759283</v>
      </c>
      <c r="X1152" s="1">
        <v>1.853</v>
      </c>
      <c r="Y1152" s="1">
        <v>2.4649999999999999</v>
      </c>
      <c r="Z1152" s="11">
        <f t="shared" si="238"/>
        <v>2178.7297597592828</v>
      </c>
      <c r="AA1152" s="2" t="s">
        <v>3144</v>
      </c>
      <c r="AB1152" s="2">
        <v>2009</v>
      </c>
      <c r="AC1152" s="2" t="s">
        <v>3143</v>
      </c>
      <c r="AD1152" s="61" t="s">
        <v>5562</v>
      </c>
      <c r="AE1152" s="3" t="s">
        <v>5563</v>
      </c>
    </row>
    <row r="1153" spans="1:31" s="4" customFormat="1" ht="12" customHeight="1" x14ac:dyDescent="0.6">
      <c r="A1153" s="2">
        <v>1151</v>
      </c>
      <c r="B1153" s="3" t="s">
        <v>1461</v>
      </c>
      <c r="C1153" s="2" t="s">
        <v>3244</v>
      </c>
      <c r="D1153" s="2" t="s">
        <v>1090</v>
      </c>
      <c r="E1153" s="69">
        <v>116.974444444444</v>
      </c>
      <c r="F1153" s="69">
        <v>40.9941666666667</v>
      </c>
      <c r="G1153" s="2" t="s">
        <v>120</v>
      </c>
      <c r="H1153" s="2" t="s">
        <v>1462</v>
      </c>
      <c r="I1153" s="11">
        <v>285</v>
      </c>
      <c r="J1153" s="2">
        <v>285</v>
      </c>
      <c r="K1153" s="1">
        <v>6</v>
      </c>
      <c r="L1153" s="1">
        <v>32.83</v>
      </c>
      <c r="M1153" s="42">
        <v>0.1105</v>
      </c>
      <c r="N1153" s="7">
        <v>0.511903</v>
      </c>
      <c r="O1153" s="2">
        <v>13</v>
      </c>
      <c r="P1153" s="1">
        <f t="shared" si="239"/>
        <v>-0.43823080833756989</v>
      </c>
      <c r="Q1153" s="1">
        <f t="shared" si="237"/>
        <v>-14.337602752820811</v>
      </c>
      <c r="R1153" s="46">
        <v>-11.21</v>
      </c>
      <c r="S1153" s="46">
        <f t="shared" si="242"/>
        <v>-11.202718665378004</v>
      </c>
      <c r="T1153" s="45">
        <f t="shared" si="246"/>
        <v>-11.202718665378004</v>
      </c>
      <c r="U1153" s="29">
        <f t="shared" si="243"/>
        <v>1.9586010493309429</v>
      </c>
      <c r="V1153" s="1">
        <f t="shared" si="240"/>
        <v>1.8365309887057193</v>
      </c>
      <c r="W1153" s="1">
        <f t="shared" si="244"/>
        <v>1.9586010493309429</v>
      </c>
      <c r="X1153" s="1">
        <v>1.84</v>
      </c>
      <c r="Y1153" s="1">
        <v>1.9610000000000001</v>
      </c>
      <c r="Z1153" s="11">
        <f t="shared" si="238"/>
        <v>1673.6010493309429</v>
      </c>
      <c r="AA1153" s="2" t="s">
        <v>3144</v>
      </c>
      <c r="AB1153" s="2">
        <v>2009</v>
      </c>
      <c r="AC1153" s="2" t="s">
        <v>3143</v>
      </c>
      <c r="AD1153" s="61" t="s">
        <v>5562</v>
      </c>
      <c r="AE1153" s="3" t="s">
        <v>5563</v>
      </c>
    </row>
    <row r="1154" spans="1:31" s="4" customFormat="1" ht="12" customHeight="1" x14ac:dyDescent="0.6">
      <c r="A1154" s="2">
        <v>1152</v>
      </c>
      <c r="B1154" s="49" t="s">
        <v>2563</v>
      </c>
      <c r="C1154" s="2" t="s">
        <v>3242</v>
      </c>
      <c r="D1154" s="50" t="s">
        <v>2249</v>
      </c>
      <c r="E1154" s="69">
        <v>95.898611111111123</v>
      </c>
      <c r="F1154" s="69">
        <v>41.24722222222222</v>
      </c>
      <c r="G1154" s="50" t="s">
        <v>2579</v>
      </c>
      <c r="H1154" s="50" t="s">
        <v>2576</v>
      </c>
      <c r="I1154" s="11">
        <v>275</v>
      </c>
      <c r="J1154" s="2">
        <v>275</v>
      </c>
      <c r="K1154" s="50">
        <v>5.56</v>
      </c>
      <c r="L1154" s="50">
        <v>24.1</v>
      </c>
      <c r="M1154" s="42">
        <v>0.13950000000000001</v>
      </c>
      <c r="N1154" s="2">
        <v>0.512598</v>
      </c>
      <c r="O1154" s="50">
        <v>14</v>
      </c>
      <c r="P1154" s="1">
        <f t="shared" si="239"/>
        <v>-0.29079816980172846</v>
      </c>
      <c r="Q1154" s="1">
        <f t="shared" si="237"/>
        <v>-0.78027770083477499</v>
      </c>
      <c r="R1154" s="1">
        <v>1.2</v>
      </c>
      <c r="S1154" s="1">
        <f t="shared" si="242"/>
        <v>1.226956666221656</v>
      </c>
      <c r="T1154" s="29">
        <f t="shared" si="246"/>
        <v>1.226956666221656</v>
      </c>
      <c r="U1154" s="29">
        <f t="shared" si="243"/>
        <v>0.94041664335401254</v>
      </c>
      <c r="V1154" s="1">
        <f t="shared" si="240"/>
        <v>1.1333054422587563</v>
      </c>
      <c r="W1154" s="1">
        <f t="shared" si="244"/>
        <v>0.94041664335401254</v>
      </c>
      <c r="X1154" s="1">
        <v>1.1299999999999999</v>
      </c>
      <c r="Y1154" s="1"/>
      <c r="Z1154" s="11">
        <f t="shared" si="238"/>
        <v>665.41664335401254</v>
      </c>
      <c r="AA1154" s="50" t="s">
        <v>3132</v>
      </c>
      <c r="AB1154" s="2">
        <v>2013</v>
      </c>
      <c r="AC1154" s="50" t="s">
        <v>2874</v>
      </c>
      <c r="AD1154" s="62">
        <v>179</v>
      </c>
      <c r="AE1154" s="3" t="s">
        <v>5835</v>
      </c>
    </row>
    <row r="1155" spans="1:31" s="4" customFormat="1" ht="12" customHeight="1" x14ac:dyDescent="0.6">
      <c r="A1155" s="2">
        <v>1153</v>
      </c>
      <c r="B1155" s="49" t="s">
        <v>2564</v>
      </c>
      <c r="C1155" s="2" t="s">
        <v>3242</v>
      </c>
      <c r="D1155" s="50" t="s">
        <v>2249</v>
      </c>
      <c r="E1155" s="69">
        <v>96.159722222222229</v>
      </c>
      <c r="F1155" s="69">
        <v>41.210277777777783</v>
      </c>
      <c r="G1155" s="50" t="s">
        <v>4955</v>
      </c>
      <c r="H1155" s="50" t="s">
        <v>2577</v>
      </c>
      <c r="I1155" s="11">
        <v>279</v>
      </c>
      <c r="J1155" s="2">
        <v>279</v>
      </c>
      <c r="K1155" s="50">
        <v>6.25</v>
      </c>
      <c r="L1155" s="50">
        <v>31.8</v>
      </c>
      <c r="M1155" s="42">
        <v>0.11899999999999999</v>
      </c>
      <c r="N1155" s="2">
        <v>0.51236999999999999</v>
      </c>
      <c r="O1155" s="50">
        <v>10</v>
      </c>
      <c r="P1155" s="1">
        <f t="shared" si="239"/>
        <v>-0.39501779359430611</v>
      </c>
      <c r="Q1155" s="1">
        <f t="shared" si="237"/>
        <v>-5.2278605955868862</v>
      </c>
      <c r="R1155" s="1">
        <v>-2.5</v>
      </c>
      <c r="S1155" s="1">
        <f t="shared" si="242"/>
        <v>-2.4615904888253199</v>
      </c>
      <c r="T1155" s="29">
        <f t="shared" si="246"/>
        <v>-2.4615904888253199</v>
      </c>
      <c r="U1155" s="29">
        <f t="shared" si="243"/>
        <v>1.2442515741636662</v>
      </c>
      <c r="V1155" s="1">
        <f t="shared" si="240"/>
        <v>1.2542509600301075</v>
      </c>
      <c r="W1155" s="1">
        <f t="shared" si="244"/>
        <v>1.2442515741636662</v>
      </c>
      <c r="X1155" s="1">
        <v>1.25</v>
      </c>
      <c r="Y1155" s="1"/>
      <c r="Z1155" s="11">
        <f t="shared" si="238"/>
        <v>965.25157416366619</v>
      </c>
      <c r="AA1155" s="50" t="s">
        <v>3132</v>
      </c>
      <c r="AB1155" s="2">
        <v>2013</v>
      </c>
      <c r="AC1155" s="50" t="s">
        <v>2874</v>
      </c>
      <c r="AD1155" s="62">
        <v>179</v>
      </c>
      <c r="AE1155" s="3" t="s">
        <v>5835</v>
      </c>
    </row>
    <row r="1156" spans="1:31" s="4" customFormat="1" ht="12" customHeight="1" x14ac:dyDescent="0.6">
      <c r="A1156" s="2">
        <v>1154</v>
      </c>
      <c r="B1156" s="49" t="s">
        <v>2565</v>
      </c>
      <c r="C1156" s="2" t="s">
        <v>3242</v>
      </c>
      <c r="D1156" s="50" t="s">
        <v>2249</v>
      </c>
      <c r="E1156" s="69">
        <v>96.096111111111099</v>
      </c>
      <c r="F1156" s="69">
        <v>41.168333333333329</v>
      </c>
      <c r="G1156" s="50" t="s">
        <v>2579</v>
      </c>
      <c r="H1156" s="50" t="s">
        <v>2577</v>
      </c>
      <c r="I1156" s="11">
        <v>279</v>
      </c>
      <c r="J1156" s="2">
        <v>279</v>
      </c>
      <c r="K1156" s="50">
        <v>14.2</v>
      </c>
      <c r="L1156" s="50">
        <v>77.5</v>
      </c>
      <c r="M1156" s="42">
        <v>0.1108</v>
      </c>
      <c r="N1156" s="2">
        <v>0.512436</v>
      </c>
      <c r="O1156" s="50">
        <v>5</v>
      </c>
      <c r="P1156" s="1">
        <f t="shared" si="239"/>
        <v>-0.43670564311133708</v>
      </c>
      <c r="Q1156" s="1">
        <f t="shared" si="237"/>
        <v>-3.9404023892108953</v>
      </c>
      <c r="R1156" s="1">
        <v>-0.9</v>
      </c>
      <c r="S1156" s="1">
        <f t="shared" si="242"/>
        <v>-0.88219644106651263</v>
      </c>
      <c r="T1156" s="29">
        <f t="shared" si="246"/>
        <v>-0.88219644106651263</v>
      </c>
      <c r="U1156" s="29">
        <f t="shared" si="243"/>
        <v>1.1161032496001793</v>
      </c>
      <c r="V1156" s="1">
        <f t="shared" si="240"/>
        <v>1.0573108548293415</v>
      </c>
      <c r="W1156" s="1">
        <f t="shared" si="244"/>
        <v>1.1161032496001793</v>
      </c>
      <c r="X1156" s="1">
        <v>1.06</v>
      </c>
      <c r="Y1156" s="1"/>
      <c r="Z1156" s="11">
        <f t="shared" si="238"/>
        <v>837.1032496001792</v>
      </c>
      <c r="AA1156" s="50" t="s">
        <v>3132</v>
      </c>
      <c r="AB1156" s="2">
        <v>2013</v>
      </c>
      <c r="AC1156" s="50" t="s">
        <v>2874</v>
      </c>
      <c r="AD1156" s="62">
        <v>179</v>
      </c>
      <c r="AE1156" s="3" t="s">
        <v>5835</v>
      </c>
    </row>
    <row r="1157" spans="1:31" s="4" customFormat="1" ht="12" customHeight="1" x14ac:dyDescent="0.6">
      <c r="A1157" s="2">
        <v>1155</v>
      </c>
      <c r="B1157" s="3" t="s">
        <v>3999</v>
      </c>
      <c r="C1157" s="2" t="s">
        <v>3242</v>
      </c>
      <c r="D1157" s="2" t="s">
        <v>340</v>
      </c>
      <c r="E1157" s="69">
        <v>89.65</v>
      </c>
      <c r="F1157" s="69">
        <v>46.5</v>
      </c>
      <c r="G1157" s="2" t="s">
        <v>6179</v>
      </c>
      <c r="H1157" s="2"/>
      <c r="I1157" s="11">
        <v>440</v>
      </c>
      <c r="J1157" s="16">
        <v>440</v>
      </c>
      <c r="K1157" s="1">
        <v>3.72</v>
      </c>
      <c r="L1157" s="1">
        <v>17.8</v>
      </c>
      <c r="M1157" s="42">
        <v>0.1263</v>
      </c>
      <c r="N1157" s="6">
        <v>0.51276999999999995</v>
      </c>
      <c r="O1157" s="2"/>
      <c r="P1157" s="1">
        <f t="shared" si="239"/>
        <v>-0.35790543975597366</v>
      </c>
      <c r="Q1157" s="1">
        <f t="shared" ref="Q1157:Q1220" si="247">((N1157/0.512638)-1)*10000</f>
        <v>2.5749164127497615</v>
      </c>
      <c r="R1157" s="1">
        <v>6.5</v>
      </c>
      <c r="S1157" s="1">
        <f t="shared" si="242"/>
        <v>6.5276240894147346</v>
      </c>
      <c r="T1157" s="29">
        <f t="shared" si="246"/>
        <v>6.5276240894147346</v>
      </c>
      <c r="U1157" s="29">
        <f t="shared" si="243"/>
        <v>0.64401443860781493</v>
      </c>
      <c r="V1157" s="1">
        <f t="shared" si="240"/>
        <v>0.6633641588071566</v>
      </c>
      <c r="W1157" s="1">
        <f t="shared" si="244"/>
        <v>0.64401443860781493</v>
      </c>
      <c r="X1157" s="1">
        <v>0.67100000000000004</v>
      </c>
      <c r="Y1157" s="1"/>
      <c r="Z1157" s="11">
        <f t="shared" si="238"/>
        <v>204.0144386078149</v>
      </c>
      <c r="AA1157" s="2" t="s">
        <v>4805</v>
      </c>
      <c r="AB1157" s="2">
        <v>2021</v>
      </c>
      <c r="AC1157" s="2" t="s">
        <v>2875</v>
      </c>
      <c r="AD1157" s="62" t="s">
        <v>6766</v>
      </c>
      <c r="AE1157" s="3" t="s">
        <v>6767</v>
      </c>
    </row>
    <row r="1158" spans="1:31" s="4" customFormat="1" ht="12" customHeight="1" x14ac:dyDescent="0.6">
      <c r="A1158" s="2">
        <v>1156</v>
      </c>
      <c r="B1158" s="3" t="s">
        <v>2184</v>
      </c>
      <c r="C1158" s="2" t="s">
        <v>3242</v>
      </c>
      <c r="D1158" s="2" t="s">
        <v>6104</v>
      </c>
      <c r="E1158" s="69">
        <v>84.391666666666694</v>
      </c>
      <c r="F1158" s="69">
        <v>46.627777777777801</v>
      </c>
      <c r="G1158" s="2" t="s">
        <v>2973</v>
      </c>
      <c r="H1158" s="2"/>
      <c r="I1158" s="11">
        <v>415.8</v>
      </c>
      <c r="J1158" s="12">
        <v>415.8</v>
      </c>
      <c r="K1158" s="1">
        <v>6.95</v>
      </c>
      <c r="L1158" s="1">
        <v>31.2</v>
      </c>
      <c r="M1158" s="42">
        <v>0.13467999999999999</v>
      </c>
      <c r="N1158" s="7">
        <v>0.51287000000000005</v>
      </c>
      <c r="O1158" s="2">
        <v>7</v>
      </c>
      <c r="P1158" s="1">
        <f t="shared" si="239"/>
        <v>-0.31530249110320296</v>
      </c>
      <c r="Q1158" s="1">
        <f t="shared" si="247"/>
        <v>4.5256106648361438</v>
      </c>
      <c r="R1158" s="1">
        <v>7.53</v>
      </c>
      <c r="S1158" s="1">
        <f t="shared" si="242"/>
        <v>7.81629033743401</v>
      </c>
      <c r="T1158" s="29">
        <f t="shared" si="246"/>
        <v>7.81629033743401</v>
      </c>
      <c r="U1158" s="29">
        <f t="shared" si="243"/>
        <v>0.51905142259806247</v>
      </c>
      <c r="V1158" s="1">
        <f t="shared" si="240"/>
        <v>0.54084765406071222</v>
      </c>
      <c r="W1158" s="1">
        <f t="shared" si="244"/>
        <v>0.51905142259806247</v>
      </c>
      <c r="X1158" s="1">
        <v>0.58499999999999996</v>
      </c>
      <c r="Y1158" s="1">
        <v>0.54500000000000004</v>
      </c>
      <c r="Z1158" s="11">
        <f t="shared" si="238"/>
        <v>103.25142259806245</v>
      </c>
      <c r="AA1158" s="2" t="s">
        <v>2960</v>
      </c>
      <c r="AB1158" s="2">
        <v>2018</v>
      </c>
      <c r="AC1158" s="2" t="s">
        <v>2874</v>
      </c>
      <c r="AD1158" s="61" t="s">
        <v>5309</v>
      </c>
      <c r="AE1158" s="3" t="s">
        <v>5310</v>
      </c>
    </row>
    <row r="1159" spans="1:31" s="4" customFormat="1" ht="12" customHeight="1" x14ac:dyDescent="0.6">
      <c r="A1159" s="2">
        <v>1157</v>
      </c>
      <c r="B1159" s="3" t="s">
        <v>2183</v>
      </c>
      <c r="C1159" s="2" t="s">
        <v>3242</v>
      </c>
      <c r="D1159" s="2" t="s">
        <v>6104</v>
      </c>
      <c r="E1159" s="69">
        <v>84.391666666666694</v>
      </c>
      <c r="F1159" s="69">
        <v>46.627777777777801</v>
      </c>
      <c r="G1159" s="2" t="s">
        <v>2973</v>
      </c>
      <c r="H1159" s="2"/>
      <c r="I1159" s="11">
        <v>415.8</v>
      </c>
      <c r="J1159" s="12">
        <v>415.8</v>
      </c>
      <c r="K1159" s="1">
        <v>8.07</v>
      </c>
      <c r="L1159" s="1">
        <v>39.700000000000003</v>
      </c>
      <c r="M1159" s="42">
        <v>0.1229</v>
      </c>
      <c r="N1159" s="7">
        <v>0.51287199999999999</v>
      </c>
      <c r="O1159" s="2">
        <v>4</v>
      </c>
      <c r="P1159" s="1">
        <f t="shared" si="239"/>
        <v>-0.3751906456532792</v>
      </c>
      <c r="Q1159" s="1">
        <f t="shared" si="247"/>
        <v>4.5646245498764948</v>
      </c>
      <c r="R1159" s="1">
        <v>8.2100000000000009</v>
      </c>
      <c r="S1159" s="1">
        <f t="shared" si="242"/>
        <v>8.4803317384885961</v>
      </c>
      <c r="T1159" s="29">
        <f t="shared" si="246"/>
        <v>8.4803317384885961</v>
      </c>
      <c r="U1159" s="29">
        <f t="shared" si="243"/>
        <v>0.46479459776977855</v>
      </c>
      <c r="V1159" s="1">
        <f t="shared" si="240"/>
        <v>0.46743067730644461</v>
      </c>
      <c r="W1159" s="1">
        <f t="shared" si="244"/>
        <v>0.46479459776977855</v>
      </c>
      <c r="X1159" s="1">
        <v>0.498</v>
      </c>
      <c r="Y1159" s="1">
        <v>0.48899999999999999</v>
      </c>
      <c r="Z1159" s="11">
        <f t="shared" si="238"/>
        <v>48.994597769778522</v>
      </c>
      <c r="AA1159" s="2" t="s">
        <v>2960</v>
      </c>
      <c r="AB1159" s="2">
        <v>2018</v>
      </c>
      <c r="AC1159" s="2" t="s">
        <v>2874</v>
      </c>
      <c r="AD1159" s="61" t="s">
        <v>5309</v>
      </c>
      <c r="AE1159" s="3" t="s">
        <v>5310</v>
      </c>
    </row>
    <row r="1160" spans="1:31" s="4" customFormat="1" ht="12" customHeight="1" x14ac:dyDescent="0.6">
      <c r="A1160" s="2">
        <v>1158</v>
      </c>
      <c r="B1160" s="3" t="s">
        <v>2182</v>
      </c>
      <c r="C1160" s="2" t="s">
        <v>3242</v>
      </c>
      <c r="D1160" s="2" t="s">
        <v>6104</v>
      </c>
      <c r="E1160" s="69">
        <v>84.391666666666694</v>
      </c>
      <c r="F1160" s="69">
        <v>46.627777777777801</v>
      </c>
      <c r="G1160" s="2" t="s">
        <v>2973</v>
      </c>
      <c r="H1160" s="2"/>
      <c r="I1160" s="11">
        <v>415.8</v>
      </c>
      <c r="J1160" s="12">
        <v>415.8</v>
      </c>
      <c r="K1160" s="1">
        <v>7.75</v>
      </c>
      <c r="L1160" s="1">
        <v>34.9</v>
      </c>
      <c r="M1160" s="42">
        <v>0.13425999999999999</v>
      </c>
      <c r="N1160" s="7">
        <v>0.51286900000000002</v>
      </c>
      <c r="O1160" s="2">
        <v>7</v>
      </c>
      <c r="P1160" s="1">
        <f t="shared" si="239"/>
        <v>-0.31743772241992896</v>
      </c>
      <c r="Q1160" s="1">
        <f t="shared" si="247"/>
        <v>4.5061037223148581</v>
      </c>
      <c r="R1160" s="1">
        <v>7.53</v>
      </c>
      <c r="S1160" s="1">
        <f t="shared" si="242"/>
        <v>7.8190679073682414</v>
      </c>
      <c r="T1160" s="29">
        <f t="shared" si="246"/>
        <v>7.8190679073682414</v>
      </c>
      <c r="U1160" s="29">
        <f t="shared" si="243"/>
        <v>0.51882358896140623</v>
      </c>
      <c r="V1160" s="1">
        <f t="shared" si="240"/>
        <v>0.53991122823628157</v>
      </c>
      <c r="W1160" s="1">
        <f t="shared" si="244"/>
        <v>0.51882358896140623</v>
      </c>
      <c r="X1160" s="1">
        <v>0.58399999999999996</v>
      </c>
      <c r="Y1160" s="1">
        <v>0.54500000000000004</v>
      </c>
      <c r="Z1160" s="11">
        <f t="shared" si="238"/>
        <v>103.02358896140623</v>
      </c>
      <c r="AA1160" s="2" t="s">
        <v>2960</v>
      </c>
      <c r="AB1160" s="2">
        <v>2018</v>
      </c>
      <c r="AC1160" s="2" t="s">
        <v>2874</v>
      </c>
      <c r="AD1160" s="61" t="s">
        <v>5309</v>
      </c>
      <c r="AE1160" s="3" t="s">
        <v>5310</v>
      </c>
    </row>
    <row r="1161" spans="1:31" s="4" customFormat="1" ht="12" customHeight="1" x14ac:dyDescent="0.6">
      <c r="A1161" s="2">
        <v>1159</v>
      </c>
      <c r="B1161" s="3" t="s">
        <v>2181</v>
      </c>
      <c r="C1161" s="2" t="s">
        <v>3242</v>
      </c>
      <c r="D1161" s="2" t="s">
        <v>6104</v>
      </c>
      <c r="E1161" s="69">
        <v>84.391666666666694</v>
      </c>
      <c r="F1161" s="69">
        <v>46.627777777777801</v>
      </c>
      <c r="G1161" s="2" t="s">
        <v>2973</v>
      </c>
      <c r="H1161" s="2"/>
      <c r="I1161" s="11">
        <v>415.8</v>
      </c>
      <c r="J1161" s="12">
        <v>415.8</v>
      </c>
      <c r="K1161" s="1">
        <v>7.78</v>
      </c>
      <c r="L1161" s="1">
        <v>35.200000000000003</v>
      </c>
      <c r="M1161" s="42">
        <v>0.13363</v>
      </c>
      <c r="N1161" s="7">
        <v>0.51287300000000002</v>
      </c>
      <c r="O1161" s="2">
        <v>5</v>
      </c>
      <c r="P1161" s="1">
        <f t="shared" si="239"/>
        <v>-0.32064056939501784</v>
      </c>
      <c r="Q1161" s="1">
        <f t="shared" si="247"/>
        <v>4.5841314923977805</v>
      </c>
      <c r="R1161" s="1">
        <v>7.65</v>
      </c>
      <c r="S1161" s="1">
        <f t="shared" si="242"/>
        <v>7.9305224461344359</v>
      </c>
      <c r="T1161" s="29">
        <f t="shared" si="246"/>
        <v>7.9305224461344359</v>
      </c>
      <c r="U1161" s="29">
        <f t="shared" si="243"/>
        <v>0.50972469874370163</v>
      </c>
      <c r="V1161" s="1">
        <f t="shared" si="240"/>
        <v>0.5280585244345114</v>
      </c>
      <c r="W1161" s="1">
        <f t="shared" si="244"/>
        <v>0.50972469874370163</v>
      </c>
      <c r="X1161" s="1">
        <v>0.56999999999999995</v>
      </c>
      <c r="Y1161" s="1">
        <v>0.53600000000000003</v>
      </c>
      <c r="Z1161" s="11">
        <f t="shared" si="238"/>
        <v>93.92469874370164</v>
      </c>
      <c r="AA1161" s="2" t="s">
        <v>2960</v>
      </c>
      <c r="AB1161" s="2">
        <v>2018</v>
      </c>
      <c r="AC1161" s="2" t="s">
        <v>2874</v>
      </c>
      <c r="AD1161" s="61" t="s">
        <v>5309</v>
      </c>
      <c r="AE1161" s="3" t="s">
        <v>5310</v>
      </c>
    </row>
    <row r="1162" spans="1:31" s="4" customFormat="1" ht="12" customHeight="1" x14ac:dyDescent="0.6">
      <c r="A1162" s="2">
        <v>1160</v>
      </c>
      <c r="B1162" s="3" t="s">
        <v>2188</v>
      </c>
      <c r="C1162" s="2" t="s">
        <v>3242</v>
      </c>
      <c r="D1162" s="2" t="s">
        <v>6104</v>
      </c>
      <c r="E1162" s="69">
        <v>84.125</v>
      </c>
      <c r="F1162" s="69">
        <v>46.511111111111099</v>
      </c>
      <c r="G1162" s="2" t="s">
        <v>2973</v>
      </c>
      <c r="H1162" s="2"/>
      <c r="I1162" s="11">
        <v>379.8</v>
      </c>
      <c r="J1162" s="12">
        <v>379.8</v>
      </c>
      <c r="K1162" s="1">
        <v>5.82</v>
      </c>
      <c r="L1162" s="1">
        <v>24.3</v>
      </c>
      <c r="M1162" s="42">
        <v>0.14480000000000001</v>
      </c>
      <c r="N1162" s="7">
        <v>0.51279200000000003</v>
      </c>
      <c r="O1162" s="2">
        <v>8</v>
      </c>
      <c r="P1162" s="1">
        <f t="shared" si="239"/>
        <v>-0.26385358413828164</v>
      </c>
      <c r="Q1162" s="1">
        <f t="shared" si="247"/>
        <v>3.0040691482091653</v>
      </c>
      <c r="R1162" s="1">
        <v>5.24</v>
      </c>
      <c r="S1162" s="1">
        <f t="shared" si="242"/>
        <v>5.519380088727722</v>
      </c>
      <c r="T1162" s="29">
        <f t="shared" si="246"/>
        <v>5.519380088727722</v>
      </c>
      <c r="U1162" s="29">
        <f t="shared" si="243"/>
        <v>0.67681725999520326</v>
      </c>
      <c r="V1162" s="1">
        <f t="shared" si="240"/>
        <v>0.79242872189859315</v>
      </c>
      <c r="W1162" s="1">
        <f t="shared" si="244"/>
        <v>0.67681725999520326</v>
      </c>
      <c r="X1162" s="1">
        <v>0.872</v>
      </c>
      <c r="Y1162" s="1">
        <v>0.70299999999999996</v>
      </c>
      <c r="Z1162" s="11">
        <f t="shared" si="238"/>
        <v>297.01725999520323</v>
      </c>
      <c r="AA1162" s="2" t="s">
        <v>2960</v>
      </c>
      <c r="AB1162" s="2">
        <v>2018</v>
      </c>
      <c r="AC1162" s="2" t="s">
        <v>2874</v>
      </c>
      <c r="AD1162" s="61" t="s">
        <v>5309</v>
      </c>
      <c r="AE1162" s="3" t="s">
        <v>5310</v>
      </c>
    </row>
    <row r="1163" spans="1:31" s="4" customFormat="1" ht="12" customHeight="1" x14ac:dyDescent="0.6">
      <c r="A1163" s="2">
        <v>1161</v>
      </c>
      <c r="B1163" s="3" t="s">
        <v>2187</v>
      </c>
      <c r="C1163" s="2" t="s">
        <v>3242</v>
      </c>
      <c r="D1163" s="2" t="s">
        <v>6104</v>
      </c>
      <c r="E1163" s="69">
        <v>84.125</v>
      </c>
      <c r="F1163" s="69">
        <v>46.511111111111099</v>
      </c>
      <c r="G1163" s="2" t="s">
        <v>2973</v>
      </c>
      <c r="H1163" s="2"/>
      <c r="I1163" s="11">
        <v>379.8</v>
      </c>
      <c r="J1163" s="12">
        <v>379.8</v>
      </c>
      <c r="K1163" s="1">
        <v>6.79</v>
      </c>
      <c r="L1163" s="1">
        <v>30.3</v>
      </c>
      <c r="M1163" s="42">
        <v>0.13547999999999999</v>
      </c>
      <c r="N1163" s="7">
        <v>0.512791</v>
      </c>
      <c r="O1163" s="2">
        <v>8</v>
      </c>
      <c r="P1163" s="1">
        <f t="shared" si="239"/>
        <v>-0.31123538383324867</v>
      </c>
      <c r="Q1163" s="1">
        <f t="shared" si="247"/>
        <v>2.9845622056878796</v>
      </c>
      <c r="R1163" s="1">
        <v>5.68</v>
      </c>
      <c r="S1163" s="1">
        <f t="shared" si="242"/>
        <v>5.9515628950625636</v>
      </c>
      <c r="T1163" s="29">
        <f t="shared" si="246"/>
        <v>5.9515628950625636</v>
      </c>
      <c r="U1163" s="29">
        <f t="shared" si="243"/>
        <v>0.64164783027477124</v>
      </c>
      <c r="V1163" s="1">
        <f t="shared" si="240"/>
        <v>0.70017107607368889</v>
      </c>
      <c r="W1163" s="1">
        <f t="shared" si="244"/>
        <v>0.64164783027477124</v>
      </c>
      <c r="X1163" s="1">
        <v>0.75800000000000001</v>
      </c>
      <c r="Y1163" s="1">
        <v>0.66600000000000004</v>
      </c>
      <c r="Z1163" s="11">
        <f t="shared" si="238"/>
        <v>261.84783027477118</v>
      </c>
      <c r="AA1163" s="2" t="s">
        <v>2960</v>
      </c>
      <c r="AB1163" s="2">
        <v>2018</v>
      </c>
      <c r="AC1163" s="2" t="s">
        <v>2874</v>
      </c>
      <c r="AD1163" s="61" t="s">
        <v>5309</v>
      </c>
      <c r="AE1163" s="3" t="s">
        <v>5310</v>
      </c>
    </row>
    <row r="1164" spans="1:31" s="4" customFormat="1" ht="12" customHeight="1" x14ac:dyDescent="0.6">
      <c r="A1164" s="2">
        <v>1162</v>
      </c>
      <c r="B1164" s="3" t="s">
        <v>2186</v>
      </c>
      <c r="C1164" s="2" t="s">
        <v>3242</v>
      </c>
      <c r="D1164" s="2" t="s">
        <v>6104</v>
      </c>
      <c r="E1164" s="69">
        <v>84.125</v>
      </c>
      <c r="F1164" s="69">
        <v>46.511111111111099</v>
      </c>
      <c r="G1164" s="2" t="s">
        <v>2973</v>
      </c>
      <c r="H1164" s="2"/>
      <c r="I1164" s="11">
        <v>379.8</v>
      </c>
      <c r="J1164" s="12">
        <v>379.8</v>
      </c>
      <c r="K1164" s="1">
        <v>6.87</v>
      </c>
      <c r="L1164" s="1">
        <v>30.5</v>
      </c>
      <c r="M1164" s="42">
        <v>0.13618</v>
      </c>
      <c r="N1164" s="7">
        <v>0.51279399999999997</v>
      </c>
      <c r="O1164" s="2">
        <v>9</v>
      </c>
      <c r="P1164" s="1">
        <f t="shared" si="239"/>
        <v>-0.30767666497203872</v>
      </c>
      <c r="Q1164" s="1">
        <f t="shared" si="247"/>
        <v>3.0430830332495162</v>
      </c>
      <c r="R1164" s="1">
        <v>5.71</v>
      </c>
      <c r="S1164" s="1">
        <f t="shared" si="242"/>
        <v>5.9761585268946629</v>
      </c>
      <c r="T1164" s="29">
        <f t="shared" si="246"/>
        <v>5.9761585268946629</v>
      </c>
      <c r="U1164" s="29">
        <f t="shared" si="243"/>
        <v>0.63963986814645823</v>
      </c>
      <c r="V1164" s="1">
        <f t="shared" si="240"/>
        <v>0.70058876669012593</v>
      </c>
      <c r="W1164" s="1">
        <f t="shared" si="244"/>
        <v>0.63963986814645823</v>
      </c>
      <c r="X1164" s="1">
        <v>0.75900000000000001</v>
      </c>
      <c r="Y1164" s="1">
        <v>0.66400000000000003</v>
      </c>
      <c r="Z1164" s="11">
        <f t="shared" si="238"/>
        <v>259.83986814645817</v>
      </c>
      <c r="AA1164" s="2" t="s">
        <v>2960</v>
      </c>
      <c r="AB1164" s="2">
        <v>2018</v>
      </c>
      <c r="AC1164" s="2" t="s">
        <v>2874</v>
      </c>
      <c r="AD1164" s="61" t="s">
        <v>5309</v>
      </c>
      <c r="AE1164" s="3" t="s">
        <v>5310</v>
      </c>
    </row>
    <row r="1165" spans="1:31" s="4" customFormat="1" ht="12" customHeight="1" x14ac:dyDescent="0.6">
      <c r="A1165" s="2">
        <v>1163</v>
      </c>
      <c r="B1165" s="3" t="s">
        <v>2185</v>
      </c>
      <c r="C1165" s="2" t="s">
        <v>3242</v>
      </c>
      <c r="D1165" s="2" t="s">
        <v>6104</v>
      </c>
      <c r="E1165" s="69">
        <v>84.125</v>
      </c>
      <c r="F1165" s="69">
        <v>46.511111111111099</v>
      </c>
      <c r="G1165" s="2" t="s">
        <v>2973</v>
      </c>
      <c r="H1165" s="2"/>
      <c r="I1165" s="11">
        <v>379.8</v>
      </c>
      <c r="J1165" s="12">
        <v>379.8</v>
      </c>
      <c r="K1165" s="1">
        <v>6.35</v>
      </c>
      <c r="L1165" s="1">
        <v>28.1</v>
      </c>
      <c r="M1165" s="42">
        <v>0.13661999999999999</v>
      </c>
      <c r="N1165" s="7">
        <v>0.512795</v>
      </c>
      <c r="O1165" s="2">
        <v>8</v>
      </c>
      <c r="P1165" s="1">
        <f t="shared" si="239"/>
        <v>-0.30543975597356388</v>
      </c>
      <c r="Q1165" s="1">
        <f t="shared" si="247"/>
        <v>3.0625899757708019</v>
      </c>
      <c r="R1165" s="1">
        <v>5.7</v>
      </c>
      <c r="S1165" s="1">
        <f t="shared" si="242"/>
        <v>5.9743410606716676</v>
      </c>
      <c r="T1165" s="29">
        <f t="shared" si="246"/>
        <v>5.9743410606716676</v>
      </c>
      <c r="U1165" s="29">
        <f t="shared" si="243"/>
        <v>0.63978633152924214</v>
      </c>
      <c r="V1165" s="1">
        <f t="shared" si="240"/>
        <v>0.70260416238102685</v>
      </c>
      <c r="W1165" s="1">
        <f t="shared" si="244"/>
        <v>0.63978633152924214</v>
      </c>
      <c r="X1165" s="1">
        <v>0.76200000000000001</v>
      </c>
      <c r="Y1165" s="1">
        <v>0.66500000000000004</v>
      </c>
      <c r="Z1165" s="11">
        <f t="shared" si="238"/>
        <v>259.98633152924214</v>
      </c>
      <c r="AA1165" s="2" t="s">
        <v>2960</v>
      </c>
      <c r="AB1165" s="2">
        <v>2018</v>
      </c>
      <c r="AC1165" s="2" t="s">
        <v>2874</v>
      </c>
      <c r="AD1165" s="61" t="s">
        <v>5309</v>
      </c>
      <c r="AE1165" s="3" t="s">
        <v>5310</v>
      </c>
    </row>
    <row r="1166" spans="1:31" s="4" customFormat="1" ht="12" customHeight="1" x14ac:dyDescent="0.6">
      <c r="A1166" s="2">
        <v>1164</v>
      </c>
      <c r="B1166" s="3" t="s">
        <v>2197</v>
      </c>
      <c r="C1166" s="2" t="s">
        <v>3242</v>
      </c>
      <c r="D1166" s="2" t="s">
        <v>6104</v>
      </c>
      <c r="E1166" s="69">
        <v>85.505555555555603</v>
      </c>
      <c r="F1166" s="69">
        <v>46.710638888888901</v>
      </c>
      <c r="G1166" s="2" t="s">
        <v>6191</v>
      </c>
      <c r="H1166" s="2"/>
      <c r="I1166" s="11">
        <v>420</v>
      </c>
      <c r="J1166" s="12">
        <v>420</v>
      </c>
      <c r="K1166" s="1">
        <v>11.61</v>
      </c>
      <c r="L1166" s="1">
        <v>61.76</v>
      </c>
      <c r="M1166" s="42">
        <v>0.113580298279905</v>
      </c>
      <c r="N1166" s="7">
        <v>0.51270199999999999</v>
      </c>
      <c r="O1166" s="2">
        <v>5.0000000000000004E-6</v>
      </c>
      <c r="P1166" s="1">
        <f t="shared" si="239"/>
        <v>-0.42257092892778347</v>
      </c>
      <c r="Q1166" s="1">
        <f t="shared" si="247"/>
        <v>1.2484443213334195</v>
      </c>
      <c r="R1166" s="1">
        <v>5.7142898943385303</v>
      </c>
      <c r="S1166" s="1">
        <f t="shared" si="242"/>
        <v>5.7031870540901135</v>
      </c>
      <c r="T1166" s="29">
        <f t="shared" si="246"/>
        <v>5.7031870540901135</v>
      </c>
      <c r="U1166" s="29">
        <f t="shared" si="243"/>
        <v>0.69487107501992695</v>
      </c>
      <c r="V1166" s="1">
        <f t="shared" si="240"/>
        <v>0.68267007959281023</v>
      </c>
      <c r="W1166" s="1">
        <f t="shared" si="244"/>
        <v>0.69487107501992695</v>
      </c>
      <c r="X1166" s="1"/>
      <c r="Y1166" s="1">
        <v>0.69789199600624707</v>
      </c>
      <c r="Z1166" s="11">
        <f t="shared" si="238"/>
        <v>274.87107501992693</v>
      </c>
      <c r="AA1166" s="2" t="s">
        <v>2960</v>
      </c>
      <c r="AB1166" s="2">
        <v>2018</v>
      </c>
      <c r="AC1166" s="2" t="s">
        <v>2874</v>
      </c>
      <c r="AD1166" s="61" t="s">
        <v>5309</v>
      </c>
      <c r="AE1166" s="3" t="s">
        <v>5310</v>
      </c>
    </row>
    <row r="1167" spans="1:31" s="4" customFormat="1" ht="12" customHeight="1" x14ac:dyDescent="0.6">
      <c r="A1167" s="2">
        <v>1165</v>
      </c>
      <c r="B1167" s="3" t="s">
        <v>2164</v>
      </c>
      <c r="C1167" s="2" t="s">
        <v>3242</v>
      </c>
      <c r="D1167" s="2" t="s">
        <v>6104</v>
      </c>
      <c r="E1167" s="69">
        <v>86.556388888888904</v>
      </c>
      <c r="F1167" s="69">
        <v>50.225833333333298</v>
      </c>
      <c r="G1167" s="2" t="s">
        <v>2973</v>
      </c>
      <c r="H1167" s="2"/>
      <c r="I1167" s="11">
        <v>327.8</v>
      </c>
      <c r="J1167" s="12">
        <v>327.8</v>
      </c>
      <c r="K1167" s="1">
        <v>6.78</v>
      </c>
      <c r="L1167" s="1">
        <v>26</v>
      </c>
      <c r="M1167" s="42">
        <v>0.15765999999999999</v>
      </c>
      <c r="N1167" s="7">
        <v>0.51281200000000005</v>
      </c>
      <c r="O1167" s="2">
        <v>5</v>
      </c>
      <c r="P1167" s="1">
        <f t="shared" si="239"/>
        <v>-0.19847483477376726</v>
      </c>
      <c r="Q1167" s="1">
        <f t="shared" si="247"/>
        <v>3.3942079986259976</v>
      </c>
      <c r="R1167" s="1">
        <v>4.76</v>
      </c>
      <c r="S1167" s="1">
        <f t="shared" si="242"/>
        <v>5.0272152746809047</v>
      </c>
      <c r="T1167" s="29">
        <f t="shared" si="246"/>
        <v>5.0272152746809047</v>
      </c>
      <c r="U1167" s="29">
        <f t="shared" si="243"/>
        <v>0.67408331394806698</v>
      </c>
      <c r="V1167" s="1">
        <f t="shared" si="240"/>
        <v>0.9194633051633947</v>
      </c>
      <c r="W1167" s="1">
        <f t="shared" si="244"/>
        <v>0.67408331394806698</v>
      </c>
      <c r="X1167" s="1">
        <v>1.0469999999999999</v>
      </c>
      <c r="Y1167" s="1">
        <v>0.69899999999999995</v>
      </c>
      <c r="Z1167" s="11">
        <f t="shared" ref="Z1167:Z1215" si="248">U1167*1000-J1167</f>
        <v>346.28331394806702</v>
      </c>
      <c r="AA1167" s="2" t="s">
        <v>2960</v>
      </c>
      <c r="AB1167" s="2">
        <v>2018</v>
      </c>
      <c r="AC1167" s="2" t="s">
        <v>2874</v>
      </c>
      <c r="AD1167" s="61" t="s">
        <v>5309</v>
      </c>
      <c r="AE1167" s="3" t="s">
        <v>5310</v>
      </c>
    </row>
    <row r="1168" spans="1:31" s="4" customFormat="1" ht="12" customHeight="1" x14ac:dyDescent="0.6">
      <c r="A1168" s="2">
        <v>1166</v>
      </c>
      <c r="B1168" s="3" t="s">
        <v>2163</v>
      </c>
      <c r="C1168" s="2" t="s">
        <v>3242</v>
      </c>
      <c r="D1168" s="2" t="s">
        <v>6104</v>
      </c>
      <c r="E1168" s="69">
        <v>85.539444444444399</v>
      </c>
      <c r="F1168" s="69">
        <v>49.2088888888889</v>
      </c>
      <c r="G1168" s="2" t="s">
        <v>2973</v>
      </c>
      <c r="H1168" s="2"/>
      <c r="I1168" s="11">
        <v>327.8</v>
      </c>
      <c r="J1168" s="12">
        <v>327.8</v>
      </c>
      <c r="K1168" s="1">
        <v>8.33</v>
      </c>
      <c r="L1168" s="1">
        <v>31.6</v>
      </c>
      <c r="M1168" s="42">
        <v>0.15937000000000001</v>
      </c>
      <c r="N1168" s="7">
        <v>0.51281500000000002</v>
      </c>
      <c r="O1168" s="2">
        <v>8</v>
      </c>
      <c r="P1168" s="1">
        <f t="shared" si="239"/>
        <v>-0.1897813929842399</v>
      </c>
      <c r="Q1168" s="1">
        <f t="shared" si="247"/>
        <v>3.4527288261898548</v>
      </c>
      <c r="R1168" s="1">
        <v>4.75</v>
      </c>
      <c r="S1168" s="1">
        <f t="shared" si="242"/>
        <v>5.0142083757577245</v>
      </c>
      <c r="T1168" s="29">
        <f t="shared" si="246"/>
        <v>5.0142083757577245</v>
      </c>
      <c r="U1168" s="29">
        <f t="shared" si="243"/>
        <v>0.67510594902896159</v>
      </c>
      <c r="V1168" s="1">
        <f t="shared" si="240"/>
        <v>0.9399220677394261</v>
      </c>
      <c r="W1168" s="1">
        <f t="shared" si="244"/>
        <v>0.67510594902896159</v>
      </c>
      <c r="X1168" s="1">
        <v>1.0760000000000001</v>
      </c>
      <c r="Y1168" s="1">
        <v>0.7</v>
      </c>
      <c r="Z1168" s="11">
        <f t="shared" si="248"/>
        <v>347.30594902896161</v>
      </c>
      <c r="AA1168" s="2" t="s">
        <v>2960</v>
      </c>
      <c r="AB1168" s="2">
        <v>2018</v>
      </c>
      <c r="AC1168" s="2" t="s">
        <v>2874</v>
      </c>
      <c r="AD1168" s="61" t="s">
        <v>5309</v>
      </c>
      <c r="AE1168" s="3" t="s">
        <v>5310</v>
      </c>
    </row>
    <row r="1169" spans="1:31" s="4" customFormat="1" ht="12" customHeight="1" x14ac:dyDescent="0.6">
      <c r="A1169" s="2">
        <v>1167</v>
      </c>
      <c r="B1169" s="3" t="s">
        <v>2162</v>
      </c>
      <c r="C1169" s="2" t="s">
        <v>3242</v>
      </c>
      <c r="D1169" s="2" t="s">
        <v>6104</v>
      </c>
      <c r="E1169" s="69">
        <v>84.522499999999994</v>
      </c>
      <c r="F1169" s="69">
        <v>48.191944444444403</v>
      </c>
      <c r="G1169" s="2" t="s">
        <v>2973</v>
      </c>
      <c r="H1169" s="2"/>
      <c r="I1169" s="11">
        <v>327.8</v>
      </c>
      <c r="J1169" s="12">
        <v>327.8</v>
      </c>
      <c r="K1169" s="1">
        <v>7.6</v>
      </c>
      <c r="L1169" s="1">
        <v>28.4</v>
      </c>
      <c r="M1169" s="42">
        <v>0.16178999999999999</v>
      </c>
      <c r="N1169" s="7">
        <v>0.51281299999999996</v>
      </c>
      <c r="O1169" s="2">
        <v>7</v>
      </c>
      <c r="P1169" s="1">
        <f t="shared" si="239"/>
        <v>-0.17747839349262851</v>
      </c>
      <c r="Q1169" s="1">
        <f t="shared" si="247"/>
        <v>3.4137149411450629</v>
      </c>
      <c r="R1169" s="1">
        <v>4.59</v>
      </c>
      <c r="S1169" s="1">
        <f t="shared" si="242"/>
        <v>4.873968117555842</v>
      </c>
      <c r="T1169" s="29">
        <f t="shared" si="246"/>
        <v>4.873968117555842</v>
      </c>
      <c r="U1169" s="29">
        <f t="shared" si="243"/>
        <v>0.68645647875622018</v>
      </c>
      <c r="V1169" s="1">
        <f t="shared" si="240"/>
        <v>0.9894530717834461</v>
      </c>
      <c r="W1169" s="1">
        <f t="shared" si="244"/>
        <v>0.68645647875622018</v>
      </c>
      <c r="X1169" s="1">
        <v>1.143</v>
      </c>
      <c r="Y1169" s="1">
        <v>0.71199999999999997</v>
      </c>
      <c r="Z1169" s="11">
        <f t="shared" si="248"/>
        <v>358.65647875622011</v>
      </c>
      <c r="AA1169" s="2" t="s">
        <v>2960</v>
      </c>
      <c r="AB1169" s="2">
        <v>2018</v>
      </c>
      <c r="AC1169" s="2" t="s">
        <v>2874</v>
      </c>
      <c r="AD1169" s="61" t="s">
        <v>5309</v>
      </c>
      <c r="AE1169" s="3" t="s">
        <v>5310</v>
      </c>
    </row>
    <row r="1170" spans="1:31" s="4" customFormat="1" ht="12" customHeight="1" x14ac:dyDescent="0.6">
      <c r="A1170" s="2">
        <v>1168</v>
      </c>
      <c r="B1170" s="3" t="s">
        <v>2180</v>
      </c>
      <c r="C1170" s="2" t="s">
        <v>3242</v>
      </c>
      <c r="D1170" s="2" t="s">
        <v>6104</v>
      </c>
      <c r="E1170" s="69">
        <v>84.511111111111106</v>
      </c>
      <c r="F1170" s="69">
        <v>46.6666666666667</v>
      </c>
      <c r="G1170" s="2" t="s">
        <v>2973</v>
      </c>
      <c r="H1170" s="2"/>
      <c r="I1170" s="11">
        <v>339.4</v>
      </c>
      <c r="J1170" s="12">
        <v>339.4</v>
      </c>
      <c r="K1170" s="1">
        <v>5.35</v>
      </c>
      <c r="L1170" s="1">
        <v>24.4</v>
      </c>
      <c r="M1170" s="42">
        <v>0.13256000000000001</v>
      </c>
      <c r="N1170" s="7">
        <v>0.51276200000000005</v>
      </c>
      <c r="O1170" s="2">
        <v>4</v>
      </c>
      <c r="P1170" s="1">
        <f t="shared" si="239"/>
        <v>-0.32608032536858156</v>
      </c>
      <c r="Q1170" s="1">
        <f t="shared" si="247"/>
        <v>2.4188608725839167</v>
      </c>
      <c r="R1170" s="1">
        <v>4.97</v>
      </c>
      <c r="S1170" s="1">
        <f t="shared" si="242"/>
        <v>5.1967195995793407</v>
      </c>
      <c r="T1170" s="29">
        <f t="shared" si="246"/>
        <v>5.1967195995793407</v>
      </c>
      <c r="U1170" s="29">
        <f t="shared" si="243"/>
        <v>0.67009605792036753</v>
      </c>
      <c r="V1170" s="1">
        <f t="shared" si="240"/>
        <v>0.72942840184873092</v>
      </c>
      <c r="W1170" s="1">
        <f t="shared" si="244"/>
        <v>0.67009605792036753</v>
      </c>
      <c r="X1170" s="1">
        <v>0.78600000000000003</v>
      </c>
      <c r="Y1170" s="1">
        <v>0.69199999999999995</v>
      </c>
      <c r="Z1170" s="11">
        <f t="shared" si="248"/>
        <v>330.69605792036759</v>
      </c>
      <c r="AA1170" s="2" t="s">
        <v>2960</v>
      </c>
      <c r="AB1170" s="2">
        <v>2018</v>
      </c>
      <c r="AC1170" s="2" t="s">
        <v>2874</v>
      </c>
      <c r="AD1170" s="61" t="s">
        <v>5309</v>
      </c>
      <c r="AE1170" s="3" t="s">
        <v>5310</v>
      </c>
    </row>
    <row r="1171" spans="1:31" s="4" customFormat="1" ht="12" customHeight="1" x14ac:dyDescent="0.6">
      <c r="A1171" s="2">
        <v>1169</v>
      </c>
      <c r="B1171" s="3" t="s">
        <v>2179</v>
      </c>
      <c r="C1171" s="2" t="s">
        <v>3242</v>
      </c>
      <c r="D1171" s="2" t="s">
        <v>6104</v>
      </c>
      <c r="E1171" s="69">
        <v>84.511111111111106</v>
      </c>
      <c r="F1171" s="69">
        <v>46.6666666666667</v>
      </c>
      <c r="G1171" s="2" t="s">
        <v>2973</v>
      </c>
      <c r="H1171" s="2"/>
      <c r="I1171" s="11">
        <v>339.4</v>
      </c>
      <c r="J1171" s="12">
        <v>339.4</v>
      </c>
      <c r="K1171" s="1">
        <v>5.73</v>
      </c>
      <c r="L1171" s="1">
        <v>26.8</v>
      </c>
      <c r="M1171" s="42">
        <v>0.12926000000000001</v>
      </c>
      <c r="N1171" s="7">
        <v>0.51276299999999997</v>
      </c>
      <c r="O1171" s="2">
        <v>7</v>
      </c>
      <c r="P1171" s="1">
        <f t="shared" si="239"/>
        <v>-0.34285714285714286</v>
      </c>
      <c r="Q1171" s="1">
        <f t="shared" si="247"/>
        <v>2.438367815102982</v>
      </c>
      <c r="R1171" s="1">
        <v>5.13</v>
      </c>
      <c r="S1171" s="1">
        <f t="shared" si="242"/>
        <v>5.3591472436744105</v>
      </c>
      <c r="T1171" s="29">
        <f t="shared" si="246"/>
        <v>5.3591472436744105</v>
      </c>
      <c r="U1171" s="29">
        <f t="shared" si="243"/>
        <v>0.65687466072211842</v>
      </c>
      <c r="V1171" s="1">
        <f t="shared" si="240"/>
        <v>0.69918430685492383</v>
      </c>
      <c r="W1171" s="1">
        <f t="shared" si="244"/>
        <v>0.65687466072211842</v>
      </c>
      <c r="X1171" s="1">
        <v>0.75</v>
      </c>
      <c r="Y1171" s="1">
        <v>0.67800000000000005</v>
      </c>
      <c r="Z1171" s="11">
        <f t="shared" si="248"/>
        <v>317.47466072211841</v>
      </c>
      <c r="AA1171" s="2" t="s">
        <v>2960</v>
      </c>
      <c r="AB1171" s="2">
        <v>2018</v>
      </c>
      <c r="AC1171" s="2" t="s">
        <v>2874</v>
      </c>
      <c r="AD1171" s="61" t="s">
        <v>5309</v>
      </c>
      <c r="AE1171" s="3" t="s">
        <v>5310</v>
      </c>
    </row>
    <row r="1172" spans="1:31" s="4" customFormat="1" ht="12" customHeight="1" x14ac:dyDescent="0.6">
      <c r="A1172" s="2">
        <v>1170</v>
      </c>
      <c r="B1172" s="3" t="s">
        <v>2178</v>
      </c>
      <c r="C1172" s="2" t="s">
        <v>3242</v>
      </c>
      <c r="D1172" s="2" t="s">
        <v>6104</v>
      </c>
      <c r="E1172" s="69">
        <v>84.511111111111106</v>
      </c>
      <c r="F1172" s="69">
        <v>46.6666666666667</v>
      </c>
      <c r="G1172" s="2" t="s">
        <v>2973</v>
      </c>
      <c r="H1172" s="2"/>
      <c r="I1172" s="11">
        <v>339.4</v>
      </c>
      <c r="J1172" s="12">
        <v>339.4</v>
      </c>
      <c r="K1172" s="1">
        <v>4.92</v>
      </c>
      <c r="L1172" s="1">
        <v>23.4</v>
      </c>
      <c r="M1172" s="42">
        <v>0.12712000000000001</v>
      </c>
      <c r="N1172" s="7">
        <v>0.51276500000000003</v>
      </c>
      <c r="O1172" s="2">
        <v>5</v>
      </c>
      <c r="P1172" s="1">
        <f t="shared" si="239"/>
        <v>-0.35373665480427041</v>
      </c>
      <c r="Q1172" s="1">
        <f t="shared" si="247"/>
        <v>2.4773817001477738</v>
      </c>
      <c r="R1172" s="1">
        <v>5.26</v>
      </c>
      <c r="S1172" s="1">
        <f t="shared" si="242"/>
        <v>5.4908430382260658</v>
      </c>
      <c r="T1172" s="29">
        <f t="shared" si="246"/>
        <v>5.4908430382260658</v>
      </c>
      <c r="U1172" s="29">
        <f t="shared" si="243"/>
        <v>0.64614682868932949</v>
      </c>
      <c r="V1172" s="1">
        <f t="shared" si="240"/>
        <v>0.67842459423268853</v>
      </c>
      <c r="W1172" s="1">
        <f t="shared" si="244"/>
        <v>0.64614682868932949</v>
      </c>
      <c r="X1172" s="1">
        <v>0.72499999999999998</v>
      </c>
      <c r="Y1172" s="1">
        <v>0.66700000000000004</v>
      </c>
      <c r="Z1172" s="11">
        <f t="shared" si="248"/>
        <v>306.7468286893295</v>
      </c>
      <c r="AA1172" s="2" t="s">
        <v>2960</v>
      </c>
      <c r="AB1172" s="2">
        <v>2018</v>
      </c>
      <c r="AC1172" s="2" t="s">
        <v>2874</v>
      </c>
      <c r="AD1172" s="61" t="s">
        <v>5309</v>
      </c>
      <c r="AE1172" s="3" t="s">
        <v>5310</v>
      </c>
    </row>
    <row r="1173" spans="1:31" s="4" customFormat="1" ht="12" customHeight="1" x14ac:dyDescent="0.6">
      <c r="A1173" s="2">
        <v>1171</v>
      </c>
      <c r="B1173" s="3" t="s">
        <v>2177</v>
      </c>
      <c r="C1173" s="2" t="s">
        <v>3242</v>
      </c>
      <c r="D1173" s="2" t="s">
        <v>6104</v>
      </c>
      <c r="E1173" s="69">
        <v>84.511111111111106</v>
      </c>
      <c r="F1173" s="69">
        <v>46.6666666666667</v>
      </c>
      <c r="G1173" s="2" t="s">
        <v>2973</v>
      </c>
      <c r="H1173" s="2"/>
      <c r="I1173" s="11">
        <v>339.4</v>
      </c>
      <c r="J1173" s="12">
        <v>339.4</v>
      </c>
      <c r="K1173" s="1">
        <v>5.15</v>
      </c>
      <c r="L1173" s="1">
        <v>25.2</v>
      </c>
      <c r="M1173" s="42">
        <v>0.12354999999999999</v>
      </c>
      <c r="N1173" s="7">
        <v>0.51276600000000006</v>
      </c>
      <c r="O1173" s="2">
        <v>8</v>
      </c>
      <c r="P1173" s="1">
        <f t="shared" si="239"/>
        <v>-0.37188612099644136</v>
      </c>
      <c r="Q1173" s="1">
        <f t="shared" si="247"/>
        <v>2.4968886426690595</v>
      </c>
      <c r="R1173" s="1">
        <v>5.44</v>
      </c>
      <c r="S1173" s="1">
        <f t="shared" si="242"/>
        <v>5.6649641942704836</v>
      </c>
      <c r="T1173" s="29">
        <f t="shared" si="246"/>
        <v>5.6649641942704836</v>
      </c>
      <c r="U1173" s="29">
        <f t="shared" si="243"/>
        <v>0.6319606240744563</v>
      </c>
      <c r="V1173" s="1">
        <f t="shared" si="240"/>
        <v>0.64992677526643394</v>
      </c>
      <c r="W1173" s="1">
        <f t="shared" si="244"/>
        <v>0.6319606240744563</v>
      </c>
      <c r="X1173" s="1">
        <v>0.69199999999999995</v>
      </c>
      <c r="Y1173" s="1">
        <v>0.65200000000000002</v>
      </c>
      <c r="Z1173" s="11">
        <f t="shared" si="248"/>
        <v>292.56062407445631</v>
      </c>
      <c r="AA1173" s="2" t="s">
        <v>2960</v>
      </c>
      <c r="AB1173" s="2">
        <v>2018</v>
      </c>
      <c r="AC1173" s="2" t="s">
        <v>2874</v>
      </c>
      <c r="AD1173" s="61" t="s">
        <v>5309</v>
      </c>
      <c r="AE1173" s="3" t="s">
        <v>5310</v>
      </c>
    </row>
    <row r="1174" spans="1:31" s="4" customFormat="1" ht="12" customHeight="1" x14ac:dyDescent="0.6">
      <c r="A1174" s="2">
        <v>1172</v>
      </c>
      <c r="B1174" s="3" t="s">
        <v>2176</v>
      </c>
      <c r="C1174" s="2" t="s">
        <v>3242</v>
      </c>
      <c r="D1174" s="2" t="s">
        <v>6104</v>
      </c>
      <c r="E1174" s="69">
        <v>84.3055555555556</v>
      </c>
      <c r="F1174" s="69">
        <v>46.838888888888903</v>
      </c>
      <c r="G1174" s="2" t="s">
        <v>2973</v>
      </c>
      <c r="H1174" s="2"/>
      <c r="I1174" s="11">
        <v>330.1</v>
      </c>
      <c r="J1174" s="12">
        <v>330.1</v>
      </c>
      <c r="K1174" s="1">
        <v>9.8699999999999992</v>
      </c>
      <c r="L1174" s="1">
        <v>47.6</v>
      </c>
      <c r="M1174" s="42">
        <v>0.15204000000000001</v>
      </c>
      <c r="N1174" s="7">
        <v>0.51280400000000004</v>
      </c>
      <c r="O1174" s="2">
        <v>8</v>
      </c>
      <c r="P1174" s="1">
        <f t="shared" si="239"/>
        <v>-0.22704626334519573</v>
      </c>
      <c r="Q1174" s="1">
        <f t="shared" si="247"/>
        <v>3.2381524584601529</v>
      </c>
      <c r="R1174" s="1">
        <v>4.82</v>
      </c>
      <c r="S1174" s="1">
        <f t="shared" si="242"/>
        <v>5.1193465438694057</v>
      </c>
      <c r="T1174" s="29">
        <f t="shared" si="246"/>
        <v>5.1193465438694057</v>
      </c>
      <c r="U1174" s="29">
        <f t="shared" si="243"/>
        <v>0.66856918081759809</v>
      </c>
      <c r="V1174" s="1">
        <f t="shared" si="240"/>
        <v>0.85561652879429118</v>
      </c>
      <c r="W1174" s="1">
        <f t="shared" si="244"/>
        <v>0.66856918081759809</v>
      </c>
      <c r="X1174" s="1">
        <v>0.96399999999999997</v>
      </c>
      <c r="Y1174" s="1">
        <v>0.69599999999999995</v>
      </c>
      <c r="Z1174" s="11">
        <f t="shared" si="248"/>
        <v>338.46918081759804</v>
      </c>
      <c r="AA1174" s="2" t="s">
        <v>2960</v>
      </c>
      <c r="AB1174" s="2">
        <v>2018</v>
      </c>
      <c r="AC1174" s="2" t="s">
        <v>2874</v>
      </c>
      <c r="AD1174" s="61" t="s">
        <v>5309</v>
      </c>
      <c r="AE1174" s="3" t="s">
        <v>5310</v>
      </c>
    </row>
    <row r="1175" spans="1:31" s="4" customFormat="1" ht="12" customHeight="1" x14ac:dyDescent="0.6">
      <c r="A1175" s="2">
        <v>1173</v>
      </c>
      <c r="B1175" s="3" t="s">
        <v>2175</v>
      </c>
      <c r="C1175" s="2" t="s">
        <v>3242</v>
      </c>
      <c r="D1175" s="2" t="s">
        <v>6104</v>
      </c>
      <c r="E1175" s="69">
        <v>84.3055555555556</v>
      </c>
      <c r="F1175" s="69">
        <v>46.838888888888903</v>
      </c>
      <c r="G1175" s="2" t="s">
        <v>2973</v>
      </c>
      <c r="H1175" s="2"/>
      <c r="I1175" s="11">
        <v>330.1</v>
      </c>
      <c r="J1175" s="12">
        <v>330.1</v>
      </c>
      <c r="K1175" s="1">
        <v>7.51</v>
      </c>
      <c r="L1175" s="1">
        <v>34.9</v>
      </c>
      <c r="M1175" s="42">
        <v>0.15870000000000001</v>
      </c>
      <c r="N1175" s="7">
        <v>0.51280199999999998</v>
      </c>
      <c r="O1175" s="2">
        <v>4</v>
      </c>
      <c r="P1175" s="1">
        <f t="shared" si="239"/>
        <v>-0.1931875953228267</v>
      </c>
      <c r="Q1175" s="1">
        <f t="shared" si="247"/>
        <v>3.1991385734175815</v>
      </c>
      <c r="R1175" s="1">
        <v>4.57</v>
      </c>
      <c r="S1175" s="1">
        <f t="shared" si="242"/>
        <v>4.7997963263408154</v>
      </c>
      <c r="T1175" s="29">
        <f t="shared" si="246"/>
        <v>4.7997963263408154</v>
      </c>
      <c r="U1175" s="29">
        <f t="shared" si="243"/>
        <v>0.69444995182278202</v>
      </c>
      <c r="V1175" s="1">
        <f t="shared" si="240"/>
        <v>0.96442501141700998</v>
      </c>
      <c r="W1175" s="1">
        <f t="shared" si="244"/>
        <v>0.69444995182278202</v>
      </c>
      <c r="X1175" s="1">
        <v>1.095</v>
      </c>
      <c r="Y1175" s="1">
        <v>0.71599999999999997</v>
      </c>
      <c r="Z1175" s="11">
        <f t="shared" si="248"/>
        <v>364.34995182278203</v>
      </c>
      <c r="AA1175" s="2" t="s">
        <v>2960</v>
      </c>
      <c r="AB1175" s="2">
        <v>2018</v>
      </c>
      <c r="AC1175" s="2" t="s">
        <v>2874</v>
      </c>
      <c r="AD1175" s="61" t="s">
        <v>5309</v>
      </c>
      <c r="AE1175" s="3" t="s">
        <v>5310</v>
      </c>
    </row>
    <row r="1176" spans="1:31" s="4" customFormat="1" ht="12" customHeight="1" x14ac:dyDescent="0.6">
      <c r="A1176" s="2">
        <v>1174</v>
      </c>
      <c r="B1176" s="3" t="s">
        <v>2174</v>
      </c>
      <c r="C1176" s="2" t="s">
        <v>3242</v>
      </c>
      <c r="D1176" s="2" t="s">
        <v>6104</v>
      </c>
      <c r="E1176" s="69">
        <v>84.3055555555556</v>
      </c>
      <c r="F1176" s="69">
        <v>46.838888888888903</v>
      </c>
      <c r="G1176" s="2" t="s">
        <v>2973</v>
      </c>
      <c r="H1176" s="2"/>
      <c r="I1176" s="11">
        <v>330.1</v>
      </c>
      <c r="J1176" s="12">
        <v>330.1</v>
      </c>
      <c r="K1176" s="1">
        <v>8.1999999999999993</v>
      </c>
      <c r="L1176" s="1">
        <v>35.6</v>
      </c>
      <c r="M1176" s="42">
        <v>0.15941</v>
      </c>
      <c r="N1176" s="7">
        <v>0.51280099999999995</v>
      </c>
      <c r="O1176" s="2">
        <v>7</v>
      </c>
      <c r="P1176" s="1">
        <f t="shared" si="239"/>
        <v>-0.18957803762074232</v>
      </c>
      <c r="Q1176" s="1">
        <f t="shared" si="247"/>
        <v>3.1796316308962957</v>
      </c>
      <c r="R1176" s="1">
        <v>4.47</v>
      </c>
      <c r="S1176" s="1">
        <f t="shared" si="242"/>
        <v>4.7503823573833328</v>
      </c>
      <c r="T1176" s="29">
        <f t="shared" si="246"/>
        <v>4.7503823573833328</v>
      </c>
      <c r="U1176" s="29">
        <f t="shared" si="243"/>
        <v>0.69845273616342396</v>
      </c>
      <c r="V1176" s="1">
        <f t="shared" si="240"/>
        <v>0.97979595828095578</v>
      </c>
      <c r="W1176" s="1">
        <f t="shared" si="244"/>
        <v>0.69845273616342396</v>
      </c>
      <c r="X1176" s="1">
        <v>1.1220000000000001</v>
      </c>
      <c r="Y1176" s="1">
        <v>0.72399999999999998</v>
      </c>
      <c r="Z1176" s="11">
        <f t="shared" si="248"/>
        <v>368.35273616342397</v>
      </c>
      <c r="AA1176" s="2" t="s">
        <v>2960</v>
      </c>
      <c r="AB1176" s="2">
        <v>2018</v>
      </c>
      <c r="AC1176" s="2" t="s">
        <v>2874</v>
      </c>
      <c r="AD1176" s="61" t="s">
        <v>5309</v>
      </c>
      <c r="AE1176" s="3" t="s">
        <v>5310</v>
      </c>
    </row>
    <row r="1177" spans="1:31" s="4" customFormat="1" ht="12" customHeight="1" x14ac:dyDescent="0.6">
      <c r="A1177" s="2">
        <v>1175</v>
      </c>
      <c r="B1177" s="3" t="s">
        <v>2173</v>
      </c>
      <c r="C1177" s="2" t="s">
        <v>3242</v>
      </c>
      <c r="D1177" s="2" t="s">
        <v>6104</v>
      </c>
      <c r="E1177" s="69">
        <v>84.3055555555556</v>
      </c>
      <c r="F1177" s="69">
        <v>46.838888888888903</v>
      </c>
      <c r="G1177" s="2" t="s">
        <v>2973</v>
      </c>
      <c r="H1177" s="2"/>
      <c r="I1177" s="11">
        <v>330.1</v>
      </c>
      <c r="J1177" s="12">
        <v>330.1</v>
      </c>
      <c r="K1177" s="1">
        <v>8.1</v>
      </c>
      <c r="L1177" s="1">
        <v>38</v>
      </c>
      <c r="M1177" s="42">
        <v>0.15540999999999999</v>
      </c>
      <c r="N1177" s="7">
        <v>0.51280499999999996</v>
      </c>
      <c r="O1177" s="2">
        <v>9</v>
      </c>
      <c r="P1177" s="1">
        <f t="shared" si="239"/>
        <v>-0.20991357397051358</v>
      </c>
      <c r="Q1177" s="1">
        <f t="shared" si="247"/>
        <v>3.2576594009792181</v>
      </c>
      <c r="R1177" s="1">
        <v>4.72</v>
      </c>
      <c r="S1177" s="1">
        <f t="shared" si="242"/>
        <v>4.9969004172476481</v>
      </c>
      <c r="T1177" s="29">
        <f t="shared" si="246"/>
        <v>4.9969004172476481</v>
      </c>
      <c r="U1177" s="29">
        <f t="shared" si="243"/>
        <v>0.67847985673372413</v>
      </c>
      <c r="V1177" s="1">
        <f t="shared" si="240"/>
        <v>0.90232964152447492</v>
      </c>
      <c r="W1177" s="1">
        <f t="shared" si="244"/>
        <v>0.67847985673372413</v>
      </c>
      <c r="X1177" s="1">
        <v>1.02</v>
      </c>
      <c r="Y1177" s="1">
        <v>0.70299999999999996</v>
      </c>
      <c r="Z1177" s="11">
        <f t="shared" si="248"/>
        <v>348.37985673372407</v>
      </c>
      <c r="AA1177" s="2" t="s">
        <v>2960</v>
      </c>
      <c r="AB1177" s="2">
        <v>2018</v>
      </c>
      <c r="AC1177" s="2" t="s">
        <v>2874</v>
      </c>
      <c r="AD1177" s="61" t="s">
        <v>5309</v>
      </c>
      <c r="AE1177" s="3" t="s">
        <v>5310</v>
      </c>
    </row>
    <row r="1178" spans="1:31" s="4" customFormat="1" ht="12" customHeight="1" x14ac:dyDescent="0.6">
      <c r="A1178" s="2">
        <v>1176</v>
      </c>
      <c r="B1178" s="3" t="s">
        <v>2172</v>
      </c>
      <c r="C1178" s="2" t="s">
        <v>3242</v>
      </c>
      <c r="D1178" s="2" t="s">
        <v>6104</v>
      </c>
      <c r="E1178" s="69">
        <v>84.008333333333297</v>
      </c>
      <c r="F1178" s="69">
        <v>46.841666666666697</v>
      </c>
      <c r="G1178" s="2" t="s">
        <v>2973</v>
      </c>
      <c r="H1178" s="2"/>
      <c r="I1178" s="11">
        <v>340.8</v>
      </c>
      <c r="J1178" s="12">
        <v>340.8</v>
      </c>
      <c r="K1178" s="1">
        <v>6.78</v>
      </c>
      <c r="L1178" s="1">
        <v>26</v>
      </c>
      <c r="M1178" s="42">
        <v>0.13568</v>
      </c>
      <c r="N1178" s="7">
        <v>0.51274799999999998</v>
      </c>
      <c r="O1178" s="2">
        <v>8</v>
      </c>
      <c r="P1178" s="1">
        <f t="shared" si="239"/>
        <v>-0.3102186070157601</v>
      </c>
      <c r="Q1178" s="1">
        <f t="shared" si="247"/>
        <v>2.1457636772925781</v>
      </c>
      <c r="R1178" s="1">
        <v>4.55</v>
      </c>
      <c r="S1178" s="1">
        <f t="shared" si="242"/>
        <v>4.7993984591939522</v>
      </c>
      <c r="T1178" s="29">
        <f t="shared" si="246"/>
        <v>4.7993984591939522</v>
      </c>
      <c r="U1178" s="29">
        <f t="shared" si="243"/>
        <v>0.70359968610776114</v>
      </c>
      <c r="V1178" s="1">
        <f t="shared" si="240"/>
        <v>0.78582510068772382</v>
      </c>
      <c r="W1178" s="1">
        <f t="shared" si="244"/>
        <v>0.70359968610776114</v>
      </c>
      <c r="X1178" s="1">
        <v>0.85099999999999998</v>
      </c>
      <c r="Y1178" s="1">
        <v>0.72599999999999998</v>
      </c>
      <c r="Z1178" s="11">
        <f t="shared" si="248"/>
        <v>362.79968610776115</v>
      </c>
      <c r="AA1178" s="2" t="s">
        <v>2960</v>
      </c>
      <c r="AB1178" s="2">
        <v>2018</v>
      </c>
      <c r="AC1178" s="2" t="s">
        <v>2874</v>
      </c>
      <c r="AD1178" s="61" t="s">
        <v>5309</v>
      </c>
      <c r="AE1178" s="3" t="s">
        <v>5310</v>
      </c>
    </row>
    <row r="1179" spans="1:31" s="4" customFormat="1" ht="12" customHeight="1" x14ac:dyDescent="0.6">
      <c r="A1179" s="2">
        <v>1177</v>
      </c>
      <c r="B1179" s="3" t="s">
        <v>2171</v>
      </c>
      <c r="C1179" s="2" t="s">
        <v>3242</v>
      </c>
      <c r="D1179" s="2" t="s">
        <v>6104</v>
      </c>
      <c r="E1179" s="69">
        <v>84.008333333333297</v>
      </c>
      <c r="F1179" s="69">
        <v>46.841666666666697</v>
      </c>
      <c r="G1179" s="2" t="s">
        <v>2973</v>
      </c>
      <c r="H1179" s="2"/>
      <c r="I1179" s="11">
        <v>340.8</v>
      </c>
      <c r="J1179" s="12">
        <v>340.8</v>
      </c>
      <c r="K1179" s="1">
        <v>8.33</v>
      </c>
      <c r="L1179" s="1">
        <v>31.6</v>
      </c>
      <c r="M1179" s="42">
        <v>0.14030999999999999</v>
      </c>
      <c r="N1179" s="7">
        <v>0.51275099999999996</v>
      </c>
      <c r="O1179" s="2">
        <v>7</v>
      </c>
      <c r="P1179" s="1">
        <f t="shared" si="239"/>
        <v>-0.28668022369089996</v>
      </c>
      <c r="Q1179" s="1">
        <f t="shared" si="247"/>
        <v>2.2042845048542148</v>
      </c>
      <c r="R1179" s="1">
        <v>4.41</v>
      </c>
      <c r="S1179" s="1">
        <f t="shared" si="242"/>
        <v>4.6565700727240689</v>
      </c>
      <c r="T1179" s="29">
        <f t="shared" si="246"/>
        <v>4.6565700727240689</v>
      </c>
      <c r="U1179" s="29">
        <f t="shared" si="243"/>
        <v>0.71518631868002447</v>
      </c>
      <c r="V1179" s="1">
        <f t="shared" si="240"/>
        <v>0.82904930422992817</v>
      </c>
      <c r="W1179" s="1">
        <f t="shared" si="244"/>
        <v>0.71518631868002447</v>
      </c>
      <c r="X1179" s="1">
        <v>0.90400000000000003</v>
      </c>
      <c r="Y1179" s="1">
        <v>0.73799999999999999</v>
      </c>
      <c r="Z1179" s="11">
        <f t="shared" si="248"/>
        <v>374.38631868002443</v>
      </c>
      <c r="AA1179" s="2" t="s">
        <v>2960</v>
      </c>
      <c r="AB1179" s="2">
        <v>2018</v>
      </c>
      <c r="AC1179" s="2" t="s">
        <v>2874</v>
      </c>
      <c r="AD1179" s="61" t="s">
        <v>5309</v>
      </c>
      <c r="AE1179" s="3" t="s">
        <v>5310</v>
      </c>
    </row>
    <row r="1180" spans="1:31" s="4" customFormat="1" ht="12" customHeight="1" x14ac:dyDescent="0.6">
      <c r="A1180" s="2">
        <v>1178</v>
      </c>
      <c r="B1180" s="3" t="s">
        <v>2170</v>
      </c>
      <c r="C1180" s="2" t="s">
        <v>3242</v>
      </c>
      <c r="D1180" s="2" t="s">
        <v>6104</v>
      </c>
      <c r="E1180" s="69">
        <v>84.008333333333297</v>
      </c>
      <c r="F1180" s="69">
        <v>46.841666666666697</v>
      </c>
      <c r="G1180" s="2" t="s">
        <v>2973</v>
      </c>
      <c r="H1180" s="2"/>
      <c r="I1180" s="11">
        <v>340.8</v>
      </c>
      <c r="J1180" s="12">
        <v>340.8</v>
      </c>
      <c r="K1180" s="1">
        <v>7.6</v>
      </c>
      <c r="L1180" s="1">
        <v>28.4</v>
      </c>
      <c r="M1180" s="42">
        <v>0.13400999999999999</v>
      </c>
      <c r="N1180" s="7">
        <v>0.51274900000000001</v>
      </c>
      <c r="O1180" s="2">
        <v>4</v>
      </c>
      <c r="P1180" s="1">
        <f t="shared" si="239"/>
        <v>-0.31870869344178965</v>
      </c>
      <c r="Q1180" s="1">
        <f t="shared" si="247"/>
        <v>2.1652706198138638</v>
      </c>
      <c r="R1180" s="1">
        <v>4.6399999999999997</v>
      </c>
      <c r="S1180" s="1">
        <f t="shared" si="242"/>
        <v>4.8915302802104073</v>
      </c>
      <c r="T1180" s="29">
        <f t="shared" ref="T1180:T1215" si="249">Q1180-25.1*P1180*0.001*J1180</f>
        <v>4.8915302802104073</v>
      </c>
      <c r="U1180" s="29">
        <f t="shared" si="243"/>
        <v>0.69610700975261541</v>
      </c>
      <c r="V1180" s="1">
        <f t="shared" si="240"/>
        <v>0.76748941915714297</v>
      </c>
      <c r="W1180" s="1">
        <f t="shared" si="244"/>
        <v>0.69610700975261541</v>
      </c>
      <c r="X1180" s="1">
        <v>0.82899999999999996</v>
      </c>
      <c r="Y1180" s="1">
        <v>0.71799999999999997</v>
      </c>
      <c r="Z1180" s="11">
        <f t="shared" si="248"/>
        <v>355.30700975261544</v>
      </c>
      <c r="AA1180" s="2" t="s">
        <v>2960</v>
      </c>
      <c r="AB1180" s="2">
        <v>2018</v>
      </c>
      <c r="AC1180" s="2" t="s">
        <v>2874</v>
      </c>
      <c r="AD1180" s="61" t="s">
        <v>5309</v>
      </c>
      <c r="AE1180" s="3" t="s">
        <v>5310</v>
      </c>
    </row>
    <row r="1181" spans="1:31" s="4" customFormat="1" ht="12" customHeight="1" x14ac:dyDescent="0.6">
      <c r="A1181" s="2">
        <v>1179</v>
      </c>
      <c r="B1181" s="3" t="s">
        <v>2169</v>
      </c>
      <c r="C1181" s="2" t="s">
        <v>3242</v>
      </c>
      <c r="D1181" s="2" t="s">
        <v>6104</v>
      </c>
      <c r="E1181" s="69">
        <v>84.008333333333297</v>
      </c>
      <c r="F1181" s="69">
        <v>46.841666666666697</v>
      </c>
      <c r="G1181" s="2" t="s">
        <v>2973</v>
      </c>
      <c r="H1181" s="2"/>
      <c r="I1181" s="11">
        <v>340.8</v>
      </c>
      <c r="J1181" s="12">
        <v>340.8</v>
      </c>
      <c r="K1181" s="1">
        <v>7.51</v>
      </c>
      <c r="L1181" s="1">
        <v>29.9</v>
      </c>
      <c r="M1181" s="42">
        <v>0.13017000000000001</v>
      </c>
      <c r="N1181" s="7">
        <v>0.51275199999999999</v>
      </c>
      <c r="O1181" s="2">
        <v>7</v>
      </c>
      <c r="P1181" s="1">
        <f t="shared" si="239"/>
        <v>-0.33823080833756991</v>
      </c>
      <c r="Q1181" s="1">
        <f t="shared" si="247"/>
        <v>2.2237914473755005</v>
      </c>
      <c r="R1181" s="1">
        <v>4.88</v>
      </c>
      <c r="S1181" s="1">
        <f t="shared" si="242"/>
        <v>5.1170448403597408</v>
      </c>
      <c r="T1181" s="29">
        <f t="shared" si="249"/>
        <v>5.1170448403597408</v>
      </c>
      <c r="U1181" s="29">
        <f t="shared" si="243"/>
        <v>0.67775481905162871</v>
      </c>
      <c r="V1181" s="1">
        <f t="shared" si="240"/>
        <v>0.72682563629504338</v>
      </c>
      <c r="W1181" s="1">
        <f t="shared" si="244"/>
        <v>0.67775481905162871</v>
      </c>
      <c r="X1181" s="1">
        <v>0.78</v>
      </c>
      <c r="Y1181" s="1">
        <v>0.69899999999999995</v>
      </c>
      <c r="Z1181" s="11">
        <f t="shared" si="248"/>
        <v>336.9548190516287</v>
      </c>
      <c r="AA1181" s="2" t="s">
        <v>2960</v>
      </c>
      <c r="AB1181" s="2">
        <v>2018</v>
      </c>
      <c r="AC1181" s="2" t="s">
        <v>2874</v>
      </c>
      <c r="AD1181" s="61" t="s">
        <v>5309</v>
      </c>
      <c r="AE1181" s="3" t="s">
        <v>5310</v>
      </c>
    </row>
    <row r="1182" spans="1:31" s="4" customFormat="1" ht="12" customHeight="1" x14ac:dyDescent="0.6">
      <c r="A1182" s="2">
        <v>1180</v>
      </c>
      <c r="B1182" s="3" t="s">
        <v>2168</v>
      </c>
      <c r="C1182" s="2" t="s">
        <v>3242</v>
      </c>
      <c r="D1182" s="2" t="s">
        <v>6104</v>
      </c>
      <c r="E1182" s="69">
        <v>83.841666666666697</v>
      </c>
      <c r="F1182" s="69">
        <v>46.841666666666697</v>
      </c>
      <c r="G1182" s="2" t="s">
        <v>2973</v>
      </c>
      <c r="H1182" s="2"/>
      <c r="I1182" s="11">
        <v>328.6</v>
      </c>
      <c r="J1182" s="12">
        <v>328.6</v>
      </c>
      <c r="K1182" s="1">
        <v>9.8699999999999992</v>
      </c>
      <c r="L1182" s="1">
        <v>47.6</v>
      </c>
      <c r="M1182" s="42">
        <v>0.12536</v>
      </c>
      <c r="N1182" s="7">
        <v>0.51274399999999998</v>
      </c>
      <c r="O1182" s="2">
        <v>8</v>
      </c>
      <c r="P1182" s="1">
        <f t="shared" si="239"/>
        <v>-0.36268429079816988</v>
      </c>
      <c r="Q1182" s="1">
        <f t="shared" si="247"/>
        <v>2.0677359072074353</v>
      </c>
      <c r="R1182" s="1">
        <v>4.8499999999999996</v>
      </c>
      <c r="S1182" s="1">
        <f t="shared" si="242"/>
        <v>5.0591051619100291</v>
      </c>
      <c r="T1182" s="29">
        <f t="shared" si="249"/>
        <v>5.0591051619100291</v>
      </c>
      <c r="U1182" s="29">
        <f t="shared" si="243"/>
        <v>0.67251638612457898</v>
      </c>
      <c r="V1182" s="1">
        <f t="shared" si="240"/>
        <v>0.70112396772290786</v>
      </c>
      <c r="W1182" s="1">
        <f t="shared" si="244"/>
        <v>0.67251638612457898</v>
      </c>
      <c r="X1182" s="1">
        <v>0.748</v>
      </c>
      <c r="Y1182" s="1">
        <v>0.69299999999999995</v>
      </c>
      <c r="Z1182" s="11">
        <f t="shared" si="248"/>
        <v>343.91638612457893</v>
      </c>
      <c r="AA1182" s="2" t="s">
        <v>2960</v>
      </c>
      <c r="AB1182" s="2">
        <v>2018</v>
      </c>
      <c r="AC1182" s="2" t="s">
        <v>2874</v>
      </c>
      <c r="AD1182" s="61" t="s">
        <v>5309</v>
      </c>
      <c r="AE1182" s="3" t="s">
        <v>5310</v>
      </c>
    </row>
    <row r="1183" spans="1:31" s="4" customFormat="1" ht="12" customHeight="1" x14ac:dyDescent="0.6">
      <c r="A1183" s="2">
        <v>1181</v>
      </c>
      <c r="B1183" s="3" t="s">
        <v>2167</v>
      </c>
      <c r="C1183" s="2" t="s">
        <v>3242</v>
      </c>
      <c r="D1183" s="2" t="s">
        <v>6104</v>
      </c>
      <c r="E1183" s="69">
        <v>83.841666666666697</v>
      </c>
      <c r="F1183" s="69">
        <v>46.841666666666697</v>
      </c>
      <c r="G1183" s="2" t="s">
        <v>2973</v>
      </c>
      <c r="H1183" s="2"/>
      <c r="I1183" s="11">
        <v>328.6</v>
      </c>
      <c r="J1183" s="12">
        <v>328.6</v>
      </c>
      <c r="K1183" s="1">
        <v>7.51</v>
      </c>
      <c r="L1183" s="1">
        <v>34.9</v>
      </c>
      <c r="M1183" s="42">
        <v>0.13009999999999999</v>
      </c>
      <c r="N1183" s="7">
        <v>0.51274699999999995</v>
      </c>
      <c r="O1183" s="2">
        <v>7</v>
      </c>
      <c r="P1183" s="1">
        <f t="shared" si="239"/>
        <v>-0.33858668022369098</v>
      </c>
      <c r="Q1183" s="1">
        <f t="shared" si="247"/>
        <v>2.1262567347712924</v>
      </c>
      <c r="R1183" s="1">
        <v>4.6900000000000004</v>
      </c>
      <c r="S1183" s="1">
        <f t="shared" si="242"/>
        <v>4.9188722711210655</v>
      </c>
      <c r="T1183" s="29">
        <f t="shared" si="249"/>
        <v>4.9188722711210655</v>
      </c>
      <c r="U1183" s="29">
        <f t="shared" si="243"/>
        <v>0.68391637112677794</v>
      </c>
      <c r="V1183" s="1">
        <f t="shared" si="240"/>
        <v>0.73531993893463432</v>
      </c>
      <c r="W1183" s="1">
        <f t="shared" si="244"/>
        <v>0.68391637112677794</v>
      </c>
      <c r="X1183" s="1">
        <v>0.78900000000000003</v>
      </c>
      <c r="Y1183" s="1">
        <v>0.70399999999999996</v>
      </c>
      <c r="Z1183" s="11">
        <f t="shared" si="248"/>
        <v>355.31637112677788</v>
      </c>
      <c r="AA1183" s="2" t="s">
        <v>2960</v>
      </c>
      <c r="AB1183" s="2">
        <v>2018</v>
      </c>
      <c r="AC1183" s="2" t="s">
        <v>2874</v>
      </c>
      <c r="AD1183" s="61" t="s">
        <v>5309</v>
      </c>
      <c r="AE1183" s="3" t="s">
        <v>5310</v>
      </c>
    </row>
    <row r="1184" spans="1:31" s="4" customFormat="1" ht="12" customHeight="1" x14ac:dyDescent="0.6">
      <c r="A1184" s="2">
        <v>1182</v>
      </c>
      <c r="B1184" s="3" t="s">
        <v>2166</v>
      </c>
      <c r="C1184" s="2" t="s">
        <v>3242</v>
      </c>
      <c r="D1184" s="2" t="s">
        <v>6104</v>
      </c>
      <c r="E1184" s="69">
        <v>83.841666666666697</v>
      </c>
      <c r="F1184" s="69">
        <v>46.841666666666697</v>
      </c>
      <c r="G1184" s="2" t="s">
        <v>2973</v>
      </c>
      <c r="H1184" s="2"/>
      <c r="I1184" s="11">
        <v>328.6</v>
      </c>
      <c r="J1184" s="12">
        <v>328.6</v>
      </c>
      <c r="K1184" s="1">
        <v>8.1999999999999993</v>
      </c>
      <c r="L1184" s="1">
        <v>35.6</v>
      </c>
      <c r="M1184" s="42">
        <v>0.13925999999999999</v>
      </c>
      <c r="N1184" s="7">
        <v>0.51274500000000001</v>
      </c>
      <c r="O1184" s="2">
        <v>5</v>
      </c>
      <c r="P1184" s="1">
        <f t="shared" si="239"/>
        <v>-0.29201830198271483</v>
      </c>
      <c r="Q1184" s="1">
        <f t="shared" si="247"/>
        <v>2.087242849728721</v>
      </c>
      <c r="R1184" s="1">
        <v>4.26</v>
      </c>
      <c r="S1184" s="1">
        <f t="shared" si="242"/>
        <v>4.4957689219198755</v>
      </c>
      <c r="T1184" s="29">
        <f t="shared" si="249"/>
        <v>4.4957689219198755</v>
      </c>
      <c r="U1184" s="29">
        <f t="shared" si="243"/>
        <v>0.71830200419857082</v>
      </c>
      <c r="V1184" s="1">
        <f t="shared" si="240"/>
        <v>0.82964473901359226</v>
      </c>
      <c r="W1184" s="1">
        <f t="shared" si="244"/>
        <v>0.71830200419857082</v>
      </c>
      <c r="X1184" s="1">
        <v>0.90300000000000002</v>
      </c>
      <c r="Y1184" s="1">
        <v>0.74</v>
      </c>
      <c r="Z1184" s="11">
        <f t="shared" si="248"/>
        <v>389.70200419857076</v>
      </c>
      <c r="AA1184" s="2" t="s">
        <v>2960</v>
      </c>
      <c r="AB1184" s="2">
        <v>2018</v>
      </c>
      <c r="AC1184" s="2" t="s">
        <v>2874</v>
      </c>
      <c r="AD1184" s="61" t="s">
        <v>5309</v>
      </c>
      <c r="AE1184" s="3" t="s">
        <v>5310</v>
      </c>
    </row>
    <row r="1185" spans="1:31" s="4" customFormat="1" ht="12" customHeight="1" x14ac:dyDescent="0.6">
      <c r="A1185" s="2">
        <v>1183</v>
      </c>
      <c r="B1185" s="3" t="s">
        <v>2165</v>
      </c>
      <c r="C1185" s="2" t="s">
        <v>3242</v>
      </c>
      <c r="D1185" s="2" t="s">
        <v>6104</v>
      </c>
      <c r="E1185" s="69">
        <v>83.841666666666697</v>
      </c>
      <c r="F1185" s="69">
        <v>46.841666666666697</v>
      </c>
      <c r="G1185" s="2" t="s">
        <v>2973</v>
      </c>
      <c r="H1185" s="2"/>
      <c r="I1185" s="11">
        <v>328.6</v>
      </c>
      <c r="J1185" s="12">
        <v>328.6</v>
      </c>
      <c r="K1185" s="1">
        <v>8.1</v>
      </c>
      <c r="L1185" s="1">
        <v>38</v>
      </c>
      <c r="M1185" s="42">
        <v>0.12887000000000001</v>
      </c>
      <c r="N1185" s="7">
        <v>0.51274799999999998</v>
      </c>
      <c r="O1185" s="2">
        <v>4</v>
      </c>
      <c r="P1185" s="1">
        <f t="shared" si="239"/>
        <v>-0.34483985765124558</v>
      </c>
      <c r="Q1185" s="1">
        <f t="shared" si="247"/>
        <v>2.1457636772925781</v>
      </c>
      <c r="R1185" s="1">
        <v>4.7699999999999996</v>
      </c>
      <c r="S1185" s="1">
        <f t="shared" si="242"/>
        <v>4.9899545456199803</v>
      </c>
      <c r="T1185" s="29">
        <f t="shared" si="249"/>
        <v>4.9899545456199803</v>
      </c>
      <c r="U1185" s="29">
        <f t="shared" si="243"/>
        <v>0.67813083773996319</v>
      </c>
      <c r="V1185" s="1">
        <f t="shared" si="240"/>
        <v>0.72288935091745032</v>
      </c>
      <c r="W1185" s="1">
        <f t="shared" si="244"/>
        <v>0.67813083773996319</v>
      </c>
      <c r="X1185" s="1">
        <v>0.77500000000000002</v>
      </c>
      <c r="Y1185" s="1">
        <v>0.69899999999999995</v>
      </c>
      <c r="Z1185" s="11">
        <f t="shared" si="248"/>
        <v>349.5308377399632</v>
      </c>
      <c r="AA1185" s="2" t="s">
        <v>2960</v>
      </c>
      <c r="AB1185" s="2">
        <v>2018</v>
      </c>
      <c r="AC1185" s="2" t="s">
        <v>2874</v>
      </c>
      <c r="AD1185" s="61" t="s">
        <v>5309</v>
      </c>
      <c r="AE1185" s="3" t="s">
        <v>5310</v>
      </c>
    </row>
    <row r="1186" spans="1:31" s="4" customFormat="1" ht="12" customHeight="1" x14ac:dyDescent="0.6">
      <c r="A1186" s="2">
        <v>1184</v>
      </c>
      <c r="B1186" s="3" t="s">
        <v>2192</v>
      </c>
      <c r="C1186" s="2" t="s">
        <v>3242</v>
      </c>
      <c r="D1186" s="2" t="s">
        <v>6104</v>
      </c>
      <c r="E1186" s="69">
        <v>84.755555555555603</v>
      </c>
      <c r="F1186" s="69">
        <v>46.563888888888897</v>
      </c>
      <c r="G1186" s="2" t="s">
        <v>2973</v>
      </c>
      <c r="H1186" s="2"/>
      <c r="I1186" s="11">
        <v>433.7</v>
      </c>
      <c r="J1186" s="12">
        <v>433.7</v>
      </c>
      <c r="K1186" s="1">
        <v>3.63</v>
      </c>
      <c r="L1186" s="1">
        <v>18.600000000000001</v>
      </c>
      <c r="M1186" s="42">
        <v>0.11799</v>
      </c>
      <c r="N1186" s="7">
        <v>0.51284399999999997</v>
      </c>
      <c r="O1186" s="2">
        <v>9</v>
      </c>
      <c r="P1186" s="1">
        <f t="shared" ref="P1186:P1215" si="250">(M1186/0.1967)-1</f>
        <v>-0.40015251652262329</v>
      </c>
      <c r="Q1186" s="1">
        <f t="shared" si="247"/>
        <v>4.0184301592915972</v>
      </c>
      <c r="R1186" s="1">
        <v>8.1199999999999992</v>
      </c>
      <c r="S1186" s="1">
        <f t="shared" si="242"/>
        <v>8.3744384343297273</v>
      </c>
      <c r="T1186" s="29">
        <f t="shared" si="249"/>
        <v>8.3744384343297273</v>
      </c>
      <c r="U1186" s="29">
        <f t="shared" si="243"/>
        <v>0.48809933806624239</v>
      </c>
      <c r="V1186" s="1">
        <f t="shared" ref="V1186:V1215" si="251">(1/0.00654)*LN(1+(N1186-0.51315)/(M1186-0.2137))</f>
        <v>0.48808226901256657</v>
      </c>
      <c r="W1186" s="1">
        <f t="shared" si="244"/>
        <v>0.48809933806624239</v>
      </c>
      <c r="X1186" s="1">
        <v>0.51700000000000002</v>
      </c>
      <c r="Y1186" s="1">
        <v>0.51300000000000001</v>
      </c>
      <c r="Z1186" s="11">
        <f t="shared" si="248"/>
        <v>54.399338066242422</v>
      </c>
      <c r="AA1186" s="2" t="s">
        <v>2960</v>
      </c>
      <c r="AB1186" s="2">
        <v>2018</v>
      </c>
      <c r="AC1186" s="2" t="s">
        <v>2874</v>
      </c>
      <c r="AD1186" s="61" t="s">
        <v>5309</v>
      </c>
      <c r="AE1186" s="3" t="s">
        <v>5310</v>
      </c>
    </row>
    <row r="1187" spans="1:31" s="4" customFormat="1" ht="12" customHeight="1" x14ac:dyDescent="0.6">
      <c r="A1187" s="2">
        <v>1185</v>
      </c>
      <c r="B1187" s="3" t="s">
        <v>2191</v>
      </c>
      <c r="C1187" s="2" t="s">
        <v>3242</v>
      </c>
      <c r="D1187" s="2" t="s">
        <v>6104</v>
      </c>
      <c r="E1187" s="69">
        <v>84.755555555555603</v>
      </c>
      <c r="F1187" s="69">
        <v>46.563888888888897</v>
      </c>
      <c r="G1187" s="2" t="s">
        <v>2973</v>
      </c>
      <c r="H1187" s="2"/>
      <c r="I1187" s="11">
        <v>433.7</v>
      </c>
      <c r="J1187" s="12">
        <v>433.7</v>
      </c>
      <c r="K1187" s="1">
        <v>3.42</v>
      </c>
      <c r="L1187" s="1">
        <v>16.899999999999999</v>
      </c>
      <c r="M1187" s="42">
        <v>0.12235</v>
      </c>
      <c r="N1187" s="7">
        <v>0.51284300000000005</v>
      </c>
      <c r="O1187" s="2">
        <v>8</v>
      </c>
      <c r="P1187" s="1">
        <f t="shared" si="250"/>
        <v>-0.37798678190137269</v>
      </c>
      <c r="Q1187" s="1">
        <f t="shared" si="247"/>
        <v>3.9989232167725319</v>
      </c>
      <c r="R1187" s="1">
        <v>7.85</v>
      </c>
      <c r="S1187" s="1">
        <f t="shared" si="242"/>
        <v>8.1136381862692275</v>
      </c>
      <c r="T1187" s="29">
        <f t="shared" si="249"/>
        <v>8.1136381862692275</v>
      </c>
      <c r="U1187" s="29">
        <f t="shared" si="243"/>
        <v>0.50941426490012431</v>
      </c>
      <c r="V1187" s="1">
        <f t="shared" si="251"/>
        <v>0.5130070440778558</v>
      </c>
      <c r="W1187" s="1">
        <f t="shared" si="244"/>
        <v>0.50941426490012431</v>
      </c>
      <c r="X1187" s="1">
        <v>0.54600000000000004</v>
      </c>
      <c r="Y1187" s="1">
        <v>0.53500000000000003</v>
      </c>
      <c r="Z1187" s="11">
        <f t="shared" si="248"/>
        <v>75.714264900124306</v>
      </c>
      <c r="AA1187" s="2" t="s">
        <v>2960</v>
      </c>
      <c r="AB1187" s="2">
        <v>2018</v>
      </c>
      <c r="AC1187" s="2" t="s">
        <v>2874</v>
      </c>
      <c r="AD1187" s="61" t="s">
        <v>5309</v>
      </c>
      <c r="AE1187" s="3" t="s">
        <v>5310</v>
      </c>
    </row>
    <row r="1188" spans="1:31" s="4" customFormat="1" ht="12" customHeight="1" x14ac:dyDescent="0.6">
      <c r="A1188" s="2">
        <v>1186</v>
      </c>
      <c r="B1188" s="3" t="s">
        <v>2190</v>
      </c>
      <c r="C1188" s="2" t="s">
        <v>3242</v>
      </c>
      <c r="D1188" s="2" t="s">
        <v>6104</v>
      </c>
      <c r="E1188" s="69">
        <v>84.755555555555603</v>
      </c>
      <c r="F1188" s="69">
        <v>46.563888888888897</v>
      </c>
      <c r="G1188" s="2" t="s">
        <v>2973</v>
      </c>
      <c r="H1188" s="2"/>
      <c r="I1188" s="11">
        <v>433.7</v>
      </c>
      <c r="J1188" s="12">
        <v>433.7</v>
      </c>
      <c r="K1188" s="1">
        <v>3.77</v>
      </c>
      <c r="L1188" s="1">
        <v>19.399999999999999</v>
      </c>
      <c r="M1188" s="42">
        <v>0.11749</v>
      </c>
      <c r="N1188" s="7">
        <v>0.51284600000000002</v>
      </c>
      <c r="O1188" s="2">
        <v>7</v>
      </c>
      <c r="P1188" s="1">
        <f t="shared" si="250"/>
        <v>-0.40269445856634478</v>
      </c>
      <c r="Q1188" s="1">
        <f t="shared" si="247"/>
        <v>4.0574440443341686</v>
      </c>
      <c r="R1188" s="1">
        <v>8.18</v>
      </c>
      <c r="S1188" s="1">
        <f t="shared" si="242"/>
        <v>8.441123570007786</v>
      </c>
      <c r="T1188" s="29">
        <f t="shared" si="249"/>
        <v>8.441123570007786</v>
      </c>
      <c r="U1188" s="29">
        <f t="shared" si="243"/>
        <v>0.48265115911435619</v>
      </c>
      <c r="V1188" s="1">
        <f t="shared" si="251"/>
        <v>0.48238121853503896</v>
      </c>
      <c r="W1188" s="1">
        <f t="shared" si="244"/>
        <v>0.48265115911435619</v>
      </c>
      <c r="X1188" s="1">
        <v>0.51100000000000001</v>
      </c>
      <c r="Y1188" s="1">
        <v>0.50700000000000001</v>
      </c>
      <c r="Z1188" s="11">
        <f t="shared" si="248"/>
        <v>48.951159114356187</v>
      </c>
      <c r="AA1188" s="2" t="s">
        <v>2960</v>
      </c>
      <c r="AB1188" s="2">
        <v>2018</v>
      </c>
      <c r="AC1188" s="2" t="s">
        <v>2874</v>
      </c>
      <c r="AD1188" s="61" t="s">
        <v>5309</v>
      </c>
      <c r="AE1188" s="3" t="s">
        <v>5310</v>
      </c>
    </row>
    <row r="1189" spans="1:31" s="4" customFormat="1" ht="12" customHeight="1" x14ac:dyDescent="0.6">
      <c r="A1189" s="2">
        <v>1187</v>
      </c>
      <c r="B1189" s="3" t="s">
        <v>2189</v>
      </c>
      <c r="C1189" s="2" t="s">
        <v>3242</v>
      </c>
      <c r="D1189" s="2" t="s">
        <v>6104</v>
      </c>
      <c r="E1189" s="69">
        <v>84.755555555555603</v>
      </c>
      <c r="F1189" s="69">
        <v>46.563888888888897</v>
      </c>
      <c r="G1189" s="2" t="s">
        <v>2973</v>
      </c>
      <c r="H1189" s="2"/>
      <c r="I1189" s="11">
        <v>433.7</v>
      </c>
      <c r="J1189" s="12">
        <v>433.7</v>
      </c>
      <c r="K1189" s="1">
        <v>3.87</v>
      </c>
      <c r="L1189" s="1">
        <v>19.3</v>
      </c>
      <c r="M1189" s="42">
        <v>0.12123</v>
      </c>
      <c r="N1189" s="7">
        <v>0.51284700000000005</v>
      </c>
      <c r="O1189" s="2">
        <v>4</v>
      </c>
      <c r="P1189" s="1">
        <f t="shared" si="250"/>
        <v>-0.38368073207930864</v>
      </c>
      <c r="Q1189" s="1">
        <f t="shared" si="247"/>
        <v>4.0769509868554543</v>
      </c>
      <c r="R1189" s="1">
        <v>7.98</v>
      </c>
      <c r="S1189" s="1">
        <f t="shared" si="242"/>
        <v>8.2536495577756384</v>
      </c>
      <c r="T1189" s="29">
        <f t="shared" si="249"/>
        <v>8.2536495577756384</v>
      </c>
      <c r="U1189" s="29">
        <f t="shared" si="243"/>
        <v>0.49797752097056175</v>
      </c>
      <c r="V1189" s="1">
        <f t="shared" si="251"/>
        <v>0.50021125276512657</v>
      </c>
      <c r="W1189" s="1">
        <f t="shared" si="244"/>
        <v>0.49797752097056175</v>
      </c>
      <c r="X1189" s="1">
        <v>0.53200000000000003</v>
      </c>
      <c r="Y1189" s="1">
        <v>0.52300000000000002</v>
      </c>
      <c r="Z1189" s="11">
        <f t="shared" si="248"/>
        <v>64.277520970561739</v>
      </c>
      <c r="AA1189" s="2" t="s">
        <v>2960</v>
      </c>
      <c r="AB1189" s="2">
        <v>2018</v>
      </c>
      <c r="AC1189" s="2" t="s">
        <v>2874</v>
      </c>
      <c r="AD1189" s="61" t="s">
        <v>5309</v>
      </c>
      <c r="AE1189" s="3" t="s">
        <v>5310</v>
      </c>
    </row>
    <row r="1190" spans="1:31" s="4" customFormat="1" ht="12" customHeight="1" x14ac:dyDescent="0.6">
      <c r="A1190" s="2">
        <v>1188</v>
      </c>
      <c r="B1190" s="3" t="s">
        <v>2196</v>
      </c>
      <c r="C1190" s="2" t="s">
        <v>3242</v>
      </c>
      <c r="D1190" s="2" t="s">
        <v>6104</v>
      </c>
      <c r="E1190" s="69">
        <v>85.008333333333297</v>
      </c>
      <c r="F1190" s="69">
        <v>46.5277777777778</v>
      </c>
      <c r="G1190" s="2" t="s">
        <v>2973</v>
      </c>
      <c r="H1190" s="2"/>
      <c r="I1190" s="11">
        <v>346.4</v>
      </c>
      <c r="J1190" s="12">
        <v>346.4</v>
      </c>
      <c r="K1190" s="1">
        <v>4.7</v>
      </c>
      <c r="L1190" s="1">
        <v>25.1</v>
      </c>
      <c r="M1190" s="42">
        <v>0.11321000000000001</v>
      </c>
      <c r="N1190" s="7">
        <v>0.51287799999999995</v>
      </c>
      <c r="O1190" s="2">
        <v>8</v>
      </c>
      <c r="P1190" s="1">
        <f t="shared" si="250"/>
        <v>-0.42445348246059988</v>
      </c>
      <c r="Q1190" s="1">
        <f t="shared" si="247"/>
        <v>4.6816662049997682</v>
      </c>
      <c r="R1190" s="1">
        <v>8.17</v>
      </c>
      <c r="S1190" s="1">
        <f t="shared" si="242"/>
        <v>8.3721364317409979</v>
      </c>
      <c r="T1190" s="29">
        <f t="shared" si="249"/>
        <v>8.3721364317409979</v>
      </c>
      <c r="U1190" s="29">
        <f t="shared" si="243"/>
        <v>0.41668248042141365</v>
      </c>
      <c r="V1190" s="1">
        <f t="shared" si="251"/>
        <v>0.41331504174888195</v>
      </c>
      <c r="W1190" s="1">
        <f t="shared" si="244"/>
        <v>0.41668248042141365</v>
      </c>
      <c r="X1190" s="1">
        <v>0.436</v>
      </c>
      <c r="Y1190" s="1">
        <v>0.436</v>
      </c>
      <c r="Z1190" s="11">
        <f t="shared" si="248"/>
        <v>70.282480421413652</v>
      </c>
      <c r="AA1190" s="2" t="s">
        <v>2960</v>
      </c>
      <c r="AB1190" s="2">
        <v>2018</v>
      </c>
      <c r="AC1190" s="2" t="s">
        <v>2874</v>
      </c>
      <c r="AD1190" s="61" t="s">
        <v>5309</v>
      </c>
      <c r="AE1190" s="3" t="s">
        <v>5310</v>
      </c>
    </row>
    <row r="1191" spans="1:31" s="4" customFormat="1" ht="12" customHeight="1" x14ac:dyDescent="0.6">
      <c r="A1191" s="2">
        <v>1189</v>
      </c>
      <c r="B1191" s="3" t="s">
        <v>2195</v>
      </c>
      <c r="C1191" s="2" t="s">
        <v>3242</v>
      </c>
      <c r="D1191" s="2" t="s">
        <v>6104</v>
      </c>
      <c r="E1191" s="69">
        <v>85.008333333333297</v>
      </c>
      <c r="F1191" s="69">
        <v>46.5277777777778</v>
      </c>
      <c r="G1191" s="2" t="s">
        <v>2973</v>
      </c>
      <c r="H1191" s="2"/>
      <c r="I1191" s="11">
        <v>346.4</v>
      </c>
      <c r="J1191" s="12">
        <v>346.4</v>
      </c>
      <c r="K1191" s="1">
        <v>5.0599999999999996</v>
      </c>
      <c r="L1191" s="1">
        <v>25.6</v>
      </c>
      <c r="M1191" s="42">
        <v>0.1195</v>
      </c>
      <c r="N1191" s="7">
        <v>0.51288100000000003</v>
      </c>
      <c r="O1191" s="2">
        <v>8</v>
      </c>
      <c r="P1191" s="1">
        <f t="shared" si="250"/>
        <v>-0.39247585155058473</v>
      </c>
      <c r="Q1191" s="1">
        <f t="shared" si="247"/>
        <v>4.7401870325658457</v>
      </c>
      <c r="R1191" s="1">
        <v>7.94</v>
      </c>
      <c r="S1191" s="1">
        <f t="shared" si="242"/>
        <v>8.1526232704916222</v>
      </c>
      <c r="T1191" s="29">
        <f t="shared" si="249"/>
        <v>8.1526232704916222</v>
      </c>
      <c r="U1191" s="29">
        <f t="shared" si="243"/>
        <v>0.43463018203732845</v>
      </c>
      <c r="V1191" s="1">
        <f t="shared" si="251"/>
        <v>0.43601785499731771</v>
      </c>
      <c r="W1191" s="1">
        <f t="shared" si="244"/>
        <v>0.43463018203732845</v>
      </c>
      <c r="X1191" s="1">
        <v>0.46300000000000002</v>
      </c>
      <c r="Y1191" s="1">
        <v>0.45500000000000002</v>
      </c>
      <c r="Z1191" s="11">
        <f t="shared" si="248"/>
        <v>88.230182037328461</v>
      </c>
      <c r="AA1191" s="2" t="s">
        <v>2960</v>
      </c>
      <c r="AB1191" s="2">
        <v>2018</v>
      </c>
      <c r="AC1191" s="2" t="s">
        <v>2874</v>
      </c>
      <c r="AD1191" s="61" t="s">
        <v>5309</v>
      </c>
      <c r="AE1191" s="3" t="s">
        <v>5310</v>
      </c>
    </row>
    <row r="1192" spans="1:31" s="4" customFormat="1" ht="12" customHeight="1" x14ac:dyDescent="0.6">
      <c r="A1192" s="2">
        <v>1190</v>
      </c>
      <c r="B1192" s="3" t="s">
        <v>2194</v>
      </c>
      <c r="C1192" s="2" t="s">
        <v>3242</v>
      </c>
      <c r="D1192" s="2" t="s">
        <v>6104</v>
      </c>
      <c r="E1192" s="69">
        <v>85.008333333333297</v>
      </c>
      <c r="F1192" s="69">
        <v>46.5277777777778</v>
      </c>
      <c r="G1192" s="2" t="s">
        <v>2973</v>
      </c>
      <c r="H1192" s="2"/>
      <c r="I1192" s="11">
        <v>346.4</v>
      </c>
      <c r="J1192" s="12">
        <v>346.4</v>
      </c>
      <c r="K1192" s="1">
        <v>4.82</v>
      </c>
      <c r="L1192" s="1">
        <v>25</v>
      </c>
      <c r="M1192" s="42">
        <v>0.11656999999999999</v>
      </c>
      <c r="N1192" s="7">
        <v>0.51288</v>
      </c>
      <c r="O1192" s="2">
        <v>4</v>
      </c>
      <c r="P1192" s="1">
        <f t="shared" si="250"/>
        <v>-0.40737163192679215</v>
      </c>
      <c r="Q1192" s="1">
        <f t="shared" si="247"/>
        <v>4.7206800900423396</v>
      </c>
      <c r="R1192" s="1">
        <v>8.06</v>
      </c>
      <c r="S1192" s="1">
        <f t="shared" si="242"/>
        <v>8.2626297758583043</v>
      </c>
      <c r="T1192" s="29">
        <f t="shared" si="249"/>
        <v>8.2626297758583043</v>
      </c>
      <c r="U1192" s="29">
        <f t="shared" si="243"/>
        <v>0.4256371955831128</v>
      </c>
      <c r="V1192" s="1">
        <f t="shared" si="251"/>
        <v>0.42445309392205599</v>
      </c>
      <c r="W1192" s="1">
        <f t="shared" si="244"/>
        <v>0.4256371955831128</v>
      </c>
      <c r="X1192" s="1">
        <v>0.44900000000000001</v>
      </c>
      <c r="Y1192" s="1">
        <v>0.44500000000000001</v>
      </c>
      <c r="Z1192" s="11">
        <f t="shared" si="248"/>
        <v>79.23719558311285</v>
      </c>
      <c r="AA1192" s="2" t="s">
        <v>2960</v>
      </c>
      <c r="AB1192" s="2">
        <v>2018</v>
      </c>
      <c r="AC1192" s="2" t="s">
        <v>2874</v>
      </c>
      <c r="AD1192" s="61" t="s">
        <v>5309</v>
      </c>
      <c r="AE1192" s="3" t="s">
        <v>5310</v>
      </c>
    </row>
    <row r="1193" spans="1:31" s="4" customFormat="1" ht="12" customHeight="1" x14ac:dyDescent="0.6">
      <c r="A1193" s="2">
        <v>1191</v>
      </c>
      <c r="B1193" s="3" t="s">
        <v>2193</v>
      </c>
      <c r="C1193" s="2" t="s">
        <v>3242</v>
      </c>
      <c r="D1193" s="2" t="s">
        <v>6104</v>
      </c>
      <c r="E1193" s="69">
        <v>85.008333333333297</v>
      </c>
      <c r="F1193" s="69">
        <v>46.5277777777778</v>
      </c>
      <c r="G1193" s="2" t="s">
        <v>2973</v>
      </c>
      <c r="H1193" s="2"/>
      <c r="I1193" s="11">
        <v>346.4</v>
      </c>
      <c r="J1193" s="12">
        <v>346.4</v>
      </c>
      <c r="K1193" s="1">
        <v>4.7300000000000004</v>
      </c>
      <c r="L1193" s="1">
        <v>25.3</v>
      </c>
      <c r="M1193" s="42">
        <v>0.11303000000000001</v>
      </c>
      <c r="N1193" s="7">
        <v>0.51288199999999995</v>
      </c>
      <c r="O1193" s="2">
        <v>7</v>
      </c>
      <c r="P1193" s="1">
        <f t="shared" si="250"/>
        <v>-0.42536858159633961</v>
      </c>
      <c r="Q1193" s="1">
        <f t="shared" si="247"/>
        <v>4.759693975084911</v>
      </c>
      <c r="R1193" s="1">
        <v>8.25</v>
      </c>
      <c r="S1193" s="1">
        <f t="shared" si="242"/>
        <v>8.4581206593757088</v>
      </c>
      <c r="T1193" s="29">
        <f t="shared" si="249"/>
        <v>8.4581206593757088</v>
      </c>
      <c r="U1193" s="29">
        <f t="shared" si="243"/>
        <v>0.40965635901651365</v>
      </c>
      <c r="V1193" s="1">
        <f t="shared" si="251"/>
        <v>0.40651777121510507</v>
      </c>
      <c r="W1193" s="1">
        <f t="shared" si="244"/>
        <v>0.40965635901651365</v>
      </c>
      <c r="X1193" s="1">
        <v>0.42899999999999999</v>
      </c>
      <c r="Y1193" s="1">
        <v>0.42899999999999999</v>
      </c>
      <c r="Z1193" s="11">
        <f t="shared" si="248"/>
        <v>63.25635901651367</v>
      </c>
      <c r="AA1193" s="2" t="s">
        <v>2960</v>
      </c>
      <c r="AB1193" s="2">
        <v>2018</v>
      </c>
      <c r="AC1193" s="2" t="s">
        <v>2874</v>
      </c>
      <c r="AD1193" s="61" t="s">
        <v>5309</v>
      </c>
      <c r="AE1193" s="3" t="s">
        <v>5310</v>
      </c>
    </row>
    <row r="1194" spans="1:31" s="4" customFormat="1" ht="12" customHeight="1" x14ac:dyDescent="0.6">
      <c r="A1194" s="2">
        <v>1192</v>
      </c>
      <c r="B1194" s="3" t="s">
        <v>2835</v>
      </c>
      <c r="C1194" s="2" t="s">
        <v>3242</v>
      </c>
      <c r="D1194" s="2" t="s">
        <v>2588</v>
      </c>
      <c r="E1194" s="69">
        <v>86.05</v>
      </c>
      <c r="F1194" s="69">
        <v>51.066666666666698</v>
      </c>
      <c r="G1194" s="2" t="s">
        <v>100</v>
      </c>
      <c r="H1194" s="2"/>
      <c r="I1194" s="11">
        <v>512</v>
      </c>
      <c r="J1194" s="2">
        <v>512</v>
      </c>
      <c r="K1194" s="1">
        <v>1.58</v>
      </c>
      <c r="L1194" s="1">
        <v>8</v>
      </c>
      <c r="M1194" s="42">
        <v>0.11799999999999999</v>
      </c>
      <c r="N1194" s="7">
        <v>0.51271500000000003</v>
      </c>
      <c r="O1194" s="2">
        <v>12</v>
      </c>
      <c r="P1194" s="1">
        <f t="shared" si="250"/>
        <v>-0.40010167768174898</v>
      </c>
      <c r="Q1194" s="1">
        <f t="shared" si="247"/>
        <v>1.5020345741056929</v>
      </c>
      <c r="R1194" s="1">
        <v>6.7</v>
      </c>
      <c r="S1194" s="1">
        <f t="shared" si="242"/>
        <v>6.643821254329386</v>
      </c>
      <c r="T1194" s="29">
        <f t="shared" si="249"/>
        <v>6.643821254329386</v>
      </c>
      <c r="U1194" s="29">
        <f t="shared" si="243"/>
        <v>0.69348676980673718</v>
      </c>
      <c r="V1194" s="1">
        <f t="shared" si="251"/>
        <v>0.69344880204754156</v>
      </c>
      <c r="W1194" s="1">
        <f t="shared" si="244"/>
        <v>0.69348676980673718</v>
      </c>
      <c r="X1194" s="1"/>
      <c r="Y1194" s="1">
        <v>0.85599999999999998</v>
      </c>
      <c r="Z1194" s="11">
        <f t="shared" si="248"/>
        <v>181.48676980673713</v>
      </c>
      <c r="AA1194" s="2" t="s">
        <v>3126</v>
      </c>
      <c r="AB1194" s="2">
        <v>2011</v>
      </c>
      <c r="AC1194" s="2" t="s">
        <v>2585</v>
      </c>
      <c r="AD1194" s="61" t="s">
        <v>5197</v>
      </c>
      <c r="AE1194" s="3" t="s">
        <v>5634</v>
      </c>
    </row>
    <row r="1195" spans="1:31" s="4" customFormat="1" ht="12" customHeight="1" x14ac:dyDescent="0.6">
      <c r="A1195" s="2">
        <v>1193</v>
      </c>
      <c r="B1195" s="3" t="s">
        <v>2834</v>
      </c>
      <c r="C1195" s="2" t="s">
        <v>3242</v>
      </c>
      <c r="D1195" s="2" t="s">
        <v>2588</v>
      </c>
      <c r="E1195" s="69">
        <v>87.066666666666706</v>
      </c>
      <c r="F1195" s="69">
        <v>52.0833333333333</v>
      </c>
      <c r="G1195" s="2" t="s">
        <v>100</v>
      </c>
      <c r="H1195" s="2"/>
      <c r="I1195" s="11">
        <v>400</v>
      </c>
      <c r="J1195" s="2">
        <v>400</v>
      </c>
      <c r="K1195" s="1">
        <v>9.2880000000000003</v>
      </c>
      <c r="L1195" s="1">
        <v>41.79</v>
      </c>
      <c r="M1195" s="42">
        <v>0.13347000000000001</v>
      </c>
      <c r="N1195" s="7">
        <v>0.51237200000000005</v>
      </c>
      <c r="O1195" s="2">
        <v>9</v>
      </c>
      <c r="P1195" s="1">
        <f t="shared" si="250"/>
        <v>-0.32145399084900861</v>
      </c>
      <c r="Q1195" s="1">
        <f t="shared" si="247"/>
        <v>-5.1888467105443148</v>
      </c>
      <c r="R1195" s="1">
        <v>8.6559958035372002</v>
      </c>
      <c r="S1195" s="1">
        <f t="shared" si="242"/>
        <v>-1.961448642420268</v>
      </c>
      <c r="T1195" s="29">
        <f t="shared" si="249"/>
        <v>-1.961448642420268</v>
      </c>
      <c r="U1195" s="29">
        <f t="shared" si="243"/>
        <v>1.3017334331408921</v>
      </c>
      <c r="V1195" s="1">
        <f t="shared" si="251"/>
        <v>1.4755971654415909</v>
      </c>
      <c r="W1195" s="1">
        <f t="shared" si="244"/>
        <v>1.3017334331408921</v>
      </c>
      <c r="X1195" s="1"/>
      <c r="Y1195" s="1">
        <v>0.99199999999999999</v>
      </c>
      <c r="Z1195" s="11">
        <f t="shared" si="248"/>
        <v>901.73343314089198</v>
      </c>
      <c r="AA1195" s="2" t="s">
        <v>3126</v>
      </c>
      <c r="AB1195" s="2">
        <v>2011</v>
      </c>
      <c r="AC1195" s="2" t="s">
        <v>2585</v>
      </c>
      <c r="AD1195" s="61" t="s">
        <v>5197</v>
      </c>
      <c r="AE1195" s="3" t="s">
        <v>5634</v>
      </c>
    </row>
    <row r="1196" spans="1:31" s="4" customFormat="1" ht="12" customHeight="1" x14ac:dyDescent="0.6">
      <c r="A1196" s="2">
        <v>1194</v>
      </c>
      <c r="B1196" s="3" t="s">
        <v>2833</v>
      </c>
      <c r="C1196" s="2" t="s">
        <v>3242</v>
      </c>
      <c r="D1196" s="2" t="s">
        <v>2588</v>
      </c>
      <c r="E1196" s="69">
        <v>86.05</v>
      </c>
      <c r="F1196" s="69">
        <v>51.0833333333333</v>
      </c>
      <c r="G1196" s="2" t="s">
        <v>100</v>
      </c>
      <c r="H1196" s="2"/>
      <c r="I1196" s="11">
        <v>402</v>
      </c>
      <c r="J1196" s="2">
        <v>402</v>
      </c>
      <c r="K1196" s="1">
        <v>5.38</v>
      </c>
      <c r="L1196" s="1">
        <v>28</v>
      </c>
      <c r="M1196" s="42">
        <v>0.1153</v>
      </c>
      <c r="N1196" s="7">
        <v>0.51268400000000003</v>
      </c>
      <c r="O1196" s="2">
        <v>5</v>
      </c>
      <c r="P1196" s="1">
        <f t="shared" si="250"/>
        <v>-0.41382816471784445</v>
      </c>
      <c r="Q1196" s="1">
        <f t="shared" si="247"/>
        <v>0.89731935595915857</v>
      </c>
      <c r="R1196" s="1">
        <v>4.4000000000000004</v>
      </c>
      <c r="S1196" s="1">
        <f t="shared" si="242"/>
        <v>5.0729283035951527</v>
      </c>
      <c r="T1196" s="29">
        <f t="shared" si="249"/>
        <v>5.0729283035951527</v>
      </c>
      <c r="U1196" s="29">
        <f t="shared" si="243"/>
        <v>0.73153323664627834</v>
      </c>
      <c r="V1196" s="1">
        <f t="shared" si="251"/>
        <v>0.72241496428819596</v>
      </c>
      <c r="W1196" s="1">
        <f t="shared" si="244"/>
        <v>0.73153323664627834</v>
      </c>
      <c r="X1196" s="1"/>
      <c r="Y1196" s="1">
        <v>1.083</v>
      </c>
      <c r="Z1196" s="11">
        <f t="shared" si="248"/>
        <v>329.53323664627828</v>
      </c>
      <c r="AA1196" s="2" t="s">
        <v>3126</v>
      </c>
      <c r="AB1196" s="2">
        <v>2011</v>
      </c>
      <c r="AC1196" s="2" t="s">
        <v>2585</v>
      </c>
      <c r="AD1196" s="61" t="s">
        <v>5197</v>
      </c>
      <c r="AE1196" s="3" t="s">
        <v>5634</v>
      </c>
    </row>
    <row r="1197" spans="1:31" s="4" customFormat="1" ht="12" customHeight="1" x14ac:dyDescent="0.6">
      <c r="A1197" s="2">
        <v>1195</v>
      </c>
      <c r="B1197" s="3" t="s">
        <v>2832</v>
      </c>
      <c r="C1197" s="2" t="s">
        <v>3242</v>
      </c>
      <c r="D1197" s="2" t="s">
        <v>2588</v>
      </c>
      <c r="E1197" s="69">
        <v>86.05</v>
      </c>
      <c r="F1197" s="69">
        <v>52.05</v>
      </c>
      <c r="G1197" s="2" t="s">
        <v>100</v>
      </c>
      <c r="H1197" s="2"/>
      <c r="I1197" s="11">
        <v>374</v>
      </c>
      <c r="J1197" s="2">
        <v>374</v>
      </c>
      <c r="K1197" s="1">
        <v>4.1459999999999999</v>
      </c>
      <c r="L1197" s="1">
        <v>19.18</v>
      </c>
      <c r="M1197" s="42">
        <v>0.13066</v>
      </c>
      <c r="N1197" s="7">
        <v>0.51244400000000001</v>
      </c>
      <c r="O1197" s="2">
        <v>8</v>
      </c>
      <c r="P1197" s="1">
        <f t="shared" si="250"/>
        <v>-0.33573970513472295</v>
      </c>
      <c r="Q1197" s="1">
        <f t="shared" si="247"/>
        <v>-3.7843468490439403</v>
      </c>
      <c r="R1197" s="1">
        <v>7.8652890284411709</v>
      </c>
      <c r="S1197" s="1">
        <f t="shared" si="242"/>
        <v>-0.63262394106224162</v>
      </c>
      <c r="T1197" s="29">
        <f t="shared" si="249"/>
        <v>-0.63262394106224162</v>
      </c>
      <c r="U1197" s="29">
        <f t="shared" si="243"/>
        <v>1.1727634016125876</v>
      </c>
      <c r="V1197" s="1">
        <f t="shared" si="251"/>
        <v>1.2944937236949805</v>
      </c>
      <c r="W1197" s="1">
        <f t="shared" si="244"/>
        <v>1.1727634016125876</v>
      </c>
      <c r="X1197" s="1"/>
      <c r="Y1197" s="1">
        <v>0.93899999999999995</v>
      </c>
      <c r="Z1197" s="11">
        <f t="shared" si="248"/>
        <v>798.76340161258759</v>
      </c>
      <c r="AA1197" s="2" t="s">
        <v>3126</v>
      </c>
      <c r="AB1197" s="2">
        <v>2011</v>
      </c>
      <c r="AC1197" s="2" t="s">
        <v>2585</v>
      </c>
      <c r="AD1197" s="61" t="s">
        <v>5197</v>
      </c>
      <c r="AE1197" s="3" t="s">
        <v>5634</v>
      </c>
    </row>
    <row r="1198" spans="1:31" s="4" customFormat="1" ht="12" customHeight="1" x14ac:dyDescent="0.6">
      <c r="A1198" s="2">
        <v>1196</v>
      </c>
      <c r="B1198" s="3" t="s">
        <v>13</v>
      </c>
      <c r="C1198" s="2" t="s">
        <v>3242</v>
      </c>
      <c r="D1198" s="2" t="s">
        <v>2588</v>
      </c>
      <c r="E1198" s="69">
        <v>87.0833333333333</v>
      </c>
      <c r="F1198" s="69">
        <v>52.066666666666698</v>
      </c>
      <c r="G1198" s="2" t="s">
        <v>59</v>
      </c>
      <c r="H1198" s="2"/>
      <c r="I1198" s="11">
        <v>364</v>
      </c>
      <c r="J1198" s="2">
        <v>364</v>
      </c>
      <c r="K1198" s="1">
        <v>5.0599999999999996</v>
      </c>
      <c r="L1198" s="1">
        <v>23.4</v>
      </c>
      <c r="M1198" s="42">
        <v>0.13091</v>
      </c>
      <c r="N1198" s="7">
        <v>0.512571</v>
      </c>
      <c r="O1198" s="2">
        <v>9</v>
      </c>
      <c r="P1198" s="1">
        <f t="shared" si="250"/>
        <v>-0.33446873411286226</v>
      </c>
      <c r="Q1198" s="1">
        <f t="shared" si="247"/>
        <v>-1.3069651488972767</v>
      </c>
      <c r="R1198" s="1">
        <v>1.7</v>
      </c>
      <c r="S1198" s="1">
        <f t="shared" si="242"/>
        <v>1.7488749934514782</v>
      </c>
      <c r="T1198" s="29">
        <f t="shared" si="249"/>
        <v>1.7488749934514782</v>
      </c>
      <c r="U1198" s="29">
        <f t="shared" si="243"/>
        <v>0.97101284043200586</v>
      </c>
      <c r="V1198" s="1">
        <f t="shared" si="251"/>
        <v>1.0656355470257015</v>
      </c>
      <c r="W1198" s="1">
        <f t="shared" si="244"/>
        <v>0.97101284043200586</v>
      </c>
      <c r="X1198" s="1"/>
      <c r="Y1198" s="1">
        <v>1.345</v>
      </c>
      <c r="Z1198" s="11">
        <f t="shared" si="248"/>
        <v>607.01284043200587</v>
      </c>
      <c r="AA1198" s="2" t="s">
        <v>3126</v>
      </c>
      <c r="AB1198" s="2">
        <v>2011</v>
      </c>
      <c r="AC1198" s="2" t="s">
        <v>2585</v>
      </c>
      <c r="AD1198" s="61" t="s">
        <v>5197</v>
      </c>
      <c r="AE1198" s="3" t="s">
        <v>5634</v>
      </c>
    </row>
    <row r="1199" spans="1:31" s="4" customFormat="1" ht="12" customHeight="1" x14ac:dyDescent="0.6">
      <c r="A1199" s="2">
        <v>1197</v>
      </c>
      <c r="B1199" s="3" t="s">
        <v>2629</v>
      </c>
      <c r="C1199" s="2" t="s">
        <v>3242</v>
      </c>
      <c r="D1199" s="2" t="s">
        <v>2588</v>
      </c>
      <c r="E1199" s="69">
        <v>86.05</v>
      </c>
      <c r="F1199" s="69">
        <v>51.116666666666703</v>
      </c>
      <c r="G1199" s="2" t="s">
        <v>59</v>
      </c>
      <c r="H1199" s="2"/>
      <c r="I1199" s="11">
        <v>380</v>
      </c>
      <c r="J1199" s="2">
        <v>380</v>
      </c>
      <c r="K1199" s="1">
        <v>4.0110000000000001</v>
      </c>
      <c r="L1199" s="1">
        <v>19.361999999999998</v>
      </c>
      <c r="M1199" s="42">
        <v>0.12523999999999999</v>
      </c>
      <c r="N1199" s="7">
        <v>0.51257200000000003</v>
      </c>
      <c r="O1199" s="2">
        <v>20</v>
      </c>
      <c r="P1199" s="1">
        <f t="shared" si="250"/>
        <v>-0.36329435688866307</v>
      </c>
      <c r="Q1199" s="1">
        <f t="shared" si="247"/>
        <v>-1.287458206375991</v>
      </c>
      <c r="R1199" s="1">
        <v>2.2000000000000002</v>
      </c>
      <c r="S1199" s="1">
        <f t="shared" si="242"/>
        <v>2.1776433696280781</v>
      </c>
      <c r="T1199" s="29">
        <f t="shared" si="249"/>
        <v>2.1776433696280781</v>
      </c>
      <c r="U1199" s="29">
        <f t="shared" si="243"/>
        <v>0.94931741334666431</v>
      </c>
      <c r="V1199" s="1">
        <f t="shared" si="251"/>
        <v>0.99583676757236084</v>
      </c>
      <c r="W1199" s="1">
        <f t="shared" si="244"/>
        <v>0.94931741334666431</v>
      </c>
      <c r="X1199" s="1"/>
      <c r="Y1199" s="1">
        <v>0.91500000000000004</v>
      </c>
      <c r="Z1199" s="11">
        <f t="shared" si="248"/>
        <v>569.31741334666435</v>
      </c>
      <c r="AA1199" s="2" t="s">
        <v>3126</v>
      </c>
      <c r="AB1199" s="2">
        <v>2011</v>
      </c>
      <c r="AC1199" s="2" t="s">
        <v>2585</v>
      </c>
      <c r="AD1199" s="61" t="s">
        <v>5197</v>
      </c>
      <c r="AE1199" s="3" t="s">
        <v>5634</v>
      </c>
    </row>
    <row r="1200" spans="1:31" s="4" customFormat="1" ht="12" customHeight="1" x14ac:dyDescent="0.6">
      <c r="A1200" s="2">
        <v>1198</v>
      </c>
      <c r="B1200" s="3" t="s">
        <v>2628</v>
      </c>
      <c r="C1200" s="2" t="s">
        <v>3242</v>
      </c>
      <c r="D1200" s="2" t="s">
        <v>2588</v>
      </c>
      <c r="E1200" s="69">
        <v>86.05</v>
      </c>
      <c r="F1200" s="69">
        <v>52.066666666666698</v>
      </c>
      <c r="G1200" s="2" t="s">
        <v>100</v>
      </c>
      <c r="H1200" s="2"/>
      <c r="I1200" s="11">
        <v>390</v>
      </c>
      <c r="J1200" s="2">
        <v>390</v>
      </c>
      <c r="K1200" s="1">
        <v>3.6</v>
      </c>
      <c r="L1200" s="1">
        <v>17.3</v>
      </c>
      <c r="M1200" s="42">
        <v>0.1244</v>
      </c>
      <c r="N1200" s="7">
        <v>0.51265000000000005</v>
      </c>
      <c r="O1200" s="2">
        <v>9</v>
      </c>
      <c r="P1200" s="1">
        <f t="shared" si="250"/>
        <v>-0.36756481952211495</v>
      </c>
      <c r="Q1200" s="1">
        <f t="shared" si="247"/>
        <v>0.23408331025098761</v>
      </c>
      <c r="R1200" s="1">
        <v>3.8</v>
      </c>
      <c r="S1200" s="1">
        <f t="shared" si="242"/>
        <v>3.8321753285529709</v>
      </c>
      <c r="T1200" s="29">
        <f t="shared" si="249"/>
        <v>3.8321753285529709</v>
      </c>
      <c r="U1200" s="29">
        <f t="shared" si="243"/>
        <v>0.82278930615001233</v>
      </c>
      <c r="V1200" s="1">
        <f t="shared" si="251"/>
        <v>0.85374425469419335</v>
      </c>
      <c r="W1200" s="1">
        <f t="shared" si="244"/>
        <v>0.82278930615001233</v>
      </c>
      <c r="X1200" s="1"/>
      <c r="Y1200" s="1">
        <v>0.72499999999999998</v>
      </c>
      <c r="Z1200" s="11">
        <f t="shared" si="248"/>
        <v>432.78930615001229</v>
      </c>
      <c r="AA1200" s="2" t="s">
        <v>3126</v>
      </c>
      <c r="AB1200" s="2">
        <v>2011</v>
      </c>
      <c r="AC1200" s="2" t="s">
        <v>2585</v>
      </c>
      <c r="AD1200" s="61" t="s">
        <v>5197</v>
      </c>
      <c r="AE1200" s="3" t="s">
        <v>5634</v>
      </c>
    </row>
    <row r="1201" spans="1:31" s="4" customFormat="1" ht="12" customHeight="1" x14ac:dyDescent="0.6">
      <c r="A1201" s="2">
        <v>1199</v>
      </c>
      <c r="B1201" s="3" t="s">
        <v>2627</v>
      </c>
      <c r="C1201" s="2" t="s">
        <v>3242</v>
      </c>
      <c r="D1201" s="2" t="s">
        <v>2588</v>
      </c>
      <c r="E1201" s="69">
        <v>86.05</v>
      </c>
      <c r="F1201" s="69">
        <v>52.05</v>
      </c>
      <c r="G1201" s="2" t="s">
        <v>6231</v>
      </c>
      <c r="H1201" s="2"/>
      <c r="I1201" s="11">
        <v>509</v>
      </c>
      <c r="J1201" s="2">
        <v>509</v>
      </c>
      <c r="K1201" s="1">
        <v>1.288</v>
      </c>
      <c r="L1201" s="1">
        <v>3.9359999999999999</v>
      </c>
      <c r="M1201" s="42">
        <v>0.198291</v>
      </c>
      <c r="N1201" s="7">
        <v>0.51249</v>
      </c>
      <c r="O1201" s="2">
        <v>16</v>
      </c>
      <c r="P1201" s="1">
        <f t="shared" si="250"/>
        <v>8.0884595831214323E-3</v>
      </c>
      <c r="Q1201" s="1">
        <f t="shared" si="247"/>
        <v>-2.8870274930858919</v>
      </c>
      <c r="R1201" s="1">
        <v>5.8</v>
      </c>
      <c r="S1201" s="1">
        <f t="shared" si="242"/>
        <v>-2.990364843873893</v>
      </c>
      <c r="T1201" s="29">
        <f t="shared" si="249"/>
        <v>-2.990364843873893</v>
      </c>
      <c r="U1201" s="29">
        <f t="shared" si="243"/>
        <v>1.4546445617916355</v>
      </c>
      <c r="V1201" s="1">
        <f t="shared" si="251"/>
        <v>6.412873969403571</v>
      </c>
      <c r="W1201" s="1">
        <f t="shared" si="244"/>
        <v>1.4546445617916355</v>
      </c>
      <c r="X1201" s="1"/>
      <c r="Y1201" s="1">
        <v>0.69599999999999995</v>
      </c>
      <c r="Z1201" s="11">
        <f t="shared" si="248"/>
        <v>945.6445617916354</v>
      </c>
      <c r="AA1201" s="2" t="s">
        <v>3126</v>
      </c>
      <c r="AB1201" s="2">
        <v>2011</v>
      </c>
      <c r="AC1201" s="2" t="s">
        <v>2585</v>
      </c>
      <c r="AD1201" s="61" t="s">
        <v>5197</v>
      </c>
      <c r="AE1201" s="3" t="s">
        <v>5634</v>
      </c>
    </row>
    <row r="1202" spans="1:31" s="4" customFormat="1" ht="12" customHeight="1" x14ac:dyDescent="0.6">
      <c r="A1202" s="2">
        <v>1200</v>
      </c>
      <c r="B1202" s="3" t="s">
        <v>2626</v>
      </c>
      <c r="C1202" s="2" t="s">
        <v>3242</v>
      </c>
      <c r="D1202" s="2" t="s">
        <v>2588</v>
      </c>
      <c r="E1202" s="69">
        <v>86.05</v>
      </c>
      <c r="F1202" s="69">
        <v>51.1</v>
      </c>
      <c r="G1202" s="2" t="s">
        <v>59</v>
      </c>
      <c r="H1202" s="2"/>
      <c r="I1202" s="11">
        <v>390</v>
      </c>
      <c r="J1202" s="2">
        <v>390</v>
      </c>
      <c r="K1202" s="1">
        <v>7</v>
      </c>
      <c r="L1202" s="1">
        <v>38</v>
      </c>
      <c r="M1202" s="42">
        <v>0.1104</v>
      </c>
      <c r="N1202" s="7">
        <v>0.51249900000000004</v>
      </c>
      <c r="O1202" s="2">
        <v>5</v>
      </c>
      <c r="P1202" s="1">
        <f t="shared" si="250"/>
        <v>-0.43873919674631423</v>
      </c>
      <c r="Q1202" s="1">
        <f t="shared" si="247"/>
        <v>-2.7114650103976512</v>
      </c>
      <c r="R1202" s="1">
        <v>1.7</v>
      </c>
      <c r="S1202" s="1">
        <f t="shared" ref="S1202:S1215" si="252">Q1202-25.1*P1202*0.001*J1202</f>
        <v>1.5833529865520193</v>
      </c>
      <c r="T1202" s="29">
        <f t="shared" si="249"/>
        <v>1.5833529865520193</v>
      </c>
      <c r="U1202" s="29">
        <f t="shared" ref="U1202:U1215" si="253">W1202</f>
        <v>1.0060793017603253</v>
      </c>
      <c r="V1202" s="1">
        <f t="shared" si="251"/>
        <v>0.96058992993527537</v>
      </c>
      <c r="W1202" s="1">
        <f t="shared" ref="W1202:W1215" si="254">V1202-(V1202-J1202/1000)*(-0.4-P1202)/(-0.4-0.08592)</f>
        <v>1.0060793017603253</v>
      </c>
      <c r="X1202" s="1"/>
      <c r="Y1202" s="1">
        <v>0.88400000000000001</v>
      </c>
      <c r="Z1202" s="11">
        <f t="shared" si="248"/>
        <v>616.07930176032539</v>
      </c>
      <c r="AA1202" s="2" t="s">
        <v>3126</v>
      </c>
      <c r="AB1202" s="2">
        <v>2011</v>
      </c>
      <c r="AC1202" s="2" t="s">
        <v>2585</v>
      </c>
      <c r="AD1202" s="61" t="s">
        <v>5197</v>
      </c>
      <c r="AE1202" s="3" t="s">
        <v>5634</v>
      </c>
    </row>
    <row r="1203" spans="1:31" s="4" customFormat="1" ht="12" customHeight="1" x14ac:dyDescent="0.6">
      <c r="A1203" s="2">
        <v>1201</v>
      </c>
      <c r="B1203" s="3" t="s">
        <v>2625</v>
      </c>
      <c r="C1203" s="2" t="s">
        <v>3242</v>
      </c>
      <c r="D1203" s="2" t="s">
        <v>2588</v>
      </c>
      <c r="E1203" s="69">
        <v>86.05</v>
      </c>
      <c r="F1203" s="69">
        <v>52.1</v>
      </c>
      <c r="G1203" s="2" t="s">
        <v>100</v>
      </c>
      <c r="H1203" s="2"/>
      <c r="I1203" s="11">
        <v>374</v>
      </c>
      <c r="J1203" s="2">
        <v>374</v>
      </c>
      <c r="K1203" s="1">
        <v>4.6500000000000004</v>
      </c>
      <c r="L1203" s="1">
        <v>22.6</v>
      </c>
      <c r="M1203" s="42">
        <v>0.1231</v>
      </c>
      <c r="N1203" s="7">
        <v>0.51262600000000003</v>
      </c>
      <c r="O1203" s="2">
        <v>8</v>
      </c>
      <c r="P1203" s="1">
        <f t="shared" si="250"/>
        <v>-0.37417386883579062</v>
      </c>
      <c r="Q1203" s="1">
        <f t="shared" si="247"/>
        <v>-0.23408331024987739</v>
      </c>
      <c r="R1203" s="1">
        <v>3.3</v>
      </c>
      <c r="S1203" s="1">
        <f t="shared" si="252"/>
        <v>3.2784364660592238</v>
      </c>
      <c r="T1203" s="29">
        <f t="shared" si="249"/>
        <v>3.2784364660592238</v>
      </c>
      <c r="U1203" s="29">
        <f t="shared" si="253"/>
        <v>0.85481549917945543</v>
      </c>
      <c r="V1203" s="1">
        <f t="shared" si="251"/>
        <v>0.88180478329883438</v>
      </c>
      <c r="W1203" s="1">
        <f t="shared" si="254"/>
        <v>0.85481549917945543</v>
      </c>
      <c r="X1203" s="1"/>
      <c r="Y1203" s="1">
        <v>0.999</v>
      </c>
      <c r="Z1203" s="11">
        <f t="shared" si="248"/>
        <v>480.8154991794554</v>
      </c>
      <c r="AA1203" s="2" t="s">
        <v>3126</v>
      </c>
      <c r="AB1203" s="2">
        <v>2011</v>
      </c>
      <c r="AC1203" s="2" t="s">
        <v>2585</v>
      </c>
      <c r="AD1203" s="61" t="s">
        <v>5197</v>
      </c>
      <c r="AE1203" s="3" t="s">
        <v>5634</v>
      </c>
    </row>
    <row r="1204" spans="1:31" s="4" customFormat="1" ht="12" customHeight="1" x14ac:dyDescent="0.6">
      <c r="A1204" s="2">
        <v>1202</v>
      </c>
      <c r="B1204" s="3" t="s">
        <v>2624</v>
      </c>
      <c r="C1204" s="2" t="s">
        <v>3242</v>
      </c>
      <c r="D1204" s="2" t="s">
        <v>2588</v>
      </c>
      <c r="E1204" s="69">
        <v>86.05</v>
      </c>
      <c r="F1204" s="69">
        <v>52.0833333333333</v>
      </c>
      <c r="G1204" s="2" t="s">
        <v>59</v>
      </c>
      <c r="H1204" s="2"/>
      <c r="I1204" s="11">
        <v>406</v>
      </c>
      <c r="J1204" s="2">
        <v>406</v>
      </c>
      <c r="K1204" s="1">
        <v>6.43</v>
      </c>
      <c r="L1204" s="1">
        <v>25.9</v>
      </c>
      <c r="M1204" s="42">
        <v>0.14899999999999999</v>
      </c>
      <c r="N1204" s="7">
        <v>0.51269200000000004</v>
      </c>
      <c r="O1204" s="2">
        <v>5</v>
      </c>
      <c r="P1204" s="1">
        <f t="shared" si="250"/>
        <v>-0.24250127097102192</v>
      </c>
      <c r="Q1204" s="1">
        <f t="shared" si="247"/>
        <v>1.0533748961250033</v>
      </c>
      <c r="R1204" s="1">
        <v>3.5</v>
      </c>
      <c r="S1204" s="1">
        <f t="shared" si="252"/>
        <v>3.5246083480822996</v>
      </c>
      <c r="T1204" s="29">
        <f t="shared" si="249"/>
        <v>3.5246083480822996</v>
      </c>
      <c r="U1204" s="29">
        <f t="shared" si="253"/>
        <v>0.86057753727291519</v>
      </c>
      <c r="V1204" s="1">
        <f t="shared" si="251"/>
        <v>1.0785761588418703</v>
      </c>
      <c r="W1204" s="1">
        <f t="shared" si="254"/>
        <v>0.86057753727291519</v>
      </c>
      <c r="X1204" s="1"/>
      <c r="Y1204" s="1">
        <v>0.96299999999999997</v>
      </c>
      <c r="Z1204" s="11">
        <f t="shared" si="248"/>
        <v>454.57753727291515</v>
      </c>
      <c r="AA1204" s="2" t="s">
        <v>3126</v>
      </c>
      <c r="AB1204" s="2">
        <v>2011</v>
      </c>
      <c r="AC1204" s="2" t="s">
        <v>2585</v>
      </c>
      <c r="AD1204" s="61" t="s">
        <v>5197</v>
      </c>
      <c r="AE1204" s="3" t="s">
        <v>5634</v>
      </c>
    </row>
    <row r="1205" spans="1:31" s="4" customFormat="1" ht="12" customHeight="1" x14ac:dyDescent="0.6">
      <c r="A1205" s="2">
        <v>1203</v>
      </c>
      <c r="B1205" s="3" t="s">
        <v>2623</v>
      </c>
      <c r="C1205" s="2" t="s">
        <v>3242</v>
      </c>
      <c r="D1205" s="2" t="s">
        <v>2588</v>
      </c>
      <c r="E1205" s="69">
        <v>86.05</v>
      </c>
      <c r="F1205" s="69">
        <v>52.116666666666703</v>
      </c>
      <c r="G1205" s="2" t="s">
        <v>100</v>
      </c>
      <c r="H1205" s="2"/>
      <c r="I1205" s="11">
        <v>380</v>
      </c>
      <c r="J1205" s="2">
        <v>380</v>
      </c>
      <c r="K1205" s="1">
        <v>6.3250000000000002</v>
      </c>
      <c r="L1205" s="1">
        <v>28.504999999999999</v>
      </c>
      <c r="M1205" s="42">
        <v>0.134133</v>
      </c>
      <c r="N1205" s="7">
        <v>0.51267399999999996</v>
      </c>
      <c r="O1205" s="2">
        <v>23</v>
      </c>
      <c r="P1205" s="1">
        <f t="shared" si="250"/>
        <v>-0.31808337569903411</v>
      </c>
      <c r="Q1205" s="1">
        <f t="shared" si="247"/>
        <v>0.70224993074852193</v>
      </c>
      <c r="R1205" s="1">
        <v>3.7</v>
      </c>
      <c r="S1205" s="1">
        <f t="shared" si="252"/>
        <v>3.7361291681659092</v>
      </c>
      <c r="T1205" s="29">
        <f t="shared" si="249"/>
        <v>3.7361291681659092</v>
      </c>
      <c r="U1205" s="29">
        <f t="shared" si="253"/>
        <v>0.82232488039657148</v>
      </c>
      <c r="V1205" s="1">
        <f t="shared" si="251"/>
        <v>0.91201165834420994</v>
      </c>
      <c r="W1205" s="1">
        <f t="shared" si="254"/>
        <v>0.82232488039657148</v>
      </c>
      <c r="X1205" s="1"/>
      <c r="Y1205" s="1">
        <v>1.1879999999999999</v>
      </c>
      <c r="Z1205" s="11">
        <f t="shared" si="248"/>
        <v>442.32488039657153</v>
      </c>
      <c r="AA1205" s="2" t="s">
        <v>3126</v>
      </c>
      <c r="AB1205" s="2">
        <v>2011</v>
      </c>
      <c r="AC1205" s="2" t="s">
        <v>2585</v>
      </c>
      <c r="AD1205" s="61" t="s">
        <v>5197</v>
      </c>
      <c r="AE1205" s="3" t="s">
        <v>5634</v>
      </c>
    </row>
    <row r="1206" spans="1:31" s="4" customFormat="1" ht="12" customHeight="1" x14ac:dyDescent="0.6">
      <c r="A1206" s="2">
        <v>1204</v>
      </c>
      <c r="B1206" s="3" t="s">
        <v>2619</v>
      </c>
      <c r="C1206" s="2" t="s">
        <v>3242</v>
      </c>
      <c r="D1206" s="2" t="s">
        <v>2588</v>
      </c>
      <c r="E1206" s="69">
        <v>82.4</v>
      </c>
      <c r="F1206" s="69">
        <v>49.5</v>
      </c>
      <c r="G1206" s="2" t="s">
        <v>100</v>
      </c>
      <c r="H1206" s="2"/>
      <c r="I1206" s="11">
        <v>373</v>
      </c>
      <c r="J1206" s="2">
        <v>373</v>
      </c>
      <c r="K1206" s="1">
        <v>6.73</v>
      </c>
      <c r="L1206" s="1">
        <v>28.6</v>
      </c>
      <c r="M1206" s="42">
        <v>0.14080000000000001</v>
      </c>
      <c r="N1206" s="7">
        <v>0.51267700000000005</v>
      </c>
      <c r="O1206" s="2">
        <v>11</v>
      </c>
      <c r="P1206" s="1">
        <f t="shared" si="250"/>
        <v>-0.28418912048805289</v>
      </c>
      <c r="Q1206" s="1">
        <f t="shared" si="247"/>
        <v>0.76077075831237906</v>
      </c>
      <c r="R1206" s="1">
        <v>3.4</v>
      </c>
      <c r="S1206" s="1">
        <f t="shared" si="252"/>
        <v>3.4214345610576768</v>
      </c>
      <c r="T1206" s="29">
        <f t="shared" si="249"/>
        <v>3.4214345610576768</v>
      </c>
      <c r="U1206" s="29">
        <f t="shared" si="253"/>
        <v>0.8421077174366145</v>
      </c>
      <c r="V1206" s="1">
        <f t="shared" si="251"/>
        <v>0.98889625718007101</v>
      </c>
      <c r="W1206" s="1">
        <f t="shared" si="254"/>
        <v>0.8421077174366145</v>
      </c>
      <c r="X1206" s="1"/>
      <c r="Y1206" s="1"/>
      <c r="Z1206" s="11">
        <f t="shared" si="248"/>
        <v>469.10771743661451</v>
      </c>
      <c r="AA1206" s="2" t="s">
        <v>3126</v>
      </c>
      <c r="AB1206" s="2">
        <v>2011</v>
      </c>
      <c r="AC1206" s="2" t="s">
        <v>2585</v>
      </c>
      <c r="AD1206" s="61" t="s">
        <v>5197</v>
      </c>
      <c r="AE1206" s="3" t="s">
        <v>5634</v>
      </c>
    </row>
    <row r="1207" spans="1:31" s="4" customFormat="1" ht="12" customHeight="1" x14ac:dyDescent="0.6">
      <c r="A1207" s="2">
        <v>1205</v>
      </c>
      <c r="B1207" s="3" t="s">
        <v>2617</v>
      </c>
      <c r="C1207" s="2" t="s">
        <v>3242</v>
      </c>
      <c r="D1207" s="2" t="s">
        <v>2588</v>
      </c>
      <c r="E1207" s="69">
        <v>87.05</v>
      </c>
      <c r="F1207" s="69">
        <v>52.066666666666698</v>
      </c>
      <c r="G1207" s="2" t="s">
        <v>100</v>
      </c>
      <c r="H1207" s="2"/>
      <c r="I1207" s="11">
        <v>400</v>
      </c>
      <c r="J1207" s="2">
        <v>400</v>
      </c>
      <c r="K1207" s="1">
        <v>8.0340000000000007</v>
      </c>
      <c r="L1207" s="1">
        <v>41.78</v>
      </c>
      <c r="M1207" s="42">
        <v>0.11624</v>
      </c>
      <c r="N1207" s="7">
        <v>0.51232500000000003</v>
      </c>
      <c r="O1207" s="2">
        <v>9</v>
      </c>
      <c r="P1207" s="1">
        <f t="shared" si="250"/>
        <v>-0.40904931367564823</v>
      </c>
      <c r="Q1207" s="1">
        <f t="shared" si="247"/>
        <v>-6.1056730090236488</v>
      </c>
      <c r="R1207" s="1">
        <v>8.7400896112573978</v>
      </c>
      <c r="S1207" s="1">
        <f t="shared" si="252"/>
        <v>-1.9988178997201409</v>
      </c>
      <c r="T1207" s="29">
        <f t="shared" si="249"/>
        <v>-1.9988178997201409</v>
      </c>
      <c r="U1207" s="29">
        <f t="shared" si="253"/>
        <v>1.3054506039433922</v>
      </c>
      <c r="V1207" s="1">
        <f t="shared" si="251"/>
        <v>1.2888966352295697</v>
      </c>
      <c r="W1207" s="1">
        <f t="shared" si="254"/>
        <v>1.3054506039433922</v>
      </c>
      <c r="X1207" s="1"/>
      <c r="Y1207" s="1">
        <v>1.4790000000000001</v>
      </c>
      <c r="Z1207" s="11">
        <f t="shared" si="248"/>
        <v>905.45060394339225</v>
      </c>
      <c r="AA1207" s="2" t="s">
        <v>3126</v>
      </c>
      <c r="AB1207" s="2">
        <v>2011</v>
      </c>
      <c r="AC1207" s="2" t="s">
        <v>2585</v>
      </c>
      <c r="AD1207" s="61" t="s">
        <v>5197</v>
      </c>
      <c r="AE1207" s="3" t="s">
        <v>5634</v>
      </c>
    </row>
    <row r="1208" spans="1:31" s="4" customFormat="1" ht="12" customHeight="1" x14ac:dyDescent="0.6">
      <c r="A1208" s="2">
        <v>1206</v>
      </c>
      <c r="B1208" s="3" t="s">
        <v>11</v>
      </c>
      <c r="C1208" s="2" t="s">
        <v>3242</v>
      </c>
      <c r="D1208" s="2" t="s">
        <v>2588</v>
      </c>
      <c r="E1208" s="69">
        <v>87.05</v>
      </c>
      <c r="F1208" s="69">
        <v>52.066666666666698</v>
      </c>
      <c r="G1208" s="2" t="s">
        <v>59</v>
      </c>
      <c r="H1208" s="2"/>
      <c r="I1208" s="11">
        <v>380</v>
      </c>
      <c r="J1208" s="2">
        <v>380</v>
      </c>
      <c r="K1208" s="1">
        <v>5.5759999999999996</v>
      </c>
      <c r="L1208" s="1">
        <v>26.78</v>
      </c>
      <c r="M1208" s="42">
        <v>0.12584999999999999</v>
      </c>
      <c r="N1208" s="7">
        <v>0.51237600000000005</v>
      </c>
      <c r="O1208" s="2">
        <v>8</v>
      </c>
      <c r="P1208" s="1">
        <f t="shared" si="250"/>
        <v>-0.36019318759532293</v>
      </c>
      <c r="Q1208" s="1">
        <f t="shared" si="247"/>
        <v>-5.1108189404602822</v>
      </c>
      <c r="R1208" s="1">
        <v>7.8122794794991615</v>
      </c>
      <c r="S1208" s="1">
        <f t="shared" si="252"/>
        <v>-1.675296317176092</v>
      </c>
      <c r="T1208" s="29">
        <f t="shared" si="249"/>
        <v>-1.675296317176092</v>
      </c>
      <c r="U1208" s="29">
        <f t="shared" si="253"/>
        <v>1.2625195877542514</v>
      </c>
      <c r="V1208" s="1">
        <f t="shared" si="251"/>
        <v>1.3412670730338252</v>
      </c>
      <c r="W1208" s="1">
        <f t="shared" si="254"/>
        <v>1.2625195877542514</v>
      </c>
      <c r="X1208" s="1"/>
      <c r="Y1208" s="1">
        <v>1.292</v>
      </c>
      <c r="Z1208" s="11">
        <f t="shared" si="248"/>
        <v>882.51958775425146</v>
      </c>
      <c r="AA1208" s="2" t="s">
        <v>3126</v>
      </c>
      <c r="AB1208" s="2">
        <v>2011</v>
      </c>
      <c r="AC1208" s="2" t="s">
        <v>2585</v>
      </c>
      <c r="AD1208" s="61" t="s">
        <v>5197</v>
      </c>
      <c r="AE1208" s="3" t="s">
        <v>5634</v>
      </c>
    </row>
    <row r="1209" spans="1:31" s="4" customFormat="1" ht="12" customHeight="1" x14ac:dyDescent="0.6">
      <c r="A1209" s="2">
        <v>1207</v>
      </c>
      <c r="B1209" s="3" t="s">
        <v>2616</v>
      </c>
      <c r="C1209" s="2" t="s">
        <v>3242</v>
      </c>
      <c r="D1209" s="2" t="s">
        <v>2588</v>
      </c>
      <c r="E1209" s="69">
        <v>87.05</v>
      </c>
      <c r="F1209" s="69">
        <v>52.066666666666698</v>
      </c>
      <c r="G1209" s="2" t="s">
        <v>100</v>
      </c>
      <c r="H1209" s="2"/>
      <c r="I1209" s="11">
        <v>367</v>
      </c>
      <c r="J1209" s="2">
        <v>367</v>
      </c>
      <c r="K1209" s="1">
        <v>5.6020000000000003</v>
      </c>
      <c r="L1209" s="1">
        <v>24.94</v>
      </c>
      <c r="M1209" s="42">
        <v>0.13577</v>
      </c>
      <c r="N1209" s="7">
        <v>0.51254699999999997</v>
      </c>
      <c r="O1209" s="2">
        <v>6</v>
      </c>
      <c r="P1209" s="1">
        <f t="shared" si="250"/>
        <v>-0.30976105744789018</v>
      </c>
      <c r="Q1209" s="1">
        <f t="shared" si="247"/>
        <v>-1.7751317693981417</v>
      </c>
      <c r="R1209" s="1">
        <v>1.1000000000000001</v>
      </c>
      <c r="S1209" s="1">
        <f t="shared" si="252"/>
        <v>1.0782941634945886</v>
      </c>
      <c r="T1209" s="29">
        <f t="shared" si="249"/>
        <v>1.0782941634945886</v>
      </c>
      <c r="U1209" s="29">
        <f t="shared" si="253"/>
        <v>1.0278657704455121</v>
      </c>
      <c r="V1209" s="1">
        <f t="shared" si="251"/>
        <v>1.1785826854237891</v>
      </c>
      <c r="W1209" s="1">
        <f t="shared" si="254"/>
        <v>1.0278657704455121</v>
      </c>
      <c r="X1209" s="1"/>
      <c r="Y1209" s="1">
        <v>0.98399999999999999</v>
      </c>
      <c r="Z1209" s="11">
        <f t="shared" si="248"/>
        <v>660.865770445512</v>
      </c>
      <c r="AA1209" s="2" t="s">
        <v>3126</v>
      </c>
      <c r="AB1209" s="2">
        <v>2011</v>
      </c>
      <c r="AC1209" s="2" t="s">
        <v>2585</v>
      </c>
      <c r="AD1209" s="61" t="s">
        <v>5197</v>
      </c>
      <c r="AE1209" s="3" t="s">
        <v>5634</v>
      </c>
    </row>
    <row r="1210" spans="1:31" s="4" customFormat="1" ht="12" customHeight="1" x14ac:dyDescent="0.6">
      <c r="A1210" s="2">
        <v>1208</v>
      </c>
      <c r="B1210" s="3" t="s">
        <v>2615</v>
      </c>
      <c r="C1210" s="2" t="s">
        <v>3242</v>
      </c>
      <c r="D1210" s="2" t="s">
        <v>2588</v>
      </c>
      <c r="E1210" s="69">
        <v>87.05</v>
      </c>
      <c r="F1210" s="69">
        <v>52.066666666666698</v>
      </c>
      <c r="G1210" s="2" t="s">
        <v>59</v>
      </c>
      <c r="H1210" s="2"/>
      <c r="I1210" s="11">
        <v>369</v>
      </c>
      <c r="J1210" s="2">
        <v>369</v>
      </c>
      <c r="K1210" s="1">
        <v>2.9119999999999999</v>
      </c>
      <c r="L1210" s="1">
        <v>14.31</v>
      </c>
      <c r="M1210" s="42">
        <v>0.123</v>
      </c>
      <c r="N1210" s="7">
        <v>0.51256599999999997</v>
      </c>
      <c r="O1210" s="2">
        <v>7</v>
      </c>
      <c r="P1210" s="1">
        <f t="shared" si="250"/>
        <v>-0.37468225724453486</v>
      </c>
      <c r="Q1210" s="1">
        <f t="shared" si="247"/>
        <v>-1.404499861502595</v>
      </c>
      <c r="R1210" s="1">
        <v>2.1</v>
      </c>
      <c r="S1210" s="1">
        <f t="shared" si="252"/>
        <v>2.0657697368705628</v>
      </c>
      <c r="T1210" s="29">
        <f t="shared" si="249"/>
        <v>2.0657697368705628</v>
      </c>
      <c r="U1210" s="29">
        <f t="shared" si="253"/>
        <v>0.9494651585030206</v>
      </c>
      <c r="V1210" s="1">
        <f t="shared" si="251"/>
        <v>0.98137135811525478</v>
      </c>
      <c r="W1210" s="1">
        <f t="shared" si="254"/>
        <v>0.9494651585030206</v>
      </c>
      <c r="X1210" s="1"/>
      <c r="Y1210" s="1">
        <v>0.79</v>
      </c>
      <c r="Z1210" s="11">
        <f t="shared" si="248"/>
        <v>580.46515850302058</v>
      </c>
      <c r="AA1210" s="2" t="s">
        <v>3126</v>
      </c>
      <c r="AB1210" s="2">
        <v>2011</v>
      </c>
      <c r="AC1210" s="2" t="s">
        <v>2585</v>
      </c>
      <c r="AD1210" s="61" t="s">
        <v>5197</v>
      </c>
      <c r="AE1210" s="3" t="s">
        <v>5634</v>
      </c>
    </row>
    <row r="1211" spans="1:31" s="4" customFormat="1" ht="12" customHeight="1" x14ac:dyDescent="0.6">
      <c r="A1211" s="2">
        <v>1209</v>
      </c>
      <c r="B1211" s="3" t="s">
        <v>2612</v>
      </c>
      <c r="C1211" s="2" t="s">
        <v>3242</v>
      </c>
      <c r="D1211" s="2" t="s">
        <v>2588</v>
      </c>
      <c r="E1211" s="69">
        <v>87.066666666666706</v>
      </c>
      <c r="F1211" s="69">
        <v>52.066666666666698</v>
      </c>
      <c r="G1211" s="2" t="s">
        <v>100</v>
      </c>
      <c r="H1211" s="2"/>
      <c r="I1211" s="11">
        <v>369</v>
      </c>
      <c r="J1211" s="2">
        <v>369</v>
      </c>
      <c r="K1211" s="1">
        <v>0.97489999999999999</v>
      </c>
      <c r="L1211" s="1">
        <v>6.4740000000000002</v>
      </c>
      <c r="M1211" s="42">
        <v>9.103E-2</v>
      </c>
      <c r="N1211" s="7">
        <v>0.51251599999999997</v>
      </c>
      <c r="O1211" s="2">
        <v>7</v>
      </c>
      <c r="P1211" s="1">
        <f t="shared" si="250"/>
        <v>-0.5372140315200814</v>
      </c>
      <c r="Q1211" s="1">
        <f t="shared" si="247"/>
        <v>-2.3798469875446759</v>
      </c>
      <c r="R1211" s="1">
        <v>2.6</v>
      </c>
      <c r="S1211" s="1">
        <f t="shared" si="252"/>
        <v>2.5957756509911665</v>
      </c>
      <c r="T1211" s="29">
        <f t="shared" si="249"/>
        <v>2.5957756509911665</v>
      </c>
      <c r="U1211" s="29">
        <f t="shared" si="253"/>
        <v>0.9066128231410352</v>
      </c>
      <c r="V1211" s="1">
        <f t="shared" si="251"/>
        <v>0.78823055042175638</v>
      </c>
      <c r="W1211" s="1">
        <f t="shared" si="254"/>
        <v>0.9066128231410352</v>
      </c>
      <c r="X1211" s="1"/>
      <c r="Y1211" s="1">
        <v>1.069</v>
      </c>
      <c r="Z1211" s="11">
        <f t="shared" si="248"/>
        <v>537.61282314103516</v>
      </c>
      <c r="AA1211" s="2" t="s">
        <v>3126</v>
      </c>
      <c r="AB1211" s="2">
        <v>2011</v>
      </c>
      <c r="AC1211" s="2" t="s">
        <v>2585</v>
      </c>
      <c r="AD1211" s="61" t="s">
        <v>5197</v>
      </c>
      <c r="AE1211" s="3" t="s">
        <v>5634</v>
      </c>
    </row>
    <row r="1212" spans="1:31" s="4" customFormat="1" ht="12" customHeight="1" x14ac:dyDescent="0.6">
      <c r="A1212" s="2">
        <v>1210</v>
      </c>
      <c r="B1212" s="3" t="s">
        <v>2604</v>
      </c>
      <c r="C1212" s="2" t="s">
        <v>3242</v>
      </c>
      <c r="D1212" s="2" t="s">
        <v>2588</v>
      </c>
      <c r="E1212" s="69">
        <v>86.05</v>
      </c>
      <c r="F1212" s="69">
        <v>52.05</v>
      </c>
      <c r="G1212" s="2" t="s">
        <v>100</v>
      </c>
      <c r="H1212" s="2"/>
      <c r="I1212" s="11">
        <v>360</v>
      </c>
      <c r="J1212" s="2">
        <v>360</v>
      </c>
      <c r="K1212" s="1">
        <v>2.4900000000000002</v>
      </c>
      <c r="L1212" s="1">
        <v>13.3</v>
      </c>
      <c r="M1212" s="42">
        <v>0.11359</v>
      </c>
      <c r="N1212" s="7">
        <v>0.51249</v>
      </c>
      <c r="O1212" s="2">
        <v>10</v>
      </c>
      <c r="P1212" s="1">
        <f t="shared" si="250"/>
        <v>-0.42252160650737169</v>
      </c>
      <c r="Q1212" s="1">
        <f t="shared" si="247"/>
        <v>-2.8870274930858919</v>
      </c>
      <c r="R1212" s="1">
        <v>0.9</v>
      </c>
      <c r="S1212" s="1">
        <f t="shared" si="252"/>
        <v>0.93087774331471929</v>
      </c>
      <c r="T1212" s="29">
        <f t="shared" si="249"/>
        <v>0.93087774331471929</v>
      </c>
      <c r="U1212" s="29">
        <f t="shared" si="253"/>
        <v>1.0346404576427448</v>
      </c>
      <c r="V1212" s="1">
        <f t="shared" si="251"/>
        <v>1.0047570123728842</v>
      </c>
      <c r="W1212" s="1">
        <f t="shared" si="254"/>
        <v>1.0346404576427448</v>
      </c>
      <c r="X1212" s="1"/>
      <c r="Y1212" s="1">
        <v>1.1819999999999999</v>
      </c>
      <c r="Z1212" s="11">
        <f t="shared" si="248"/>
        <v>674.64045764274488</v>
      </c>
      <c r="AA1212" s="2" t="s">
        <v>3126</v>
      </c>
      <c r="AB1212" s="2">
        <v>2011</v>
      </c>
      <c r="AC1212" s="2" t="s">
        <v>2585</v>
      </c>
      <c r="AD1212" s="61" t="s">
        <v>5197</v>
      </c>
      <c r="AE1212" s="3" t="s">
        <v>5634</v>
      </c>
    </row>
    <row r="1213" spans="1:31" s="4" customFormat="1" ht="12" customHeight="1" x14ac:dyDescent="0.6">
      <c r="A1213" s="2">
        <v>1211</v>
      </c>
      <c r="B1213" s="3" t="s">
        <v>2611</v>
      </c>
      <c r="C1213" s="2" t="s">
        <v>3242</v>
      </c>
      <c r="D1213" s="2" t="s">
        <v>2588</v>
      </c>
      <c r="E1213" s="69">
        <v>86.05</v>
      </c>
      <c r="F1213" s="69">
        <v>52.05</v>
      </c>
      <c r="G1213" s="2" t="s">
        <v>59</v>
      </c>
      <c r="H1213" s="2"/>
      <c r="I1213" s="11">
        <v>374</v>
      </c>
      <c r="J1213" s="2">
        <v>374</v>
      </c>
      <c r="K1213" s="1">
        <v>3.3809999999999998</v>
      </c>
      <c r="L1213" s="1">
        <v>16.402000000000001</v>
      </c>
      <c r="M1213" s="42">
        <v>0.12461</v>
      </c>
      <c r="N1213" s="7">
        <v>0.51260300000000003</v>
      </c>
      <c r="O1213" s="2">
        <v>32</v>
      </c>
      <c r="P1213" s="1">
        <f t="shared" si="250"/>
        <v>-0.36649720386375195</v>
      </c>
      <c r="Q1213" s="1">
        <f t="shared" si="247"/>
        <v>-0.68274298822945667</v>
      </c>
      <c r="R1213" s="1">
        <v>2.8</v>
      </c>
      <c r="S1213" s="1">
        <f t="shared" si="252"/>
        <v>2.757712863321129</v>
      </c>
      <c r="T1213" s="29">
        <f t="shared" si="249"/>
        <v>2.757712863321129</v>
      </c>
      <c r="U1213" s="29">
        <f t="shared" si="253"/>
        <v>0.89720137107497411</v>
      </c>
      <c r="V1213" s="1">
        <f t="shared" si="251"/>
        <v>0.93594593853092167</v>
      </c>
      <c r="W1213" s="1">
        <f t="shared" si="254"/>
        <v>0.89720137107497411</v>
      </c>
      <c r="X1213" s="1"/>
      <c r="Y1213" s="1">
        <v>1.0069999999999999</v>
      </c>
      <c r="Z1213" s="11">
        <f t="shared" si="248"/>
        <v>523.20137107497408</v>
      </c>
      <c r="AA1213" s="2" t="s">
        <v>3126</v>
      </c>
      <c r="AB1213" s="2">
        <v>2011</v>
      </c>
      <c r="AC1213" s="2" t="s">
        <v>2585</v>
      </c>
      <c r="AD1213" s="61" t="s">
        <v>5197</v>
      </c>
      <c r="AE1213" s="3" t="s">
        <v>5634</v>
      </c>
    </row>
    <row r="1214" spans="1:31" s="4" customFormat="1" ht="12" customHeight="1" x14ac:dyDescent="0.6">
      <c r="A1214" s="2">
        <v>1212</v>
      </c>
      <c r="B1214" s="3" t="s">
        <v>2603</v>
      </c>
      <c r="C1214" s="2" t="s">
        <v>3242</v>
      </c>
      <c r="D1214" s="2" t="s">
        <v>2588</v>
      </c>
      <c r="E1214" s="69">
        <v>86.05</v>
      </c>
      <c r="F1214" s="69">
        <v>52.05</v>
      </c>
      <c r="G1214" s="2" t="s">
        <v>59</v>
      </c>
      <c r="H1214" s="2"/>
      <c r="I1214" s="11">
        <v>380</v>
      </c>
      <c r="J1214" s="2">
        <v>380</v>
      </c>
      <c r="K1214" s="1">
        <v>2.98</v>
      </c>
      <c r="L1214" s="1">
        <v>14.38</v>
      </c>
      <c r="M1214" s="42">
        <v>0.1241</v>
      </c>
      <c r="N1214" s="7">
        <v>0.51245300000000005</v>
      </c>
      <c r="O1214" s="2">
        <v>7</v>
      </c>
      <c r="P1214" s="1">
        <f t="shared" si="250"/>
        <v>-0.36908998474834775</v>
      </c>
      <c r="Q1214" s="1">
        <f t="shared" si="247"/>
        <v>-3.6087843663556995</v>
      </c>
      <c r="R1214" s="1">
        <v>6.9113756091565195</v>
      </c>
      <c r="S1214" s="1">
        <f t="shared" si="252"/>
        <v>-8.8404091825958098E-2</v>
      </c>
      <c r="T1214" s="29">
        <f t="shared" si="249"/>
        <v>-8.8404091825958098E-2</v>
      </c>
      <c r="U1214" s="29">
        <f t="shared" si="253"/>
        <v>1.13365218115559</v>
      </c>
      <c r="V1214" s="1">
        <f t="shared" si="251"/>
        <v>1.1848497398791513</v>
      </c>
      <c r="W1214" s="1">
        <f t="shared" si="254"/>
        <v>1.13365218115559</v>
      </c>
      <c r="X1214" s="1"/>
      <c r="Y1214" s="1">
        <v>1.298</v>
      </c>
      <c r="Z1214" s="11">
        <f t="shared" si="248"/>
        <v>753.65218115558991</v>
      </c>
      <c r="AA1214" s="2" t="s">
        <v>3126</v>
      </c>
      <c r="AB1214" s="2">
        <v>2011</v>
      </c>
      <c r="AC1214" s="2" t="s">
        <v>2585</v>
      </c>
      <c r="AD1214" s="61" t="s">
        <v>5197</v>
      </c>
      <c r="AE1214" s="3" t="s">
        <v>5634</v>
      </c>
    </row>
    <row r="1215" spans="1:31" s="4" customFormat="1" ht="12" customHeight="1" x14ac:dyDescent="0.6">
      <c r="A1215" s="2">
        <v>1213</v>
      </c>
      <c r="B1215" s="3" t="s">
        <v>4628</v>
      </c>
      <c r="C1215" s="2" t="s">
        <v>3242</v>
      </c>
      <c r="D1215" s="2" t="s">
        <v>340</v>
      </c>
      <c r="E1215" s="69">
        <v>86.239000000000004</v>
      </c>
      <c r="F1215" s="69">
        <v>51.445</v>
      </c>
      <c r="G1215" s="2" t="s">
        <v>59</v>
      </c>
      <c r="H1215" s="2" t="s">
        <v>6765</v>
      </c>
      <c r="I1215" s="11">
        <v>380</v>
      </c>
      <c r="J1215" s="16">
        <v>380</v>
      </c>
      <c r="K1215" s="1">
        <v>4.0110000000000001</v>
      </c>
      <c r="L1215" s="1">
        <v>19.361999999999998</v>
      </c>
      <c r="M1215" s="42">
        <v>0.12523999999999999</v>
      </c>
      <c r="N1215" s="6">
        <v>0.51257200000000003</v>
      </c>
      <c r="O1215" s="2"/>
      <c r="P1215" s="1">
        <f t="shared" si="250"/>
        <v>-0.36329435688866307</v>
      </c>
      <c r="Q1215" s="1">
        <f t="shared" si="247"/>
        <v>-1.287458206375991</v>
      </c>
      <c r="R1215" s="1">
        <v>2.2000000000000002</v>
      </c>
      <c r="S1215" s="1">
        <f t="shared" si="252"/>
        <v>2.1776433696280781</v>
      </c>
      <c r="T1215" s="29">
        <f t="shared" si="249"/>
        <v>2.1776433696280781</v>
      </c>
      <c r="U1215" s="29">
        <f t="shared" si="253"/>
        <v>0.94931741334666431</v>
      </c>
      <c r="V1215" s="1">
        <f t="shared" si="251"/>
        <v>0.99583676757236084</v>
      </c>
      <c r="W1215" s="1">
        <f t="shared" si="254"/>
        <v>0.94931741334666431</v>
      </c>
      <c r="X1215" s="1">
        <v>0.999</v>
      </c>
      <c r="Y1215" s="1">
        <v>0.96399999999999997</v>
      </c>
      <c r="Z1215" s="11">
        <f t="shared" si="248"/>
        <v>569.31741334666435</v>
      </c>
      <c r="AA1215" s="2" t="s">
        <v>3126</v>
      </c>
      <c r="AB1215" s="2">
        <v>2011</v>
      </c>
      <c r="AC1215" s="2" t="s">
        <v>2585</v>
      </c>
      <c r="AD1215" s="61" t="s">
        <v>5967</v>
      </c>
      <c r="AE1215" s="3" t="s">
        <v>5634</v>
      </c>
    </row>
    <row r="1216" spans="1:31" s="4" customFormat="1" ht="12" customHeight="1" x14ac:dyDescent="0.6">
      <c r="A1216" s="2">
        <v>1214</v>
      </c>
      <c r="B1216" s="3" t="s">
        <v>4633</v>
      </c>
      <c r="C1216" s="2" t="s">
        <v>3242</v>
      </c>
      <c r="D1216" s="2" t="s">
        <v>6023</v>
      </c>
      <c r="E1216" s="69">
        <v>110.46123419929999</v>
      </c>
      <c r="F1216" s="69">
        <v>47.444299999999998</v>
      </c>
      <c r="G1216" s="2" t="s">
        <v>2973</v>
      </c>
      <c r="H1216" s="2"/>
      <c r="I1216" s="11">
        <v>455</v>
      </c>
      <c r="J1216" s="16">
        <v>455</v>
      </c>
      <c r="K1216" s="1">
        <v>5.84</v>
      </c>
      <c r="L1216" s="1">
        <v>28.3</v>
      </c>
      <c r="M1216" s="42"/>
      <c r="N1216" s="6">
        <v>0.51227299999999998</v>
      </c>
      <c r="O1216" s="2"/>
      <c r="P1216" s="1"/>
      <c r="Q1216" s="1">
        <f t="shared" si="247"/>
        <v>-7.1200340201094114</v>
      </c>
      <c r="R1216" s="1">
        <v>-3.06</v>
      </c>
      <c r="S1216" s="1"/>
      <c r="T1216" s="29">
        <v>-3.06</v>
      </c>
      <c r="U1216" s="29">
        <v>1.444</v>
      </c>
      <c r="V1216" s="1"/>
      <c r="W1216" s="1"/>
      <c r="X1216" s="1">
        <v>1.5449999999999999</v>
      </c>
      <c r="Y1216" s="1">
        <v>1.444</v>
      </c>
      <c r="Z1216" s="11"/>
      <c r="AA1216" s="2" t="s">
        <v>4898</v>
      </c>
      <c r="AB1216" s="2">
        <v>2019</v>
      </c>
      <c r="AC1216" s="2" t="s">
        <v>2585</v>
      </c>
      <c r="AD1216" s="62">
        <v>175</v>
      </c>
      <c r="AE1216" s="3" t="s">
        <v>6004</v>
      </c>
    </row>
    <row r="1217" spans="1:31" s="4" customFormat="1" ht="12" customHeight="1" x14ac:dyDescent="0.6">
      <c r="A1217" s="2">
        <v>1215</v>
      </c>
      <c r="B1217" s="3" t="s">
        <v>4629</v>
      </c>
      <c r="C1217" s="2" t="s">
        <v>3242</v>
      </c>
      <c r="D1217" s="2" t="s">
        <v>6023</v>
      </c>
      <c r="E1217" s="69">
        <v>110.3556159908</v>
      </c>
      <c r="F1217" s="69">
        <v>47.404000000000003</v>
      </c>
      <c r="G1217" s="2" t="s">
        <v>2973</v>
      </c>
      <c r="H1217" s="2"/>
      <c r="I1217" s="11">
        <v>461</v>
      </c>
      <c r="J1217" s="16">
        <v>461</v>
      </c>
      <c r="K1217" s="1">
        <v>4.5</v>
      </c>
      <c r="L1217" s="1">
        <v>24.1</v>
      </c>
      <c r="M1217" s="42"/>
      <c r="N1217" s="6">
        <v>0.51247500000000001</v>
      </c>
      <c r="O1217" s="2"/>
      <c r="P1217" s="1"/>
      <c r="Q1217" s="1">
        <f t="shared" si="247"/>
        <v>-3.179631630897406</v>
      </c>
      <c r="R1217" s="1">
        <v>1.65</v>
      </c>
      <c r="S1217" s="1"/>
      <c r="T1217" s="29">
        <v>1.65</v>
      </c>
      <c r="U1217" s="29">
        <v>1.0629999999999999</v>
      </c>
      <c r="V1217" s="1"/>
      <c r="W1217" s="1"/>
      <c r="X1217" s="1">
        <v>1.044</v>
      </c>
      <c r="Y1217" s="1">
        <v>1.0629999999999999</v>
      </c>
      <c r="Z1217" s="11"/>
      <c r="AA1217" s="2" t="s">
        <v>4898</v>
      </c>
      <c r="AB1217" s="2">
        <v>2019</v>
      </c>
      <c r="AC1217" s="2" t="s">
        <v>2585</v>
      </c>
      <c r="AD1217" s="62">
        <v>175</v>
      </c>
      <c r="AE1217" s="3" t="s">
        <v>6004</v>
      </c>
    </row>
    <row r="1218" spans="1:31" s="4" customFormat="1" ht="12" customHeight="1" x14ac:dyDescent="0.6">
      <c r="A1218" s="2">
        <v>1216</v>
      </c>
      <c r="B1218" s="3" t="s">
        <v>4631</v>
      </c>
      <c r="C1218" s="2" t="s">
        <v>3242</v>
      </c>
      <c r="D1218" s="2" t="s">
        <v>6023</v>
      </c>
      <c r="E1218" s="69">
        <v>110.35325793840001</v>
      </c>
      <c r="F1218" s="69">
        <v>47.417850000000001</v>
      </c>
      <c r="G1218" s="2" t="s">
        <v>2973</v>
      </c>
      <c r="H1218" s="2"/>
      <c r="I1218" s="11">
        <v>461</v>
      </c>
      <c r="J1218" s="16">
        <v>461</v>
      </c>
      <c r="K1218" s="1">
        <v>6.6</v>
      </c>
      <c r="L1218" s="1">
        <v>34.5</v>
      </c>
      <c r="M1218" s="42"/>
      <c r="N1218" s="6">
        <v>0.51246800000000003</v>
      </c>
      <c r="O1218" s="2"/>
      <c r="P1218" s="1"/>
      <c r="Q1218" s="1">
        <f t="shared" si="247"/>
        <v>-3.3161802285430753</v>
      </c>
      <c r="R1218" s="1">
        <v>1.35</v>
      </c>
      <c r="S1218" s="1"/>
      <c r="T1218" s="29">
        <v>1.35</v>
      </c>
      <c r="U1218" s="29">
        <v>1.0880000000000001</v>
      </c>
      <c r="V1218" s="1"/>
      <c r="W1218" s="1"/>
      <c r="X1218" s="1">
        <v>1.085</v>
      </c>
      <c r="Y1218" s="1">
        <v>1.0880000000000001</v>
      </c>
      <c r="Z1218" s="11"/>
      <c r="AA1218" s="2" t="s">
        <v>4898</v>
      </c>
      <c r="AB1218" s="2">
        <v>2019</v>
      </c>
      <c r="AC1218" s="2" t="s">
        <v>2585</v>
      </c>
      <c r="AD1218" s="62">
        <v>175</v>
      </c>
      <c r="AE1218" s="3" t="s">
        <v>6004</v>
      </c>
    </row>
    <row r="1219" spans="1:31" s="4" customFormat="1" ht="12" customHeight="1" x14ac:dyDescent="0.6">
      <c r="A1219" s="2">
        <v>1217</v>
      </c>
      <c r="B1219" s="3" t="s">
        <v>4634</v>
      </c>
      <c r="C1219" s="2" t="s">
        <v>3242</v>
      </c>
      <c r="D1219" s="2" t="s">
        <v>6023</v>
      </c>
      <c r="E1219" s="69">
        <v>110.59261664340001</v>
      </c>
      <c r="F1219" s="69">
        <v>47.504100000000001</v>
      </c>
      <c r="G1219" s="2" t="s">
        <v>2973</v>
      </c>
      <c r="H1219" s="2"/>
      <c r="I1219" s="11">
        <v>418</v>
      </c>
      <c r="J1219" s="16">
        <v>418</v>
      </c>
      <c r="K1219" s="1">
        <v>15.3</v>
      </c>
      <c r="L1219" s="1">
        <v>52.9</v>
      </c>
      <c r="M1219" s="42"/>
      <c r="N1219" s="6">
        <v>0.51255700000000004</v>
      </c>
      <c r="O1219" s="2"/>
      <c r="P1219" s="1"/>
      <c r="Q1219" s="1">
        <f t="shared" si="247"/>
        <v>-1.5800623441886152</v>
      </c>
      <c r="R1219" s="1">
        <v>-0.56999999999999995</v>
      </c>
      <c r="S1219" s="1"/>
      <c r="T1219" s="29">
        <v>-0.56999999999999995</v>
      </c>
      <c r="U1219" s="29">
        <v>1.208</v>
      </c>
      <c r="V1219" s="1"/>
      <c r="W1219" s="1"/>
      <c r="X1219" s="1">
        <v>2.528</v>
      </c>
      <c r="Y1219" s="1">
        <v>1.208</v>
      </c>
      <c r="Z1219" s="11"/>
      <c r="AA1219" s="2" t="s">
        <v>4898</v>
      </c>
      <c r="AB1219" s="2">
        <v>2019</v>
      </c>
      <c r="AC1219" s="2" t="s">
        <v>2585</v>
      </c>
      <c r="AD1219" s="62">
        <v>175</v>
      </c>
      <c r="AE1219" s="3" t="s">
        <v>6004</v>
      </c>
    </row>
    <row r="1220" spans="1:31" s="4" customFormat="1" ht="12" customHeight="1" x14ac:dyDescent="0.6">
      <c r="A1220" s="2">
        <v>1218</v>
      </c>
      <c r="B1220" s="3" t="s">
        <v>4635</v>
      </c>
      <c r="C1220" s="2" t="s">
        <v>3242</v>
      </c>
      <c r="D1220" s="2" t="s">
        <v>6023</v>
      </c>
      <c r="E1220" s="69">
        <v>110.68352298089999</v>
      </c>
      <c r="F1220" s="69">
        <v>47.5214</v>
      </c>
      <c r="G1220" s="2" t="s">
        <v>2973</v>
      </c>
      <c r="H1220" s="2"/>
      <c r="I1220" s="11">
        <v>418</v>
      </c>
      <c r="J1220" s="16">
        <v>418</v>
      </c>
      <c r="K1220" s="1">
        <v>2.7</v>
      </c>
      <c r="L1220" s="1">
        <v>16.899999999999999</v>
      </c>
      <c r="M1220" s="42"/>
      <c r="N1220" s="6">
        <v>0.51230399999999998</v>
      </c>
      <c r="O1220" s="2"/>
      <c r="P1220" s="1"/>
      <c r="Q1220" s="1">
        <f t="shared" si="247"/>
        <v>-6.5153188019628772</v>
      </c>
      <c r="R1220" s="1">
        <v>-1.26</v>
      </c>
      <c r="S1220" s="1"/>
      <c r="T1220" s="29">
        <v>-1.26</v>
      </c>
      <c r="U1220" s="29">
        <v>1.2669999999999999</v>
      </c>
      <c r="V1220" s="1"/>
      <c r="W1220" s="1"/>
      <c r="X1220" s="1">
        <v>1.121</v>
      </c>
      <c r="Y1220" s="1">
        <v>1.2669999999999999</v>
      </c>
      <c r="Z1220" s="11"/>
      <c r="AA1220" s="2" t="s">
        <v>4898</v>
      </c>
      <c r="AB1220" s="2">
        <v>2019</v>
      </c>
      <c r="AC1220" s="2" t="s">
        <v>2585</v>
      </c>
      <c r="AD1220" s="62">
        <v>175</v>
      </c>
      <c r="AE1220" s="3" t="s">
        <v>6004</v>
      </c>
    </row>
    <row r="1221" spans="1:31" s="4" customFormat="1" ht="12" customHeight="1" x14ac:dyDescent="0.6">
      <c r="A1221" s="2">
        <v>1219</v>
      </c>
      <c r="B1221" s="3" t="s">
        <v>4636</v>
      </c>
      <c r="C1221" s="2" t="s">
        <v>3242</v>
      </c>
      <c r="D1221" s="2" t="s">
        <v>6023</v>
      </c>
      <c r="E1221" s="69">
        <v>110.6683519364</v>
      </c>
      <c r="F1221" s="69">
        <v>47.450850000000003</v>
      </c>
      <c r="G1221" s="2" t="s">
        <v>2973</v>
      </c>
      <c r="H1221" s="2"/>
      <c r="I1221" s="11">
        <v>418</v>
      </c>
      <c r="J1221" s="16">
        <v>418</v>
      </c>
      <c r="K1221" s="1">
        <v>4.9000000000000004</v>
      </c>
      <c r="L1221" s="1">
        <v>23.7</v>
      </c>
      <c r="M1221" s="42"/>
      <c r="N1221" s="6">
        <v>0.51233799999999996</v>
      </c>
      <c r="O1221" s="2"/>
      <c r="P1221" s="1"/>
      <c r="Q1221" s="1">
        <f t="shared" ref="Q1221:Q1284" si="255">((N1221/0.512638)-1)*10000</f>
        <v>-5.8520827562547062</v>
      </c>
      <c r="R1221" s="1">
        <v>-2.14</v>
      </c>
      <c r="S1221" s="1"/>
      <c r="T1221" s="29">
        <v>-2.14</v>
      </c>
      <c r="U1221" s="29">
        <v>1.3380000000000001</v>
      </c>
      <c r="V1221" s="1"/>
      <c r="W1221" s="1"/>
      <c r="X1221" s="1">
        <v>1.4350000000000001</v>
      </c>
      <c r="Y1221" s="1">
        <v>1.3380000000000001</v>
      </c>
      <c r="Z1221" s="11"/>
      <c r="AA1221" s="2" t="s">
        <v>4898</v>
      </c>
      <c r="AB1221" s="2">
        <v>2019</v>
      </c>
      <c r="AC1221" s="2" t="s">
        <v>2585</v>
      </c>
      <c r="AD1221" s="62">
        <v>175</v>
      </c>
      <c r="AE1221" s="3" t="s">
        <v>6004</v>
      </c>
    </row>
    <row r="1222" spans="1:31" s="4" customFormat="1" ht="12" customHeight="1" x14ac:dyDescent="0.6">
      <c r="A1222" s="2">
        <v>1220</v>
      </c>
      <c r="B1222" s="3" t="s">
        <v>4637</v>
      </c>
      <c r="C1222" s="2" t="s">
        <v>3242</v>
      </c>
      <c r="D1222" s="2" t="s">
        <v>6023</v>
      </c>
      <c r="E1222" s="69">
        <v>110.67986514010001</v>
      </c>
      <c r="F1222" s="69">
        <v>47.457090000000001</v>
      </c>
      <c r="G1222" s="2" t="s">
        <v>2973</v>
      </c>
      <c r="H1222" s="2"/>
      <c r="I1222" s="11">
        <v>418</v>
      </c>
      <c r="J1222" s="16">
        <v>418</v>
      </c>
      <c r="K1222" s="1">
        <v>11.1</v>
      </c>
      <c r="L1222" s="1">
        <v>57.2</v>
      </c>
      <c r="M1222" s="42"/>
      <c r="N1222" s="6">
        <v>0.51231899999999997</v>
      </c>
      <c r="O1222" s="2"/>
      <c r="P1222" s="1"/>
      <c r="Q1222" s="1">
        <f t="shared" si="255"/>
        <v>-6.2227146641502529</v>
      </c>
      <c r="R1222" s="1">
        <v>-2.1</v>
      </c>
      <c r="S1222" s="1"/>
      <c r="T1222" s="29">
        <v>-2.1</v>
      </c>
      <c r="U1222" s="29">
        <v>1.335</v>
      </c>
      <c r="V1222" s="1"/>
      <c r="W1222" s="1"/>
      <c r="X1222" s="1">
        <v>1.349</v>
      </c>
      <c r="Y1222" s="1">
        <v>1.335</v>
      </c>
      <c r="Z1222" s="11"/>
      <c r="AA1222" s="2" t="s">
        <v>4898</v>
      </c>
      <c r="AB1222" s="2">
        <v>2019</v>
      </c>
      <c r="AC1222" s="2" t="s">
        <v>2585</v>
      </c>
      <c r="AD1222" s="62">
        <v>175</v>
      </c>
      <c r="AE1222" s="3" t="s">
        <v>6004</v>
      </c>
    </row>
    <row r="1223" spans="1:31" s="4" customFormat="1" ht="12" customHeight="1" x14ac:dyDescent="0.6">
      <c r="A1223" s="2">
        <v>1221</v>
      </c>
      <c r="B1223" s="3" t="s">
        <v>4632</v>
      </c>
      <c r="C1223" s="2" t="s">
        <v>3242</v>
      </c>
      <c r="D1223" s="2" t="s">
        <v>6023</v>
      </c>
      <c r="E1223" s="69">
        <v>110.48693902559999</v>
      </c>
      <c r="F1223" s="69">
        <v>47.600099999999998</v>
      </c>
      <c r="G1223" s="2" t="s">
        <v>2973</v>
      </c>
      <c r="H1223" s="2"/>
      <c r="I1223" s="11">
        <v>461</v>
      </c>
      <c r="J1223" s="16">
        <v>461</v>
      </c>
      <c r="K1223" s="1">
        <v>4.0999999999999996</v>
      </c>
      <c r="L1223" s="1">
        <v>26.3</v>
      </c>
      <c r="M1223" s="42"/>
      <c r="N1223" s="6">
        <v>0.51212299999999999</v>
      </c>
      <c r="O1223" s="2"/>
      <c r="P1223" s="1"/>
      <c r="Q1223" s="1">
        <f t="shared" si="255"/>
        <v>-10.046075398234544</v>
      </c>
      <c r="R1223" s="1">
        <v>-4.0999999999999996</v>
      </c>
      <c r="S1223" s="1"/>
      <c r="T1223" s="29">
        <v>-4.0999999999999996</v>
      </c>
      <c r="U1223" s="29">
        <v>1.5349999999999999</v>
      </c>
      <c r="V1223" s="1"/>
      <c r="W1223" s="1"/>
      <c r="X1223" s="1">
        <v>1.333</v>
      </c>
      <c r="Y1223" s="1">
        <v>1.5349999999999999</v>
      </c>
      <c r="Z1223" s="11"/>
      <c r="AA1223" s="2" t="s">
        <v>4898</v>
      </c>
      <c r="AB1223" s="2">
        <v>2019</v>
      </c>
      <c r="AC1223" s="2" t="s">
        <v>2585</v>
      </c>
      <c r="AD1223" s="62">
        <v>175</v>
      </c>
      <c r="AE1223" s="3" t="s">
        <v>6004</v>
      </c>
    </row>
    <row r="1224" spans="1:31" s="4" customFormat="1" ht="12" customHeight="1" x14ac:dyDescent="0.6">
      <c r="A1224" s="2">
        <v>1222</v>
      </c>
      <c r="B1224" s="3" t="s">
        <v>4630</v>
      </c>
      <c r="C1224" s="2" t="s">
        <v>3242</v>
      </c>
      <c r="D1224" s="2" t="s">
        <v>6023</v>
      </c>
      <c r="E1224" s="69">
        <v>110.491656241</v>
      </c>
      <c r="F1224" s="69">
        <v>47.595219999999998</v>
      </c>
      <c r="G1224" s="2" t="s">
        <v>2973</v>
      </c>
      <c r="H1224" s="2"/>
      <c r="I1224" s="11">
        <v>461</v>
      </c>
      <c r="J1224" s="16">
        <v>461</v>
      </c>
      <c r="K1224" s="1">
        <v>5.6</v>
      </c>
      <c r="L1224" s="1">
        <v>30.5</v>
      </c>
      <c r="M1224" s="42"/>
      <c r="N1224" s="6">
        <v>0.51234599999999997</v>
      </c>
      <c r="O1224" s="2"/>
      <c r="P1224" s="1"/>
      <c r="Q1224" s="1">
        <f t="shared" si="255"/>
        <v>-5.6960272160877512</v>
      </c>
      <c r="R1224" s="1">
        <v>-0.75</v>
      </c>
      <c r="S1224" s="1"/>
      <c r="T1224" s="29">
        <v>-0.75</v>
      </c>
      <c r="U1224" s="29">
        <v>1.26</v>
      </c>
      <c r="V1224" s="1"/>
      <c r="W1224" s="1"/>
      <c r="X1224" s="1">
        <v>1.2190000000000001</v>
      </c>
      <c r="Y1224" s="1">
        <v>1.26</v>
      </c>
      <c r="Z1224" s="11"/>
      <c r="AA1224" s="2" t="s">
        <v>4898</v>
      </c>
      <c r="AB1224" s="2">
        <v>2019</v>
      </c>
      <c r="AC1224" s="2" t="s">
        <v>2585</v>
      </c>
      <c r="AD1224" s="62">
        <v>175</v>
      </c>
      <c r="AE1224" s="3" t="s">
        <v>6004</v>
      </c>
    </row>
    <row r="1225" spans="1:31" s="4" customFormat="1" ht="12" customHeight="1" x14ac:dyDescent="0.6">
      <c r="A1225" s="2">
        <v>1223</v>
      </c>
      <c r="B1225" s="3" t="s">
        <v>2031</v>
      </c>
      <c r="C1225" s="2" t="s">
        <v>3242</v>
      </c>
      <c r="D1225" s="2" t="s">
        <v>2134</v>
      </c>
      <c r="E1225" s="69">
        <v>83.9166666666667</v>
      </c>
      <c r="F1225" s="69">
        <v>45.033333333333303</v>
      </c>
      <c r="G1225" s="2" t="s">
        <v>6126</v>
      </c>
      <c r="H1225" s="2"/>
      <c r="I1225" s="11">
        <v>300</v>
      </c>
      <c r="J1225" s="2">
        <v>300</v>
      </c>
      <c r="K1225" s="1">
        <v>5.83</v>
      </c>
      <c r="L1225" s="1">
        <v>28.07</v>
      </c>
      <c r="M1225" s="42">
        <v>0.12570000000000001</v>
      </c>
      <c r="N1225" s="7">
        <v>0.51291100000000001</v>
      </c>
      <c r="O1225" s="2"/>
      <c r="P1225" s="1">
        <f t="shared" ref="P1225:P1256" si="256">(M1225/0.1967)-1</f>
        <v>-0.36095577020843927</v>
      </c>
      <c r="Q1225" s="1">
        <f t="shared" si="255"/>
        <v>5.3253953081888739</v>
      </c>
      <c r="R1225" s="1">
        <v>8.0433922578584198</v>
      </c>
      <c r="S1225" s="1">
        <f t="shared" ref="S1225:S1256" si="257">Q1225-25.1*P1225*0.001*J1225</f>
        <v>8.0433922578584216</v>
      </c>
      <c r="T1225" s="29">
        <f t="shared" ref="T1225:T1256" si="258">Q1225-25.1*P1225*0.001*J1225</f>
        <v>8.0433922578584216</v>
      </c>
      <c r="U1225" s="29">
        <f t="shared" ref="U1225:U1256" si="259">W1225</f>
        <v>0.40549633319768302</v>
      </c>
      <c r="V1225" s="1">
        <f t="shared" ref="V1225:V1256" si="260">(1/0.00654)*LN(1+(N1225-0.51315)/(M1225-0.2137))</f>
        <v>0.41471371160604054</v>
      </c>
      <c r="W1225" s="1">
        <f t="shared" ref="W1225:W1256" si="261">V1225-(V1225-J1225/1000)*(-0.4-P1225)/(-0.4-0.08592)</f>
        <v>0.40549633319768302</v>
      </c>
      <c r="X1225" s="1">
        <v>0.41471371160604098</v>
      </c>
      <c r="Y1225" s="1">
        <v>0.40550542929479699</v>
      </c>
      <c r="Z1225" s="11">
        <f t="shared" ref="Z1225:Z1250" si="262">U1225*1000-J1225</f>
        <v>105.49633319768304</v>
      </c>
      <c r="AA1225" s="2" t="s">
        <v>3392</v>
      </c>
      <c r="AB1225" s="2">
        <v>2005</v>
      </c>
      <c r="AC1225" s="2" t="s">
        <v>6406</v>
      </c>
      <c r="AD1225" s="61" t="s">
        <v>5307</v>
      </c>
      <c r="AE1225" s="3" t="s">
        <v>5308</v>
      </c>
    </row>
    <row r="1226" spans="1:31" s="4" customFormat="1" ht="12" customHeight="1" x14ac:dyDescent="0.6">
      <c r="A1226" s="2">
        <v>1224</v>
      </c>
      <c r="B1226" s="3" t="s">
        <v>2030</v>
      </c>
      <c r="C1226" s="2" t="s">
        <v>3242</v>
      </c>
      <c r="D1226" s="2" t="s">
        <v>2134</v>
      </c>
      <c r="E1226" s="69">
        <v>83.9166666666667</v>
      </c>
      <c r="F1226" s="69">
        <v>45.033333333333303</v>
      </c>
      <c r="G1226" s="2" t="s">
        <v>6126</v>
      </c>
      <c r="H1226" s="2"/>
      <c r="I1226" s="11">
        <v>300</v>
      </c>
      <c r="J1226" s="2">
        <v>300</v>
      </c>
      <c r="K1226" s="1">
        <v>6.63</v>
      </c>
      <c r="L1226" s="1">
        <v>30.51</v>
      </c>
      <c r="M1226" s="42">
        <v>0.13139999999999999</v>
      </c>
      <c r="N1226" s="7">
        <v>0.51288999999999996</v>
      </c>
      <c r="O1226" s="2"/>
      <c r="P1226" s="1">
        <f t="shared" si="256"/>
        <v>-0.33197763091001531</v>
      </c>
      <c r="Q1226" s="1">
        <f t="shared" si="255"/>
        <v>4.9157495152507558</v>
      </c>
      <c r="R1226" s="1">
        <v>7.4155410760031701</v>
      </c>
      <c r="S1226" s="1">
        <f t="shared" si="257"/>
        <v>7.415541076003171</v>
      </c>
      <c r="T1226" s="29">
        <f t="shared" si="258"/>
        <v>7.415541076003171</v>
      </c>
      <c r="U1226" s="29">
        <f t="shared" si="259"/>
        <v>0.45677410723139522</v>
      </c>
      <c r="V1226" s="1">
        <f t="shared" si="260"/>
        <v>0.4822926682307111</v>
      </c>
      <c r="W1226" s="1">
        <f t="shared" si="261"/>
        <v>0.45677410723139522</v>
      </c>
      <c r="X1226" s="1">
        <v>0.48229266823071099</v>
      </c>
      <c r="Y1226" s="1">
        <v>0.45679929002185499</v>
      </c>
      <c r="Z1226" s="11">
        <f t="shared" si="262"/>
        <v>156.77410723139525</v>
      </c>
      <c r="AA1226" s="2" t="s">
        <v>3392</v>
      </c>
      <c r="AB1226" s="2">
        <v>2005</v>
      </c>
      <c r="AC1226" s="2" t="s">
        <v>6406</v>
      </c>
      <c r="AD1226" s="61" t="s">
        <v>5307</v>
      </c>
      <c r="AE1226" s="3" t="s">
        <v>5308</v>
      </c>
    </row>
    <row r="1227" spans="1:31" s="4" customFormat="1" ht="12" customHeight="1" x14ac:dyDescent="0.6">
      <c r="A1227" s="2">
        <v>1225</v>
      </c>
      <c r="B1227" s="3" t="s">
        <v>1963</v>
      </c>
      <c r="C1227" s="2" t="s">
        <v>3242</v>
      </c>
      <c r="D1227" s="2" t="s">
        <v>2134</v>
      </c>
      <c r="E1227" s="69">
        <v>86.216666666666697</v>
      </c>
      <c r="F1227" s="69">
        <v>47.2</v>
      </c>
      <c r="G1227" s="2" t="s">
        <v>3187</v>
      </c>
      <c r="H1227" s="2"/>
      <c r="I1227" s="11">
        <v>298</v>
      </c>
      <c r="J1227" s="2">
        <v>298</v>
      </c>
      <c r="K1227" s="1">
        <v>4.07</v>
      </c>
      <c r="L1227" s="1">
        <v>21.34</v>
      </c>
      <c r="M1227" s="42">
        <v>0.1154</v>
      </c>
      <c r="N1227" s="7">
        <v>0.51280199999999998</v>
      </c>
      <c r="O1227" s="2"/>
      <c r="P1227" s="1">
        <f t="shared" si="256"/>
        <v>-0.41331977630910022</v>
      </c>
      <c r="Q1227" s="1">
        <f t="shared" si="255"/>
        <v>3.1991385734175815</v>
      </c>
      <c r="R1227" s="1">
        <v>6.2906878362543903</v>
      </c>
      <c r="S1227" s="1">
        <f t="shared" si="257"/>
        <v>6.2906878362543885</v>
      </c>
      <c r="T1227" s="29">
        <f t="shared" si="258"/>
        <v>6.2906878362543885</v>
      </c>
      <c r="U1227" s="29">
        <f t="shared" si="259"/>
        <v>0.54699983043174993</v>
      </c>
      <c r="V1227" s="1">
        <f t="shared" si="260"/>
        <v>0.54035648549061821</v>
      </c>
      <c r="W1227" s="1">
        <f t="shared" si="261"/>
        <v>0.54699983043174993</v>
      </c>
      <c r="X1227" s="1">
        <v>0.54035648549061799</v>
      </c>
      <c r="Y1227" s="1">
        <v>0.54699327449924207</v>
      </c>
      <c r="Z1227" s="11">
        <f t="shared" si="262"/>
        <v>248.99983043174996</v>
      </c>
      <c r="AA1227" s="2" t="s">
        <v>3392</v>
      </c>
      <c r="AB1227" s="2">
        <v>2005</v>
      </c>
      <c r="AC1227" s="2" t="s">
        <v>6406</v>
      </c>
      <c r="AD1227" s="61" t="s">
        <v>5307</v>
      </c>
      <c r="AE1227" s="3" t="s">
        <v>5308</v>
      </c>
    </row>
    <row r="1228" spans="1:31" s="4" customFormat="1" ht="12" customHeight="1" x14ac:dyDescent="0.6">
      <c r="A1228" s="2">
        <v>1226</v>
      </c>
      <c r="B1228" s="3" t="s">
        <v>2029</v>
      </c>
      <c r="C1228" s="2" t="s">
        <v>3242</v>
      </c>
      <c r="D1228" s="2" t="s">
        <v>2134</v>
      </c>
      <c r="E1228" s="69">
        <v>84.816666666666706</v>
      </c>
      <c r="F1228" s="69">
        <v>45.616666666666703</v>
      </c>
      <c r="G1228" s="2" t="s">
        <v>6126</v>
      </c>
      <c r="H1228" s="2"/>
      <c r="I1228" s="11">
        <v>300</v>
      </c>
      <c r="J1228" s="2">
        <v>300</v>
      </c>
      <c r="K1228" s="1">
        <v>3.02</v>
      </c>
      <c r="L1228" s="1">
        <v>14.11</v>
      </c>
      <c r="M1228" s="42">
        <v>0.1295</v>
      </c>
      <c r="N1228" s="7">
        <v>0.51290400000000003</v>
      </c>
      <c r="O1228" s="2"/>
      <c r="P1228" s="1">
        <f t="shared" si="256"/>
        <v>-0.34163701067615659</v>
      </c>
      <c r="Q1228" s="1">
        <f t="shared" si="255"/>
        <v>5.1888467105443148</v>
      </c>
      <c r="R1228" s="1">
        <v>7.7613734009357698</v>
      </c>
      <c r="S1228" s="1">
        <f t="shared" si="257"/>
        <v>7.7613734009357742</v>
      </c>
      <c r="T1228" s="29">
        <f t="shared" si="258"/>
        <v>7.7613734009357742</v>
      </c>
      <c r="U1228" s="29">
        <f t="shared" si="259"/>
        <v>0.42853356495125094</v>
      </c>
      <c r="V1228" s="1">
        <f t="shared" si="260"/>
        <v>0.44607883468531995</v>
      </c>
      <c r="W1228" s="1">
        <f t="shared" si="261"/>
        <v>0.42853356495125094</v>
      </c>
      <c r="X1228" s="1">
        <v>0.44607883468532</v>
      </c>
      <c r="Y1228" s="1">
        <v>0.42855087936217301</v>
      </c>
      <c r="Z1228" s="11">
        <f t="shared" si="262"/>
        <v>128.53356495125092</v>
      </c>
      <c r="AA1228" s="2" t="s">
        <v>3392</v>
      </c>
      <c r="AB1228" s="2">
        <v>2005</v>
      </c>
      <c r="AC1228" s="2" t="s">
        <v>6406</v>
      </c>
      <c r="AD1228" s="61" t="s">
        <v>5307</v>
      </c>
      <c r="AE1228" s="3" t="s">
        <v>5308</v>
      </c>
    </row>
    <row r="1229" spans="1:31" s="4" customFormat="1" ht="12" customHeight="1" x14ac:dyDescent="0.6">
      <c r="A1229" s="2">
        <v>1227</v>
      </c>
      <c r="B1229" s="3" t="s">
        <v>2028</v>
      </c>
      <c r="C1229" s="2" t="s">
        <v>3242</v>
      </c>
      <c r="D1229" s="2" t="s">
        <v>2134</v>
      </c>
      <c r="E1229" s="69">
        <v>84.816666666666706</v>
      </c>
      <c r="F1229" s="69">
        <v>45.616666666666703</v>
      </c>
      <c r="G1229" s="2" t="s">
        <v>6126</v>
      </c>
      <c r="H1229" s="2"/>
      <c r="I1229" s="11">
        <v>300</v>
      </c>
      <c r="J1229" s="2">
        <v>300</v>
      </c>
      <c r="K1229" s="1">
        <v>3.03</v>
      </c>
      <c r="L1229" s="1">
        <v>12.17</v>
      </c>
      <c r="M1229" s="42">
        <v>0.15029999999999999</v>
      </c>
      <c r="N1229" s="7">
        <v>0.51297400000000004</v>
      </c>
      <c r="O1229" s="2"/>
      <c r="P1229" s="1">
        <f t="shared" si="256"/>
        <v>-0.23589222165734636</v>
      </c>
      <c r="Q1229" s="1">
        <f t="shared" si="255"/>
        <v>6.5543326870032281</v>
      </c>
      <c r="R1229" s="1">
        <v>8.3306011160830504</v>
      </c>
      <c r="S1229" s="1">
        <f t="shared" si="257"/>
        <v>8.3306011160830469</v>
      </c>
      <c r="T1229" s="29">
        <f t="shared" si="258"/>
        <v>8.3306011160830469</v>
      </c>
      <c r="U1229" s="29">
        <f t="shared" si="259"/>
        <v>0.38204291773342758</v>
      </c>
      <c r="V1229" s="1">
        <f t="shared" si="260"/>
        <v>0.42388061080997502</v>
      </c>
      <c r="W1229" s="1">
        <f t="shared" si="261"/>
        <v>0.38204291773342758</v>
      </c>
      <c r="X1229" s="1">
        <v>0.42388061080997502</v>
      </c>
      <c r="Y1229" s="1">
        <v>0.38208420493054301</v>
      </c>
      <c r="Z1229" s="11">
        <f t="shared" si="262"/>
        <v>82.042917733427601</v>
      </c>
      <c r="AA1229" s="2" t="s">
        <v>3392</v>
      </c>
      <c r="AB1229" s="2">
        <v>2005</v>
      </c>
      <c r="AC1229" s="2" t="s">
        <v>6406</v>
      </c>
      <c r="AD1229" s="61" t="s">
        <v>5307</v>
      </c>
      <c r="AE1229" s="3" t="s">
        <v>5308</v>
      </c>
    </row>
    <row r="1230" spans="1:31" s="4" customFormat="1" ht="12" customHeight="1" x14ac:dyDescent="0.6">
      <c r="A1230" s="2">
        <v>1228</v>
      </c>
      <c r="B1230" s="3" t="s">
        <v>2027</v>
      </c>
      <c r="C1230" s="2" t="s">
        <v>3242</v>
      </c>
      <c r="D1230" s="2" t="s">
        <v>2134</v>
      </c>
      <c r="E1230" s="69">
        <v>84.816666666666706</v>
      </c>
      <c r="F1230" s="69">
        <v>45.616666666666703</v>
      </c>
      <c r="G1230" s="2" t="s">
        <v>6126</v>
      </c>
      <c r="H1230" s="2"/>
      <c r="I1230" s="11">
        <v>300</v>
      </c>
      <c r="J1230" s="2">
        <v>300</v>
      </c>
      <c r="K1230" s="1">
        <v>2.83</v>
      </c>
      <c r="L1230" s="1">
        <v>11.4</v>
      </c>
      <c r="M1230" s="42">
        <v>0.15040000000000001</v>
      </c>
      <c r="N1230" s="7">
        <v>0.51294899999999999</v>
      </c>
      <c r="O1230" s="2"/>
      <c r="P1230" s="1">
        <f t="shared" si="256"/>
        <v>-0.2353838332486019</v>
      </c>
      <c r="Q1230" s="1">
        <f t="shared" si="255"/>
        <v>6.0666591239821877</v>
      </c>
      <c r="R1230" s="1">
        <v>7.8390993883441604</v>
      </c>
      <c r="S1230" s="1">
        <f t="shared" si="257"/>
        <v>7.8390993883441604</v>
      </c>
      <c r="T1230" s="29">
        <f t="shared" si="258"/>
        <v>7.8390993883441604</v>
      </c>
      <c r="U1230" s="29">
        <f t="shared" si="259"/>
        <v>0.42216787544145429</v>
      </c>
      <c r="V1230" s="1">
        <f t="shared" si="260"/>
        <v>0.48475912171449259</v>
      </c>
      <c r="W1230" s="1">
        <f t="shared" si="261"/>
        <v>0.42216787544145429</v>
      </c>
      <c r="X1230" s="1">
        <v>0.48475912171449298</v>
      </c>
      <c r="Y1230" s="1">
        <v>0.42222964311869704</v>
      </c>
      <c r="Z1230" s="11">
        <f t="shared" si="262"/>
        <v>122.16787544145427</v>
      </c>
      <c r="AA1230" s="2" t="s">
        <v>3392</v>
      </c>
      <c r="AB1230" s="2">
        <v>2005</v>
      </c>
      <c r="AC1230" s="2" t="s">
        <v>6406</v>
      </c>
      <c r="AD1230" s="61" t="s">
        <v>5307</v>
      </c>
      <c r="AE1230" s="3" t="s">
        <v>5308</v>
      </c>
    </row>
    <row r="1231" spans="1:31" s="4" customFormat="1" ht="12" customHeight="1" x14ac:dyDescent="0.6">
      <c r="A1231" s="2">
        <v>1229</v>
      </c>
      <c r="B1231" s="3" t="s">
        <v>2026</v>
      </c>
      <c r="C1231" s="2" t="s">
        <v>3242</v>
      </c>
      <c r="D1231" s="2" t="s">
        <v>2134</v>
      </c>
      <c r="E1231" s="69">
        <v>84.816666666666706</v>
      </c>
      <c r="F1231" s="69">
        <v>45.616666666666703</v>
      </c>
      <c r="G1231" s="2" t="s">
        <v>6126</v>
      </c>
      <c r="H1231" s="2"/>
      <c r="I1231" s="11">
        <v>300</v>
      </c>
      <c r="J1231" s="2">
        <v>300</v>
      </c>
      <c r="K1231" s="1">
        <v>3.34</v>
      </c>
      <c r="L1231" s="1">
        <v>13.6</v>
      </c>
      <c r="M1231" s="42">
        <v>0.14849999999999999</v>
      </c>
      <c r="N1231" s="7">
        <v>0.51298699999999997</v>
      </c>
      <c r="O1231" s="2"/>
      <c r="P1231" s="1">
        <f t="shared" si="256"/>
        <v>-0.2450432130147433</v>
      </c>
      <c r="Q1231" s="1">
        <f t="shared" si="255"/>
        <v>6.807922939773281</v>
      </c>
      <c r="R1231" s="1">
        <v>8.6530983337743006</v>
      </c>
      <c r="S1231" s="1">
        <f t="shared" si="257"/>
        <v>8.6530983337742988</v>
      </c>
      <c r="T1231" s="29">
        <f t="shared" si="258"/>
        <v>8.6530983337742988</v>
      </c>
      <c r="U1231" s="29">
        <f t="shared" si="259"/>
        <v>0.35570494139510278</v>
      </c>
      <c r="V1231" s="1">
        <f t="shared" si="260"/>
        <v>0.38178596308678736</v>
      </c>
      <c r="W1231" s="1">
        <f t="shared" si="261"/>
        <v>0.35570494139510278</v>
      </c>
      <c r="X1231" s="1">
        <v>0.38178596308678697</v>
      </c>
      <c r="Y1231" s="1">
        <v>0.35573067924545598</v>
      </c>
      <c r="Z1231" s="11">
        <f t="shared" si="262"/>
        <v>55.704941395102765</v>
      </c>
      <c r="AA1231" s="2" t="s">
        <v>3392</v>
      </c>
      <c r="AB1231" s="2">
        <v>2005</v>
      </c>
      <c r="AC1231" s="2" t="s">
        <v>6406</v>
      </c>
      <c r="AD1231" s="61" t="s">
        <v>5307</v>
      </c>
      <c r="AE1231" s="3" t="s">
        <v>5308</v>
      </c>
    </row>
    <row r="1232" spans="1:31" s="4" customFormat="1" ht="12" customHeight="1" x14ac:dyDescent="0.6">
      <c r="A1232" s="2">
        <v>1230</v>
      </c>
      <c r="B1232" s="3" t="s">
        <v>2025</v>
      </c>
      <c r="C1232" s="2" t="s">
        <v>3242</v>
      </c>
      <c r="D1232" s="2" t="s">
        <v>2134</v>
      </c>
      <c r="E1232" s="69">
        <v>84.816666666666706</v>
      </c>
      <c r="F1232" s="69">
        <v>45.616666666666703</v>
      </c>
      <c r="G1232" s="2" t="s">
        <v>6126</v>
      </c>
      <c r="H1232" s="2"/>
      <c r="I1232" s="11">
        <v>300</v>
      </c>
      <c r="J1232" s="2">
        <v>300</v>
      </c>
      <c r="K1232" s="1">
        <v>4.6500000000000004</v>
      </c>
      <c r="L1232" s="1">
        <v>19.66</v>
      </c>
      <c r="M1232" s="42">
        <v>0.1429</v>
      </c>
      <c r="N1232" s="7">
        <v>0.51291200000000003</v>
      </c>
      <c r="O1232" s="2"/>
      <c r="P1232" s="1">
        <f t="shared" si="256"/>
        <v>-0.27351296390442303</v>
      </c>
      <c r="Q1232" s="1">
        <f t="shared" si="255"/>
        <v>5.3449022507101596</v>
      </c>
      <c r="R1232" s="1">
        <v>7.4044548689104603</v>
      </c>
      <c r="S1232" s="1">
        <f t="shared" si="257"/>
        <v>7.4044548689104648</v>
      </c>
      <c r="T1232" s="29">
        <f t="shared" si="258"/>
        <v>7.4044548689104648</v>
      </c>
      <c r="U1232" s="29">
        <f t="shared" si="259"/>
        <v>0.45765975361936312</v>
      </c>
      <c r="V1232" s="1">
        <f t="shared" si="260"/>
        <v>0.51314135088370005</v>
      </c>
      <c r="W1232" s="1">
        <f t="shared" si="261"/>
        <v>0.45765975361936312</v>
      </c>
      <c r="X1232" s="1">
        <v>0.51314135088370005</v>
      </c>
      <c r="Y1232" s="1">
        <v>0.45771450519561102</v>
      </c>
      <c r="Z1232" s="11">
        <f t="shared" si="262"/>
        <v>157.65975361936313</v>
      </c>
      <c r="AA1232" s="2" t="s">
        <v>3392</v>
      </c>
      <c r="AB1232" s="2">
        <v>2005</v>
      </c>
      <c r="AC1232" s="2" t="s">
        <v>6406</v>
      </c>
      <c r="AD1232" s="61" t="s">
        <v>5307</v>
      </c>
      <c r="AE1232" s="3" t="s">
        <v>5308</v>
      </c>
    </row>
    <row r="1233" spans="1:31" s="4" customFormat="1" ht="12" customHeight="1" x14ac:dyDescent="0.6">
      <c r="A1233" s="2">
        <v>1231</v>
      </c>
      <c r="B1233" s="3" t="s">
        <v>2024</v>
      </c>
      <c r="C1233" s="2" t="s">
        <v>3242</v>
      </c>
      <c r="D1233" s="2" t="s">
        <v>2134</v>
      </c>
      <c r="E1233" s="69">
        <v>84.816666666666706</v>
      </c>
      <c r="F1233" s="69">
        <v>45.616666666666703</v>
      </c>
      <c r="G1233" s="2" t="s">
        <v>6126</v>
      </c>
      <c r="H1233" s="2"/>
      <c r="I1233" s="11">
        <v>300</v>
      </c>
      <c r="J1233" s="2">
        <v>300</v>
      </c>
      <c r="K1233" s="1">
        <v>3.12</v>
      </c>
      <c r="L1233" s="1">
        <v>15.1</v>
      </c>
      <c r="M1233" s="42">
        <v>0.1249</v>
      </c>
      <c r="N1233" s="7">
        <v>0.51296699999999995</v>
      </c>
      <c r="O1233" s="2"/>
      <c r="P1233" s="1">
        <f t="shared" si="256"/>
        <v>-0.36502287747839357</v>
      </c>
      <c r="Q1233" s="1">
        <f t="shared" si="255"/>
        <v>6.4177840893564486</v>
      </c>
      <c r="R1233" s="1">
        <v>9.1664063567687499</v>
      </c>
      <c r="S1233" s="1">
        <f t="shared" si="257"/>
        <v>9.1664063567687517</v>
      </c>
      <c r="T1233" s="29">
        <f t="shared" si="258"/>
        <v>9.1664063567687517</v>
      </c>
      <c r="U1233" s="29">
        <f t="shared" si="259"/>
        <v>0.31372023992357545</v>
      </c>
      <c r="V1233" s="1">
        <f t="shared" si="260"/>
        <v>0.31478444236871933</v>
      </c>
      <c r="W1233" s="1">
        <f t="shared" si="261"/>
        <v>0.31372023992357545</v>
      </c>
      <c r="X1233" s="1">
        <v>0.314784442368719</v>
      </c>
      <c r="Y1233" s="1">
        <v>0.31372129012335698</v>
      </c>
      <c r="Z1233" s="11">
        <f t="shared" si="262"/>
        <v>13.720239923575434</v>
      </c>
      <c r="AA1233" s="2" t="s">
        <v>3392</v>
      </c>
      <c r="AB1233" s="2">
        <v>2005</v>
      </c>
      <c r="AC1233" s="2" t="s">
        <v>6406</v>
      </c>
      <c r="AD1233" s="61" t="s">
        <v>5307</v>
      </c>
      <c r="AE1233" s="3" t="s">
        <v>5308</v>
      </c>
    </row>
    <row r="1234" spans="1:31" s="4" customFormat="1" ht="12" customHeight="1" x14ac:dyDescent="0.6">
      <c r="A1234" s="2">
        <v>1232</v>
      </c>
      <c r="B1234" s="3" t="s">
        <v>2023</v>
      </c>
      <c r="C1234" s="2" t="s">
        <v>3242</v>
      </c>
      <c r="D1234" s="2" t="s">
        <v>2134</v>
      </c>
      <c r="E1234" s="69">
        <v>84.816666666666706</v>
      </c>
      <c r="F1234" s="69">
        <v>45.616666666666703</v>
      </c>
      <c r="G1234" s="2" t="s">
        <v>6126</v>
      </c>
      <c r="H1234" s="2"/>
      <c r="I1234" s="11">
        <v>300</v>
      </c>
      <c r="J1234" s="2">
        <v>300</v>
      </c>
      <c r="K1234" s="1">
        <v>3.58</v>
      </c>
      <c r="L1234" s="1">
        <v>15.52</v>
      </c>
      <c r="M1234" s="42">
        <v>0.1394</v>
      </c>
      <c r="N1234" s="7">
        <v>0.512907</v>
      </c>
      <c r="O1234" s="2"/>
      <c r="P1234" s="1">
        <f t="shared" si="256"/>
        <v>-0.29130655821047291</v>
      </c>
      <c r="Q1234" s="1">
        <f t="shared" si="255"/>
        <v>5.2473675381059515</v>
      </c>
      <c r="R1234" s="1">
        <v>7.4409059214308098</v>
      </c>
      <c r="S1234" s="1">
        <f t="shared" si="257"/>
        <v>7.4409059214308133</v>
      </c>
      <c r="T1234" s="29">
        <f t="shared" si="258"/>
        <v>7.4409059214308133</v>
      </c>
      <c r="U1234" s="29">
        <f t="shared" si="259"/>
        <v>0.45469167146572115</v>
      </c>
      <c r="V1234" s="1">
        <f t="shared" si="260"/>
        <v>0.49926427597041961</v>
      </c>
      <c r="W1234" s="1">
        <f t="shared" si="261"/>
        <v>0.45469167146572115</v>
      </c>
      <c r="X1234" s="1">
        <v>0.49926427597042</v>
      </c>
      <c r="Y1234" s="1">
        <v>0.45473565758858803</v>
      </c>
      <c r="Z1234" s="11">
        <f t="shared" si="262"/>
        <v>154.69167146572113</v>
      </c>
      <c r="AA1234" s="2" t="s">
        <v>3392</v>
      </c>
      <c r="AB1234" s="2">
        <v>2005</v>
      </c>
      <c r="AC1234" s="2" t="s">
        <v>6406</v>
      </c>
      <c r="AD1234" s="61" t="s">
        <v>5307</v>
      </c>
      <c r="AE1234" s="3" t="s">
        <v>5308</v>
      </c>
    </row>
    <row r="1235" spans="1:31" s="4" customFormat="1" ht="12" customHeight="1" x14ac:dyDescent="0.6">
      <c r="A1235" s="2">
        <v>1233</v>
      </c>
      <c r="B1235" s="3" t="s">
        <v>2022</v>
      </c>
      <c r="C1235" s="2" t="s">
        <v>3242</v>
      </c>
      <c r="D1235" s="2" t="s">
        <v>2134</v>
      </c>
      <c r="E1235" s="69">
        <v>84.816666666666706</v>
      </c>
      <c r="F1235" s="69">
        <v>45.616666666666703</v>
      </c>
      <c r="G1235" s="2" t="s">
        <v>6126</v>
      </c>
      <c r="H1235" s="2"/>
      <c r="I1235" s="11">
        <v>300</v>
      </c>
      <c r="J1235" s="2">
        <v>300</v>
      </c>
      <c r="K1235" s="1">
        <v>4.72</v>
      </c>
      <c r="L1235" s="1">
        <v>19.29</v>
      </c>
      <c r="M1235" s="42">
        <v>0.14810000000000001</v>
      </c>
      <c r="N1235" s="7">
        <v>0.51293800000000001</v>
      </c>
      <c r="O1235" s="2"/>
      <c r="P1235" s="1">
        <f t="shared" si="256"/>
        <v>-0.24707676664972034</v>
      </c>
      <c r="Q1235" s="1">
        <f t="shared" si="255"/>
        <v>5.8520827562524858</v>
      </c>
      <c r="R1235" s="1">
        <v>7.7125708091248804</v>
      </c>
      <c r="S1235" s="1">
        <f t="shared" si="257"/>
        <v>7.7125708091248804</v>
      </c>
      <c r="T1235" s="29">
        <f t="shared" si="258"/>
        <v>7.7125708091248804</v>
      </c>
      <c r="U1235" s="29">
        <f t="shared" si="259"/>
        <v>0.43249977806266271</v>
      </c>
      <c r="V1235" s="1">
        <f t="shared" si="260"/>
        <v>0.49334810005508245</v>
      </c>
      <c r="W1235" s="1">
        <f t="shared" si="261"/>
        <v>0.43249977806266271</v>
      </c>
      <c r="X1235" s="1">
        <v>0.49334810005508201</v>
      </c>
      <c r="Y1235" s="1">
        <v>0.432559825748839</v>
      </c>
      <c r="Z1235" s="11">
        <f t="shared" si="262"/>
        <v>132.4997780626627</v>
      </c>
      <c r="AA1235" s="2" t="s">
        <v>3392</v>
      </c>
      <c r="AB1235" s="2">
        <v>2005</v>
      </c>
      <c r="AC1235" s="2" t="s">
        <v>6406</v>
      </c>
      <c r="AD1235" s="61" t="s">
        <v>5307</v>
      </c>
      <c r="AE1235" s="3" t="s">
        <v>5308</v>
      </c>
    </row>
    <row r="1236" spans="1:31" s="4" customFormat="1" ht="12" customHeight="1" x14ac:dyDescent="0.6">
      <c r="A1236" s="2">
        <v>1234</v>
      </c>
      <c r="B1236" s="3" t="s">
        <v>2021</v>
      </c>
      <c r="C1236" s="2" t="s">
        <v>3242</v>
      </c>
      <c r="D1236" s="2" t="s">
        <v>2134</v>
      </c>
      <c r="E1236" s="69">
        <v>84.816666666666706</v>
      </c>
      <c r="F1236" s="69">
        <v>45.616666666666703</v>
      </c>
      <c r="G1236" s="2" t="s">
        <v>6126</v>
      </c>
      <c r="H1236" s="2"/>
      <c r="I1236" s="11">
        <v>300</v>
      </c>
      <c r="J1236" s="2">
        <v>300</v>
      </c>
      <c r="K1236" s="1">
        <v>6.56</v>
      </c>
      <c r="L1236" s="1">
        <v>25.85</v>
      </c>
      <c r="M1236" s="42">
        <v>0.1535</v>
      </c>
      <c r="N1236" s="7">
        <v>0.51292499999999996</v>
      </c>
      <c r="O1236" s="2"/>
      <c r="P1236" s="1">
        <f t="shared" si="256"/>
        <v>-0.21962379257752929</v>
      </c>
      <c r="Q1236" s="1">
        <f t="shared" si="255"/>
        <v>5.5984925034802124</v>
      </c>
      <c r="R1236" s="1">
        <v>7.2522596615890098</v>
      </c>
      <c r="S1236" s="1">
        <f t="shared" si="257"/>
        <v>7.252259661589008</v>
      </c>
      <c r="T1236" s="29">
        <f t="shared" si="258"/>
        <v>7.252259661589008</v>
      </c>
      <c r="U1236" s="29">
        <f t="shared" si="259"/>
        <v>0.4700412331024022</v>
      </c>
      <c r="V1236" s="1">
        <f t="shared" si="260"/>
        <v>0.57042420103544889</v>
      </c>
      <c r="W1236" s="1">
        <f t="shared" si="261"/>
        <v>0.4700412331024022</v>
      </c>
      <c r="X1236" s="1">
        <v>0.570424201035449</v>
      </c>
      <c r="Y1236" s="1">
        <v>0.47014029524181</v>
      </c>
      <c r="Z1236" s="11">
        <f t="shared" si="262"/>
        <v>170.0412331024022</v>
      </c>
      <c r="AA1236" s="2" t="s">
        <v>3392</v>
      </c>
      <c r="AB1236" s="2">
        <v>2005</v>
      </c>
      <c r="AC1236" s="2" t="s">
        <v>6406</v>
      </c>
      <c r="AD1236" s="61" t="s">
        <v>5307</v>
      </c>
      <c r="AE1236" s="3" t="s">
        <v>5308</v>
      </c>
    </row>
    <row r="1237" spans="1:31" s="4" customFormat="1" ht="12" customHeight="1" x14ac:dyDescent="0.6">
      <c r="A1237" s="2">
        <v>1235</v>
      </c>
      <c r="B1237" s="3" t="s">
        <v>2020</v>
      </c>
      <c r="C1237" s="2" t="s">
        <v>3242</v>
      </c>
      <c r="D1237" s="2" t="s">
        <v>2134</v>
      </c>
      <c r="E1237" s="69">
        <v>84.816666666666706</v>
      </c>
      <c r="F1237" s="69">
        <v>45.616666666666703</v>
      </c>
      <c r="G1237" s="2" t="s">
        <v>6126</v>
      </c>
      <c r="H1237" s="2"/>
      <c r="I1237" s="11">
        <v>300</v>
      </c>
      <c r="J1237" s="2">
        <v>300</v>
      </c>
      <c r="K1237" s="1">
        <v>2.61</v>
      </c>
      <c r="L1237" s="1">
        <v>10.69</v>
      </c>
      <c r="M1237" s="42">
        <v>0.1477</v>
      </c>
      <c r="N1237" s="7">
        <v>0.512907</v>
      </c>
      <c r="O1237" s="2"/>
      <c r="P1237" s="1">
        <f t="shared" si="256"/>
        <v>-0.2491103202846976</v>
      </c>
      <c r="Q1237" s="1">
        <f t="shared" si="255"/>
        <v>5.2473675381059515</v>
      </c>
      <c r="R1237" s="1">
        <v>7.1231682498497202</v>
      </c>
      <c r="S1237" s="1">
        <f t="shared" si="257"/>
        <v>7.1231682498497246</v>
      </c>
      <c r="T1237" s="29">
        <f t="shared" si="258"/>
        <v>7.1231682498497246</v>
      </c>
      <c r="U1237" s="29">
        <f t="shared" si="259"/>
        <v>0.48059818155235046</v>
      </c>
      <c r="V1237" s="1">
        <f t="shared" si="260"/>
        <v>0.56193530276706238</v>
      </c>
      <c r="W1237" s="1">
        <f t="shared" si="261"/>
        <v>0.48059818155235046</v>
      </c>
      <c r="X1237" s="1">
        <v>0.56193530276706205</v>
      </c>
      <c r="Y1237" s="1">
        <v>0.480678448448286</v>
      </c>
      <c r="Z1237" s="11">
        <f t="shared" si="262"/>
        <v>180.59818155235047</v>
      </c>
      <c r="AA1237" s="2" t="s">
        <v>3392</v>
      </c>
      <c r="AB1237" s="2">
        <v>2005</v>
      </c>
      <c r="AC1237" s="2" t="s">
        <v>6406</v>
      </c>
      <c r="AD1237" s="61" t="s">
        <v>5307</v>
      </c>
      <c r="AE1237" s="3" t="s">
        <v>5308</v>
      </c>
    </row>
    <row r="1238" spans="1:31" s="4" customFormat="1" ht="12" customHeight="1" x14ac:dyDescent="0.6">
      <c r="A1238" s="2">
        <v>1236</v>
      </c>
      <c r="B1238" s="3" t="s">
        <v>2019</v>
      </c>
      <c r="C1238" s="2" t="s">
        <v>3242</v>
      </c>
      <c r="D1238" s="2" t="s">
        <v>2134</v>
      </c>
      <c r="E1238" s="69">
        <v>84.816666666666706</v>
      </c>
      <c r="F1238" s="69">
        <v>45.616666666666703</v>
      </c>
      <c r="G1238" s="2" t="s">
        <v>6126</v>
      </c>
      <c r="H1238" s="2"/>
      <c r="I1238" s="11">
        <v>300</v>
      </c>
      <c r="J1238" s="2">
        <v>300</v>
      </c>
      <c r="K1238" s="1">
        <v>3.54</v>
      </c>
      <c r="L1238" s="1">
        <v>15.56</v>
      </c>
      <c r="M1238" s="42">
        <v>0.13769999999999999</v>
      </c>
      <c r="N1238" s="7">
        <v>0.51291100000000001</v>
      </c>
      <c r="O1238" s="2"/>
      <c r="P1238" s="1">
        <f t="shared" si="256"/>
        <v>-0.29994916115912562</v>
      </c>
      <c r="Q1238" s="1">
        <f t="shared" si="255"/>
        <v>5.3253953081888739</v>
      </c>
      <c r="R1238" s="1">
        <v>7.5840124917170897</v>
      </c>
      <c r="S1238" s="1">
        <f t="shared" si="257"/>
        <v>7.5840124917170897</v>
      </c>
      <c r="T1238" s="29">
        <f t="shared" si="258"/>
        <v>7.5840124917170897</v>
      </c>
      <c r="U1238" s="29">
        <f t="shared" si="259"/>
        <v>0.44301118972554887</v>
      </c>
      <c r="V1238" s="1">
        <f t="shared" si="260"/>
        <v>0.48009212527554501</v>
      </c>
      <c r="W1238" s="1">
        <f t="shared" si="261"/>
        <v>0.44301118972554887</v>
      </c>
      <c r="X1238" s="1">
        <v>0.48009212527554501</v>
      </c>
      <c r="Y1238" s="1">
        <v>0.44304778275405199</v>
      </c>
      <c r="Z1238" s="11">
        <f t="shared" si="262"/>
        <v>143.01118972554889</v>
      </c>
      <c r="AA1238" s="2" t="s">
        <v>3392</v>
      </c>
      <c r="AB1238" s="2">
        <v>2005</v>
      </c>
      <c r="AC1238" s="2" t="s">
        <v>6406</v>
      </c>
      <c r="AD1238" s="61" t="s">
        <v>5307</v>
      </c>
      <c r="AE1238" s="3" t="s">
        <v>5308</v>
      </c>
    </row>
    <row r="1239" spans="1:31" s="4" customFormat="1" ht="12" customHeight="1" x14ac:dyDescent="0.6">
      <c r="A1239" s="2">
        <v>1237</v>
      </c>
      <c r="B1239" s="3" t="s">
        <v>2018</v>
      </c>
      <c r="C1239" s="2" t="s">
        <v>3242</v>
      </c>
      <c r="D1239" s="2" t="s">
        <v>2134</v>
      </c>
      <c r="E1239" s="69">
        <v>84.816666666666706</v>
      </c>
      <c r="F1239" s="69">
        <v>45.616666666666703</v>
      </c>
      <c r="G1239" s="2" t="s">
        <v>6126</v>
      </c>
      <c r="H1239" s="2"/>
      <c r="I1239" s="11">
        <v>300</v>
      </c>
      <c r="J1239" s="2">
        <v>300</v>
      </c>
      <c r="K1239" s="1">
        <v>4.58</v>
      </c>
      <c r="L1239" s="1">
        <v>20.149999999999999</v>
      </c>
      <c r="M1239" s="42">
        <v>0.13750000000000001</v>
      </c>
      <c r="N1239" s="7">
        <v>0.51289899999999999</v>
      </c>
      <c r="O1239" s="2"/>
      <c r="P1239" s="1">
        <f t="shared" si="256"/>
        <v>-0.30096593797661408</v>
      </c>
      <c r="Q1239" s="1">
        <f t="shared" si="255"/>
        <v>5.0913119979401067</v>
      </c>
      <c r="R1239" s="1">
        <v>7.35758551090401</v>
      </c>
      <c r="S1239" s="1">
        <f t="shared" si="257"/>
        <v>7.3575855109040109</v>
      </c>
      <c r="T1239" s="29">
        <f t="shared" si="258"/>
        <v>7.3575855109040109</v>
      </c>
      <c r="U1239" s="29">
        <f t="shared" si="259"/>
        <v>0.46149685137748431</v>
      </c>
      <c r="V1239" s="1">
        <f t="shared" si="260"/>
        <v>0.50283639780696987</v>
      </c>
      <c r="W1239" s="1">
        <f t="shared" si="261"/>
        <v>0.46149685137748431</v>
      </c>
      <c r="X1239" s="1">
        <v>0.50283639780696998</v>
      </c>
      <c r="Y1239" s="1">
        <v>0.46153764698251304</v>
      </c>
      <c r="Z1239" s="11">
        <f t="shared" si="262"/>
        <v>161.49685137748429</v>
      </c>
      <c r="AA1239" s="2" t="s">
        <v>3392</v>
      </c>
      <c r="AB1239" s="2">
        <v>2005</v>
      </c>
      <c r="AC1239" s="2" t="s">
        <v>6406</v>
      </c>
      <c r="AD1239" s="61" t="s">
        <v>5307</v>
      </c>
      <c r="AE1239" s="3" t="s">
        <v>5308</v>
      </c>
    </row>
    <row r="1240" spans="1:31" s="4" customFormat="1" ht="12" customHeight="1" x14ac:dyDescent="0.6">
      <c r="A1240" s="2">
        <v>1238</v>
      </c>
      <c r="B1240" s="3" t="s">
        <v>2017</v>
      </c>
      <c r="C1240" s="2" t="s">
        <v>3242</v>
      </c>
      <c r="D1240" s="2" t="s">
        <v>2134</v>
      </c>
      <c r="E1240" s="69">
        <v>84.816666666666706</v>
      </c>
      <c r="F1240" s="69">
        <v>45.616666666666703</v>
      </c>
      <c r="G1240" s="2" t="s">
        <v>6126</v>
      </c>
      <c r="H1240" s="2"/>
      <c r="I1240" s="11">
        <v>300</v>
      </c>
      <c r="J1240" s="2">
        <v>300</v>
      </c>
      <c r="K1240" s="1">
        <v>4.46</v>
      </c>
      <c r="L1240" s="1">
        <v>18.37</v>
      </c>
      <c r="M1240" s="42">
        <v>0.14699999999999999</v>
      </c>
      <c r="N1240" s="7">
        <v>0.51290500000000006</v>
      </c>
      <c r="O1240" s="2"/>
      <c r="P1240" s="1">
        <f t="shared" si="256"/>
        <v>-0.25266903914590755</v>
      </c>
      <c r="Q1240" s="1">
        <f t="shared" si="255"/>
        <v>5.2083536530656005</v>
      </c>
      <c r="R1240" s="1">
        <v>7.1109515178342804</v>
      </c>
      <c r="S1240" s="1">
        <f t="shared" si="257"/>
        <v>7.1109515178342839</v>
      </c>
      <c r="T1240" s="29">
        <f t="shared" si="258"/>
        <v>7.1109515178342839</v>
      </c>
      <c r="U1240" s="29">
        <f t="shared" si="259"/>
        <v>0.48159777248744295</v>
      </c>
      <c r="V1240" s="1">
        <f t="shared" si="260"/>
        <v>0.56061679323609859</v>
      </c>
      <c r="W1240" s="1">
        <f t="shared" si="261"/>
        <v>0.48159777248744295</v>
      </c>
      <c r="X1240" s="1">
        <v>0.56061679323609903</v>
      </c>
      <c r="Y1240" s="1">
        <v>0.481675751784234</v>
      </c>
      <c r="Z1240" s="11">
        <f t="shared" si="262"/>
        <v>181.59777248744297</v>
      </c>
      <c r="AA1240" s="2" t="s">
        <v>3392</v>
      </c>
      <c r="AB1240" s="2">
        <v>2005</v>
      </c>
      <c r="AC1240" s="2" t="s">
        <v>6406</v>
      </c>
      <c r="AD1240" s="61" t="s">
        <v>5307</v>
      </c>
      <c r="AE1240" s="3" t="s">
        <v>5308</v>
      </c>
    </row>
    <row r="1241" spans="1:31" s="4" customFormat="1" ht="12" customHeight="1" x14ac:dyDescent="0.6">
      <c r="A1241" s="2">
        <v>1239</v>
      </c>
      <c r="B1241" s="3" t="s">
        <v>2016</v>
      </c>
      <c r="C1241" s="2" t="s">
        <v>3242</v>
      </c>
      <c r="D1241" s="2" t="s">
        <v>2134</v>
      </c>
      <c r="E1241" s="69">
        <v>84.816666666666706</v>
      </c>
      <c r="F1241" s="69">
        <v>45.616666666666703</v>
      </c>
      <c r="G1241" s="2" t="s">
        <v>6126</v>
      </c>
      <c r="H1241" s="2"/>
      <c r="I1241" s="11">
        <v>300</v>
      </c>
      <c r="J1241" s="2">
        <v>300</v>
      </c>
      <c r="K1241" s="1">
        <v>4.3099999999999996</v>
      </c>
      <c r="L1241" s="1">
        <v>19.13</v>
      </c>
      <c r="M1241" s="42">
        <v>0.13619999999999999</v>
      </c>
      <c r="N1241" s="7">
        <v>0.51289200000000001</v>
      </c>
      <c r="O1241" s="2"/>
      <c r="P1241" s="1">
        <f t="shared" si="256"/>
        <v>-0.30757498729028987</v>
      </c>
      <c r="Q1241" s="1">
        <f t="shared" si="255"/>
        <v>4.9547634002933272</v>
      </c>
      <c r="R1241" s="1">
        <v>7.2708030545892104</v>
      </c>
      <c r="S1241" s="1">
        <f t="shared" si="257"/>
        <v>7.2708030545892104</v>
      </c>
      <c r="T1241" s="29">
        <f t="shared" si="258"/>
        <v>7.2708030545892104</v>
      </c>
      <c r="U1241" s="29">
        <f t="shared" si="259"/>
        <v>0.46858362142993409</v>
      </c>
      <c r="V1241" s="1">
        <f t="shared" si="260"/>
        <v>0.50818093234006245</v>
      </c>
      <c r="W1241" s="1">
        <f t="shared" si="261"/>
        <v>0.46858362142993409</v>
      </c>
      <c r="X1241" s="1">
        <v>0.50818093234006201</v>
      </c>
      <c r="Y1241" s="1">
        <v>0.46862269772359505</v>
      </c>
      <c r="Z1241" s="11">
        <f t="shared" si="262"/>
        <v>168.58362142993411</v>
      </c>
      <c r="AA1241" s="2" t="s">
        <v>3392</v>
      </c>
      <c r="AB1241" s="2">
        <v>2005</v>
      </c>
      <c r="AC1241" s="2" t="s">
        <v>6406</v>
      </c>
      <c r="AD1241" s="61" t="s">
        <v>5307</v>
      </c>
      <c r="AE1241" s="3" t="s">
        <v>5308</v>
      </c>
    </row>
    <row r="1242" spans="1:31" s="4" customFormat="1" ht="12" customHeight="1" x14ac:dyDescent="0.6">
      <c r="A1242" s="2">
        <v>1240</v>
      </c>
      <c r="B1242" s="3" t="s">
        <v>2015</v>
      </c>
      <c r="C1242" s="2" t="s">
        <v>3242</v>
      </c>
      <c r="D1242" s="2" t="s">
        <v>2134</v>
      </c>
      <c r="E1242" s="69">
        <v>84.816666666666706</v>
      </c>
      <c r="F1242" s="69">
        <v>45.616666666666703</v>
      </c>
      <c r="G1242" s="2" t="s">
        <v>6126</v>
      </c>
      <c r="H1242" s="2"/>
      <c r="I1242" s="11">
        <v>300</v>
      </c>
      <c r="J1242" s="2">
        <v>300</v>
      </c>
      <c r="K1242" s="1">
        <v>4.05</v>
      </c>
      <c r="L1242" s="1">
        <v>17.5</v>
      </c>
      <c r="M1242" s="42">
        <v>0.1399</v>
      </c>
      <c r="N1242" s="7">
        <v>0.512876</v>
      </c>
      <c r="O1242" s="2"/>
      <c r="P1242" s="1">
        <f t="shared" si="256"/>
        <v>-0.28876461616675142</v>
      </c>
      <c r="Q1242" s="1">
        <f t="shared" si="255"/>
        <v>4.6426523199594172</v>
      </c>
      <c r="R1242" s="1">
        <v>6.8170498796950598</v>
      </c>
      <c r="S1242" s="1">
        <f t="shared" si="257"/>
        <v>6.8170498796950554</v>
      </c>
      <c r="T1242" s="29">
        <f t="shared" si="258"/>
        <v>6.8170498796950554</v>
      </c>
      <c r="U1242" s="29">
        <f t="shared" si="259"/>
        <v>0.50560583530680792</v>
      </c>
      <c r="V1242" s="1">
        <f t="shared" si="260"/>
        <v>0.56664555517224813</v>
      </c>
      <c r="W1242" s="1">
        <f t="shared" si="261"/>
        <v>0.50560583530680792</v>
      </c>
      <c r="X1242" s="1">
        <v>0.56664555517224802</v>
      </c>
      <c r="Y1242" s="1">
        <v>0.50566607187246504</v>
      </c>
      <c r="Z1242" s="11">
        <f t="shared" si="262"/>
        <v>205.60583530680793</v>
      </c>
      <c r="AA1242" s="2" t="s">
        <v>3392</v>
      </c>
      <c r="AB1242" s="2">
        <v>2005</v>
      </c>
      <c r="AC1242" s="2" t="s">
        <v>6406</v>
      </c>
      <c r="AD1242" s="61" t="s">
        <v>5307</v>
      </c>
      <c r="AE1242" s="3" t="s">
        <v>5308</v>
      </c>
    </row>
    <row r="1243" spans="1:31" s="4" customFormat="1" ht="12" customHeight="1" x14ac:dyDescent="0.6">
      <c r="A1243" s="2">
        <v>1241</v>
      </c>
      <c r="B1243" s="3" t="s">
        <v>2014</v>
      </c>
      <c r="C1243" s="2" t="s">
        <v>3242</v>
      </c>
      <c r="D1243" s="2" t="s">
        <v>2134</v>
      </c>
      <c r="E1243" s="69">
        <v>84.816666666666706</v>
      </c>
      <c r="F1243" s="69">
        <v>45.616666666666703</v>
      </c>
      <c r="G1243" s="2" t="s">
        <v>6126</v>
      </c>
      <c r="H1243" s="2"/>
      <c r="I1243" s="11">
        <v>300</v>
      </c>
      <c r="J1243" s="2">
        <v>300</v>
      </c>
      <c r="K1243" s="1">
        <v>2.7</v>
      </c>
      <c r="L1243" s="1">
        <v>12.91</v>
      </c>
      <c r="M1243" s="42">
        <v>0.12659999999999999</v>
      </c>
      <c r="N1243" s="7">
        <v>0.51290400000000003</v>
      </c>
      <c r="O1243" s="2"/>
      <c r="P1243" s="1">
        <f t="shared" si="256"/>
        <v>-0.35638027452974086</v>
      </c>
      <c r="Q1243" s="1">
        <f t="shared" si="255"/>
        <v>5.1888467105443148</v>
      </c>
      <c r="R1243" s="1">
        <v>7.8723901777532603</v>
      </c>
      <c r="S1243" s="1">
        <f t="shared" si="257"/>
        <v>7.8723901777532639</v>
      </c>
      <c r="T1243" s="29">
        <f t="shared" si="258"/>
        <v>7.8723901777532639</v>
      </c>
      <c r="U1243" s="29">
        <f t="shared" si="259"/>
        <v>0.41946579931853151</v>
      </c>
      <c r="V1243" s="1">
        <f t="shared" si="260"/>
        <v>0.43124753600160248</v>
      </c>
      <c r="W1243" s="1">
        <f t="shared" si="261"/>
        <v>0.41946579931853151</v>
      </c>
      <c r="X1243" s="1">
        <v>0.43124753600160198</v>
      </c>
      <c r="Y1243" s="1">
        <v>0.41947742603236299</v>
      </c>
      <c r="Z1243" s="11">
        <f t="shared" si="262"/>
        <v>119.46579931853148</v>
      </c>
      <c r="AA1243" s="2" t="s">
        <v>3392</v>
      </c>
      <c r="AB1243" s="2">
        <v>2005</v>
      </c>
      <c r="AC1243" s="2" t="s">
        <v>6406</v>
      </c>
      <c r="AD1243" s="61" t="s">
        <v>5307</v>
      </c>
      <c r="AE1243" s="3" t="s">
        <v>5308</v>
      </c>
    </row>
    <row r="1244" spans="1:31" s="4" customFormat="1" ht="12" customHeight="1" x14ac:dyDescent="0.6">
      <c r="A1244" s="2">
        <v>1242</v>
      </c>
      <c r="B1244" s="3" t="s">
        <v>2013</v>
      </c>
      <c r="C1244" s="2" t="s">
        <v>3242</v>
      </c>
      <c r="D1244" s="2" t="s">
        <v>2134</v>
      </c>
      <c r="E1244" s="69">
        <v>84.816666666666706</v>
      </c>
      <c r="F1244" s="69">
        <v>45.616666666666703</v>
      </c>
      <c r="G1244" s="2" t="s">
        <v>6126</v>
      </c>
      <c r="H1244" s="2"/>
      <c r="I1244" s="11">
        <v>300</v>
      </c>
      <c r="J1244" s="2">
        <v>300</v>
      </c>
      <c r="K1244" s="1">
        <v>5.05</v>
      </c>
      <c r="L1244" s="1">
        <v>22.38</v>
      </c>
      <c r="M1244" s="42">
        <v>0.1363</v>
      </c>
      <c r="N1244" s="7">
        <v>0.51287199999999999</v>
      </c>
      <c r="O1244" s="2"/>
      <c r="P1244" s="1">
        <f t="shared" si="256"/>
        <v>-0.30706659888154553</v>
      </c>
      <c r="Q1244" s="1">
        <f t="shared" si="255"/>
        <v>4.5646245498764948</v>
      </c>
      <c r="R1244" s="1">
        <v>6.8768360394545303</v>
      </c>
      <c r="S1244" s="1">
        <f t="shared" si="257"/>
        <v>6.8768360394545329</v>
      </c>
      <c r="T1244" s="29">
        <f t="shared" si="258"/>
        <v>6.8768360394545329</v>
      </c>
      <c r="U1244" s="29">
        <f t="shared" si="259"/>
        <v>0.50073959531996204</v>
      </c>
      <c r="V1244" s="1">
        <f t="shared" si="260"/>
        <v>0.54821045917465905</v>
      </c>
      <c r="W1244" s="1">
        <f t="shared" si="261"/>
        <v>0.50073959531996204</v>
      </c>
      <c r="X1244" s="1">
        <v>0.54821045917465905</v>
      </c>
      <c r="Y1244" s="1">
        <v>0.50078644156718699</v>
      </c>
      <c r="Z1244" s="11">
        <f t="shared" si="262"/>
        <v>200.73959531996206</v>
      </c>
      <c r="AA1244" s="2" t="s">
        <v>3392</v>
      </c>
      <c r="AB1244" s="2">
        <v>2005</v>
      </c>
      <c r="AC1244" s="2" t="s">
        <v>6406</v>
      </c>
      <c r="AD1244" s="61" t="s">
        <v>5307</v>
      </c>
      <c r="AE1244" s="3" t="s">
        <v>5308</v>
      </c>
    </row>
    <row r="1245" spans="1:31" s="4" customFormat="1" ht="12" customHeight="1" x14ac:dyDescent="0.6">
      <c r="A1245" s="2">
        <v>1243</v>
      </c>
      <c r="B1245" s="3" t="s">
        <v>2012</v>
      </c>
      <c r="C1245" s="2" t="s">
        <v>3242</v>
      </c>
      <c r="D1245" s="2" t="s">
        <v>2134</v>
      </c>
      <c r="E1245" s="69">
        <v>84.816666666666706</v>
      </c>
      <c r="F1245" s="69">
        <v>45.616666666666703</v>
      </c>
      <c r="G1245" s="2" t="s">
        <v>6126</v>
      </c>
      <c r="H1245" s="2"/>
      <c r="I1245" s="11">
        <v>300</v>
      </c>
      <c r="J1245" s="2">
        <v>300</v>
      </c>
      <c r="K1245" s="1">
        <v>3.24</v>
      </c>
      <c r="L1245" s="1">
        <v>13.84</v>
      </c>
      <c r="M1245" s="42">
        <v>0.14149999999999999</v>
      </c>
      <c r="N1245" s="7">
        <v>0.51292300000000002</v>
      </c>
      <c r="O1245" s="2"/>
      <c r="P1245" s="1">
        <f t="shared" si="256"/>
        <v>-0.28063040162684305</v>
      </c>
      <c r="Q1245" s="1">
        <f t="shared" si="255"/>
        <v>5.5594786184398615</v>
      </c>
      <c r="R1245" s="1">
        <v>7.6726255426899899</v>
      </c>
      <c r="S1245" s="1">
        <f t="shared" si="257"/>
        <v>7.6726255426899899</v>
      </c>
      <c r="T1245" s="29">
        <f t="shared" si="258"/>
        <v>7.6726255426899899</v>
      </c>
      <c r="U1245" s="29">
        <f t="shared" si="259"/>
        <v>0.43577162594998514</v>
      </c>
      <c r="V1245" s="1">
        <f t="shared" si="260"/>
        <v>0.47998656716458876</v>
      </c>
      <c r="W1245" s="1">
        <f t="shared" si="261"/>
        <v>0.43577162594998514</v>
      </c>
      <c r="X1245" s="1">
        <v>0.47998656716458904</v>
      </c>
      <c r="Y1245" s="1">
        <v>0.43581525911565699</v>
      </c>
      <c r="Z1245" s="11">
        <f t="shared" si="262"/>
        <v>135.77162594998515</v>
      </c>
      <c r="AA1245" s="2" t="s">
        <v>3392</v>
      </c>
      <c r="AB1245" s="2">
        <v>2005</v>
      </c>
      <c r="AC1245" s="2" t="s">
        <v>6406</v>
      </c>
      <c r="AD1245" s="61" t="s">
        <v>5307</v>
      </c>
      <c r="AE1245" s="3" t="s">
        <v>5308</v>
      </c>
    </row>
    <row r="1246" spans="1:31" s="4" customFormat="1" ht="12" customHeight="1" x14ac:dyDescent="0.6">
      <c r="A1246" s="2">
        <v>1244</v>
      </c>
      <c r="B1246" s="3" t="s">
        <v>2032</v>
      </c>
      <c r="C1246" s="2" t="s">
        <v>3242</v>
      </c>
      <c r="D1246" s="2" t="s">
        <v>2134</v>
      </c>
      <c r="E1246" s="69">
        <v>84.25</v>
      </c>
      <c r="F1246" s="69">
        <v>45.5</v>
      </c>
      <c r="G1246" s="2" t="s">
        <v>6126</v>
      </c>
      <c r="H1246" s="2"/>
      <c r="I1246" s="11">
        <v>300</v>
      </c>
      <c r="J1246" s="2">
        <v>300</v>
      </c>
      <c r="K1246" s="1">
        <v>10.09</v>
      </c>
      <c r="L1246" s="1">
        <v>42.96</v>
      </c>
      <c r="M1246" s="42">
        <v>0.14199999999999999</v>
      </c>
      <c r="N1246" s="7">
        <v>0.51287300000000002</v>
      </c>
      <c r="O1246" s="2"/>
      <c r="P1246" s="1">
        <f t="shared" si="256"/>
        <v>-0.27808845958312167</v>
      </c>
      <c r="Q1246" s="1">
        <f t="shared" si="255"/>
        <v>4.5841314923977805</v>
      </c>
      <c r="R1246" s="1">
        <v>6.6781375930586897</v>
      </c>
      <c r="S1246" s="1">
        <f t="shared" si="257"/>
        <v>6.6781375930586862</v>
      </c>
      <c r="T1246" s="29">
        <f t="shared" si="258"/>
        <v>6.6781375930586862</v>
      </c>
      <c r="U1246" s="29">
        <f t="shared" si="259"/>
        <v>0.51693043094668856</v>
      </c>
      <c r="V1246" s="1">
        <f t="shared" si="260"/>
        <v>0.58958347596189387</v>
      </c>
      <c r="W1246" s="1">
        <f t="shared" si="261"/>
        <v>0.51693043094668856</v>
      </c>
      <c r="X1246" s="1">
        <v>0.58958347596189398</v>
      </c>
      <c r="Y1246" s="1">
        <v>0.51700212803058498</v>
      </c>
      <c r="Z1246" s="11">
        <f t="shared" si="262"/>
        <v>216.9304309466886</v>
      </c>
      <c r="AA1246" s="2" t="s">
        <v>3392</v>
      </c>
      <c r="AB1246" s="2">
        <v>2005</v>
      </c>
      <c r="AC1246" s="2" t="s">
        <v>6406</v>
      </c>
      <c r="AD1246" s="61" t="s">
        <v>5307</v>
      </c>
      <c r="AE1246" s="3" t="s">
        <v>5308</v>
      </c>
    </row>
    <row r="1247" spans="1:31" s="4" customFormat="1" ht="12" customHeight="1" x14ac:dyDescent="0.6">
      <c r="A1247" s="2">
        <v>1245</v>
      </c>
      <c r="B1247" s="3" t="s">
        <v>2036</v>
      </c>
      <c r="C1247" s="2" t="s">
        <v>3242</v>
      </c>
      <c r="D1247" s="2" t="s">
        <v>2134</v>
      </c>
      <c r="E1247" s="69">
        <v>88.317777777777806</v>
      </c>
      <c r="F1247" s="69">
        <v>49.567777777777799</v>
      </c>
      <c r="G1247" s="2" t="s">
        <v>6126</v>
      </c>
      <c r="H1247" s="2"/>
      <c r="I1247" s="11">
        <v>300</v>
      </c>
      <c r="J1247" s="2">
        <v>300</v>
      </c>
      <c r="K1247" s="1">
        <v>3.58</v>
      </c>
      <c r="L1247" s="1">
        <v>13.26</v>
      </c>
      <c r="M1247" s="42">
        <v>0.16320000000000001</v>
      </c>
      <c r="N1247" s="7">
        <v>0.51291900000000001</v>
      </c>
      <c r="O1247" s="2"/>
      <c r="P1247" s="1">
        <f t="shared" si="256"/>
        <v>-0.17031011692933395</v>
      </c>
      <c r="Q1247" s="1">
        <f t="shared" si="255"/>
        <v>5.4814508483569391</v>
      </c>
      <c r="R1247" s="1">
        <v>6.7638860288348202</v>
      </c>
      <c r="S1247" s="1">
        <f t="shared" si="257"/>
        <v>6.7638860288348237</v>
      </c>
      <c r="T1247" s="29">
        <f t="shared" si="258"/>
        <v>6.7638860288348237</v>
      </c>
      <c r="U1247" s="29">
        <f t="shared" si="259"/>
        <v>0.50978098437086128</v>
      </c>
      <c r="V1247" s="1">
        <f t="shared" si="260"/>
        <v>0.69783292123151242</v>
      </c>
      <c r="W1247" s="1">
        <f t="shared" si="261"/>
        <v>0.50978098437086128</v>
      </c>
      <c r="X1247" s="1">
        <v>0.69783292123151297</v>
      </c>
      <c r="Y1247" s="1">
        <v>0.50996656194013201</v>
      </c>
      <c r="Z1247" s="11">
        <f t="shared" si="262"/>
        <v>209.78098437086129</v>
      </c>
      <c r="AA1247" s="2" t="s">
        <v>3392</v>
      </c>
      <c r="AB1247" s="2">
        <v>2005</v>
      </c>
      <c r="AC1247" s="2" t="s">
        <v>6406</v>
      </c>
      <c r="AD1247" s="61" t="s">
        <v>5307</v>
      </c>
      <c r="AE1247" s="3" t="s">
        <v>5308</v>
      </c>
    </row>
    <row r="1248" spans="1:31" s="4" customFormat="1" ht="12" customHeight="1" x14ac:dyDescent="0.6">
      <c r="A1248" s="2">
        <v>1246</v>
      </c>
      <c r="B1248" s="3" t="s">
        <v>2035</v>
      </c>
      <c r="C1248" s="2" t="s">
        <v>3242</v>
      </c>
      <c r="D1248" s="2" t="s">
        <v>2134</v>
      </c>
      <c r="E1248" s="69">
        <v>87.300833333333301</v>
      </c>
      <c r="F1248" s="69">
        <v>48.550833333333301</v>
      </c>
      <c r="G1248" s="2" t="s">
        <v>6126</v>
      </c>
      <c r="H1248" s="2"/>
      <c r="I1248" s="11">
        <v>300</v>
      </c>
      <c r="J1248" s="2">
        <v>300</v>
      </c>
      <c r="K1248" s="1">
        <v>6.19</v>
      </c>
      <c r="L1248" s="1">
        <v>21.06</v>
      </c>
      <c r="M1248" s="42">
        <v>0.17760000000000001</v>
      </c>
      <c r="N1248" s="7">
        <v>0.51298699999999997</v>
      </c>
      <c r="O1248" s="2"/>
      <c r="P1248" s="1">
        <f t="shared" si="256"/>
        <v>-9.7102186070157637E-2</v>
      </c>
      <c r="Q1248" s="1">
        <f t="shared" si="255"/>
        <v>6.807922939773281</v>
      </c>
      <c r="R1248" s="1">
        <v>7.5391024008815704</v>
      </c>
      <c r="S1248" s="1">
        <f t="shared" si="257"/>
        <v>7.5391024008815677</v>
      </c>
      <c r="T1248" s="29">
        <f t="shared" si="258"/>
        <v>7.5391024008815677</v>
      </c>
      <c r="U1248" s="29">
        <f t="shared" si="259"/>
        <v>0.44646030478667764</v>
      </c>
      <c r="V1248" s="1">
        <f t="shared" si="260"/>
        <v>0.68884898508786074</v>
      </c>
      <c r="W1248" s="1">
        <f t="shared" si="261"/>
        <v>0.44646030478667764</v>
      </c>
      <c r="X1248" s="1">
        <v>0.68884898508786108</v>
      </c>
      <c r="Y1248" s="1">
        <v>0.44669950414223802</v>
      </c>
      <c r="Z1248" s="11">
        <f t="shared" si="262"/>
        <v>146.46030478667763</v>
      </c>
      <c r="AA1248" s="2" t="s">
        <v>3392</v>
      </c>
      <c r="AB1248" s="2">
        <v>2005</v>
      </c>
      <c r="AC1248" s="2" t="s">
        <v>6406</v>
      </c>
      <c r="AD1248" s="61" t="s">
        <v>5307</v>
      </c>
      <c r="AE1248" s="3" t="s">
        <v>5308</v>
      </c>
    </row>
    <row r="1249" spans="1:31" s="4" customFormat="1" ht="12" customHeight="1" x14ac:dyDescent="0.6">
      <c r="A1249" s="2">
        <v>1247</v>
      </c>
      <c r="B1249" s="3" t="s">
        <v>2034</v>
      </c>
      <c r="C1249" s="2" t="s">
        <v>3242</v>
      </c>
      <c r="D1249" s="2" t="s">
        <v>2134</v>
      </c>
      <c r="E1249" s="69">
        <v>86.283888888888896</v>
      </c>
      <c r="F1249" s="69">
        <v>47.533888888888903</v>
      </c>
      <c r="G1249" s="2" t="s">
        <v>6126</v>
      </c>
      <c r="H1249" s="2"/>
      <c r="I1249" s="11">
        <v>300</v>
      </c>
      <c r="J1249" s="2">
        <v>300</v>
      </c>
      <c r="K1249" s="1">
        <v>7.24</v>
      </c>
      <c r="L1249" s="1">
        <v>26.6</v>
      </c>
      <c r="M1249" s="42">
        <v>0.1646</v>
      </c>
      <c r="N1249" s="7">
        <v>0.51296399999999998</v>
      </c>
      <c r="O1249" s="2"/>
      <c r="P1249" s="1">
        <f t="shared" si="256"/>
        <v>-0.16319267920691416</v>
      </c>
      <c r="Q1249" s="1">
        <f t="shared" si="255"/>
        <v>6.3592632617925915</v>
      </c>
      <c r="R1249" s="1">
        <v>7.58810413622066</v>
      </c>
      <c r="S1249" s="1">
        <f t="shared" si="257"/>
        <v>7.5881041362206547</v>
      </c>
      <c r="T1249" s="29">
        <f t="shared" si="258"/>
        <v>7.5881041362206547</v>
      </c>
      <c r="U1249" s="29">
        <f t="shared" si="259"/>
        <v>0.44259136730118454</v>
      </c>
      <c r="V1249" s="1">
        <f t="shared" si="260"/>
        <v>0.57813918351960192</v>
      </c>
      <c r="W1249" s="1">
        <f t="shared" si="261"/>
        <v>0.44259136730118454</v>
      </c>
      <c r="X1249" s="1">
        <v>0.57813918351960203</v>
      </c>
      <c r="Y1249" s="1">
        <v>0.44272513159350502</v>
      </c>
      <c r="Z1249" s="11">
        <f t="shared" si="262"/>
        <v>142.59136730118456</v>
      </c>
      <c r="AA1249" s="2" t="s">
        <v>3392</v>
      </c>
      <c r="AB1249" s="2">
        <v>2005</v>
      </c>
      <c r="AC1249" s="2" t="s">
        <v>6406</v>
      </c>
      <c r="AD1249" s="61" t="s">
        <v>5307</v>
      </c>
      <c r="AE1249" s="3" t="s">
        <v>5308</v>
      </c>
    </row>
    <row r="1250" spans="1:31" s="4" customFormat="1" ht="12" customHeight="1" x14ac:dyDescent="0.6">
      <c r="A1250" s="2">
        <v>1248</v>
      </c>
      <c r="B1250" s="3" t="s">
        <v>2033</v>
      </c>
      <c r="C1250" s="2" t="s">
        <v>3242</v>
      </c>
      <c r="D1250" s="2" t="s">
        <v>2134</v>
      </c>
      <c r="E1250" s="69">
        <v>85.266944444444405</v>
      </c>
      <c r="F1250" s="69">
        <v>46.516944444444398</v>
      </c>
      <c r="G1250" s="2" t="s">
        <v>6126</v>
      </c>
      <c r="H1250" s="2"/>
      <c r="I1250" s="11">
        <v>300</v>
      </c>
      <c r="J1250" s="2">
        <v>300</v>
      </c>
      <c r="K1250" s="1">
        <v>6.01</v>
      </c>
      <c r="L1250" s="1">
        <v>24.07</v>
      </c>
      <c r="M1250" s="42">
        <v>0.151</v>
      </c>
      <c r="N1250" s="7">
        <v>0.51295000000000002</v>
      </c>
      <c r="O1250" s="2"/>
      <c r="P1250" s="1">
        <f t="shared" si="256"/>
        <v>-0.23233350279613629</v>
      </c>
      <c r="Q1250" s="1">
        <f t="shared" si="255"/>
        <v>6.0861660665034734</v>
      </c>
      <c r="R1250" s="1">
        <v>7.8356373425583801</v>
      </c>
      <c r="S1250" s="1">
        <f t="shared" si="257"/>
        <v>7.8356373425583801</v>
      </c>
      <c r="T1250" s="29">
        <f t="shared" si="258"/>
        <v>7.8356373425583801</v>
      </c>
      <c r="U1250" s="29">
        <f t="shared" si="259"/>
        <v>0.42244929490073202</v>
      </c>
      <c r="V1250" s="1">
        <f t="shared" si="260"/>
        <v>0.48695964335160202</v>
      </c>
      <c r="W1250" s="1">
        <f t="shared" si="261"/>
        <v>0.42244929490073202</v>
      </c>
      <c r="X1250" s="1">
        <v>0.48695964335160197</v>
      </c>
      <c r="Y1250" s="1">
        <v>0.42251295642880898</v>
      </c>
      <c r="Z1250" s="11">
        <f t="shared" si="262"/>
        <v>122.44929490073201</v>
      </c>
      <c r="AA1250" s="2" t="s">
        <v>3392</v>
      </c>
      <c r="AB1250" s="2">
        <v>2005</v>
      </c>
      <c r="AC1250" s="2" t="s">
        <v>6406</v>
      </c>
      <c r="AD1250" s="61" t="s">
        <v>5307</v>
      </c>
      <c r="AE1250" s="3" t="s">
        <v>5308</v>
      </c>
    </row>
    <row r="1251" spans="1:31" s="4" customFormat="1" ht="12" customHeight="1" x14ac:dyDescent="0.6">
      <c r="A1251" s="2">
        <v>1249</v>
      </c>
      <c r="B1251" s="3" t="s">
        <v>3747</v>
      </c>
      <c r="C1251" s="2" t="s">
        <v>3242</v>
      </c>
      <c r="D1251" s="2" t="s">
        <v>3441</v>
      </c>
      <c r="E1251" s="69">
        <v>88.801461801800002</v>
      </c>
      <c r="F1251" s="69">
        <v>43.906399999999998</v>
      </c>
      <c r="G1251" s="2" t="s">
        <v>6179</v>
      </c>
      <c r="H1251" s="2"/>
      <c r="I1251" s="11">
        <v>405</v>
      </c>
      <c r="J1251" s="16">
        <v>405</v>
      </c>
      <c r="K1251" s="1">
        <v>4.3099999999999996</v>
      </c>
      <c r="L1251" s="1">
        <v>22</v>
      </c>
      <c r="M1251" s="42">
        <v>0.13127</v>
      </c>
      <c r="N1251" s="6">
        <v>0.51290199999999997</v>
      </c>
      <c r="O1251" s="2"/>
      <c r="P1251" s="1">
        <f t="shared" si="256"/>
        <v>-0.33263853584138292</v>
      </c>
      <c r="Q1251" s="1">
        <f t="shared" si="255"/>
        <v>5.1498328255017434</v>
      </c>
      <c r="R1251" s="1">
        <v>5.0999999999999996</v>
      </c>
      <c r="S1251" s="1">
        <f t="shared" si="257"/>
        <v>8.5312698615973215</v>
      </c>
      <c r="T1251" s="29">
        <f t="shared" si="258"/>
        <v>8.5312698615973215</v>
      </c>
      <c r="U1251" s="29">
        <f t="shared" si="259"/>
        <v>0.45180873306799579</v>
      </c>
      <c r="V1251" s="1">
        <f t="shared" si="260"/>
        <v>0.45934197997342974</v>
      </c>
      <c r="W1251" s="1">
        <f t="shared" si="261"/>
        <v>0.45180873306799579</v>
      </c>
      <c r="X1251" s="1">
        <v>0.46</v>
      </c>
      <c r="Y1251" s="1">
        <v>0.45</v>
      </c>
      <c r="Z1251" s="11"/>
      <c r="AA1251" s="2" t="s">
        <v>4899</v>
      </c>
      <c r="AB1251" s="2">
        <v>2012</v>
      </c>
      <c r="AC1251" s="2" t="s">
        <v>2585</v>
      </c>
      <c r="AD1251" s="62">
        <v>47</v>
      </c>
      <c r="AE1251" s="3" t="s">
        <v>5970</v>
      </c>
    </row>
    <row r="1252" spans="1:31" s="4" customFormat="1" ht="12" customHeight="1" x14ac:dyDescent="0.6">
      <c r="A1252" s="2">
        <v>1250</v>
      </c>
      <c r="B1252" s="3" t="s">
        <v>3746</v>
      </c>
      <c r="C1252" s="2" t="s">
        <v>3242</v>
      </c>
      <c r="D1252" s="2" t="s">
        <v>3441</v>
      </c>
      <c r="E1252" s="69">
        <v>88.547105592899996</v>
      </c>
      <c r="F1252" s="69">
        <v>67.079552796450002</v>
      </c>
      <c r="G1252" s="2" t="s">
        <v>6163</v>
      </c>
      <c r="H1252" s="2"/>
      <c r="I1252" s="11">
        <v>405</v>
      </c>
      <c r="J1252" s="16">
        <v>405</v>
      </c>
      <c r="K1252" s="1">
        <v>4.5</v>
      </c>
      <c r="L1252" s="1">
        <v>18.3</v>
      </c>
      <c r="M1252" s="42">
        <v>0.15901000000000001</v>
      </c>
      <c r="N1252" s="6">
        <v>0.51285999999999998</v>
      </c>
      <c r="O1252" s="2"/>
      <c r="P1252" s="1">
        <f t="shared" si="256"/>
        <v>-0.19161159125571936</v>
      </c>
      <c r="Q1252" s="1">
        <f t="shared" si="255"/>
        <v>4.3305412396255072</v>
      </c>
      <c r="R1252" s="1">
        <v>4.3</v>
      </c>
      <c r="S1252" s="1">
        <f t="shared" si="257"/>
        <v>6.2783688705355223</v>
      </c>
      <c r="T1252" s="29">
        <f t="shared" si="258"/>
        <v>6.2783688705355223</v>
      </c>
      <c r="U1252" s="29">
        <f t="shared" si="259"/>
        <v>0.63554635679481664</v>
      </c>
      <c r="V1252" s="1">
        <f t="shared" si="260"/>
        <v>0.80865525663892746</v>
      </c>
      <c r="W1252" s="1">
        <f t="shared" si="261"/>
        <v>0.63554635679481664</v>
      </c>
      <c r="X1252" s="1">
        <v>0.81</v>
      </c>
      <c r="Y1252" s="1">
        <v>0.64</v>
      </c>
      <c r="Z1252" s="11">
        <f t="shared" ref="Z1252:Z1283" si="263">U1252*1000-J1252</f>
        <v>230.54635679481669</v>
      </c>
      <c r="AA1252" s="2" t="s">
        <v>4899</v>
      </c>
      <c r="AB1252" s="2">
        <v>2012</v>
      </c>
      <c r="AC1252" s="2" t="s">
        <v>2585</v>
      </c>
      <c r="AD1252" s="62">
        <v>47</v>
      </c>
      <c r="AE1252" s="3" t="s">
        <v>5970</v>
      </c>
    </row>
    <row r="1253" spans="1:31" s="4" customFormat="1" ht="12" customHeight="1" x14ac:dyDescent="0.6">
      <c r="A1253" s="2">
        <v>1251</v>
      </c>
      <c r="B1253" s="3" t="s">
        <v>3750</v>
      </c>
      <c r="C1253" s="2" t="s">
        <v>3242</v>
      </c>
      <c r="D1253" s="2" t="s">
        <v>3441</v>
      </c>
      <c r="E1253" s="69">
        <v>87.396809177700007</v>
      </c>
      <c r="F1253" s="69">
        <v>45.229278000000001</v>
      </c>
      <c r="G1253" s="2" t="s">
        <v>3112</v>
      </c>
      <c r="H1253" s="2"/>
      <c r="I1253" s="11">
        <v>395</v>
      </c>
      <c r="J1253" s="16">
        <v>395</v>
      </c>
      <c r="K1253" s="1">
        <v>13</v>
      </c>
      <c r="L1253" s="1">
        <v>59.1</v>
      </c>
      <c r="M1253" s="42">
        <v>0.14692</v>
      </c>
      <c r="N1253" s="6">
        <v>0.51287099999999997</v>
      </c>
      <c r="O1253" s="2"/>
      <c r="P1253" s="1">
        <f t="shared" si="256"/>
        <v>-0.25307574987290293</v>
      </c>
      <c r="Q1253" s="1">
        <f t="shared" si="255"/>
        <v>4.5451176073552091</v>
      </c>
      <c r="R1253" s="1">
        <v>4.5</v>
      </c>
      <c r="S1253" s="1">
        <f t="shared" si="257"/>
        <v>7.0542371294701054</v>
      </c>
      <c r="T1253" s="29">
        <f t="shared" si="258"/>
        <v>7.0542371294701054</v>
      </c>
      <c r="U1253" s="29">
        <f t="shared" si="259"/>
        <v>0.56417103013445569</v>
      </c>
      <c r="V1253" s="1">
        <f t="shared" si="260"/>
        <v>0.6374914972938589</v>
      </c>
      <c r="W1253" s="1">
        <f t="shared" si="261"/>
        <v>0.56417103013445569</v>
      </c>
      <c r="X1253" s="1">
        <v>0.64</v>
      </c>
      <c r="Y1253" s="1">
        <v>0.56999999999999995</v>
      </c>
      <c r="Z1253" s="11">
        <f t="shared" si="263"/>
        <v>169.17103013445569</v>
      </c>
      <c r="AA1253" s="2" t="s">
        <v>4899</v>
      </c>
      <c r="AB1253" s="2">
        <v>2012</v>
      </c>
      <c r="AC1253" s="2" t="s">
        <v>2585</v>
      </c>
      <c r="AD1253" s="62">
        <v>47</v>
      </c>
      <c r="AE1253" s="3" t="s">
        <v>5970</v>
      </c>
    </row>
    <row r="1254" spans="1:31" s="4" customFormat="1" ht="12" customHeight="1" x14ac:dyDescent="0.6">
      <c r="A1254" s="2">
        <v>1252</v>
      </c>
      <c r="B1254" s="3" t="s">
        <v>3749</v>
      </c>
      <c r="C1254" s="2" t="s">
        <v>3242</v>
      </c>
      <c r="D1254" s="2" t="s">
        <v>3441</v>
      </c>
      <c r="E1254" s="69">
        <v>86.914154632500001</v>
      </c>
      <c r="F1254" s="69">
        <v>45.090936999999997</v>
      </c>
      <c r="G1254" s="2" t="s">
        <v>3112</v>
      </c>
      <c r="H1254" s="2"/>
      <c r="I1254" s="11">
        <v>395</v>
      </c>
      <c r="J1254" s="16">
        <v>395</v>
      </c>
      <c r="K1254" s="1">
        <v>5.3</v>
      </c>
      <c r="L1254" s="1">
        <v>24.9</v>
      </c>
      <c r="M1254" s="42">
        <v>0.13950000000000001</v>
      </c>
      <c r="N1254" s="6">
        <v>0.51280599999999998</v>
      </c>
      <c r="O1254" s="2"/>
      <c r="P1254" s="1">
        <f t="shared" si="256"/>
        <v>-0.29079816980172846</v>
      </c>
      <c r="Q1254" s="1">
        <f t="shared" si="255"/>
        <v>3.2771663435005038</v>
      </c>
      <c r="R1254" s="1">
        <v>3.3</v>
      </c>
      <c r="S1254" s="1">
        <f t="shared" si="257"/>
        <v>6.1602847979997408</v>
      </c>
      <c r="T1254" s="29">
        <f t="shared" si="258"/>
        <v>6.1602847979997408</v>
      </c>
      <c r="U1254" s="29">
        <f t="shared" si="259"/>
        <v>0.6370761993794003</v>
      </c>
      <c r="V1254" s="1">
        <f t="shared" si="260"/>
        <v>0.70724845582666795</v>
      </c>
      <c r="W1254" s="1">
        <f t="shared" si="261"/>
        <v>0.6370761993794003</v>
      </c>
      <c r="X1254" s="1">
        <v>0.71</v>
      </c>
      <c r="Y1254" s="1">
        <v>0.64</v>
      </c>
      <c r="Z1254" s="11">
        <f t="shared" si="263"/>
        <v>242.07619937940035</v>
      </c>
      <c r="AA1254" s="2" t="s">
        <v>4899</v>
      </c>
      <c r="AB1254" s="2">
        <v>2012</v>
      </c>
      <c r="AC1254" s="2" t="s">
        <v>2585</v>
      </c>
      <c r="AD1254" s="62">
        <v>47</v>
      </c>
      <c r="AE1254" s="3" t="s">
        <v>5970</v>
      </c>
    </row>
    <row r="1255" spans="1:31" s="4" customFormat="1" ht="12" customHeight="1" x14ac:dyDescent="0.6">
      <c r="A1255" s="2">
        <v>1253</v>
      </c>
      <c r="B1255" s="3" t="s">
        <v>3748</v>
      </c>
      <c r="C1255" s="2" t="s">
        <v>3242</v>
      </c>
      <c r="D1255" s="2" t="s">
        <v>3441</v>
      </c>
      <c r="E1255" s="69">
        <v>85.060392270700007</v>
      </c>
      <c r="F1255" s="69">
        <v>45.084789000000001</v>
      </c>
      <c r="G1255" s="2" t="s">
        <v>3112</v>
      </c>
      <c r="H1255" s="2"/>
      <c r="I1255" s="11">
        <v>345</v>
      </c>
      <c r="J1255" s="16">
        <v>345</v>
      </c>
      <c r="K1255" s="1">
        <v>5.67</v>
      </c>
      <c r="L1255" s="1">
        <v>22</v>
      </c>
      <c r="M1255" s="42">
        <v>0.16639000000000001</v>
      </c>
      <c r="N1255" s="6">
        <v>0.51299300000000003</v>
      </c>
      <c r="O1255" s="2"/>
      <c r="P1255" s="1">
        <f t="shared" si="256"/>
        <v>-0.15409252669039142</v>
      </c>
      <c r="Q1255" s="1">
        <f t="shared" si="255"/>
        <v>6.9249645948987748</v>
      </c>
      <c r="R1255" s="1">
        <v>6.9</v>
      </c>
      <c r="S1255" s="1">
        <f t="shared" si="257"/>
        <v>8.2593288297742191</v>
      </c>
      <c r="T1255" s="29">
        <f t="shared" si="258"/>
        <v>8.2593288297742191</v>
      </c>
      <c r="U1255" s="29">
        <f t="shared" si="259"/>
        <v>0.42481064351478243</v>
      </c>
      <c r="V1255" s="1">
        <f t="shared" si="260"/>
        <v>0.50658151589616862</v>
      </c>
      <c r="W1255" s="1">
        <f t="shared" si="261"/>
        <v>0.42481064351478243</v>
      </c>
      <c r="X1255" s="1">
        <v>0.51</v>
      </c>
      <c r="Y1255" s="1">
        <v>0.43</v>
      </c>
      <c r="Z1255" s="11">
        <f t="shared" si="263"/>
        <v>79.810643514782441</v>
      </c>
      <c r="AA1255" s="2" t="s">
        <v>4899</v>
      </c>
      <c r="AB1255" s="2">
        <v>2012</v>
      </c>
      <c r="AC1255" s="2" t="s">
        <v>2585</v>
      </c>
      <c r="AD1255" s="62">
        <v>47</v>
      </c>
      <c r="AE1255" s="3" t="s">
        <v>5970</v>
      </c>
    </row>
    <row r="1256" spans="1:31" s="4" customFormat="1" ht="12" customHeight="1" x14ac:dyDescent="0.6">
      <c r="A1256" s="2">
        <v>1254</v>
      </c>
      <c r="B1256" s="3" t="s">
        <v>1820</v>
      </c>
      <c r="C1256" s="2" t="s">
        <v>3242</v>
      </c>
      <c r="D1256" s="2" t="s">
        <v>3441</v>
      </c>
      <c r="E1256" s="69">
        <v>88.491236044700003</v>
      </c>
      <c r="F1256" s="69">
        <v>45.841050000000003</v>
      </c>
      <c r="G1256" s="2" t="s">
        <v>3112</v>
      </c>
      <c r="H1256" s="2"/>
      <c r="I1256" s="11">
        <v>405</v>
      </c>
      <c r="J1256" s="16">
        <v>405</v>
      </c>
      <c r="K1256" s="1">
        <v>10.7</v>
      </c>
      <c r="L1256" s="1">
        <v>58</v>
      </c>
      <c r="M1256" s="42">
        <v>0.11904000000000001</v>
      </c>
      <c r="N1256" s="6">
        <v>0.512853</v>
      </c>
      <c r="O1256" s="2"/>
      <c r="P1256" s="1">
        <f t="shared" si="256"/>
        <v>-0.39481443823080831</v>
      </c>
      <c r="Q1256" s="1">
        <f t="shared" si="255"/>
        <v>4.1939926419809481</v>
      </c>
      <c r="R1256" s="1">
        <v>4.2</v>
      </c>
      <c r="S1256" s="1">
        <f t="shared" si="257"/>
        <v>8.2074788138162305</v>
      </c>
      <c r="T1256" s="29">
        <f t="shared" si="258"/>
        <v>8.2074788138162305</v>
      </c>
      <c r="U1256" s="29">
        <f t="shared" si="259"/>
        <v>0.47820622582121636</v>
      </c>
      <c r="V1256" s="1">
        <f t="shared" si="260"/>
        <v>0.47899588301174834</v>
      </c>
      <c r="W1256" s="1">
        <f t="shared" si="261"/>
        <v>0.47820622582121636</v>
      </c>
      <c r="X1256" s="1">
        <v>0.48</v>
      </c>
      <c r="Y1256" s="1">
        <v>0.48</v>
      </c>
      <c r="Z1256" s="11">
        <f t="shared" si="263"/>
        <v>73.206225821216378</v>
      </c>
      <c r="AA1256" s="2" t="s">
        <v>4899</v>
      </c>
      <c r="AB1256" s="2">
        <v>2012</v>
      </c>
      <c r="AC1256" s="2" t="s">
        <v>2585</v>
      </c>
      <c r="AD1256" s="62">
        <v>47</v>
      </c>
      <c r="AE1256" s="3" t="s">
        <v>5970</v>
      </c>
    </row>
    <row r="1257" spans="1:31" s="4" customFormat="1" ht="12" customHeight="1" x14ac:dyDescent="0.6">
      <c r="A1257" s="2">
        <v>1255</v>
      </c>
      <c r="B1257" s="49" t="s">
        <v>4970</v>
      </c>
      <c r="C1257" s="2" t="s">
        <v>3242</v>
      </c>
      <c r="D1257" s="50" t="s">
        <v>5089</v>
      </c>
      <c r="E1257" s="69">
        <v>86</v>
      </c>
      <c r="F1257" s="69">
        <v>44</v>
      </c>
      <c r="G1257" s="50" t="s">
        <v>5095</v>
      </c>
      <c r="H1257" s="50" t="s">
        <v>5102</v>
      </c>
      <c r="I1257" s="11">
        <v>405</v>
      </c>
      <c r="J1257" s="2">
        <v>405</v>
      </c>
      <c r="K1257" s="50">
        <v>2.93</v>
      </c>
      <c r="L1257" s="50">
        <v>12.1</v>
      </c>
      <c r="M1257" s="42">
        <v>0.15998000000000001</v>
      </c>
      <c r="N1257" s="2">
        <v>0.512903</v>
      </c>
      <c r="O1257" s="50"/>
      <c r="P1257" s="1">
        <f t="shared" ref="P1257:P1283" si="264">(M1257/0.1967)-1</f>
        <v>-0.18668022369089987</v>
      </c>
      <c r="Q1257" s="1">
        <f t="shared" si="255"/>
        <v>5.1693397680230291</v>
      </c>
      <c r="R1257" s="1">
        <v>5.2</v>
      </c>
      <c r="S1257" s="1">
        <f t="shared" ref="S1257:S1274" si="265">Q1257-25.1*P1257*0.001*J1257</f>
        <v>7.0670375819528717</v>
      </c>
      <c r="T1257" s="29">
        <v>7.7817672515572411</v>
      </c>
      <c r="U1257" s="29">
        <f t="shared" ref="U1257:U1274" si="266">W1257</f>
        <v>0.57129881000211591</v>
      </c>
      <c r="V1257" s="1">
        <f t="shared" ref="V1257:V1274" si="267">(1/0.00654)*LN(1+(N1257-0.51315)/(M1257-0.2137))</f>
        <v>0.70143379107368564</v>
      </c>
      <c r="W1257" s="1">
        <f t="shared" ref="W1257:W1274" si="268">V1257-(V1257-J1257/1000)*(-0.4-P1257)/(-0.4-0.08592)</f>
        <v>0.57129881000211591</v>
      </c>
      <c r="X1257" s="1">
        <v>0.7</v>
      </c>
      <c r="Y1257" s="1">
        <v>0.44</v>
      </c>
      <c r="Z1257" s="11">
        <f t="shared" si="263"/>
        <v>166.29881000211594</v>
      </c>
      <c r="AA1257" s="50" t="s">
        <v>3122</v>
      </c>
      <c r="AB1257" s="2">
        <v>2007</v>
      </c>
      <c r="AC1257" s="2" t="s">
        <v>2585</v>
      </c>
      <c r="AD1257" s="61" t="s">
        <v>5478</v>
      </c>
      <c r="AE1257" s="3" t="s">
        <v>5838</v>
      </c>
    </row>
    <row r="1258" spans="1:31" s="4" customFormat="1" ht="12" customHeight="1" x14ac:dyDescent="0.6">
      <c r="A1258" s="2">
        <v>1256</v>
      </c>
      <c r="B1258" s="49" t="s">
        <v>4967</v>
      </c>
      <c r="C1258" s="2" t="s">
        <v>3242</v>
      </c>
      <c r="D1258" s="50" t="s">
        <v>5089</v>
      </c>
      <c r="E1258" s="69">
        <v>86</v>
      </c>
      <c r="F1258" s="69">
        <v>44</v>
      </c>
      <c r="G1258" s="50" t="s">
        <v>5095</v>
      </c>
      <c r="H1258" s="50" t="s">
        <v>5102</v>
      </c>
      <c r="I1258" s="11">
        <v>405</v>
      </c>
      <c r="J1258" s="2">
        <v>405</v>
      </c>
      <c r="K1258" s="50">
        <v>6.97</v>
      </c>
      <c r="L1258" s="50">
        <v>30</v>
      </c>
      <c r="M1258" s="42">
        <v>0.14599999999999999</v>
      </c>
      <c r="N1258" s="2">
        <v>0.51295299999999999</v>
      </c>
      <c r="O1258" s="50"/>
      <c r="P1258" s="1">
        <f t="shared" si="264"/>
        <v>-0.25775292323335042</v>
      </c>
      <c r="Q1258" s="1">
        <f t="shared" si="255"/>
        <v>6.14468689406511</v>
      </c>
      <c r="R1258" s="1">
        <v>6.1</v>
      </c>
      <c r="S1258" s="1">
        <f t="shared" si="265"/>
        <v>8.7648742351937337</v>
      </c>
      <c r="T1258" s="29">
        <v>9.0631903612596894</v>
      </c>
      <c r="U1258" s="29">
        <f t="shared" si="266"/>
        <v>0.43278990045949717</v>
      </c>
      <c r="V1258" s="1">
        <f t="shared" si="267"/>
        <v>0.44429220930247687</v>
      </c>
      <c r="W1258" s="1">
        <f t="shared" si="268"/>
        <v>0.43278990045949717</v>
      </c>
      <c r="X1258" s="1">
        <v>0.44</v>
      </c>
      <c r="Y1258" s="1">
        <v>0.43</v>
      </c>
      <c r="Z1258" s="11">
        <f t="shared" si="263"/>
        <v>27.789900459497176</v>
      </c>
      <c r="AA1258" s="50" t="s">
        <v>6686</v>
      </c>
      <c r="AB1258" s="2">
        <v>2007</v>
      </c>
      <c r="AC1258" s="2" t="s">
        <v>6368</v>
      </c>
      <c r="AD1258" s="61" t="s">
        <v>5478</v>
      </c>
      <c r="AE1258" s="3" t="s">
        <v>5838</v>
      </c>
    </row>
    <row r="1259" spans="1:31" s="4" customFormat="1" ht="12" customHeight="1" x14ac:dyDescent="0.6">
      <c r="A1259" s="2">
        <v>1257</v>
      </c>
      <c r="B1259" s="49" t="s">
        <v>4971</v>
      </c>
      <c r="C1259" s="2" t="s">
        <v>3242</v>
      </c>
      <c r="D1259" s="50" t="s">
        <v>5089</v>
      </c>
      <c r="E1259" s="69">
        <v>86</v>
      </c>
      <c r="F1259" s="69">
        <v>44</v>
      </c>
      <c r="G1259" s="50" t="s">
        <v>3361</v>
      </c>
      <c r="H1259" s="50" t="s">
        <v>5104</v>
      </c>
      <c r="I1259" s="11">
        <v>405</v>
      </c>
      <c r="J1259" s="2">
        <v>405</v>
      </c>
      <c r="K1259" s="50">
        <v>6.16</v>
      </c>
      <c r="L1259" s="50">
        <v>28.4</v>
      </c>
      <c r="M1259" s="42">
        <v>0.12867000000000001</v>
      </c>
      <c r="N1259" s="2">
        <v>0.512826</v>
      </c>
      <c r="O1259" s="50"/>
      <c r="P1259" s="1">
        <f t="shared" si="264"/>
        <v>-0.34585663446873416</v>
      </c>
      <c r="Q1259" s="1">
        <f t="shared" si="255"/>
        <v>3.6673051939173362</v>
      </c>
      <c r="R1259" s="1">
        <v>3.7</v>
      </c>
      <c r="S1259" s="1">
        <f t="shared" si="265"/>
        <v>7.1831108116092537</v>
      </c>
      <c r="T1259" s="29">
        <v>7.0673677536456037</v>
      </c>
      <c r="U1259" s="29">
        <f t="shared" si="266"/>
        <v>0.56185649184663278</v>
      </c>
      <c r="V1259" s="1">
        <f t="shared" si="267"/>
        <v>0.58152577845463527</v>
      </c>
      <c r="W1259" s="1">
        <f t="shared" si="268"/>
        <v>0.56185649184663278</v>
      </c>
      <c r="X1259" s="1">
        <v>0.57999999999999996</v>
      </c>
      <c r="Y1259" s="1">
        <v>0.56000000000000005</v>
      </c>
      <c r="Z1259" s="11">
        <f t="shared" si="263"/>
        <v>156.85649184663282</v>
      </c>
      <c r="AA1259" s="50" t="s">
        <v>6686</v>
      </c>
      <c r="AB1259" s="2">
        <v>2007</v>
      </c>
      <c r="AC1259" s="2" t="s">
        <v>2585</v>
      </c>
      <c r="AD1259" s="61" t="s">
        <v>5478</v>
      </c>
      <c r="AE1259" s="3" t="s">
        <v>5838</v>
      </c>
    </row>
    <row r="1260" spans="1:31" s="4" customFormat="1" ht="12" customHeight="1" x14ac:dyDescent="0.6">
      <c r="A1260" s="2">
        <v>1258</v>
      </c>
      <c r="B1260" s="49" t="s">
        <v>4969</v>
      </c>
      <c r="C1260" s="2" t="s">
        <v>3242</v>
      </c>
      <c r="D1260" s="50" t="s">
        <v>5089</v>
      </c>
      <c r="E1260" s="69">
        <v>86</v>
      </c>
      <c r="F1260" s="69">
        <v>44</v>
      </c>
      <c r="G1260" s="50" t="s">
        <v>5096</v>
      </c>
      <c r="H1260" s="50" t="s">
        <v>5103</v>
      </c>
      <c r="I1260" s="11">
        <v>345</v>
      </c>
      <c r="J1260" s="2">
        <v>345</v>
      </c>
      <c r="K1260" s="50">
        <v>5.81</v>
      </c>
      <c r="L1260" s="50">
        <v>23.8</v>
      </c>
      <c r="M1260" s="42">
        <v>0.15667</v>
      </c>
      <c r="N1260" s="2">
        <v>0.51293100000000003</v>
      </c>
      <c r="O1260" s="50"/>
      <c r="P1260" s="1">
        <f t="shared" si="264"/>
        <v>-0.2035078800203356</v>
      </c>
      <c r="Q1260" s="1">
        <f t="shared" si="255"/>
        <v>5.7155341586057062</v>
      </c>
      <c r="R1260" s="1">
        <v>5.7</v>
      </c>
      <c r="S1260" s="1">
        <f t="shared" si="265"/>
        <v>7.477810645641803</v>
      </c>
      <c r="T1260" s="29">
        <v>7.8885774786059573</v>
      </c>
      <c r="U1260" s="29">
        <f t="shared" si="266"/>
        <v>0.48857290715263912</v>
      </c>
      <c r="V1260" s="1">
        <f t="shared" si="267"/>
        <v>0.58604432177960408</v>
      </c>
      <c r="W1260" s="1">
        <f t="shared" si="268"/>
        <v>0.48857290715263912</v>
      </c>
      <c r="X1260" s="1">
        <v>0.59</v>
      </c>
      <c r="Y1260" s="1">
        <v>0.49</v>
      </c>
      <c r="Z1260" s="11">
        <f t="shared" si="263"/>
        <v>143.57290715263912</v>
      </c>
      <c r="AA1260" s="50" t="s">
        <v>6686</v>
      </c>
      <c r="AB1260" s="2">
        <v>2007</v>
      </c>
      <c r="AC1260" s="2" t="s">
        <v>2585</v>
      </c>
      <c r="AD1260" s="61" t="s">
        <v>5478</v>
      </c>
      <c r="AE1260" s="3" t="s">
        <v>5838</v>
      </c>
    </row>
    <row r="1261" spans="1:31" s="4" customFormat="1" ht="12" customHeight="1" x14ac:dyDescent="0.6">
      <c r="A1261" s="2">
        <v>1259</v>
      </c>
      <c r="B1261" s="49" t="s">
        <v>4968</v>
      </c>
      <c r="C1261" s="2" t="s">
        <v>3242</v>
      </c>
      <c r="D1261" s="50" t="s">
        <v>5089</v>
      </c>
      <c r="E1261" s="69">
        <v>86</v>
      </c>
      <c r="F1261" s="69">
        <v>44</v>
      </c>
      <c r="G1261" s="50" t="s">
        <v>5095</v>
      </c>
      <c r="H1261" s="50" t="s">
        <v>5103</v>
      </c>
      <c r="I1261" s="11">
        <v>345</v>
      </c>
      <c r="J1261" s="2">
        <v>345</v>
      </c>
      <c r="K1261" s="50">
        <v>4.3600000000000003</v>
      </c>
      <c r="L1261" s="50">
        <v>15.3</v>
      </c>
      <c r="M1261" s="42">
        <v>0.17738999999999999</v>
      </c>
      <c r="N1261" s="2">
        <v>0.51301699999999995</v>
      </c>
      <c r="O1261" s="50"/>
      <c r="P1261" s="1">
        <f t="shared" si="264"/>
        <v>-9.8169801728520745E-2</v>
      </c>
      <c r="Q1261" s="1">
        <f t="shared" si="255"/>
        <v>7.3931312153985296</v>
      </c>
      <c r="R1261" s="1">
        <v>7.4</v>
      </c>
      <c r="S1261" s="1">
        <f t="shared" si="265"/>
        <v>8.2432326134666543</v>
      </c>
      <c r="T1261" s="29">
        <v>8.4806030369630374</v>
      </c>
      <c r="U1261" s="29">
        <f t="shared" si="266"/>
        <v>0.42609377858438535</v>
      </c>
      <c r="V1261" s="1">
        <f t="shared" si="267"/>
        <v>0.55905362230676781</v>
      </c>
      <c r="W1261" s="1">
        <f t="shared" si="268"/>
        <v>0.42609377858438535</v>
      </c>
      <c r="X1261" s="1">
        <v>0.56000000000000005</v>
      </c>
      <c r="Y1261" s="1">
        <v>0.43</v>
      </c>
      <c r="Z1261" s="11">
        <f t="shared" si="263"/>
        <v>81.093778584385348</v>
      </c>
      <c r="AA1261" s="50" t="s">
        <v>6686</v>
      </c>
      <c r="AB1261" s="2">
        <v>2007</v>
      </c>
      <c r="AC1261" s="2" t="s">
        <v>2585</v>
      </c>
      <c r="AD1261" s="61" t="s">
        <v>5478</v>
      </c>
      <c r="AE1261" s="3" t="s">
        <v>5838</v>
      </c>
    </row>
    <row r="1262" spans="1:31" s="4" customFormat="1" ht="12" customHeight="1" x14ac:dyDescent="0.6">
      <c r="A1262" s="2">
        <v>1260</v>
      </c>
      <c r="B1262" s="3" t="s">
        <v>1997</v>
      </c>
      <c r="C1262" s="2" t="s">
        <v>3242</v>
      </c>
      <c r="D1262" s="2" t="s">
        <v>6059</v>
      </c>
      <c r="E1262" s="69">
        <v>84.5833333333333</v>
      </c>
      <c r="F1262" s="69">
        <v>45.45</v>
      </c>
      <c r="G1262" s="2" t="s">
        <v>500</v>
      </c>
      <c r="H1262" s="2" t="s">
        <v>3341</v>
      </c>
      <c r="I1262" s="11">
        <v>311.39999999999998</v>
      </c>
      <c r="J1262" s="12">
        <v>311.39999999999998</v>
      </c>
      <c r="K1262" s="1"/>
      <c r="L1262" s="1"/>
      <c r="M1262" s="42">
        <v>0.1449</v>
      </c>
      <c r="N1262" s="7">
        <v>0.51295500000000005</v>
      </c>
      <c r="O1262" s="2">
        <v>2.0999999999999999E-5</v>
      </c>
      <c r="P1262" s="1">
        <f t="shared" si="264"/>
        <v>-0.26334519572953741</v>
      </c>
      <c r="Q1262" s="1">
        <f t="shared" si="255"/>
        <v>6.1837007791076815</v>
      </c>
      <c r="R1262" s="1">
        <v>8.2420436972571505</v>
      </c>
      <c r="S1262" s="1">
        <f t="shared" si="265"/>
        <v>8.2420436972571487</v>
      </c>
      <c r="T1262" s="29">
        <f t="shared" ref="T1262:T1267" si="269">Q1262-25.1*P1262*0.001*J1262</f>
        <v>8.2420436972571487</v>
      </c>
      <c r="U1262" s="29">
        <f t="shared" si="266"/>
        <v>0.39863475735590725</v>
      </c>
      <c r="V1262" s="1">
        <f t="shared" si="267"/>
        <v>0.43276655416191989</v>
      </c>
      <c r="W1262" s="1">
        <f t="shared" si="268"/>
        <v>0.39863475735590725</v>
      </c>
      <c r="X1262" s="1">
        <v>0.43276655416192</v>
      </c>
      <c r="Y1262" s="1">
        <v>0.39863475735590703</v>
      </c>
      <c r="Z1262" s="11">
        <f t="shared" si="263"/>
        <v>87.234757355907277</v>
      </c>
      <c r="AA1262" s="2" t="s">
        <v>3067</v>
      </c>
      <c r="AB1262" s="2">
        <v>2010</v>
      </c>
      <c r="AC1262" s="2" t="s">
        <v>3054</v>
      </c>
      <c r="AD1262" s="61" t="s">
        <v>5388</v>
      </c>
      <c r="AE1262" s="3" t="s">
        <v>5389</v>
      </c>
    </row>
    <row r="1263" spans="1:31" s="4" customFormat="1" ht="12" customHeight="1" x14ac:dyDescent="0.6">
      <c r="A1263" s="2">
        <v>1261</v>
      </c>
      <c r="B1263" s="3" t="s">
        <v>1996</v>
      </c>
      <c r="C1263" s="2" t="s">
        <v>3242</v>
      </c>
      <c r="D1263" s="2" t="s">
        <v>6059</v>
      </c>
      <c r="E1263" s="69">
        <v>84.5833333333333</v>
      </c>
      <c r="F1263" s="69">
        <v>45.45</v>
      </c>
      <c r="G1263" s="2" t="s">
        <v>500</v>
      </c>
      <c r="H1263" s="2" t="s">
        <v>3341</v>
      </c>
      <c r="I1263" s="11">
        <v>311.39999999999998</v>
      </c>
      <c r="J1263" s="12">
        <v>311.39999999999998</v>
      </c>
      <c r="K1263" s="1"/>
      <c r="L1263" s="1"/>
      <c r="M1263" s="42">
        <v>0.13</v>
      </c>
      <c r="N1263" s="7">
        <v>0.51287499999999997</v>
      </c>
      <c r="O1263" s="2">
        <v>1.2E-5</v>
      </c>
      <c r="P1263" s="1">
        <f t="shared" si="264"/>
        <v>-0.33909506863243521</v>
      </c>
      <c r="Q1263" s="1">
        <f t="shared" si="255"/>
        <v>4.6231453774381315</v>
      </c>
      <c r="R1263" s="1">
        <v>7.2735599071788499</v>
      </c>
      <c r="S1263" s="1">
        <f t="shared" si="265"/>
        <v>7.2735599071788535</v>
      </c>
      <c r="T1263" s="29">
        <f t="shared" si="269"/>
        <v>7.2735599071788535</v>
      </c>
      <c r="U1263" s="29">
        <f t="shared" si="266"/>
        <v>0.47771951806462454</v>
      </c>
      <c r="V1263" s="1">
        <f t="shared" si="267"/>
        <v>0.50155321145673537</v>
      </c>
      <c r="W1263" s="1">
        <f t="shared" si="268"/>
        <v>0.47771951806462454</v>
      </c>
      <c r="X1263" s="1">
        <v>0.50155321145673504</v>
      </c>
      <c r="Y1263" s="1">
        <v>0.47771951806462498</v>
      </c>
      <c r="Z1263" s="11">
        <f t="shared" si="263"/>
        <v>166.31951806462456</v>
      </c>
      <c r="AA1263" s="2" t="s">
        <v>3067</v>
      </c>
      <c r="AB1263" s="2">
        <v>2010</v>
      </c>
      <c r="AC1263" s="2" t="s">
        <v>3054</v>
      </c>
      <c r="AD1263" s="61" t="s">
        <v>5388</v>
      </c>
      <c r="AE1263" s="3" t="s">
        <v>5389</v>
      </c>
    </row>
    <row r="1264" spans="1:31" s="4" customFormat="1" ht="12" customHeight="1" x14ac:dyDescent="0.6">
      <c r="A1264" s="2">
        <v>1262</v>
      </c>
      <c r="B1264" s="3" t="s">
        <v>1995</v>
      </c>
      <c r="C1264" s="2" t="s">
        <v>3242</v>
      </c>
      <c r="D1264" s="2" t="s">
        <v>6059</v>
      </c>
      <c r="E1264" s="69">
        <v>84.5833333333333</v>
      </c>
      <c r="F1264" s="69">
        <v>45.45</v>
      </c>
      <c r="G1264" s="2" t="s">
        <v>3327</v>
      </c>
      <c r="H1264" s="2" t="s">
        <v>3341</v>
      </c>
      <c r="I1264" s="11">
        <v>311.39999999999998</v>
      </c>
      <c r="J1264" s="12">
        <v>311.39999999999998</v>
      </c>
      <c r="K1264" s="1"/>
      <c r="L1264" s="1"/>
      <c r="M1264" s="42">
        <v>0.1193</v>
      </c>
      <c r="N1264" s="7">
        <v>0.512818</v>
      </c>
      <c r="O1264" s="2">
        <v>2.0000000000000002E-5</v>
      </c>
      <c r="P1264" s="1">
        <f t="shared" si="264"/>
        <v>-0.39349262836807319</v>
      </c>
      <c r="Q1264" s="1">
        <f t="shared" si="255"/>
        <v>3.5112496537514915</v>
      </c>
      <c r="R1264" s="1">
        <v>6.5868431260443199</v>
      </c>
      <c r="S1264" s="1">
        <f t="shared" si="265"/>
        <v>6.5868431260443234</v>
      </c>
      <c r="T1264" s="29">
        <f t="shared" si="269"/>
        <v>6.5868431260443234</v>
      </c>
      <c r="U1264" s="29">
        <f t="shared" si="266"/>
        <v>0.53379763944687741</v>
      </c>
      <c r="V1264" s="1">
        <f t="shared" si="267"/>
        <v>0.53681638364406403</v>
      </c>
      <c r="W1264" s="1">
        <f t="shared" si="268"/>
        <v>0.53379763944687741</v>
      </c>
      <c r="X1264" s="1">
        <v>0.53681638364406403</v>
      </c>
      <c r="Y1264" s="1">
        <v>0.53379763944687708</v>
      </c>
      <c r="Z1264" s="11">
        <f t="shared" si="263"/>
        <v>222.39763944687741</v>
      </c>
      <c r="AA1264" s="2" t="s">
        <v>3067</v>
      </c>
      <c r="AB1264" s="2">
        <v>2010</v>
      </c>
      <c r="AC1264" s="2" t="s">
        <v>3054</v>
      </c>
      <c r="AD1264" s="61" t="s">
        <v>5388</v>
      </c>
      <c r="AE1264" s="3" t="s">
        <v>5389</v>
      </c>
    </row>
    <row r="1265" spans="1:31" s="4" customFormat="1" ht="12" customHeight="1" x14ac:dyDescent="0.6">
      <c r="A1265" s="2">
        <v>1263</v>
      </c>
      <c r="B1265" s="3" t="s">
        <v>1994</v>
      </c>
      <c r="C1265" s="2" t="s">
        <v>3242</v>
      </c>
      <c r="D1265" s="2" t="s">
        <v>6059</v>
      </c>
      <c r="E1265" s="69">
        <v>84.5833333333333</v>
      </c>
      <c r="F1265" s="69">
        <v>45.45</v>
      </c>
      <c r="G1265" s="2" t="s">
        <v>3327</v>
      </c>
      <c r="H1265" s="2" t="s">
        <v>3341</v>
      </c>
      <c r="I1265" s="11">
        <v>311.39999999999998</v>
      </c>
      <c r="J1265" s="12">
        <v>311.39999999999998</v>
      </c>
      <c r="K1265" s="1"/>
      <c r="L1265" s="1"/>
      <c r="M1265" s="42">
        <v>0.1258</v>
      </c>
      <c r="N1265" s="7">
        <v>0.51286900000000002</v>
      </c>
      <c r="O1265" s="2">
        <v>1.2E-5</v>
      </c>
      <c r="P1265" s="1">
        <f t="shared" si="264"/>
        <v>-0.36044738179969504</v>
      </c>
      <c r="Q1265" s="1">
        <f t="shared" si="255"/>
        <v>4.5061037223148581</v>
      </c>
      <c r="R1265" s="1">
        <v>7.3234109210947302</v>
      </c>
      <c r="S1265" s="1">
        <f t="shared" si="265"/>
        <v>7.3234109210947267</v>
      </c>
      <c r="T1265" s="29">
        <f t="shared" si="269"/>
        <v>7.3234109210947267</v>
      </c>
      <c r="U1265" s="29">
        <f t="shared" si="266"/>
        <v>0.47365269730965054</v>
      </c>
      <c r="V1265" s="1">
        <f t="shared" si="267"/>
        <v>0.48802991045363892</v>
      </c>
      <c r="W1265" s="1">
        <f t="shared" si="268"/>
        <v>0.47365269730965054</v>
      </c>
      <c r="X1265" s="1">
        <v>0.48802991045363903</v>
      </c>
      <c r="Y1265" s="1">
        <v>0.47365269730965098</v>
      </c>
      <c r="Z1265" s="11">
        <f t="shared" si="263"/>
        <v>162.25269730965056</v>
      </c>
      <c r="AA1265" s="2" t="s">
        <v>3067</v>
      </c>
      <c r="AB1265" s="2">
        <v>2010</v>
      </c>
      <c r="AC1265" s="2" t="s">
        <v>3054</v>
      </c>
      <c r="AD1265" s="61" t="s">
        <v>5388</v>
      </c>
      <c r="AE1265" s="3" t="s">
        <v>5389</v>
      </c>
    </row>
    <row r="1266" spans="1:31" s="4" customFormat="1" ht="12" customHeight="1" x14ac:dyDescent="0.6">
      <c r="A1266" s="2">
        <v>1264</v>
      </c>
      <c r="B1266" s="3" t="s">
        <v>891</v>
      </c>
      <c r="C1266" s="2" t="s">
        <v>3242</v>
      </c>
      <c r="D1266" s="2" t="s">
        <v>889</v>
      </c>
      <c r="E1266" s="69">
        <v>109.621388888889</v>
      </c>
      <c r="F1266" s="69">
        <v>42.523055555555601</v>
      </c>
      <c r="G1266" s="2" t="s">
        <v>100</v>
      </c>
      <c r="H1266" s="2" t="s">
        <v>890</v>
      </c>
      <c r="I1266" s="11">
        <v>314</v>
      </c>
      <c r="J1266" s="2">
        <v>314</v>
      </c>
      <c r="K1266" s="1" t="s">
        <v>845</v>
      </c>
      <c r="L1266" s="1" t="s">
        <v>845</v>
      </c>
      <c r="M1266" s="42">
        <v>0.1</v>
      </c>
      <c r="N1266" s="7">
        <v>0.51241999999999999</v>
      </c>
      <c r="O1266" s="2">
        <v>1</v>
      </c>
      <c r="P1266" s="1">
        <f t="shared" si="264"/>
        <v>-0.4916115912557194</v>
      </c>
      <c r="Q1266" s="1">
        <f t="shared" si="255"/>
        <v>-4.2525134695448052</v>
      </c>
      <c r="R1266" s="1">
        <v>-0.38</v>
      </c>
      <c r="S1266" s="1">
        <f t="shared" si="265"/>
        <v>-0.37792587422197776</v>
      </c>
      <c r="T1266" s="29">
        <f t="shared" si="269"/>
        <v>-0.37792587422197776</v>
      </c>
      <c r="U1266" s="29">
        <f t="shared" si="266"/>
        <v>1.1038690155263216</v>
      </c>
      <c r="V1266" s="1">
        <f t="shared" si="267"/>
        <v>0.97857516408761347</v>
      </c>
      <c r="W1266" s="1">
        <f t="shared" si="268"/>
        <v>1.1038690155263216</v>
      </c>
      <c r="X1266" s="1">
        <v>0.98099999999999998</v>
      </c>
      <c r="Y1266" s="1">
        <v>1.1060000000000001</v>
      </c>
      <c r="Z1266" s="11">
        <f t="shared" si="263"/>
        <v>789.86901552632162</v>
      </c>
      <c r="AA1266" s="2" t="s">
        <v>3026</v>
      </c>
      <c r="AB1266" s="2">
        <v>2010</v>
      </c>
      <c r="AC1266" s="2" t="s">
        <v>2874</v>
      </c>
      <c r="AD1266" s="61" t="s">
        <v>5648</v>
      </c>
      <c r="AE1266" s="3" t="s">
        <v>5649</v>
      </c>
    </row>
    <row r="1267" spans="1:31" s="4" customFormat="1" ht="12" customHeight="1" x14ac:dyDescent="0.6">
      <c r="A1267" s="2">
        <v>1265</v>
      </c>
      <c r="B1267" s="3" t="s">
        <v>888</v>
      </c>
      <c r="C1267" s="2" t="s">
        <v>3242</v>
      </c>
      <c r="D1267" s="2" t="s">
        <v>889</v>
      </c>
      <c r="E1267" s="69">
        <v>109.614166666667</v>
      </c>
      <c r="F1267" s="69">
        <v>42.518333333333302</v>
      </c>
      <c r="G1267" s="2" t="s">
        <v>100</v>
      </c>
      <c r="H1267" s="2" t="s">
        <v>890</v>
      </c>
      <c r="I1267" s="11">
        <v>313</v>
      </c>
      <c r="J1267" s="2">
        <v>313</v>
      </c>
      <c r="K1267" s="1"/>
      <c r="L1267" s="1"/>
      <c r="M1267" s="42">
        <v>0.1</v>
      </c>
      <c r="N1267" s="7">
        <v>0.51241000000000003</v>
      </c>
      <c r="O1267" s="2">
        <v>1</v>
      </c>
      <c r="P1267" s="1">
        <f t="shared" si="264"/>
        <v>-0.4916115912557194</v>
      </c>
      <c r="Q1267" s="1">
        <f t="shared" si="255"/>
        <v>-4.4475828947521112</v>
      </c>
      <c r="R1267" s="1">
        <v>-0.57999999999999996</v>
      </c>
      <c r="S1267" s="1">
        <f t="shared" si="265"/>
        <v>-0.58533475036980231</v>
      </c>
      <c r="T1267" s="29">
        <f t="shared" si="269"/>
        <v>-0.58533475036980231</v>
      </c>
      <c r="U1267" s="29">
        <f t="shared" si="266"/>
        <v>1.1199384199017568</v>
      </c>
      <c r="V1267" s="1">
        <f t="shared" si="267"/>
        <v>0.99193691520165572</v>
      </c>
      <c r="W1267" s="1">
        <f t="shared" si="268"/>
        <v>1.1199384199017568</v>
      </c>
      <c r="X1267" s="1">
        <v>0.99399999999999999</v>
      </c>
      <c r="Y1267" s="1">
        <v>1.1220000000000001</v>
      </c>
      <c r="Z1267" s="11">
        <f t="shared" si="263"/>
        <v>806.93841990175679</v>
      </c>
      <c r="AA1267" s="2" t="s">
        <v>3026</v>
      </c>
      <c r="AB1267" s="2">
        <v>2010</v>
      </c>
      <c r="AC1267" s="2" t="s">
        <v>2874</v>
      </c>
      <c r="AD1267" s="61" t="s">
        <v>5648</v>
      </c>
      <c r="AE1267" s="3" t="s">
        <v>5649</v>
      </c>
    </row>
    <row r="1268" spans="1:31" s="4" customFormat="1" ht="12" customHeight="1" x14ac:dyDescent="0.6">
      <c r="A1268" s="2">
        <v>1266</v>
      </c>
      <c r="B1268" s="49" t="s">
        <v>4977</v>
      </c>
      <c r="C1268" s="2" t="s">
        <v>3242</v>
      </c>
      <c r="D1268" s="50" t="s">
        <v>5090</v>
      </c>
      <c r="E1268" s="69">
        <v>106.3</v>
      </c>
      <c r="F1268" s="69">
        <v>51.2</v>
      </c>
      <c r="G1268" s="50" t="s">
        <v>6684</v>
      </c>
      <c r="H1268" s="50" t="s">
        <v>5105</v>
      </c>
      <c r="I1268" s="11">
        <v>117</v>
      </c>
      <c r="J1268" s="2">
        <v>150</v>
      </c>
      <c r="K1268" s="50">
        <v>13.29</v>
      </c>
      <c r="L1268" s="50">
        <v>80.209999999999994</v>
      </c>
      <c r="M1268" s="42">
        <v>9.9729999999999999E-2</v>
      </c>
      <c r="N1268" s="2">
        <v>0.51248000000000005</v>
      </c>
      <c r="O1268" s="50"/>
      <c r="P1268" s="1">
        <f t="shared" si="264"/>
        <v>-0.49298423995932894</v>
      </c>
      <c r="Q1268" s="1">
        <f t="shared" si="255"/>
        <v>-3.0820969182931979</v>
      </c>
      <c r="R1268" s="1">
        <v>-1.6</v>
      </c>
      <c r="S1268" s="1">
        <f t="shared" si="265"/>
        <v>-1.2260112548463244</v>
      </c>
      <c r="T1268" s="29">
        <v>-1.6395880290989528</v>
      </c>
      <c r="U1268" s="29">
        <f t="shared" si="266"/>
        <v>1.0390598240768896</v>
      </c>
      <c r="V1268" s="1">
        <f t="shared" si="267"/>
        <v>0.89625805080611143</v>
      </c>
      <c r="W1268" s="1">
        <f t="shared" si="268"/>
        <v>1.0390598240768896</v>
      </c>
      <c r="X1268" s="1"/>
      <c r="Y1268" s="1"/>
      <c r="Z1268" s="11">
        <f t="shared" si="263"/>
        <v>889.05982407688953</v>
      </c>
      <c r="AA1268" s="50" t="s">
        <v>6373</v>
      </c>
      <c r="AB1268" s="2">
        <v>2010</v>
      </c>
      <c r="AC1268" s="50" t="s">
        <v>3221</v>
      </c>
      <c r="AD1268" s="61" t="s">
        <v>5839</v>
      </c>
      <c r="AE1268" s="3" t="s">
        <v>5840</v>
      </c>
    </row>
    <row r="1269" spans="1:31" s="4" customFormat="1" ht="12" customHeight="1" x14ac:dyDescent="0.6">
      <c r="A1269" s="2">
        <v>1267</v>
      </c>
      <c r="B1269" s="49" t="s">
        <v>4972</v>
      </c>
      <c r="C1269" s="2" t="s">
        <v>3242</v>
      </c>
      <c r="D1269" s="50" t="s">
        <v>5090</v>
      </c>
      <c r="E1269" s="69">
        <v>106.3</v>
      </c>
      <c r="F1269" s="69">
        <v>51.2</v>
      </c>
      <c r="G1269" s="50" t="s">
        <v>6684</v>
      </c>
      <c r="H1269" s="50" t="s">
        <v>5105</v>
      </c>
      <c r="I1269" s="11">
        <v>117</v>
      </c>
      <c r="J1269" s="2">
        <v>150</v>
      </c>
      <c r="K1269" s="50">
        <v>11.94</v>
      </c>
      <c r="L1269" s="50">
        <v>85.88</v>
      </c>
      <c r="M1269" s="42">
        <v>8.3683999999999995E-2</v>
      </c>
      <c r="N1269" s="2">
        <v>0.51255700000000004</v>
      </c>
      <c r="O1269" s="50"/>
      <c r="P1269" s="1">
        <f t="shared" si="264"/>
        <v>-0.57456024402643624</v>
      </c>
      <c r="Q1269" s="1">
        <f t="shared" si="255"/>
        <v>-1.5800623441886152</v>
      </c>
      <c r="R1269" s="1">
        <v>0.1</v>
      </c>
      <c r="S1269" s="1">
        <f t="shared" si="265"/>
        <v>0.58315697457091753</v>
      </c>
      <c r="T1269" s="29">
        <v>0.10841929141440354</v>
      </c>
      <c r="U1269" s="29">
        <f t="shared" si="266"/>
        <v>0.89188699620316647</v>
      </c>
      <c r="V1269" s="1">
        <f t="shared" si="267"/>
        <v>0.69581152495548904</v>
      </c>
      <c r="W1269" s="1">
        <f t="shared" si="268"/>
        <v>0.89188699620316647</v>
      </c>
      <c r="X1269" s="1"/>
      <c r="Y1269" s="1"/>
      <c r="Z1269" s="11">
        <f t="shared" si="263"/>
        <v>741.88699620316652</v>
      </c>
      <c r="AA1269" s="50" t="s">
        <v>6373</v>
      </c>
      <c r="AB1269" s="2">
        <v>2010</v>
      </c>
      <c r="AC1269" s="50" t="s">
        <v>3221</v>
      </c>
      <c r="AD1269" s="61" t="s">
        <v>5839</v>
      </c>
      <c r="AE1269" s="3" t="s">
        <v>5840</v>
      </c>
    </row>
    <row r="1270" spans="1:31" s="4" customFormat="1" ht="12" customHeight="1" x14ac:dyDescent="0.6">
      <c r="A1270" s="2">
        <v>1268</v>
      </c>
      <c r="B1270" s="49" t="s">
        <v>4978</v>
      </c>
      <c r="C1270" s="2" t="s">
        <v>3242</v>
      </c>
      <c r="D1270" s="50" t="s">
        <v>5090</v>
      </c>
      <c r="E1270" s="69">
        <v>106.3</v>
      </c>
      <c r="F1270" s="69">
        <v>51.2</v>
      </c>
      <c r="G1270" s="50" t="s">
        <v>6684</v>
      </c>
      <c r="H1270" s="50" t="s">
        <v>5105</v>
      </c>
      <c r="I1270" s="11">
        <v>117</v>
      </c>
      <c r="J1270" s="2">
        <v>150</v>
      </c>
      <c r="K1270" s="50">
        <v>13.71</v>
      </c>
      <c r="L1270" s="50">
        <v>84.7</v>
      </c>
      <c r="M1270" s="42">
        <v>9.7428000000000001E-2</v>
      </c>
      <c r="N1270" s="2">
        <v>0.51244900000000004</v>
      </c>
      <c r="O1270" s="50"/>
      <c r="P1270" s="1">
        <f t="shared" si="264"/>
        <v>-0.50468734112862235</v>
      </c>
      <c r="Q1270" s="1">
        <f t="shared" si="255"/>
        <v>-3.6868121364397322</v>
      </c>
      <c r="R1270" s="1">
        <v>-2.2000000000000002</v>
      </c>
      <c r="S1270" s="1">
        <f t="shared" si="265"/>
        <v>-1.7866642970904687</v>
      </c>
      <c r="T1270" s="29">
        <v>-2.207458743374243</v>
      </c>
      <c r="U1270" s="29">
        <f t="shared" si="266"/>
        <v>1.0847869743296927</v>
      </c>
      <c r="V1270" s="1">
        <f t="shared" si="267"/>
        <v>0.9190925170321611</v>
      </c>
      <c r="W1270" s="1">
        <f t="shared" si="268"/>
        <v>1.0847869743296927</v>
      </c>
      <c r="X1270" s="1"/>
      <c r="Y1270" s="1"/>
      <c r="Z1270" s="11">
        <f t="shared" si="263"/>
        <v>934.78697432969284</v>
      </c>
      <c r="AA1270" s="50" t="s">
        <v>6373</v>
      </c>
      <c r="AB1270" s="2">
        <v>2010</v>
      </c>
      <c r="AC1270" s="50" t="s">
        <v>3221</v>
      </c>
      <c r="AD1270" s="61" t="s">
        <v>5839</v>
      </c>
      <c r="AE1270" s="3" t="s">
        <v>5840</v>
      </c>
    </row>
    <row r="1271" spans="1:31" s="4" customFormat="1" ht="12" customHeight="1" x14ac:dyDescent="0.6">
      <c r="A1271" s="2">
        <v>1269</v>
      </c>
      <c r="B1271" s="49" t="s">
        <v>4976</v>
      </c>
      <c r="C1271" s="2" t="s">
        <v>3242</v>
      </c>
      <c r="D1271" s="50" t="s">
        <v>5090</v>
      </c>
      <c r="E1271" s="69">
        <v>106.3</v>
      </c>
      <c r="F1271" s="69">
        <v>51.3</v>
      </c>
      <c r="G1271" s="50" t="s">
        <v>6685</v>
      </c>
      <c r="H1271" s="50" t="s">
        <v>5105</v>
      </c>
      <c r="I1271" s="11">
        <v>124</v>
      </c>
      <c r="J1271" s="2">
        <v>150</v>
      </c>
      <c r="K1271" s="50">
        <v>12.25</v>
      </c>
      <c r="L1271" s="50">
        <v>82</v>
      </c>
      <c r="M1271" s="42">
        <v>8.9918999999999999E-2</v>
      </c>
      <c r="N1271" s="2">
        <v>0.51249400000000001</v>
      </c>
      <c r="O1271" s="50"/>
      <c r="P1271" s="1">
        <f t="shared" si="264"/>
        <v>-0.54286222674123041</v>
      </c>
      <c r="Q1271" s="1">
        <f t="shared" si="255"/>
        <v>-2.8089997230018593</v>
      </c>
      <c r="R1271" s="1">
        <v>-1.1000000000000001</v>
      </c>
      <c r="S1271" s="1">
        <f t="shared" si="265"/>
        <v>-0.76512343932112659</v>
      </c>
      <c r="T1271" s="29">
        <v>-1.1289769035279367</v>
      </c>
      <c r="U1271" s="29">
        <f t="shared" si="266"/>
        <v>1.0017251576962736</v>
      </c>
      <c r="V1271" s="1">
        <f t="shared" si="267"/>
        <v>0.80820926709828556</v>
      </c>
      <c r="W1271" s="1">
        <f t="shared" si="268"/>
        <v>1.0017251576962736</v>
      </c>
      <c r="X1271" s="1"/>
      <c r="Y1271" s="1"/>
      <c r="Z1271" s="11">
        <f t="shared" si="263"/>
        <v>851.72515769627353</v>
      </c>
      <c r="AA1271" s="50" t="s">
        <v>6373</v>
      </c>
      <c r="AB1271" s="2">
        <v>2010</v>
      </c>
      <c r="AC1271" s="50" t="s">
        <v>3221</v>
      </c>
      <c r="AD1271" s="61" t="s">
        <v>5839</v>
      </c>
      <c r="AE1271" s="3" t="s">
        <v>5840</v>
      </c>
    </row>
    <row r="1272" spans="1:31" s="4" customFormat="1" ht="12" customHeight="1" x14ac:dyDescent="0.6">
      <c r="A1272" s="2">
        <v>1270</v>
      </c>
      <c r="B1272" s="49" t="s">
        <v>4973</v>
      </c>
      <c r="C1272" s="2" t="s">
        <v>3242</v>
      </c>
      <c r="D1272" s="50" t="s">
        <v>5090</v>
      </c>
      <c r="E1272" s="69">
        <v>106.3</v>
      </c>
      <c r="F1272" s="69">
        <v>51.2</v>
      </c>
      <c r="G1272" s="50" t="s">
        <v>6524</v>
      </c>
      <c r="H1272" s="50" t="s">
        <v>5105</v>
      </c>
      <c r="I1272" s="11">
        <v>155</v>
      </c>
      <c r="J1272" s="2">
        <v>155</v>
      </c>
      <c r="K1272" s="50">
        <v>7.23</v>
      </c>
      <c r="L1272" s="50">
        <v>48.71</v>
      </c>
      <c r="M1272" s="42">
        <v>8.9341000000000004E-2</v>
      </c>
      <c r="N1272" s="2">
        <v>0.51256400000000002</v>
      </c>
      <c r="O1272" s="50"/>
      <c r="P1272" s="1">
        <f t="shared" si="264"/>
        <v>-0.5458007117437722</v>
      </c>
      <c r="Q1272" s="1">
        <f t="shared" si="255"/>
        <v>-1.443513746542946</v>
      </c>
      <c r="R1272" s="1">
        <v>0.7</v>
      </c>
      <c r="S1272" s="1">
        <f t="shared" si="265"/>
        <v>0.67992392249619993</v>
      </c>
      <c r="T1272" s="29">
        <v>0.68222134430851522</v>
      </c>
      <c r="U1272" s="29">
        <f t="shared" si="266"/>
        <v>0.8879973940518201</v>
      </c>
      <c r="V1272" s="1">
        <f t="shared" si="267"/>
        <v>0.71882209273221886</v>
      </c>
      <c r="W1272" s="1">
        <f t="shared" si="268"/>
        <v>0.8879973940518201</v>
      </c>
      <c r="X1272" s="1"/>
      <c r="Y1272" s="1"/>
      <c r="Z1272" s="11">
        <f t="shared" si="263"/>
        <v>732.99739405182015</v>
      </c>
      <c r="AA1272" s="50" t="s">
        <v>6373</v>
      </c>
      <c r="AB1272" s="2">
        <v>2010</v>
      </c>
      <c r="AC1272" s="50" t="s">
        <v>3221</v>
      </c>
      <c r="AD1272" s="61" t="s">
        <v>5839</v>
      </c>
      <c r="AE1272" s="3" t="s">
        <v>5840</v>
      </c>
    </row>
    <row r="1273" spans="1:31" s="4" customFormat="1" ht="12" customHeight="1" x14ac:dyDescent="0.6">
      <c r="A1273" s="2">
        <v>1271</v>
      </c>
      <c r="B1273" s="49" t="s">
        <v>4974</v>
      </c>
      <c r="C1273" s="2" t="s">
        <v>3242</v>
      </c>
      <c r="D1273" s="50" t="s">
        <v>5090</v>
      </c>
      <c r="E1273" s="69">
        <v>106.3</v>
      </c>
      <c r="F1273" s="69">
        <v>51.2</v>
      </c>
      <c r="G1273" s="50" t="s">
        <v>6524</v>
      </c>
      <c r="H1273" s="50" t="s">
        <v>5105</v>
      </c>
      <c r="I1273" s="11">
        <v>155</v>
      </c>
      <c r="J1273" s="2">
        <v>155</v>
      </c>
      <c r="K1273" s="50">
        <v>8.32</v>
      </c>
      <c r="L1273" s="50">
        <v>57.26</v>
      </c>
      <c r="M1273" s="42">
        <v>8.7457999999999994E-2</v>
      </c>
      <c r="N1273" s="2">
        <v>0.51252799999999998</v>
      </c>
      <c r="O1273" s="50"/>
      <c r="P1273" s="1">
        <f t="shared" si="264"/>
        <v>-0.5553736654804271</v>
      </c>
      <c r="Q1273" s="1">
        <f t="shared" si="255"/>
        <v>-2.1457636772936883</v>
      </c>
      <c r="R1273" s="1">
        <v>0</v>
      </c>
      <c r="S1273" s="1">
        <f t="shared" si="265"/>
        <v>1.4917568257913683E-2</v>
      </c>
      <c r="T1273" s="29">
        <v>1.5704032823379066E-2</v>
      </c>
      <c r="U1273" s="29">
        <f t="shared" si="266"/>
        <v>0.94225937958215011</v>
      </c>
      <c r="V1273" s="1">
        <f t="shared" si="267"/>
        <v>0.75152090503649926</v>
      </c>
      <c r="W1273" s="1">
        <f t="shared" si="268"/>
        <v>0.94225937958215011</v>
      </c>
      <c r="X1273" s="1"/>
      <c r="Y1273" s="1"/>
      <c r="Z1273" s="11">
        <f t="shared" si="263"/>
        <v>787.25937958215013</v>
      </c>
      <c r="AA1273" s="50" t="s">
        <v>6373</v>
      </c>
      <c r="AB1273" s="2">
        <v>2010</v>
      </c>
      <c r="AC1273" s="50" t="s">
        <v>3221</v>
      </c>
      <c r="AD1273" s="61" t="s">
        <v>5839</v>
      </c>
      <c r="AE1273" s="3" t="s">
        <v>5840</v>
      </c>
    </row>
    <row r="1274" spans="1:31" s="4" customFormat="1" ht="12" customHeight="1" x14ac:dyDescent="0.6">
      <c r="A1274" s="2">
        <v>1272</v>
      </c>
      <c r="B1274" s="49" t="s">
        <v>4975</v>
      </c>
      <c r="C1274" s="2" t="s">
        <v>3242</v>
      </c>
      <c r="D1274" s="50" t="s">
        <v>5090</v>
      </c>
      <c r="E1274" s="69">
        <v>106.3</v>
      </c>
      <c r="F1274" s="69">
        <v>51.2</v>
      </c>
      <c r="G1274" s="50" t="s">
        <v>6625</v>
      </c>
      <c r="H1274" s="50" t="s">
        <v>5105</v>
      </c>
      <c r="I1274" s="11">
        <v>155</v>
      </c>
      <c r="J1274" s="2">
        <v>155</v>
      </c>
      <c r="K1274" s="50">
        <v>8.2799999999999994</v>
      </c>
      <c r="L1274" s="50">
        <v>53.86</v>
      </c>
      <c r="M1274" s="42">
        <v>9.2532000000000003E-2</v>
      </c>
      <c r="N1274" s="2">
        <v>0.51252299999999995</v>
      </c>
      <c r="O1274" s="50"/>
      <c r="P1274" s="1">
        <f t="shared" si="264"/>
        <v>-0.52957803762074218</v>
      </c>
      <c r="Q1274" s="1">
        <f t="shared" si="255"/>
        <v>-2.2432983898990067</v>
      </c>
      <c r="R1274" s="1">
        <v>-0.2</v>
      </c>
      <c r="S1274" s="1">
        <f t="shared" si="265"/>
        <v>-0.18297503453550901</v>
      </c>
      <c r="T1274" s="29">
        <v>-0.19431201937112785</v>
      </c>
      <c r="U1274" s="29">
        <f t="shared" si="266"/>
        <v>0.9583042963776458</v>
      </c>
      <c r="V1274" s="1">
        <f t="shared" si="267"/>
        <v>0.78918825055027475</v>
      </c>
      <c r="W1274" s="1">
        <f t="shared" si="268"/>
        <v>0.9583042963776458</v>
      </c>
      <c r="X1274" s="1"/>
      <c r="Y1274" s="1"/>
      <c r="Z1274" s="11">
        <f t="shared" si="263"/>
        <v>803.30429637764576</v>
      </c>
      <c r="AA1274" s="50" t="s">
        <v>6373</v>
      </c>
      <c r="AB1274" s="2">
        <v>2010</v>
      </c>
      <c r="AC1274" s="50" t="s">
        <v>3221</v>
      </c>
      <c r="AD1274" s="61" t="s">
        <v>5839</v>
      </c>
      <c r="AE1274" s="3" t="s">
        <v>5840</v>
      </c>
    </row>
    <row r="1275" spans="1:31" s="4" customFormat="1" ht="12" customHeight="1" x14ac:dyDescent="0.6">
      <c r="A1275" s="2">
        <v>1273</v>
      </c>
      <c r="B1275" s="3" t="s">
        <v>3914</v>
      </c>
      <c r="C1275" s="2" t="s">
        <v>3244</v>
      </c>
      <c r="D1275" s="2" t="s">
        <v>6021</v>
      </c>
      <c r="E1275" s="69">
        <v>120.75</v>
      </c>
      <c r="F1275" s="69">
        <v>41.78</v>
      </c>
      <c r="G1275" s="2" t="s">
        <v>6179</v>
      </c>
      <c r="H1275" s="2"/>
      <c r="I1275" s="11">
        <v>160</v>
      </c>
      <c r="J1275" s="16">
        <v>160</v>
      </c>
      <c r="K1275" s="1">
        <v>4.28</v>
      </c>
      <c r="L1275" s="1">
        <v>23.9</v>
      </c>
      <c r="M1275" s="42">
        <f>(K1275/L1275)*0.60456</f>
        <v>0.10826430125523014</v>
      </c>
      <c r="N1275" s="6">
        <v>0.51247200000000004</v>
      </c>
      <c r="O1275" s="2"/>
      <c r="P1275" s="1">
        <f t="shared" si="264"/>
        <v>-0.44959684161042135</v>
      </c>
      <c r="Q1275" s="1">
        <f t="shared" si="255"/>
        <v>-3.2381524584601529</v>
      </c>
      <c r="R1275" s="1"/>
      <c r="S1275" s="1">
        <f t="shared" ref="S1275:S1283" si="270">Q1275-25.1*P1275*0.001*J1275</f>
        <v>-1.4325715425527006</v>
      </c>
      <c r="T1275" s="29">
        <f t="shared" ref="T1275:T1283" si="271">S1275</f>
        <v>-1.4325715425527006</v>
      </c>
      <c r="U1275" s="29">
        <f t="shared" ref="U1275:U1283" si="272">W1275</f>
        <v>1.0638089971623612</v>
      </c>
      <c r="V1275" s="1">
        <f t="shared" ref="V1275:V1283" si="273">(1/0.00654)*LN(1+(N1275-0.51315)/(M1275-0.2137))</f>
        <v>0.98010281241654973</v>
      </c>
      <c r="W1275" s="1">
        <f t="shared" ref="W1275:W1283" si="274">V1275-(V1275-J1275/1000)*(-0.4-P1275)/(-0.4-0.08592)</f>
        <v>1.0638089971623612</v>
      </c>
      <c r="X1275" s="1"/>
      <c r="Y1275" s="1"/>
      <c r="Z1275" s="11">
        <f t="shared" si="263"/>
        <v>903.80899716236127</v>
      </c>
      <c r="AA1275" s="2" t="s">
        <v>4795</v>
      </c>
      <c r="AB1275" s="2">
        <v>2012</v>
      </c>
      <c r="AC1275" s="2" t="s">
        <v>2585</v>
      </c>
      <c r="AD1275" s="62">
        <v>47</v>
      </c>
      <c r="AE1275" s="3" t="s">
        <v>5970</v>
      </c>
    </row>
    <row r="1276" spans="1:31" s="4" customFormat="1" ht="12" customHeight="1" x14ac:dyDescent="0.6">
      <c r="A1276" s="2">
        <v>1274</v>
      </c>
      <c r="B1276" s="3" t="s">
        <v>3913</v>
      </c>
      <c r="C1276" s="2" t="s">
        <v>3244</v>
      </c>
      <c r="D1276" s="2" t="s">
        <v>6021</v>
      </c>
      <c r="E1276" s="69">
        <v>120.75</v>
      </c>
      <c r="F1276" s="69">
        <v>41.78</v>
      </c>
      <c r="G1276" s="2" t="s">
        <v>6179</v>
      </c>
      <c r="H1276" s="2"/>
      <c r="I1276" s="11">
        <v>160</v>
      </c>
      <c r="J1276" s="16">
        <v>160</v>
      </c>
      <c r="K1276" s="1">
        <v>4.66</v>
      </c>
      <c r="L1276" s="1">
        <v>27.3</v>
      </c>
      <c r="M1276" s="42">
        <f t="shared" ref="M1276:M1283" si="275">(K1276/L1276)*0.60456</f>
        <v>0.10319595604395604</v>
      </c>
      <c r="N1276" s="6">
        <v>0.51246899999999995</v>
      </c>
      <c r="O1276" s="2"/>
      <c r="P1276" s="1">
        <f t="shared" si="264"/>
        <v>-0.47536372117968462</v>
      </c>
      <c r="Q1276" s="1">
        <f t="shared" si="255"/>
        <v>-3.29667328602401</v>
      </c>
      <c r="R1276" s="1"/>
      <c r="S1276" s="1">
        <f t="shared" si="270"/>
        <v>-1.3876125817663965</v>
      </c>
      <c r="T1276" s="29">
        <f t="shared" si="271"/>
        <v>-1.3876125817663965</v>
      </c>
      <c r="U1276" s="29">
        <f t="shared" si="272"/>
        <v>1.0602956005582362</v>
      </c>
      <c r="V1276" s="1">
        <f t="shared" si="273"/>
        <v>0.93941266014948199</v>
      </c>
      <c r="W1276" s="1">
        <f t="shared" si="274"/>
        <v>1.0602956005582362</v>
      </c>
      <c r="X1276" s="1"/>
      <c r="Y1276" s="1"/>
      <c r="Z1276" s="11">
        <f t="shared" si="263"/>
        <v>900.29560055823617</v>
      </c>
      <c r="AA1276" s="2" t="s">
        <v>4795</v>
      </c>
      <c r="AB1276" s="2">
        <v>2012</v>
      </c>
      <c r="AC1276" s="2" t="s">
        <v>2585</v>
      </c>
      <c r="AD1276" s="62">
        <v>47</v>
      </c>
      <c r="AE1276" s="3" t="s">
        <v>5970</v>
      </c>
    </row>
    <row r="1277" spans="1:31" s="4" customFormat="1" ht="12" customHeight="1" x14ac:dyDescent="0.6">
      <c r="A1277" s="2">
        <v>1275</v>
      </c>
      <c r="B1277" s="3" t="s">
        <v>3915</v>
      </c>
      <c r="C1277" s="2" t="s">
        <v>3244</v>
      </c>
      <c r="D1277" s="2" t="s">
        <v>6021</v>
      </c>
      <c r="E1277" s="69">
        <v>120.75</v>
      </c>
      <c r="F1277" s="69">
        <v>41.78</v>
      </c>
      <c r="G1277" s="2" t="s">
        <v>6179</v>
      </c>
      <c r="H1277" s="2"/>
      <c r="I1277" s="11">
        <v>160</v>
      </c>
      <c r="J1277" s="16">
        <v>160</v>
      </c>
      <c r="K1277" s="1">
        <v>3.44</v>
      </c>
      <c r="L1277" s="1">
        <v>19.899999999999999</v>
      </c>
      <c r="M1277" s="42">
        <f t="shared" si="275"/>
        <v>0.10450685427135679</v>
      </c>
      <c r="N1277" s="6">
        <v>0.51257399999999997</v>
      </c>
      <c r="O1277" s="2"/>
      <c r="P1277" s="1">
        <f t="shared" si="264"/>
        <v>-0.46869926654114491</v>
      </c>
      <c r="Q1277" s="1">
        <f t="shared" si="255"/>
        <v>-1.24844432133564</v>
      </c>
      <c r="R1277" s="1"/>
      <c r="S1277" s="1">
        <f t="shared" si="270"/>
        <v>0.63385193309359833</v>
      </c>
      <c r="T1277" s="29">
        <f t="shared" si="271"/>
        <v>0.63385193309359833</v>
      </c>
      <c r="U1277" s="29">
        <f t="shared" si="272"/>
        <v>0.89557773779391714</v>
      </c>
      <c r="V1277" s="1">
        <f t="shared" si="273"/>
        <v>0.80446360938365247</v>
      </c>
      <c r="W1277" s="1">
        <f t="shared" si="274"/>
        <v>0.89557773779391714</v>
      </c>
      <c r="X1277" s="1"/>
      <c r="Y1277" s="1"/>
      <c r="Z1277" s="11">
        <f t="shared" si="263"/>
        <v>735.57773779391709</v>
      </c>
      <c r="AA1277" s="2" t="s">
        <v>4795</v>
      </c>
      <c r="AB1277" s="2">
        <v>2012</v>
      </c>
      <c r="AC1277" s="2" t="s">
        <v>2585</v>
      </c>
      <c r="AD1277" s="62">
        <v>47</v>
      </c>
      <c r="AE1277" s="3" t="s">
        <v>5970</v>
      </c>
    </row>
    <row r="1278" spans="1:31" s="4" customFormat="1" ht="12" customHeight="1" x14ac:dyDescent="0.6">
      <c r="A1278" s="2">
        <v>1276</v>
      </c>
      <c r="B1278" s="3" t="s">
        <v>3908</v>
      </c>
      <c r="C1278" s="2" t="s">
        <v>3244</v>
      </c>
      <c r="D1278" s="2" t="s">
        <v>6021</v>
      </c>
      <c r="E1278" s="69">
        <v>120.75</v>
      </c>
      <c r="F1278" s="69">
        <v>41.78</v>
      </c>
      <c r="G1278" s="2" t="s">
        <v>6221</v>
      </c>
      <c r="H1278" s="2"/>
      <c r="I1278" s="11">
        <v>160</v>
      </c>
      <c r="J1278" s="16">
        <v>160</v>
      </c>
      <c r="K1278" s="1">
        <v>3.68</v>
      </c>
      <c r="L1278" s="1">
        <v>21.5</v>
      </c>
      <c r="M1278" s="42">
        <f t="shared" si="275"/>
        <v>0.10347817674418605</v>
      </c>
      <c r="N1278" s="6">
        <v>0.51245600000000002</v>
      </c>
      <c r="O1278" s="2"/>
      <c r="P1278" s="1">
        <f t="shared" si="264"/>
        <v>-0.47392894385263828</v>
      </c>
      <c r="Q1278" s="1">
        <f t="shared" si="255"/>
        <v>-3.5502635387940629</v>
      </c>
      <c r="R1278" s="1"/>
      <c r="S1278" s="1">
        <f t="shared" si="270"/>
        <v>-1.6469649002818674</v>
      </c>
      <c r="T1278" s="29">
        <f t="shared" si="271"/>
        <v>-1.6469649002818674</v>
      </c>
      <c r="U1278" s="29">
        <f t="shared" si="272"/>
        <v>1.0814062301071337</v>
      </c>
      <c r="V1278" s="1">
        <f t="shared" si="273"/>
        <v>0.95973307130415608</v>
      </c>
      <c r="W1278" s="1">
        <f t="shared" si="274"/>
        <v>1.0814062301071337</v>
      </c>
      <c r="X1278" s="1"/>
      <c r="Y1278" s="1"/>
      <c r="Z1278" s="11">
        <f t="shared" si="263"/>
        <v>921.40623010713375</v>
      </c>
      <c r="AA1278" s="2" t="s">
        <v>4795</v>
      </c>
      <c r="AB1278" s="2">
        <v>2012</v>
      </c>
      <c r="AC1278" s="2" t="s">
        <v>2585</v>
      </c>
      <c r="AD1278" s="62">
        <v>47</v>
      </c>
      <c r="AE1278" s="3" t="s">
        <v>5970</v>
      </c>
    </row>
    <row r="1279" spans="1:31" s="4" customFormat="1" ht="12" customHeight="1" x14ac:dyDescent="0.6">
      <c r="A1279" s="2">
        <v>1277</v>
      </c>
      <c r="B1279" s="3" t="s">
        <v>3912</v>
      </c>
      <c r="C1279" s="2" t="s">
        <v>3244</v>
      </c>
      <c r="D1279" s="2" t="s">
        <v>6021</v>
      </c>
      <c r="E1279" s="69">
        <v>120.75</v>
      </c>
      <c r="F1279" s="69">
        <v>41.78</v>
      </c>
      <c r="G1279" s="2" t="s">
        <v>6163</v>
      </c>
      <c r="H1279" s="2"/>
      <c r="I1279" s="11">
        <v>160</v>
      </c>
      <c r="J1279" s="16">
        <v>160</v>
      </c>
      <c r="K1279" s="1">
        <v>5.23</v>
      </c>
      <c r="L1279" s="1">
        <v>28</v>
      </c>
      <c r="M1279" s="42">
        <f t="shared" si="275"/>
        <v>0.11292317142857143</v>
      </c>
      <c r="N1279" s="6">
        <v>0.51256999999999997</v>
      </c>
      <c r="O1279" s="2"/>
      <c r="P1279" s="1">
        <f t="shared" si="264"/>
        <v>-0.42591168567070958</v>
      </c>
      <c r="Q1279" s="1">
        <f t="shared" si="255"/>
        <v>-1.3264720914185624</v>
      </c>
      <c r="R1279" s="1"/>
      <c r="S1279" s="1">
        <f t="shared" si="270"/>
        <v>0.38398923823500741</v>
      </c>
      <c r="T1279" s="29">
        <f t="shared" si="271"/>
        <v>0.38398923823500741</v>
      </c>
      <c r="U1279" s="29">
        <f t="shared" si="272"/>
        <v>0.91575148325158839</v>
      </c>
      <c r="V1279" s="1">
        <f t="shared" si="273"/>
        <v>0.87749125937833172</v>
      </c>
      <c r="W1279" s="1">
        <f t="shared" si="274"/>
        <v>0.91575148325158839</v>
      </c>
      <c r="X1279" s="1"/>
      <c r="Y1279" s="1"/>
      <c r="Z1279" s="11">
        <f t="shared" si="263"/>
        <v>755.75148325158841</v>
      </c>
      <c r="AA1279" s="2" t="s">
        <v>4795</v>
      </c>
      <c r="AB1279" s="2">
        <v>2012</v>
      </c>
      <c r="AC1279" s="2" t="s">
        <v>2585</v>
      </c>
      <c r="AD1279" s="62">
        <v>47</v>
      </c>
      <c r="AE1279" s="3" t="s">
        <v>5970</v>
      </c>
    </row>
    <row r="1280" spans="1:31" s="4" customFormat="1" ht="12" customHeight="1" x14ac:dyDescent="0.6">
      <c r="A1280" s="2">
        <v>1278</v>
      </c>
      <c r="B1280" s="3" t="s">
        <v>3910</v>
      </c>
      <c r="C1280" s="2" t="s">
        <v>3244</v>
      </c>
      <c r="D1280" s="2" t="s">
        <v>6021</v>
      </c>
      <c r="E1280" s="69">
        <v>120.75</v>
      </c>
      <c r="F1280" s="69">
        <v>41.78</v>
      </c>
      <c r="G1280" s="2" t="s">
        <v>6221</v>
      </c>
      <c r="H1280" s="2"/>
      <c r="I1280" s="11">
        <v>160</v>
      </c>
      <c r="J1280" s="16">
        <v>160</v>
      </c>
      <c r="K1280" s="1">
        <v>3.91</v>
      </c>
      <c r="L1280" s="1">
        <v>22.7</v>
      </c>
      <c r="M1280" s="42">
        <f t="shared" si="275"/>
        <v>0.10413346255506609</v>
      </c>
      <c r="N1280" s="6">
        <v>0.51244900000000004</v>
      </c>
      <c r="O1280" s="2"/>
      <c r="P1280" s="1">
        <f t="shared" si="264"/>
        <v>-0.4705975467459782</v>
      </c>
      <c r="Q1280" s="1">
        <f t="shared" si="255"/>
        <v>-3.6868121364397322</v>
      </c>
      <c r="R1280" s="1"/>
      <c r="S1280" s="1">
        <f t="shared" si="270"/>
        <v>-1.7968923887078836</v>
      </c>
      <c r="T1280" s="29">
        <f t="shared" si="271"/>
        <v>-1.7968923887078836</v>
      </c>
      <c r="U1280" s="29">
        <f t="shared" si="272"/>
        <v>1.0935938089824577</v>
      </c>
      <c r="V1280" s="1">
        <f t="shared" si="273"/>
        <v>0.97516190516060186</v>
      </c>
      <c r="W1280" s="1">
        <f t="shared" si="274"/>
        <v>1.0935938089824577</v>
      </c>
      <c r="X1280" s="1"/>
      <c r="Y1280" s="1"/>
      <c r="Z1280" s="11">
        <f t="shared" si="263"/>
        <v>933.59380898245763</v>
      </c>
      <c r="AA1280" s="2" t="s">
        <v>4795</v>
      </c>
      <c r="AB1280" s="2">
        <v>2012</v>
      </c>
      <c r="AC1280" s="2" t="s">
        <v>2585</v>
      </c>
      <c r="AD1280" s="62">
        <v>47</v>
      </c>
      <c r="AE1280" s="3" t="s">
        <v>5970</v>
      </c>
    </row>
    <row r="1281" spans="1:31" s="4" customFormat="1" ht="12" customHeight="1" x14ac:dyDescent="0.6">
      <c r="A1281" s="2">
        <v>1279</v>
      </c>
      <c r="B1281" s="3" t="s">
        <v>3909</v>
      </c>
      <c r="C1281" s="2" t="s">
        <v>3244</v>
      </c>
      <c r="D1281" s="2" t="s">
        <v>6021</v>
      </c>
      <c r="E1281" s="69">
        <v>120.75</v>
      </c>
      <c r="F1281" s="69">
        <v>41.78</v>
      </c>
      <c r="G1281" s="2" t="s">
        <v>6221</v>
      </c>
      <c r="H1281" s="2"/>
      <c r="I1281" s="11">
        <v>160</v>
      </c>
      <c r="J1281" s="16">
        <v>160</v>
      </c>
      <c r="K1281" s="1">
        <v>4.04</v>
      </c>
      <c r="L1281" s="1">
        <v>22.7</v>
      </c>
      <c r="M1281" s="42">
        <f t="shared" si="275"/>
        <v>0.10759570044052863</v>
      </c>
      <c r="N1281" s="6">
        <v>0.512459</v>
      </c>
      <c r="O1281" s="2"/>
      <c r="P1281" s="1">
        <f t="shared" si="264"/>
        <v>-0.45299593065313359</v>
      </c>
      <c r="Q1281" s="1">
        <f t="shared" si="255"/>
        <v>-3.491742711231316</v>
      </c>
      <c r="R1281" s="1"/>
      <c r="S1281" s="1">
        <f t="shared" si="270"/>
        <v>-1.6725110537283314</v>
      </c>
      <c r="T1281" s="29">
        <f t="shared" si="271"/>
        <v>-1.6725110537283314</v>
      </c>
      <c r="U1281" s="29">
        <f t="shared" si="272"/>
        <v>1.0833620800889889</v>
      </c>
      <c r="V1281" s="1">
        <f t="shared" si="273"/>
        <v>0.99256047267533609</v>
      </c>
      <c r="W1281" s="1">
        <f t="shared" si="274"/>
        <v>1.0833620800889889</v>
      </c>
      <c r="X1281" s="1"/>
      <c r="Y1281" s="1"/>
      <c r="Z1281" s="11">
        <f t="shared" si="263"/>
        <v>923.36208008898893</v>
      </c>
      <c r="AA1281" s="2" t="s">
        <v>4795</v>
      </c>
      <c r="AB1281" s="2">
        <v>2012</v>
      </c>
      <c r="AC1281" s="2" t="s">
        <v>2585</v>
      </c>
      <c r="AD1281" s="62">
        <v>47</v>
      </c>
      <c r="AE1281" s="3" t="s">
        <v>5970</v>
      </c>
    </row>
    <row r="1282" spans="1:31" s="4" customFormat="1" ht="12" customHeight="1" x14ac:dyDescent="0.6">
      <c r="A1282" s="2">
        <v>1280</v>
      </c>
      <c r="B1282" s="3" t="s">
        <v>3911</v>
      </c>
      <c r="C1282" s="2" t="s">
        <v>3244</v>
      </c>
      <c r="D1282" s="2" t="s">
        <v>6021</v>
      </c>
      <c r="E1282" s="69">
        <v>120.75</v>
      </c>
      <c r="F1282" s="69">
        <v>41.78</v>
      </c>
      <c r="G1282" s="2" t="s">
        <v>6163</v>
      </c>
      <c r="H1282" s="2"/>
      <c r="I1282" s="11">
        <v>160</v>
      </c>
      <c r="J1282" s="16">
        <v>160</v>
      </c>
      <c r="K1282" s="1">
        <v>5.13</v>
      </c>
      <c r="L1282" s="1">
        <v>26.6</v>
      </c>
      <c r="M1282" s="42">
        <f t="shared" si="275"/>
        <v>0.11659371428571427</v>
      </c>
      <c r="N1282" s="6">
        <v>0.51261699999999999</v>
      </c>
      <c r="O1282" s="2"/>
      <c r="P1282" s="1">
        <f t="shared" si="264"/>
        <v>-0.40725107124700421</v>
      </c>
      <c r="Q1282" s="1">
        <f t="shared" si="255"/>
        <v>-0.40964579293811809</v>
      </c>
      <c r="R1282" s="1"/>
      <c r="S1282" s="1">
        <f t="shared" si="270"/>
        <v>1.2258745091898509</v>
      </c>
      <c r="T1282" s="29">
        <f t="shared" si="271"/>
        <v>1.2258745091898509</v>
      </c>
      <c r="U1282" s="29">
        <f t="shared" si="272"/>
        <v>0.8470779700138622</v>
      </c>
      <c r="V1282" s="1">
        <f t="shared" si="273"/>
        <v>0.83697589468284128</v>
      </c>
      <c r="W1282" s="1">
        <f t="shared" si="274"/>
        <v>0.8470779700138622</v>
      </c>
      <c r="X1282" s="1"/>
      <c r="Y1282" s="1"/>
      <c r="Z1282" s="11">
        <f t="shared" si="263"/>
        <v>687.07797001386223</v>
      </c>
      <c r="AA1282" s="2" t="s">
        <v>4795</v>
      </c>
      <c r="AB1282" s="2">
        <v>2012</v>
      </c>
      <c r="AC1282" s="2" t="s">
        <v>2585</v>
      </c>
      <c r="AD1282" s="62">
        <v>47</v>
      </c>
      <c r="AE1282" s="3" t="s">
        <v>5970</v>
      </c>
    </row>
    <row r="1283" spans="1:31" s="4" customFormat="1" ht="12" customHeight="1" x14ac:dyDescent="0.6">
      <c r="A1283" s="2">
        <v>1281</v>
      </c>
      <c r="B1283" s="3" t="s">
        <v>3907</v>
      </c>
      <c r="C1283" s="2" t="s">
        <v>3244</v>
      </c>
      <c r="D1283" s="2" t="s">
        <v>6021</v>
      </c>
      <c r="E1283" s="69">
        <v>120.75</v>
      </c>
      <c r="F1283" s="69">
        <v>41.78</v>
      </c>
      <c r="G1283" s="2" t="s">
        <v>6221</v>
      </c>
      <c r="H1283" s="2"/>
      <c r="I1283" s="11">
        <v>160</v>
      </c>
      <c r="J1283" s="16">
        <v>160</v>
      </c>
      <c r="K1283" s="1">
        <v>3.98</v>
      </c>
      <c r="L1283" s="1">
        <v>21.7</v>
      </c>
      <c r="M1283" s="42">
        <f t="shared" si="275"/>
        <v>0.11088243317972352</v>
      </c>
      <c r="N1283" s="6">
        <v>0.51242699999999997</v>
      </c>
      <c r="O1283" s="2"/>
      <c r="P1283" s="1">
        <f t="shared" si="264"/>
        <v>-0.43628656238066343</v>
      </c>
      <c r="Q1283" s="1">
        <f t="shared" si="255"/>
        <v>-4.115964871899136</v>
      </c>
      <c r="R1283" s="1"/>
      <c r="S1283" s="1">
        <f t="shared" si="270"/>
        <v>-2.3638380373783914</v>
      </c>
      <c r="T1283" s="29">
        <f t="shared" si="271"/>
        <v>-2.3638380373783914</v>
      </c>
      <c r="U1283" s="29">
        <f t="shared" si="272"/>
        <v>1.1395103155636666</v>
      </c>
      <c r="V1283" s="1">
        <f t="shared" si="273"/>
        <v>1.0714470916812078</v>
      </c>
      <c r="W1283" s="1">
        <f t="shared" si="274"/>
        <v>1.1395103155636666</v>
      </c>
      <c r="X1283" s="1"/>
      <c r="Y1283" s="1"/>
      <c r="Z1283" s="11">
        <f t="shared" si="263"/>
        <v>979.51031556366661</v>
      </c>
      <c r="AA1283" s="2" t="s">
        <v>4795</v>
      </c>
      <c r="AB1283" s="2">
        <v>2012</v>
      </c>
      <c r="AC1283" s="2" t="s">
        <v>2585</v>
      </c>
      <c r="AD1283" s="62">
        <v>47</v>
      </c>
      <c r="AE1283" s="3" t="s">
        <v>5970</v>
      </c>
    </row>
    <row r="1284" spans="1:31" s="4" customFormat="1" ht="12" customHeight="1" x14ac:dyDescent="0.6">
      <c r="A1284" s="2">
        <v>1282</v>
      </c>
      <c r="B1284" s="49" t="s">
        <v>4936</v>
      </c>
      <c r="C1284" s="2" t="s">
        <v>3242</v>
      </c>
      <c r="D1284" s="50" t="s">
        <v>2249</v>
      </c>
      <c r="E1284" s="69">
        <v>97.218412000000001</v>
      </c>
      <c r="F1284" s="69">
        <v>41.611736000000001</v>
      </c>
      <c r="G1284" s="50" t="s">
        <v>6231</v>
      </c>
      <c r="H1284" s="50" t="s">
        <v>4956</v>
      </c>
      <c r="I1284" s="11">
        <v>436</v>
      </c>
      <c r="J1284" s="2">
        <v>436</v>
      </c>
      <c r="K1284" s="50">
        <v>3.12</v>
      </c>
      <c r="L1284" s="50">
        <v>15.1</v>
      </c>
      <c r="M1284" s="42">
        <v>0.12509999999999999</v>
      </c>
      <c r="N1284" s="2">
        <v>0.51253499999999996</v>
      </c>
      <c r="O1284" s="50">
        <v>5</v>
      </c>
      <c r="P1284" s="1">
        <f t="shared" ref="P1284:P1315" si="276">(M1284/0.1967)-1</f>
        <v>-0.364006100660905</v>
      </c>
      <c r="Q1284" s="1">
        <f t="shared" si="255"/>
        <v>-2.009215079648019</v>
      </c>
      <c r="R1284" s="1">
        <v>2</v>
      </c>
      <c r="S1284" s="1">
        <f t="shared" ref="S1284:S1315" si="277">Q1284-25.1*P1284*0.001*J1284</f>
        <v>1.9743220835446609</v>
      </c>
      <c r="T1284" s="29">
        <f t="shared" ref="T1284:T1301" si="278">Q1284-25.1*P1284*0.001*J1284</f>
        <v>1.9743220835446609</v>
      </c>
      <c r="U1284" s="29">
        <f t="shared" ref="U1284:U1315" si="279">W1284</f>
        <v>1.0116443044798031</v>
      </c>
      <c r="V1284" s="1">
        <f t="shared" ref="V1284:V1315" si="280">(1/0.00654)*LN(1+(N1284-0.51315)/(M1284-0.2137))</f>
        <v>1.0576956073940682</v>
      </c>
      <c r="W1284" s="1">
        <f t="shared" ref="W1284:W1315" si="281">V1284-(V1284-J1284/1000)*(-0.4-P1284)/(-0.4-0.08592)</f>
        <v>1.0116443044798031</v>
      </c>
      <c r="X1284" s="1">
        <v>1.01</v>
      </c>
      <c r="Y1284" s="1">
        <v>1.06</v>
      </c>
      <c r="Z1284" s="11">
        <f t="shared" ref="Z1284:Z1315" si="282">U1284*1000-J1284</f>
        <v>575.64430447980317</v>
      </c>
      <c r="AA1284" s="50" t="s">
        <v>4959</v>
      </c>
      <c r="AB1284" s="2">
        <v>2013</v>
      </c>
      <c r="AC1284" s="50" t="s">
        <v>4958</v>
      </c>
      <c r="AD1284" s="61"/>
      <c r="AE1284" s="3" t="s">
        <v>5877</v>
      </c>
    </row>
    <row r="1285" spans="1:31" s="4" customFormat="1" ht="12" customHeight="1" x14ac:dyDescent="0.6">
      <c r="A1285" s="2">
        <v>1283</v>
      </c>
      <c r="B1285" s="49" t="s">
        <v>4937</v>
      </c>
      <c r="C1285" s="2" t="s">
        <v>3242</v>
      </c>
      <c r="D1285" s="50" t="s">
        <v>2249</v>
      </c>
      <c r="E1285" s="69">
        <v>97.227930000000001</v>
      </c>
      <c r="F1285" s="69">
        <v>41.559387999999998</v>
      </c>
      <c r="G1285" s="50" t="s">
        <v>120</v>
      </c>
      <c r="H1285" s="50" t="s">
        <v>4957</v>
      </c>
      <c r="I1285" s="11">
        <v>364</v>
      </c>
      <c r="J1285" s="2">
        <v>364</v>
      </c>
      <c r="K1285" s="50">
        <v>3.28</v>
      </c>
      <c r="L1285" s="50">
        <v>15.5</v>
      </c>
      <c r="M1285" s="42">
        <v>0.12790000000000001</v>
      </c>
      <c r="N1285" s="2">
        <v>0.51248899999999997</v>
      </c>
      <c r="O1285" s="50">
        <v>9</v>
      </c>
      <c r="P1285" s="1">
        <f t="shared" si="276"/>
        <v>-0.34977122521606507</v>
      </c>
      <c r="Q1285" s="1">
        <f t="shared" ref="Q1285:Q1348" si="283">((N1285/0.512638)-1)*10000</f>
        <v>-2.9065344356071776</v>
      </c>
      <c r="R1285" s="1">
        <v>0.3</v>
      </c>
      <c r="S1285" s="1">
        <f t="shared" si="277"/>
        <v>0.28911538645687962</v>
      </c>
      <c r="T1285" s="29">
        <f t="shared" si="278"/>
        <v>0.28911538645687962</v>
      </c>
      <c r="U1285" s="29">
        <f t="shared" si="279"/>
        <v>1.089788826819976</v>
      </c>
      <c r="V1285" s="1">
        <f t="shared" si="280"/>
        <v>1.1734615781014786</v>
      </c>
      <c r="W1285" s="1">
        <f t="shared" si="281"/>
        <v>1.089788826819976</v>
      </c>
      <c r="X1285" s="1">
        <v>1.0900000000000001</v>
      </c>
      <c r="Y1285" s="1">
        <v>1.18</v>
      </c>
      <c r="Z1285" s="11">
        <f t="shared" si="282"/>
        <v>725.78882681997607</v>
      </c>
      <c r="AA1285" s="50" t="s">
        <v>4959</v>
      </c>
      <c r="AB1285" s="2">
        <v>2013</v>
      </c>
      <c r="AC1285" s="50" t="s">
        <v>4958</v>
      </c>
      <c r="AD1285" s="61"/>
      <c r="AE1285" s="3" t="s">
        <v>5877</v>
      </c>
    </row>
    <row r="1286" spans="1:31" s="4" customFormat="1" ht="12" customHeight="1" x14ac:dyDescent="0.6">
      <c r="A1286" s="2">
        <v>1284</v>
      </c>
      <c r="B1286" s="49" t="s">
        <v>4948</v>
      </c>
      <c r="C1286" s="2" t="s">
        <v>3242</v>
      </c>
      <c r="D1286" s="50" t="s">
        <v>2249</v>
      </c>
      <c r="E1286" s="69">
        <v>94.804413999999994</v>
      </c>
      <c r="F1286" s="69">
        <v>41.127647000000003</v>
      </c>
      <c r="G1286" s="50" t="s">
        <v>100</v>
      </c>
      <c r="H1286" s="50" t="s">
        <v>4951</v>
      </c>
      <c r="I1286" s="11">
        <v>436</v>
      </c>
      <c r="J1286" s="2">
        <v>436</v>
      </c>
      <c r="K1286" s="50">
        <v>3.8759999999999999</v>
      </c>
      <c r="L1286" s="50">
        <v>22.9</v>
      </c>
      <c r="M1286" s="42">
        <v>0.10233</v>
      </c>
      <c r="N1286" s="2">
        <v>0.51236000000000004</v>
      </c>
      <c r="O1286" s="50">
        <v>4</v>
      </c>
      <c r="P1286" s="1">
        <f t="shared" si="276"/>
        <v>-0.47976614133197759</v>
      </c>
      <c r="Q1286" s="1">
        <f t="shared" si="283"/>
        <v>-5.4229300207941922</v>
      </c>
      <c r="R1286" s="1">
        <v>-0.2</v>
      </c>
      <c r="S1286" s="1">
        <f t="shared" si="277"/>
        <v>-0.17256127651356135</v>
      </c>
      <c r="T1286" s="29">
        <f t="shared" si="278"/>
        <v>-0.17256127651356135</v>
      </c>
      <c r="U1286" s="29">
        <f t="shared" si="279"/>
        <v>1.1866470481997291</v>
      </c>
      <c r="V1286" s="1">
        <f t="shared" si="280"/>
        <v>1.0807999818456808</v>
      </c>
      <c r="W1286" s="1">
        <f t="shared" si="281"/>
        <v>1.1866470481997291</v>
      </c>
      <c r="X1286" s="1">
        <v>1.0897999999999999</v>
      </c>
      <c r="Y1286" s="1">
        <v>1.1912</v>
      </c>
      <c r="Z1286" s="11">
        <f t="shared" si="282"/>
        <v>750.64704819972917</v>
      </c>
      <c r="AA1286" s="50" t="s">
        <v>4950</v>
      </c>
      <c r="AB1286" s="2">
        <v>2015</v>
      </c>
      <c r="AC1286" s="50" t="s">
        <v>2904</v>
      </c>
      <c r="AD1286" s="61" t="s">
        <v>5831</v>
      </c>
      <c r="AE1286" s="3" t="s">
        <v>5832</v>
      </c>
    </row>
    <row r="1287" spans="1:31" s="4" customFormat="1" ht="12" customHeight="1" x14ac:dyDescent="0.6">
      <c r="A1287" s="2">
        <v>1285</v>
      </c>
      <c r="B1287" s="49" t="s">
        <v>4949</v>
      </c>
      <c r="C1287" s="2" t="s">
        <v>3242</v>
      </c>
      <c r="D1287" s="50" t="s">
        <v>2249</v>
      </c>
      <c r="E1287" s="69">
        <v>94.820117999999994</v>
      </c>
      <c r="F1287" s="69">
        <v>41.119557</v>
      </c>
      <c r="G1287" s="50" t="s">
        <v>120</v>
      </c>
      <c r="H1287" s="50" t="s">
        <v>4951</v>
      </c>
      <c r="I1287" s="11">
        <v>437</v>
      </c>
      <c r="J1287" s="2">
        <v>437</v>
      </c>
      <c r="K1287" s="50">
        <v>4.2990000000000004</v>
      </c>
      <c r="L1287" s="50">
        <v>22.72</v>
      </c>
      <c r="M1287" s="42">
        <v>0.114384</v>
      </c>
      <c r="N1287" s="2">
        <v>0.51232900000000003</v>
      </c>
      <c r="O1287" s="50">
        <v>4</v>
      </c>
      <c r="P1287" s="1">
        <f t="shared" si="276"/>
        <v>-0.4184850025419421</v>
      </c>
      <c r="Q1287" s="1">
        <f t="shared" si="283"/>
        <v>-6.0276452389407265</v>
      </c>
      <c r="R1287" s="1">
        <v>-1.5</v>
      </c>
      <c r="S1287" s="1">
        <f t="shared" si="277"/>
        <v>-1.4374087915589255</v>
      </c>
      <c r="T1287" s="29">
        <f t="shared" si="278"/>
        <v>-1.4374087915589255</v>
      </c>
      <c r="U1287" s="29">
        <f t="shared" si="279"/>
        <v>1.2900639515407348</v>
      </c>
      <c r="V1287" s="1">
        <f t="shared" si="280"/>
        <v>1.2588015944403839</v>
      </c>
      <c r="W1287" s="1">
        <f t="shared" si="281"/>
        <v>1.2900639515407348</v>
      </c>
      <c r="X1287" s="1">
        <v>1.2719</v>
      </c>
      <c r="Y1287" s="1">
        <v>1.2955000000000001</v>
      </c>
      <c r="Z1287" s="11">
        <f t="shared" si="282"/>
        <v>853.06395154073493</v>
      </c>
      <c r="AA1287" s="50" t="s">
        <v>4950</v>
      </c>
      <c r="AB1287" s="2">
        <v>2015</v>
      </c>
      <c r="AC1287" s="50" t="s">
        <v>2904</v>
      </c>
      <c r="AD1287" s="61" t="s">
        <v>5831</v>
      </c>
      <c r="AE1287" s="3" t="s">
        <v>5832</v>
      </c>
    </row>
    <row r="1288" spans="1:31" s="4" customFormat="1" ht="12" customHeight="1" x14ac:dyDescent="0.6">
      <c r="A1288" s="2">
        <v>1286</v>
      </c>
      <c r="B1288" s="49" t="s">
        <v>6687</v>
      </c>
      <c r="C1288" s="2" t="s">
        <v>3242</v>
      </c>
      <c r="D1288" s="50" t="s">
        <v>2249</v>
      </c>
      <c r="E1288" s="69">
        <v>94.803938000000002</v>
      </c>
      <c r="F1288" s="69">
        <v>41.112895000000002</v>
      </c>
      <c r="G1288" s="50" t="s">
        <v>120</v>
      </c>
      <c r="H1288" s="50" t="s">
        <v>4951</v>
      </c>
      <c r="I1288" s="11">
        <v>437</v>
      </c>
      <c r="J1288" s="2">
        <v>437</v>
      </c>
      <c r="K1288" s="50">
        <v>6.2009999999999996</v>
      </c>
      <c r="L1288" s="50">
        <v>32.15</v>
      </c>
      <c r="M1288" s="42">
        <v>0.116592</v>
      </c>
      <c r="N1288" s="2">
        <v>0.51240600000000003</v>
      </c>
      <c r="O1288" s="50">
        <v>3</v>
      </c>
      <c r="P1288" s="1">
        <f t="shared" si="276"/>
        <v>-0.40725978647686834</v>
      </c>
      <c r="Q1288" s="1">
        <f t="shared" si="283"/>
        <v>-4.5256106648361438</v>
      </c>
      <c r="R1288" s="1">
        <v>-0.1</v>
      </c>
      <c r="S1288" s="1">
        <f t="shared" si="277"/>
        <v>-5.8500244907317978E-2</v>
      </c>
      <c r="T1288" s="29">
        <f t="shared" si="278"/>
        <v>-5.8500244907317978E-2</v>
      </c>
      <c r="U1288" s="29">
        <f t="shared" si="279"/>
        <v>1.1779361919468063</v>
      </c>
      <c r="V1288" s="1">
        <f t="shared" si="280"/>
        <v>1.1670293407456571</v>
      </c>
      <c r="W1288" s="1">
        <f t="shared" si="281"/>
        <v>1.1779361919468063</v>
      </c>
      <c r="X1288" s="1">
        <v>1.1789000000000001</v>
      </c>
      <c r="Y1288" s="1">
        <v>1.1827999999999999</v>
      </c>
      <c r="Z1288" s="11">
        <f t="shared" si="282"/>
        <v>740.93619194680628</v>
      </c>
      <c r="AA1288" s="50" t="s">
        <v>4950</v>
      </c>
      <c r="AB1288" s="2">
        <v>2015</v>
      </c>
      <c r="AC1288" s="50" t="s">
        <v>2904</v>
      </c>
      <c r="AD1288" s="61" t="s">
        <v>5831</v>
      </c>
      <c r="AE1288" s="3" t="s">
        <v>5832</v>
      </c>
    </row>
    <row r="1289" spans="1:31" s="4" customFormat="1" ht="12" customHeight="1" x14ac:dyDescent="0.6">
      <c r="A1289" s="2">
        <v>1287</v>
      </c>
      <c r="B1289" s="24" t="s">
        <v>3632</v>
      </c>
      <c r="C1289" s="2" t="s">
        <v>3242</v>
      </c>
      <c r="D1289" s="2" t="s">
        <v>6102</v>
      </c>
      <c r="E1289" s="69">
        <v>81.766666666666666</v>
      </c>
      <c r="F1289" s="69">
        <v>45.216666666666669</v>
      </c>
      <c r="G1289" s="2" t="s">
        <v>1849</v>
      </c>
      <c r="H1289" s="2" t="s">
        <v>3698</v>
      </c>
      <c r="I1289" s="11">
        <v>306</v>
      </c>
      <c r="J1289" s="16">
        <v>306</v>
      </c>
      <c r="K1289" s="1">
        <v>7.44</v>
      </c>
      <c r="L1289" s="1">
        <v>33.06</v>
      </c>
      <c r="M1289" s="42">
        <v>0.1361</v>
      </c>
      <c r="N1289" s="7">
        <v>0.51257200000000003</v>
      </c>
      <c r="O1289" s="2" t="s">
        <v>3672</v>
      </c>
      <c r="P1289" s="1">
        <f t="shared" si="276"/>
        <v>-0.3080833756990341</v>
      </c>
      <c r="Q1289" s="1">
        <f t="shared" si="283"/>
        <v>-1.287458206375991</v>
      </c>
      <c r="R1289" s="1">
        <v>1.2</v>
      </c>
      <c r="S1289" s="1">
        <f t="shared" si="277"/>
        <v>1.0788069690180104</v>
      </c>
      <c r="T1289" s="29">
        <f t="shared" si="278"/>
        <v>1.0788069690180104</v>
      </c>
      <c r="U1289" s="29">
        <f t="shared" si="279"/>
        <v>0.97793230895128325</v>
      </c>
      <c r="V1289" s="1">
        <f t="shared" si="280"/>
        <v>1.1346866755553231</v>
      </c>
      <c r="W1289" s="1">
        <f t="shared" si="281"/>
        <v>0.97793230895128325</v>
      </c>
      <c r="X1289" s="1">
        <v>1.1299999999999999</v>
      </c>
      <c r="Y1289" s="1">
        <v>0.97793230895128325</v>
      </c>
      <c r="Z1289" s="11">
        <f t="shared" si="282"/>
        <v>671.93230895128329</v>
      </c>
      <c r="AA1289" s="2" t="s">
        <v>4780</v>
      </c>
      <c r="AB1289" s="2">
        <v>2000</v>
      </c>
      <c r="AC1289" s="2" t="s">
        <v>2880</v>
      </c>
      <c r="AD1289" s="61" t="s">
        <v>5878</v>
      </c>
      <c r="AE1289" s="3" t="s">
        <v>6003</v>
      </c>
    </row>
    <row r="1290" spans="1:31" s="4" customFormat="1" ht="12" customHeight="1" x14ac:dyDescent="0.6">
      <c r="A1290" s="2">
        <v>1288</v>
      </c>
      <c r="B1290" s="24" t="s">
        <v>3634</v>
      </c>
      <c r="C1290" s="2" t="s">
        <v>3242</v>
      </c>
      <c r="D1290" s="2" t="s">
        <v>6102</v>
      </c>
      <c r="E1290" s="69">
        <v>81.766666666666666</v>
      </c>
      <c r="F1290" s="69">
        <v>45.216666666666669</v>
      </c>
      <c r="G1290" s="2" t="s">
        <v>1849</v>
      </c>
      <c r="H1290" s="2" t="s">
        <v>3698</v>
      </c>
      <c r="I1290" s="11">
        <v>306</v>
      </c>
      <c r="J1290" s="16">
        <v>306</v>
      </c>
      <c r="K1290" s="1">
        <v>10.56</v>
      </c>
      <c r="L1290" s="1">
        <v>40.46</v>
      </c>
      <c r="M1290" s="42">
        <v>0.1578</v>
      </c>
      <c r="N1290" s="7">
        <v>0.51283900000000004</v>
      </c>
      <c r="O1290" s="2" t="s">
        <v>3672</v>
      </c>
      <c r="P1290" s="1">
        <f t="shared" si="276"/>
        <v>-0.19776309100152523</v>
      </c>
      <c r="Q1290" s="1">
        <f t="shared" si="283"/>
        <v>3.9208954466896095</v>
      </c>
      <c r="R1290" s="1">
        <v>5.5</v>
      </c>
      <c r="S1290" s="1">
        <f t="shared" si="277"/>
        <v>5.4398346434359244</v>
      </c>
      <c r="T1290" s="29">
        <f t="shared" si="278"/>
        <v>5.4398346434359244</v>
      </c>
      <c r="U1290" s="29">
        <f t="shared" si="279"/>
        <v>0.62261639325634022</v>
      </c>
      <c r="V1290" s="1">
        <f t="shared" si="280"/>
        <v>0.84833136443896695</v>
      </c>
      <c r="W1290" s="1">
        <f t="shared" si="281"/>
        <v>0.62261639325634022</v>
      </c>
      <c r="X1290" s="1">
        <v>0.85</v>
      </c>
      <c r="Y1290" s="1">
        <v>0.62261639325634022</v>
      </c>
      <c r="Z1290" s="11">
        <f t="shared" si="282"/>
        <v>316.61639325634019</v>
      </c>
      <c r="AA1290" s="2" t="s">
        <v>4780</v>
      </c>
      <c r="AB1290" s="2">
        <v>2000</v>
      </c>
      <c r="AC1290" s="2" t="s">
        <v>2880</v>
      </c>
      <c r="AD1290" s="61" t="s">
        <v>5878</v>
      </c>
      <c r="AE1290" s="3" t="s">
        <v>6003</v>
      </c>
    </row>
    <row r="1291" spans="1:31" s="4" customFormat="1" ht="12" customHeight="1" x14ac:dyDescent="0.6">
      <c r="A1291" s="2">
        <v>1289</v>
      </c>
      <c r="B1291" s="24" t="s">
        <v>3631</v>
      </c>
      <c r="C1291" s="2" t="s">
        <v>3242</v>
      </c>
      <c r="D1291" s="2" t="s">
        <v>6102</v>
      </c>
      <c r="E1291" s="69">
        <v>81.766666666666666</v>
      </c>
      <c r="F1291" s="69">
        <v>45.216666666666669</v>
      </c>
      <c r="G1291" s="2" t="s">
        <v>2113</v>
      </c>
      <c r="H1291" s="2" t="s">
        <v>3698</v>
      </c>
      <c r="I1291" s="11">
        <v>306</v>
      </c>
      <c r="J1291" s="16">
        <v>306</v>
      </c>
      <c r="K1291" s="1">
        <v>5.4</v>
      </c>
      <c r="L1291" s="1">
        <v>22.14</v>
      </c>
      <c r="M1291" s="42">
        <v>0.14749999999999999</v>
      </c>
      <c r="N1291" s="7">
        <v>0.512656</v>
      </c>
      <c r="O1291" s="2" t="s">
        <v>3675</v>
      </c>
      <c r="P1291" s="1">
        <f t="shared" si="276"/>
        <v>-0.25012709710218617</v>
      </c>
      <c r="Q1291" s="1">
        <f t="shared" si="283"/>
        <v>0.35112496537426097</v>
      </c>
      <c r="R1291" s="1">
        <v>2.4</v>
      </c>
      <c r="S1291" s="1">
        <f t="shared" si="277"/>
        <v>2.2722511473773119</v>
      </c>
      <c r="T1291" s="29">
        <f t="shared" si="278"/>
        <v>2.2722511473773119</v>
      </c>
      <c r="U1291" s="29">
        <f t="shared" si="279"/>
        <v>0.88054041527897631</v>
      </c>
      <c r="V1291" s="1">
        <f t="shared" si="280"/>
        <v>1.1367784265949665</v>
      </c>
      <c r="W1291" s="1">
        <f t="shared" si="281"/>
        <v>0.88054041527897631</v>
      </c>
      <c r="X1291" s="1">
        <v>1.1399999999999999</v>
      </c>
      <c r="Y1291" s="1">
        <v>0.88054041527897631</v>
      </c>
      <c r="Z1291" s="11">
        <f t="shared" si="282"/>
        <v>574.5404152789763</v>
      </c>
      <c r="AA1291" s="2" t="s">
        <v>4780</v>
      </c>
      <c r="AB1291" s="2">
        <v>2000</v>
      </c>
      <c r="AC1291" s="2" t="s">
        <v>2880</v>
      </c>
      <c r="AD1291" s="61" t="s">
        <v>5878</v>
      </c>
      <c r="AE1291" s="3" t="s">
        <v>6003</v>
      </c>
    </row>
    <row r="1292" spans="1:31" s="4" customFormat="1" ht="12" customHeight="1" x14ac:dyDescent="0.6">
      <c r="A1292" s="2">
        <v>1290</v>
      </c>
      <c r="B1292" s="3" t="s">
        <v>3769</v>
      </c>
      <c r="C1292" s="2" t="s">
        <v>3242</v>
      </c>
      <c r="D1292" s="2" t="s">
        <v>6019</v>
      </c>
      <c r="E1292" s="69">
        <v>81.122212464599997</v>
      </c>
      <c r="F1292" s="69">
        <v>45.093007450000002</v>
      </c>
      <c r="G1292" s="2" t="s">
        <v>2973</v>
      </c>
      <c r="H1292" s="2"/>
      <c r="I1292" s="11">
        <v>290</v>
      </c>
      <c r="J1292" s="16">
        <v>290</v>
      </c>
      <c r="K1292" s="1">
        <v>1.28</v>
      </c>
      <c r="L1292" s="1">
        <v>3.09</v>
      </c>
      <c r="M1292" s="42">
        <v>0.25090000000000001</v>
      </c>
      <c r="N1292" s="6">
        <v>0.51284099999999999</v>
      </c>
      <c r="O1292" s="2"/>
      <c r="P1292" s="1">
        <f t="shared" si="276"/>
        <v>0.27554651753940007</v>
      </c>
      <c r="Q1292" s="1">
        <f t="shared" si="283"/>
        <v>3.9599093317299605</v>
      </c>
      <c r="R1292" s="1">
        <v>2</v>
      </c>
      <c r="S1292" s="1">
        <f t="shared" si="277"/>
        <v>1.9542062305606676</v>
      </c>
      <c r="T1292" s="29">
        <f t="shared" si="278"/>
        <v>1.9542062305606676</v>
      </c>
      <c r="U1292" s="29">
        <f t="shared" si="279"/>
        <v>0.90088680568954582</v>
      </c>
      <c r="V1292" s="1">
        <f t="shared" si="280"/>
        <v>-1.2754040398594937</v>
      </c>
      <c r="W1292" s="1">
        <f t="shared" si="281"/>
        <v>0.90088680568954582</v>
      </c>
      <c r="X1292" s="1"/>
      <c r="Y1292" s="1"/>
      <c r="Z1292" s="11">
        <f t="shared" si="282"/>
        <v>610.88680568954578</v>
      </c>
      <c r="AA1292" s="2" t="s">
        <v>4780</v>
      </c>
      <c r="AB1292" s="2">
        <v>2000</v>
      </c>
      <c r="AC1292" s="2" t="s">
        <v>2880</v>
      </c>
      <c r="AD1292" s="61" t="s">
        <v>5878</v>
      </c>
      <c r="AE1292" s="3" t="s">
        <v>6003</v>
      </c>
    </row>
    <row r="1293" spans="1:31" s="4" customFormat="1" ht="12" customHeight="1" x14ac:dyDescent="0.6">
      <c r="A1293" s="2">
        <v>1291</v>
      </c>
      <c r="B1293" s="3" t="s">
        <v>3771</v>
      </c>
      <c r="C1293" s="2" t="s">
        <v>3242</v>
      </c>
      <c r="D1293" s="2" t="s">
        <v>6019</v>
      </c>
      <c r="E1293" s="69">
        <v>81.0674993664</v>
      </c>
      <c r="F1293" s="69">
        <v>45.12285</v>
      </c>
      <c r="G1293" s="2" t="s">
        <v>2973</v>
      </c>
      <c r="H1293" s="2"/>
      <c r="I1293" s="11">
        <v>298.5</v>
      </c>
      <c r="J1293" s="16">
        <v>298.5</v>
      </c>
      <c r="K1293" s="1">
        <v>1.95</v>
      </c>
      <c r="L1293" s="1">
        <v>6.9</v>
      </c>
      <c r="M1293" s="42">
        <v>0.17069999999999999</v>
      </c>
      <c r="N1293" s="6">
        <v>0.51265099999999997</v>
      </c>
      <c r="O1293" s="2"/>
      <c r="P1293" s="1">
        <f t="shared" si="276"/>
        <v>-0.13218098627351305</v>
      </c>
      <c r="Q1293" s="1">
        <f t="shared" si="283"/>
        <v>0.25359025277005287</v>
      </c>
      <c r="R1293" s="1">
        <v>1.2</v>
      </c>
      <c r="S1293" s="1">
        <f t="shared" si="277"/>
        <v>1.2439364652764084</v>
      </c>
      <c r="T1293" s="29">
        <f t="shared" si="278"/>
        <v>1.2439364652764084</v>
      </c>
      <c r="U1293" s="29">
        <f t="shared" si="279"/>
        <v>0.95636440035406478</v>
      </c>
      <c r="V1293" s="1">
        <f t="shared" si="280"/>
        <v>1.7641947448149571</v>
      </c>
      <c r="W1293" s="1">
        <f t="shared" si="281"/>
        <v>0.95636440035406478</v>
      </c>
      <c r="X1293" s="1"/>
      <c r="Y1293" s="1"/>
      <c r="Z1293" s="11">
        <f t="shared" si="282"/>
        <v>657.86440035406474</v>
      </c>
      <c r="AA1293" s="2" t="s">
        <v>4780</v>
      </c>
      <c r="AB1293" s="2">
        <v>2000</v>
      </c>
      <c r="AC1293" s="2" t="s">
        <v>2880</v>
      </c>
      <c r="AD1293" s="61" t="s">
        <v>5878</v>
      </c>
      <c r="AE1293" s="3" t="s">
        <v>6003</v>
      </c>
    </row>
    <row r="1294" spans="1:31" s="4" customFormat="1" ht="12" customHeight="1" x14ac:dyDescent="0.6">
      <c r="A1294" s="2">
        <v>1292</v>
      </c>
      <c r="B1294" s="3" t="s">
        <v>3770</v>
      </c>
      <c r="C1294" s="2" t="s">
        <v>3242</v>
      </c>
      <c r="D1294" s="2" t="s">
        <v>6019</v>
      </c>
      <c r="E1294" s="69">
        <v>81.097342874500001</v>
      </c>
      <c r="F1294" s="69">
        <v>45.074769699999997</v>
      </c>
      <c r="G1294" s="2" t="s">
        <v>2973</v>
      </c>
      <c r="H1294" s="2"/>
      <c r="I1294" s="11">
        <v>298.5</v>
      </c>
      <c r="J1294" s="16">
        <v>298.5</v>
      </c>
      <c r="K1294" s="1">
        <v>3.07</v>
      </c>
      <c r="L1294" s="1">
        <v>12.62</v>
      </c>
      <c r="M1294" s="42">
        <v>0.14699999999999999</v>
      </c>
      <c r="N1294" s="6">
        <v>0.51259200000000005</v>
      </c>
      <c r="O1294" s="2"/>
      <c r="P1294" s="1">
        <f t="shared" si="276"/>
        <v>-0.25266903914590755</v>
      </c>
      <c r="Q1294" s="1">
        <f t="shared" si="283"/>
        <v>-0.89731935595804835</v>
      </c>
      <c r="R1294" s="1">
        <v>0.9</v>
      </c>
      <c r="S1294" s="1">
        <f t="shared" si="277"/>
        <v>0.99576551948679204</v>
      </c>
      <c r="T1294" s="29">
        <f t="shared" si="278"/>
        <v>0.99576551948679204</v>
      </c>
      <c r="U1294" s="29">
        <f t="shared" si="279"/>
        <v>0.97812795804663688</v>
      </c>
      <c r="V1294" s="1">
        <f t="shared" si="280"/>
        <v>1.2738559010860657</v>
      </c>
      <c r="W1294" s="1">
        <f t="shared" si="281"/>
        <v>0.97812795804663688</v>
      </c>
      <c r="X1294" s="1"/>
      <c r="Y1294" s="1"/>
      <c r="Z1294" s="11">
        <f t="shared" si="282"/>
        <v>679.62795804663688</v>
      </c>
      <c r="AA1294" s="2" t="s">
        <v>4780</v>
      </c>
      <c r="AB1294" s="2">
        <v>2000</v>
      </c>
      <c r="AC1294" s="2" t="s">
        <v>2880</v>
      </c>
      <c r="AD1294" s="61" t="s">
        <v>5878</v>
      </c>
      <c r="AE1294" s="3" t="s">
        <v>6003</v>
      </c>
    </row>
    <row r="1295" spans="1:31" s="4" customFormat="1" ht="12" customHeight="1" x14ac:dyDescent="0.6">
      <c r="A1295" s="2">
        <v>1293</v>
      </c>
      <c r="B1295" s="3" t="s">
        <v>3775</v>
      </c>
      <c r="C1295" s="2" t="s">
        <v>3242</v>
      </c>
      <c r="D1295" s="2" t="s">
        <v>6019</v>
      </c>
      <c r="E1295" s="69">
        <v>81.719082626399995</v>
      </c>
      <c r="F1295" s="69">
        <v>45.217350000000003</v>
      </c>
      <c r="G1295" s="2" t="s">
        <v>2928</v>
      </c>
      <c r="H1295" s="2"/>
      <c r="I1295" s="11">
        <v>298.5</v>
      </c>
      <c r="J1295" s="16">
        <v>298.5</v>
      </c>
      <c r="K1295" s="1">
        <v>3.72</v>
      </c>
      <c r="L1295" s="1">
        <v>16.579999999999998</v>
      </c>
      <c r="M1295" s="42">
        <v>0.13550000000000001</v>
      </c>
      <c r="N1295" s="6">
        <v>0.51251899999999995</v>
      </c>
      <c r="O1295" s="2"/>
      <c r="P1295" s="1">
        <f t="shared" si="276"/>
        <v>-0.31113370615149971</v>
      </c>
      <c r="Q1295" s="1">
        <f t="shared" si="283"/>
        <v>-2.321326159981929</v>
      </c>
      <c r="R1295" s="1">
        <v>0.1</v>
      </c>
      <c r="S1295" s="1">
        <f t="shared" si="277"/>
        <v>9.7964633022598058E-3</v>
      </c>
      <c r="T1295" s="29">
        <f t="shared" si="278"/>
        <v>9.7964633022598058E-3</v>
      </c>
      <c r="U1295" s="29">
        <f t="shared" si="279"/>
        <v>1.0587044558337195</v>
      </c>
      <c r="V1295" s="1">
        <f t="shared" si="280"/>
        <v>1.2288490773557303</v>
      </c>
      <c r="W1295" s="1">
        <f t="shared" si="281"/>
        <v>1.0587044558337195</v>
      </c>
      <c r="X1295" s="1"/>
      <c r="Y1295" s="1"/>
      <c r="Z1295" s="11">
        <f t="shared" si="282"/>
        <v>760.20445583371952</v>
      </c>
      <c r="AA1295" s="2" t="s">
        <v>4780</v>
      </c>
      <c r="AB1295" s="2">
        <v>2000</v>
      </c>
      <c r="AC1295" s="2" t="s">
        <v>2880</v>
      </c>
      <c r="AD1295" s="61" t="s">
        <v>5878</v>
      </c>
      <c r="AE1295" s="3" t="s">
        <v>6003</v>
      </c>
    </row>
    <row r="1296" spans="1:31" s="4" customFormat="1" ht="12" customHeight="1" x14ac:dyDescent="0.6">
      <c r="A1296" s="2">
        <v>1294</v>
      </c>
      <c r="B1296" s="3" t="s">
        <v>3774</v>
      </c>
      <c r="C1296" s="2" t="s">
        <v>3242</v>
      </c>
      <c r="D1296" s="2" t="s">
        <v>6019</v>
      </c>
      <c r="E1296" s="69">
        <v>82.380613722500001</v>
      </c>
      <c r="F1296" s="69">
        <v>45.104613200000003</v>
      </c>
      <c r="G1296" s="2" t="s">
        <v>2973</v>
      </c>
      <c r="H1296" s="2"/>
      <c r="I1296" s="11">
        <v>298.5</v>
      </c>
      <c r="J1296" s="16">
        <v>298.5</v>
      </c>
      <c r="K1296" s="1">
        <v>7.82</v>
      </c>
      <c r="L1296" s="1">
        <v>33.6</v>
      </c>
      <c r="M1296" s="42">
        <v>0.1406</v>
      </c>
      <c r="N1296" s="6">
        <v>0.51261699999999999</v>
      </c>
      <c r="O1296" s="2"/>
      <c r="P1296" s="1">
        <f t="shared" si="276"/>
        <v>-0.28520589730554147</v>
      </c>
      <c r="Q1296" s="1">
        <f t="shared" si="283"/>
        <v>-0.40964579293811809</v>
      </c>
      <c r="R1296" s="1">
        <v>1.8</v>
      </c>
      <c r="S1296" s="1">
        <f t="shared" si="277"/>
        <v>1.7272166117390557</v>
      </c>
      <c r="T1296" s="29">
        <f t="shared" si="278"/>
        <v>1.7272166117390557</v>
      </c>
      <c r="U1296" s="29">
        <f t="shared" si="279"/>
        <v>0.9189362173511485</v>
      </c>
      <c r="V1296" s="1">
        <f t="shared" si="280"/>
        <v>1.1108452686112738</v>
      </c>
      <c r="W1296" s="1">
        <f t="shared" si="281"/>
        <v>0.9189362173511485</v>
      </c>
      <c r="X1296" s="1"/>
      <c r="Y1296" s="1"/>
      <c r="Z1296" s="11">
        <f t="shared" si="282"/>
        <v>620.43621735114846</v>
      </c>
      <c r="AA1296" s="2" t="s">
        <v>4780</v>
      </c>
      <c r="AB1296" s="2">
        <v>2000</v>
      </c>
      <c r="AC1296" s="2" t="s">
        <v>2880</v>
      </c>
      <c r="AD1296" s="61" t="s">
        <v>5878</v>
      </c>
      <c r="AE1296" s="3" t="s">
        <v>6003</v>
      </c>
    </row>
    <row r="1297" spans="1:31" s="4" customFormat="1" ht="12" customHeight="1" x14ac:dyDescent="0.6">
      <c r="A1297" s="2">
        <v>1295</v>
      </c>
      <c r="B1297" s="3" t="s">
        <v>3633</v>
      </c>
      <c r="C1297" s="2" t="s">
        <v>3242</v>
      </c>
      <c r="D1297" s="2" t="s">
        <v>6019</v>
      </c>
      <c r="E1297" s="69">
        <v>82.294399143600003</v>
      </c>
      <c r="F1297" s="69">
        <v>45.016739999999999</v>
      </c>
      <c r="G1297" s="2" t="s">
        <v>3112</v>
      </c>
      <c r="H1297" s="2"/>
      <c r="I1297" s="11">
        <v>329</v>
      </c>
      <c r="J1297" s="16">
        <v>329</v>
      </c>
      <c r="K1297" s="1">
        <v>8.86</v>
      </c>
      <c r="L1297" s="1">
        <v>36.24</v>
      </c>
      <c r="M1297" s="42">
        <v>0.1479</v>
      </c>
      <c r="N1297" s="6">
        <v>0.51265799999999995</v>
      </c>
      <c r="O1297" s="2"/>
      <c r="P1297" s="1">
        <f t="shared" si="276"/>
        <v>-0.24809354346720902</v>
      </c>
      <c r="Q1297" s="1">
        <f t="shared" si="283"/>
        <v>0.39013885041461194</v>
      </c>
      <c r="R1297" s="1">
        <v>2.2999999999999998</v>
      </c>
      <c r="S1297" s="1">
        <f t="shared" si="277"/>
        <v>2.4388705230124774</v>
      </c>
      <c r="T1297" s="29">
        <f t="shared" si="278"/>
        <v>2.4388705230124774</v>
      </c>
      <c r="U1297" s="29">
        <f t="shared" si="279"/>
        <v>0.88581535722817484</v>
      </c>
      <c r="V1297" s="1">
        <f t="shared" si="280"/>
        <v>1.1390501422059165</v>
      </c>
      <c r="W1297" s="1">
        <f t="shared" si="281"/>
        <v>0.88581535722817484</v>
      </c>
      <c r="X1297" s="1"/>
      <c r="Y1297" s="1"/>
      <c r="Z1297" s="11">
        <f t="shared" si="282"/>
        <v>556.81535722817489</v>
      </c>
      <c r="AA1297" s="2" t="s">
        <v>4780</v>
      </c>
      <c r="AB1297" s="2">
        <v>2000</v>
      </c>
      <c r="AC1297" s="2" t="s">
        <v>2880</v>
      </c>
      <c r="AD1297" s="61" t="s">
        <v>5878</v>
      </c>
      <c r="AE1297" s="3" t="s">
        <v>6003</v>
      </c>
    </row>
    <row r="1298" spans="1:31" s="4" customFormat="1" ht="12" customHeight="1" x14ac:dyDescent="0.6">
      <c r="A1298" s="2">
        <v>1296</v>
      </c>
      <c r="B1298" s="3" t="s">
        <v>3773</v>
      </c>
      <c r="C1298" s="2" t="s">
        <v>3242</v>
      </c>
      <c r="D1298" s="2" t="s">
        <v>6019</v>
      </c>
      <c r="E1298" s="69">
        <v>82.335848460400001</v>
      </c>
      <c r="F1298" s="69">
        <v>45.189169800000002</v>
      </c>
      <c r="G1298" s="2" t="s">
        <v>2973</v>
      </c>
      <c r="H1298" s="2"/>
      <c r="I1298" s="11">
        <v>298.5</v>
      </c>
      <c r="J1298" s="16">
        <v>298.5</v>
      </c>
      <c r="K1298" s="1">
        <v>5.66</v>
      </c>
      <c r="L1298" s="1">
        <v>22.64</v>
      </c>
      <c r="M1298" s="42">
        <v>0.15110000000000001</v>
      </c>
      <c r="N1298" s="6">
        <v>0.51266</v>
      </c>
      <c r="O1298" s="2"/>
      <c r="P1298" s="1">
        <f t="shared" si="276"/>
        <v>-0.23182511438739195</v>
      </c>
      <c r="Q1298" s="1">
        <f t="shared" si="283"/>
        <v>0.42915273545718335</v>
      </c>
      <c r="R1298" s="1">
        <v>2.2000000000000002</v>
      </c>
      <c r="S1298" s="1">
        <f t="shared" si="277"/>
        <v>2.1660676312375595</v>
      </c>
      <c r="T1298" s="29">
        <f t="shared" si="278"/>
        <v>2.1660676312375595</v>
      </c>
      <c r="U1298" s="29">
        <f t="shared" si="279"/>
        <v>0.88289538440137127</v>
      </c>
      <c r="V1298" s="1">
        <f t="shared" si="280"/>
        <v>1.1922018771659268</v>
      </c>
      <c r="W1298" s="1">
        <f t="shared" si="281"/>
        <v>0.88289538440137127</v>
      </c>
      <c r="X1298" s="1"/>
      <c r="Y1298" s="1"/>
      <c r="Z1298" s="11">
        <f t="shared" si="282"/>
        <v>584.3953844013713</v>
      </c>
      <c r="AA1298" s="2" t="s">
        <v>4780</v>
      </c>
      <c r="AB1298" s="2">
        <v>2000</v>
      </c>
      <c r="AC1298" s="2" t="s">
        <v>2880</v>
      </c>
      <c r="AD1298" s="61" t="s">
        <v>5878</v>
      </c>
      <c r="AE1298" s="3" t="s">
        <v>6003</v>
      </c>
    </row>
    <row r="1299" spans="1:31" s="4" customFormat="1" ht="12" customHeight="1" x14ac:dyDescent="0.6">
      <c r="A1299" s="2">
        <v>1297</v>
      </c>
      <c r="B1299" s="3" t="s">
        <v>3772</v>
      </c>
      <c r="C1299" s="2" t="s">
        <v>3242</v>
      </c>
      <c r="D1299" s="2" t="s">
        <v>6019</v>
      </c>
      <c r="E1299" s="69">
        <v>81.651289966099995</v>
      </c>
      <c r="F1299" s="69">
        <v>45.200223000000001</v>
      </c>
      <c r="G1299" s="2" t="s">
        <v>2973</v>
      </c>
      <c r="H1299" s="2"/>
      <c r="I1299" s="11">
        <v>298.5</v>
      </c>
      <c r="J1299" s="16">
        <v>298.5</v>
      </c>
      <c r="K1299" s="1">
        <v>7.43</v>
      </c>
      <c r="L1299" s="1">
        <v>31.71</v>
      </c>
      <c r="M1299" s="42">
        <v>0.14180000000000001</v>
      </c>
      <c r="N1299" s="6">
        <v>0.51256100000000004</v>
      </c>
      <c r="O1299" s="2"/>
      <c r="P1299" s="1">
        <f t="shared" si="276"/>
        <v>-0.27910523640061002</v>
      </c>
      <c r="Q1299" s="1">
        <f t="shared" si="283"/>
        <v>-1.5020345741045826</v>
      </c>
      <c r="R1299" s="1">
        <v>0.7</v>
      </c>
      <c r="S1299" s="1">
        <f t="shared" si="277"/>
        <v>0.58911954384152798</v>
      </c>
      <c r="T1299" s="29">
        <f t="shared" si="278"/>
        <v>0.58911954384152798</v>
      </c>
      <c r="U1299" s="29">
        <f t="shared" si="279"/>
        <v>1.0113827974011911</v>
      </c>
      <c r="V1299" s="1">
        <f t="shared" si="280"/>
        <v>1.2474864655084101</v>
      </c>
      <c r="W1299" s="1">
        <f t="shared" si="281"/>
        <v>1.0113827974011911</v>
      </c>
      <c r="X1299" s="1"/>
      <c r="Y1299" s="1"/>
      <c r="Z1299" s="11">
        <f t="shared" si="282"/>
        <v>712.88279740119106</v>
      </c>
      <c r="AA1299" s="2" t="s">
        <v>4780</v>
      </c>
      <c r="AB1299" s="2">
        <v>2000</v>
      </c>
      <c r="AC1299" s="2" t="s">
        <v>2880</v>
      </c>
      <c r="AD1299" s="61" t="s">
        <v>5878</v>
      </c>
      <c r="AE1299" s="3" t="s">
        <v>6003</v>
      </c>
    </row>
    <row r="1300" spans="1:31" s="4" customFormat="1" ht="12" customHeight="1" x14ac:dyDescent="0.6">
      <c r="A1300" s="2">
        <v>1298</v>
      </c>
      <c r="B1300" s="3" t="s">
        <v>3767</v>
      </c>
      <c r="C1300" s="2" t="s">
        <v>3242</v>
      </c>
      <c r="D1300" s="2" t="s">
        <v>6019</v>
      </c>
      <c r="E1300" s="69">
        <v>82.562990709999994</v>
      </c>
      <c r="F1300" s="69">
        <v>44.937157999999997</v>
      </c>
      <c r="G1300" s="2" t="s">
        <v>2973</v>
      </c>
      <c r="H1300" s="2"/>
      <c r="I1300" s="11">
        <v>298.5</v>
      </c>
      <c r="J1300" s="16">
        <v>298.5</v>
      </c>
      <c r="K1300" s="1">
        <v>10.83</v>
      </c>
      <c r="L1300" s="1">
        <v>43.57</v>
      </c>
      <c r="M1300" s="42">
        <v>0.15029999999999999</v>
      </c>
      <c r="N1300" s="6">
        <v>0.51278900000000005</v>
      </c>
      <c r="O1300" s="2"/>
      <c r="P1300" s="1">
        <f t="shared" si="276"/>
        <v>-0.23589222165734636</v>
      </c>
      <c r="Q1300" s="1">
        <f t="shared" si="283"/>
        <v>2.9455483206475286</v>
      </c>
      <c r="R1300" s="1">
        <v>4.8</v>
      </c>
      <c r="S1300" s="1">
        <f t="shared" si="277"/>
        <v>4.7129354075819476</v>
      </c>
      <c r="T1300" s="29">
        <f t="shared" si="278"/>
        <v>4.7129354075819476</v>
      </c>
      <c r="U1300" s="29">
        <f t="shared" si="279"/>
        <v>0.67578020052817767</v>
      </c>
      <c r="V1300" s="1">
        <f t="shared" si="280"/>
        <v>0.86817381194071908</v>
      </c>
      <c r="W1300" s="1">
        <f t="shared" si="281"/>
        <v>0.67578020052817767</v>
      </c>
      <c r="X1300" s="1"/>
      <c r="Y1300" s="1"/>
      <c r="Z1300" s="11">
        <f t="shared" si="282"/>
        <v>377.28020052817772</v>
      </c>
      <c r="AA1300" s="2" t="s">
        <v>4780</v>
      </c>
      <c r="AB1300" s="2">
        <v>2000</v>
      </c>
      <c r="AC1300" s="2" t="s">
        <v>2880</v>
      </c>
      <c r="AD1300" s="61" t="s">
        <v>5878</v>
      </c>
      <c r="AE1300" s="3" t="s">
        <v>6003</v>
      </c>
    </row>
    <row r="1301" spans="1:31" s="4" customFormat="1" ht="12" customHeight="1" x14ac:dyDescent="0.6">
      <c r="A1301" s="2">
        <v>1299</v>
      </c>
      <c r="B1301" s="3" t="s">
        <v>3768</v>
      </c>
      <c r="C1301" s="2" t="s">
        <v>3242</v>
      </c>
      <c r="D1301" s="2" t="s">
        <v>6019</v>
      </c>
      <c r="E1301" s="69">
        <v>82.4137731</v>
      </c>
      <c r="F1301" s="69">
        <v>44.955395699999997</v>
      </c>
      <c r="G1301" s="2" t="s">
        <v>2973</v>
      </c>
      <c r="H1301" s="2"/>
      <c r="I1301" s="11">
        <v>298.5</v>
      </c>
      <c r="J1301" s="16">
        <v>298.5</v>
      </c>
      <c r="K1301" s="1">
        <v>9.43</v>
      </c>
      <c r="L1301" s="1">
        <v>40.96</v>
      </c>
      <c r="M1301" s="42">
        <v>0.13919999999999999</v>
      </c>
      <c r="N1301" s="6">
        <v>0.512876</v>
      </c>
      <c r="O1301" s="2"/>
      <c r="P1301" s="1">
        <f t="shared" si="276"/>
        <v>-0.29232333502796148</v>
      </c>
      <c r="Q1301" s="1">
        <f t="shared" si="283"/>
        <v>4.6426523199594172</v>
      </c>
      <c r="R1301" s="1">
        <v>6.9</v>
      </c>
      <c r="S1301" s="1">
        <f t="shared" si="277"/>
        <v>6.8328410591561646</v>
      </c>
      <c r="T1301" s="29">
        <f t="shared" si="278"/>
        <v>6.8328410591561646</v>
      </c>
      <c r="U1301" s="29">
        <f t="shared" si="279"/>
        <v>0.50308948591776481</v>
      </c>
      <c r="V1301" s="1">
        <f t="shared" si="280"/>
        <v>0.56133112956851205</v>
      </c>
      <c r="W1301" s="1">
        <f t="shared" si="281"/>
        <v>0.50308948591776481</v>
      </c>
      <c r="X1301" s="1"/>
      <c r="Y1301" s="1"/>
      <c r="Z1301" s="11">
        <f t="shared" si="282"/>
        <v>204.58948591776482</v>
      </c>
      <c r="AA1301" s="2" t="s">
        <v>4780</v>
      </c>
      <c r="AB1301" s="2">
        <v>2000</v>
      </c>
      <c r="AC1301" s="2" t="s">
        <v>2880</v>
      </c>
      <c r="AD1301" s="61" t="s">
        <v>5878</v>
      </c>
      <c r="AE1301" s="3" t="s">
        <v>6003</v>
      </c>
    </row>
    <row r="1302" spans="1:31" s="4" customFormat="1" ht="12" customHeight="1" x14ac:dyDescent="0.6">
      <c r="A1302" s="2">
        <v>1300</v>
      </c>
      <c r="B1302" s="49" t="s">
        <v>6683</v>
      </c>
      <c r="C1302" s="2" t="s">
        <v>3242</v>
      </c>
      <c r="D1302" s="50" t="s">
        <v>2718</v>
      </c>
      <c r="E1302" s="69">
        <v>81</v>
      </c>
      <c r="F1302" s="69">
        <v>44.8</v>
      </c>
      <c r="G1302" s="50" t="s">
        <v>996</v>
      </c>
      <c r="H1302" s="50" t="s">
        <v>3698</v>
      </c>
      <c r="I1302" s="11">
        <v>298.5</v>
      </c>
      <c r="J1302" s="12">
        <v>298.5</v>
      </c>
      <c r="K1302" s="50">
        <v>3.16</v>
      </c>
      <c r="L1302" s="50">
        <v>12.56</v>
      </c>
      <c r="M1302" s="42">
        <v>0.15290000000000001</v>
      </c>
      <c r="N1302" s="2">
        <v>0.51277099999999998</v>
      </c>
      <c r="O1302" s="50"/>
      <c r="P1302" s="1">
        <f t="shared" si="276"/>
        <v>-0.2226741230299949</v>
      </c>
      <c r="Q1302" s="1">
        <f t="shared" si="283"/>
        <v>2.5944233552710472</v>
      </c>
      <c r="R1302" s="1"/>
      <c r="S1302" s="1">
        <f t="shared" si="277"/>
        <v>4.262775820954829</v>
      </c>
      <c r="T1302" s="29">
        <f t="shared" ref="T1302" si="284">S1302</f>
        <v>4.262775820954829</v>
      </c>
      <c r="U1302" s="29">
        <f t="shared" si="279"/>
        <v>0.71236627806685382</v>
      </c>
      <c r="V1302" s="1">
        <f t="shared" si="280"/>
        <v>0.95018415996923711</v>
      </c>
      <c r="W1302" s="1">
        <f t="shared" si="281"/>
        <v>0.71236627806685382</v>
      </c>
      <c r="X1302" s="1"/>
      <c r="Y1302" s="1"/>
      <c r="Z1302" s="11">
        <f t="shared" si="282"/>
        <v>413.86627806685385</v>
      </c>
      <c r="AA1302" s="50" t="s">
        <v>3098</v>
      </c>
      <c r="AB1302" s="2">
        <v>2000</v>
      </c>
      <c r="AC1302" s="50" t="s">
        <v>2880</v>
      </c>
      <c r="AD1302" s="61" t="s">
        <v>5878</v>
      </c>
      <c r="AE1302" s="3" t="s">
        <v>5879</v>
      </c>
    </row>
    <row r="1303" spans="1:31" s="4" customFormat="1" ht="12" customHeight="1" x14ac:dyDescent="0.6">
      <c r="A1303" s="2">
        <v>1301</v>
      </c>
      <c r="B1303" s="3" t="s">
        <v>1813</v>
      </c>
      <c r="C1303" s="2" t="s">
        <v>3242</v>
      </c>
      <c r="D1303" s="2" t="s">
        <v>2989</v>
      </c>
      <c r="E1303" s="69">
        <v>95.283333333333303</v>
      </c>
      <c r="F1303" s="69">
        <v>41.8333333333333</v>
      </c>
      <c r="G1303" s="2" t="s">
        <v>3357</v>
      </c>
      <c r="H1303" s="2"/>
      <c r="I1303" s="11">
        <v>919</v>
      </c>
      <c r="J1303" s="2">
        <v>600</v>
      </c>
      <c r="K1303" s="1"/>
      <c r="L1303" s="1"/>
      <c r="M1303" s="42">
        <v>0.1065</v>
      </c>
      <c r="N1303" s="7">
        <v>0.51209800000000005</v>
      </c>
      <c r="O1303" s="2"/>
      <c r="P1303" s="1">
        <f t="shared" si="276"/>
        <v>-0.45856634468734114</v>
      </c>
      <c r="Q1303" s="1">
        <f t="shared" si="283"/>
        <v>-10.533748961254474</v>
      </c>
      <c r="R1303" s="1">
        <v>7.3474668691453401E-2</v>
      </c>
      <c r="S1303" s="1">
        <f t="shared" si="277"/>
        <v>-3.6277398102631162</v>
      </c>
      <c r="T1303" s="29">
        <f t="shared" ref="T1303:T1334" si="285">Q1303-25.1*P1303*0.001*J1303</f>
        <v>-3.6277398102631162</v>
      </c>
      <c r="U1303" s="29">
        <f t="shared" si="279"/>
        <v>1.6008657461887987</v>
      </c>
      <c r="V1303" s="1">
        <f t="shared" si="280"/>
        <v>1.4932100651070159</v>
      </c>
      <c r="W1303" s="1">
        <f t="shared" si="281"/>
        <v>1.6008657461887987</v>
      </c>
      <c r="X1303" s="1">
        <v>1.6</v>
      </c>
      <c r="Y1303" s="1">
        <v>1.5725415166483101</v>
      </c>
      <c r="Z1303" s="11">
        <f t="shared" si="282"/>
        <v>1000.8657461887988</v>
      </c>
      <c r="AA1303" s="2" t="s">
        <v>3083</v>
      </c>
      <c r="AB1303" s="2">
        <v>2010</v>
      </c>
      <c r="AC1303" s="2" t="s">
        <v>3074</v>
      </c>
      <c r="AD1303" s="61" t="s">
        <v>5314</v>
      </c>
      <c r="AE1303" s="3" t="s">
        <v>5315</v>
      </c>
    </row>
    <row r="1304" spans="1:31" s="4" customFormat="1" ht="12" customHeight="1" x14ac:dyDescent="0.6">
      <c r="A1304" s="2">
        <v>1302</v>
      </c>
      <c r="B1304" s="3" t="s">
        <v>1789</v>
      </c>
      <c r="C1304" s="2" t="s">
        <v>3242</v>
      </c>
      <c r="D1304" s="2" t="s">
        <v>6055</v>
      </c>
      <c r="E1304" s="69">
        <v>81.924999999999997</v>
      </c>
      <c r="F1304" s="69">
        <v>42.774999999999999</v>
      </c>
      <c r="G1304" s="2" t="s">
        <v>3275</v>
      </c>
      <c r="H1304" s="2"/>
      <c r="I1304" s="11">
        <v>904</v>
      </c>
      <c r="J1304" s="2">
        <v>600</v>
      </c>
      <c r="K1304" s="1"/>
      <c r="L1304" s="1"/>
      <c r="M1304" s="42">
        <v>0.12429999999999999</v>
      </c>
      <c r="N1304" s="7">
        <v>0.512104</v>
      </c>
      <c r="O1304" s="2"/>
      <c r="P1304" s="1">
        <f t="shared" si="276"/>
        <v>-0.36807320793085929</v>
      </c>
      <c r="Q1304" s="1">
        <f t="shared" si="283"/>
        <v>-10.416707306131201</v>
      </c>
      <c r="R1304" s="1">
        <v>-2.0468739654122499</v>
      </c>
      <c r="S1304" s="1">
        <f t="shared" si="277"/>
        <v>-4.87352479469246</v>
      </c>
      <c r="T1304" s="29">
        <f t="shared" si="285"/>
        <v>-4.87352479469246</v>
      </c>
      <c r="U1304" s="29">
        <f t="shared" si="279"/>
        <v>1.7011988345161211</v>
      </c>
      <c r="V1304" s="1">
        <f t="shared" si="280"/>
        <v>1.7786399627140801</v>
      </c>
      <c r="W1304" s="1">
        <f t="shared" si="281"/>
        <v>1.7011988345161211</v>
      </c>
      <c r="X1304" s="1">
        <v>1.7813637605130299</v>
      </c>
      <c r="Y1304" s="1">
        <v>1.7330791229236799</v>
      </c>
      <c r="Z1304" s="11">
        <f t="shared" si="282"/>
        <v>1101.198834516121</v>
      </c>
      <c r="AA1304" s="2" t="s">
        <v>3083</v>
      </c>
      <c r="AB1304" s="2">
        <v>2010</v>
      </c>
      <c r="AC1304" s="2" t="s">
        <v>3074</v>
      </c>
      <c r="AD1304" s="61" t="s">
        <v>5314</v>
      </c>
      <c r="AE1304" s="3" t="s">
        <v>5315</v>
      </c>
    </row>
    <row r="1305" spans="1:31" s="4" customFormat="1" ht="12" customHeight="1" x14ac:dyDescent="0.6">
      <c r="A1305" s="2">
        <v>1303</v>
      </c>
      <c r="B1305" s="3" t="s">
        <v>1814</v>
      </c>
      <c r="C1305" s="2" t="s">
        <v>3242</v>
      </c>
      <c r="D1305" s="2" t="s">
        <v>2989</v>
      </c>
      <c r="E1305" s="69">
        <v>95.283333333333303</v>
      </c>
      <c r="F1305" s="69">
        <v>41.8333333333333</v>
      </c>
      <c r="G1305" s="2" t="s">
        <v>3357</v>
      </c>
      <c r="H1305" s="2"/>
      <c r="I1305" s="11">
        <v>919</v>
      </c>
      <c r="J1305" s="2">
        <v>600</v>
      </c>
      <c r="K1305" s="1"/>
      <c r="L1305" s="1"/>
      <c r="M1305" s="42">
        <v>0.1336</v>
      </c>
      <c r="N1305" s="7">
        <v>0.51217400000000002</v>
      </c>
      <c r="O1305" s="2"/>
      <c r="P1305" s="1">
        <f t="shared" si="276"/>
        <v>-0.32079308591764111</v>
      </c>
      <c r="Q1305" s="1">
        <f t="shared" si="283"/>
        <v>-9.0512213296711774</v>
      </c>
      <c r="R1305" s="1">
        <v>-1.63476891753445</v>
      </c>
      <c r="S1305" s="1">
        <f t="shared" si="277"/>
        <v>-4.2200774557515013</v>
      </c>
      <c r="T1305" s="29">
        <f t="shared" si="285"/>
        <v>-4.2200774557515013</v>
      </c>
      <c r="U1305" s="29">
        <f t="shared" si="279"/>
        <v>1.6477976777491841</v>
      </c>
      <c r="V1305" s="1">
        <f t="shared" si="280"/>
        <v>1.8518550919578354</v>
      </c>
      <c r="W1305" s="1">
        <f t="shared" si="281"/>
        <v>1.6477976777491841</v>
      </c>
      <c r="X1305" s="1">
        <v>1.9</v>
      </c>
      <c r="Y1305" s="1">
        <v>1.7115307737049801</v>
      </c>
      <c r="Z1305" s="11">
        <f t="shared" si="282"/>
        <v>1047.797677749184</v>
      </c>
      <c r="AA1305" s="2" t="s">
        <v>3083</v>
      </c>
      <c r="AB1305" s="2">
        <v>2010</v>
      </c>
      <c r="AC1305" s="2" t="s">
        <v>3074</v>
      </c>
      <c r="AD1305" s="61" t="s">
        <v>5314</v>
      </c>
      <c r="AE1305" s="3" t="s">
        <v>5315</v>
      </c>
    </row>
    <row r="1306" spans="1:31" s="4" customFormat="1" ht="12" customHeight="1" x14ac:dyDescent="0.6">
      <c r="A1306" s="2">
        <v>1304</v>
      </c>
      <c r="B1306" s="3" t="s">
        <v>1815</v>
      </c>
      <c r="C1306" s="2" t="s">
        <v>3242</v>
      </c>
      <c r="D1306" s="2" t="s">
        <v>2989</v>
      </c>
      <c r="E1306" s="69">
        <v>95.283333333333303</v>
      </c>
      <c r="F1306" s="69">
        <v>41.8333333333333</v>
      </c>
      <c r="G1306" s="2" t="s">
        <v>3358</v>
      </c>
      <c r="H1306" s="2"/>
      <c r="I1306" s="11">
        <v>942</v>
      </c>
      <c r="J1306" s="2">
        <v>600</v>
      </c>
      <c r="K1306" s="1"/>
      <c r="L1306" s="1"/>
      <c r="M1306" s="42">
        <v>0.1535</v>
      </c>
      <c r="N1306" s="7">
        <v>0.51217500000000005</v>
      </c>
      <c r="O1306" s="2"/>
      <c r="P1306" s="1">
        <f t="shared" si="276"/>
        <v>-0.21962379257752929</v>
      </c>
      <c r="Q1306" s="1">
        <f t="shared" si="283"/>
        <v>-9.0317143871498917</v>
      </c>
      <c r="R1306" s="1">
        <v>-3.8331741303720999</v>
      </c>
      <c r="S1306" s="1">
        <f t="shared" si="277"/>
        <v>-5.7241800709323005</v>
      </c>
      <c r="T1306" s="29">
        <f t="shared" si="285"/>
        <v>-5.7241800709323005</v>
      </c>
      <c r="U1306" s="29">
        <f t="shared" si="279"/>
        <v>1.7674286936952557</v>
      </c>
      <c r="V1306" s="1">
        <f t="shared" si="280"/>
        <v>2.4566142223179241</v>
      </c>
      <c r="W1306" s="1">
        <f t="shared" si="281"/>
        <v>1.7674286936952557</v>
      </c>
      <c r="X1306" s="1">
        <v>2.4603762655373997</v>
      </c>
      <c r="Y1306" s="1">
        <v>1.90977370441594</v>
      </c>
      <c r="Z1306" s="11">
        <f t="shared" si="282"/>
        <v>1167.4286936952558</v>
      </c>
      <c r="AA1306" s="2" t="s">
        <v>3083</v>
      </c>
      <c r="AB1306" s="2">
        <v>2010</v>
      </c>
      <c r="AC1306" s="2" t="s">
        <v>3074</v>
      </c>
      <c r="AD1306" s="61" t="s">
        <v>5314</v>
      </c>
      <c r="AE1306" s="3" t="s">
        <v>5315</v>
      </c>
    </row>
    <row r="1307" spans="1:31" s="4" customFormat="1" ht="12" customHeight="1" x14ac:dyDescent="0.6">
      <c r="A1307" s="2">
        <v>1305</v>
      </c>
      <c r="B1307" s="3" t="s">
        <v>1812</v>
      </c>
      <c r="C1307" s="2" t="s">
        <v>3242</v>
      </c>
      <c r="D1307" s="2" t="s">
        <v>2989</v>
      </c>
      <c r="E1307" s="69">
        <v>95.283333333333303</v>
      </c>
      <c r="F1307" s="69">
        <v>41.8333333333333</v>
      </c>
      <c r="G1307" s="2" t="s">
        <v>3275</v>
      </c>
      <c r="H1307" s="2"/>
      <c r="I1307" s="11">
        <v>942</v>
      </c>
      <c r="J1307" s="2">
        <v>600</v>
      </c>
      <c r="K1307" s="1"/>
      <c r="L1307" s="1"/>
      <c r="M1307" s="42">
        <v>0.12889999999999999</v>
      </c>
      <c r="N1307" s="7">
        <v>0.51221899999999998</v>
      </c>
      <c r="O1307" s="2"/>
      <c r="P1307" s="1">
        <f t="shared" si="276"/>
        <v>-0.34468734112862243</v>
      </c>
      <c r="Q1307" s="1">
        <f t="shared" si="283"/>
        <v>-8.1734089162344148</v>
      </c>
      <c r="R1307" s="1">
        <v>-3.2477801892305498E-4</v>
      </c>
      <c r="S1307" s="1">
        <f t="shared" si="277"/>
        <v>-2.9824175588373603</v>
      </c>
      <c r="T1307" s="29">
        <f t="shared" si="285"/>
        <v>-2.9824175588373603</v>
      </c>
      <c r="U1307" s="29">
        <f t="shared" si="279"/>
        <v>1.5478141117996647</v>
      </c>
      <c r="V1307" s="1">
        <f t="shared" si="280"/>
        <v>1.6695633567197434</v>
      </c>
      <c r="W1307" s="1">
        <f t="shared" si="281"/>
        <v>1.5478141117996647</v>
      </c>
      <c r="X1307" s="1">
        <v>1.67212011530584</v>
      </c>
      <c r="Y1307" s="1">
        <v>1.5970055977834399</v>
      </c>
      <c r="Z1307" s="11">
        <f t="shared" si="282"/>
        <v>947.81411179966472</v>
      </c>
      <c r="AA1307" s="2" t="s">
        <v>3083</v>
      </c>
      <c r="AB1307" s="2">
        <v>2010</v>
      </c>
      <c r="AC1307" s="2" t="s">
        <v>3074</v>
      </c>
      <c r="AD1307" s="61" t="s">
        <v>5314</v>
      </c>
      <c r="AE1307" s="3" t="s">
        <v>5315</v>
      </c>
    </row>
    <row r="1308" spans="1:31" s="4" customFormat="1" ht="12" customHeight="1" x14ac:dyDescent="0.6">
      <c r="A1308" s="2">
        <v>1306</v>
      </c>
      <c r="B1308" s="3" t="s">
        <v>600</v>
      </c>
      <c r="C1308" s="2" t="s">
        <v>3242</v>
      </c>
      <c r="D1308" s="2" t="s">
        <v>498</v>
      </c>
      <c r="E1308" s="69">
        <v>123.995833333333</v>
      </c>
      <c r="F1308" s="69">
        <v>51.1869444444444</v>
      </c>
      <c r="G1308" s="2" t="s">
        <v>601</v>
      </c>
      <c r="H1308" s="2" t="s">
        <v>547</v>
      </c>
      <c r="I1308" s="11">
        <v>172</v>
      </c>
      <c r="J1308" s="2">
        <v>172</v>
      </c>
      <c r="K1308" s="1"/>
      <c r="L1308" s="1"/>
      <c r="M1308" s="42">
        <v>9.8400000000000001E-2</v>
      </c>
      <c r="N1308" s="7">
        <v>0.51246100000000006</v>
      </c>
      <c r="O1308" s="2"/>
      <c r="P1308" s="1">
        <f t="shared" si="276"/>
        <v>-0.49974580579562788</v>
      </c>
      <c r="Q1308" s="1">
        <f t="shared" si="283"/>
        <v>-3.4527288261887445</v>
      </c>
      <c r="R1308" s="1">
        <v>-1.3</v>
      </c>
      <c r="S1308" s="1">
        <f t="shared" si="277"/>
        <v>-1.2952262334078597</v>
      </c>
      <c r="T1308" s="29">
        <f t="shared" si="285"/>
        <v>-1.2952262334078597</v>
      </c>
      <c r="U1308" s="29">
        <f t="shared" si="279"/>
        <v>1.0626945414267666</v>
      </c>
      <c r="V1308" s="1">
        <f t="shared" si="280"/>
        <v>0.91099873833700495</v>
      </c>
      <c r="W1308" s="1">
        <f t="shared" si="281"/>
        <v>1.0626945414267666</v>
      </c>
      <c r="X1308" s="1">
        <v>0.91300000000000003</v>
      </c>
      <c r="Y1308" s="1">
        <v>1.0649999999999999</v>
      </c>
      <c r="Z1308" s="11">
        <f t="shared" si="282"/>
        <v>890.69454142676659</v>
      </c>
      <c r="AA1308" s="2" t="s">
        <v>3133</v>
      </c>
      <c r="AB1308" s="2">
        <v>2014</v>
      </c>
      <c r="AC1308" s="2" t="s">
        <v>2874</v>
      </c>
      <c r="AD1308" s="61" t="s">
        <v>5681</v>
      </c>
      <c r="AE1308" s="3" t="s">
        <v>5682</v>
      </c>
    </row>
    <row r="1309" spans="1:31" s="4" customFormat="1" ht="12" customHeight="1" x14ac:dyDescent="0.6">
      <c r="A1309" s="2">
        <v>1307</v>
      </c>
      <c r="B1309" s="3" t="s">
        <v>599</v>
      </c>
      <c r="C1309" s="2" t="s">
        <v>3242</v>
      </c>
      <c r="D1309" s="2" t="s">
        <v>498</v>
      </c>
      <c r="E1309" s="69">
        <v>123.995833333333</v>
      </c>
      <c r="F1309" s="69">
        <v>51.1869444444444</v>
      </c>
      <c r="G1309" s="2" t="s">
        <v>595</v>
      </c>
      <c r="H1309" s="2" t="s">
        <v>547</v>
      </c>
      <c r="I1309" s="11">
        <v>128</v>
      </c>
      <c r="J1309" s="2">
        <v>150</v>
      </c>
      <c r="K1309" s="1"/>
      <c r="L1309" s="1"/>
      <c r="M1309" s="42">
        <v>0.1</v>
      </c>
      <c r="N1309" s="7">
        <v>0.51258099999999995</v>
      </c>
      <c r="O1309" s="2"/>
      <c r="P1309" s="1">
        <f t="shared" si="276"/>
        <v>-0.4916115912557194</v>
      </c>
      <c r="Q1309" s="1">
        <f t="shared" si="283"/>
        <v>-1.1118957236899707</v>
      </c>
      <c r="R1309" s="1">
        <v>0.46</v>
      </c>
      <c r="S1309" s="1">
        <f t="shared" si="277"/>
        <v>0.7390219173878132</v>
      </c>
      <c r="T1309" s="29">
        <f t="shared" si="285"/>
        <v>0.7390219173878132</v>
      </c>
      <c r="U1309" s="29">
        <f t="shared" si="279"/>
        <v>0.87891504589650882</v>
      </c>
      <c r="V1309" s="1">
        <f t="shared" si="280"/>
        <v>0.7632900857110021</v>
      </c>
      <c r="W1309" s="1">
        <f t="shared" si="281"/>
        <v>0.87891504589650882</v>
      </c>
      <c r="X1309" s="1">
        <v>0.76500000000000001</v>
      </c>
      <c r="Y1309" s="1">
        <v>0.88500000000000001</v>
      </c>
      <c r="Z1309" s="11">
        <f t="shared" si="282"/>
        <v>728.91504589650879</v>
      </c>
      <c r="AA1309" s="2" t="s">
        <v>3133</v>
      </c>
      <c r="AB1309" s="2">
        <v>2014</v>
      </c>
      <c r="AC1309" s="2" t="s">
        <v>2874</v>
      </c>
      <c r="AD1309" s="61" t="s">
        <v>5681</v>
      </c>
      <c r="AE1309" s="3" t="s">
        <v>5682</v>
      </c>
    </row>
    <row r="1310" spans="1:31" s="4" customFormat="1" ht="12" customHeight="1" x14ac:dyDescent="0.6">
      <c r="A1310" s="2">
        <v>1308</v>
      </c>
      <c r="B1310" s="3" t="s">
        <v>598</v>
      </c>
      <c r="C1310" s="2" t="s">
        <v>3242</v>
      </c>
      <c r="D1310" s="2" t="s">
        <v>498</v>
      </c>
      <c r="E1310" s="69">
        <v>123.995833333333</v>
      </c>
      <c r="F1310" s="69">
        <v>51.1869444444444</v>
      </c>
      <c r="G1310" s="2" t="s">
        <v>582</v>
      </c>
      <c r="H1310" s="2" t="s">
        <v>547</v>
      </c>
      <c r="I1310" s="11">
        <v>148</v>
      </c>
      <c r="J1310" s="2">
        <v>150</v>
      </c>
      <c r="K1310" s="1"/>
      <c r="L1310" s="1"/>
      <c r="M1310" s="42">
        <v>0.12130000000000001</v>
      </c>
      <c r="N1310" s="7">
        <v>0.51258000000000004</v>
      </c>
      <c r="O1310" s="2"/>
      <c r="P1310" s="1">
        <f t="shared" si="276"/>
        <v>-0.38332486019318757</v>
      </c>
      <c r="Q1310" s="1">
        <f t="shared" si="283"/>
        <v>-1.131402666209036</v>
      </c>
      <c r="R1310" s="1">
        <v>0.3</v>
      </c>
      <c r="S1310" s="1">
        <f t="shared" si="277"/>
        <v>0.31181543241831533</v>
      </c>
      <c r="T1310" s="29">
        <f t="shared" si="285"/>
        <v>0.31181543241831533</v>
      </c>
      <c r="U1310" s="29">
        <f t="shared" si="279"/>
        <v>0.91322678650396127</v>
      </c>
      <c r="V1310" s="1">
        <f t="shared" si="280"/>
        <v>0.94034890216020539</v>
      </c>
      <c r="W1310" s="1">
        <f t="shared" si="281"/>
        <v>0.91322678650396127</v>
      </c>
      <c r="X1310" s="1">
        <v>0.94299999999999995</v>
      </c>
      <c r="Y1310" s="1">
        <v>0.91600000000000004</v>
      </c>
      <c r="Z1310" s="11">
        <f t="shared" si="282"/>
        <v>763.22678650396131</v>
      </c>
      <c r="AA1310" s="2" t="s">
        <v>3133</v>
      </c>
      <c r="AB1310" s="2">
        <v>2014</v>
      </c>
      <c r="AC1310" s="2" t="s">
        <v>2874</v>
      </c>
      <c r="AD1310" s="61" t="s">
        <v>5681</v>
      </c>
      <c r="AE1310" s="3" t="s">
        <v>5682</v>
      </c>
    </row>
    <row r="1311" spans="1:31" s="4" customFormat="1" ht="12" customHeight="1" x14ac:dyDescent="0.6">
      <c r="A1311" s="2">
        <v>1309</v>
      </c>
      <c r="B1311" s="3" t="s">
        <v>597</v>
      </c>
      <c r="C1311" s="2" t="s">
        <v>3242</v>
      </c>
      <c r="D1311" s="2" t="s">
        <v>498</v>
      </c>
      <c r="E1311" s="69">
        <v>123.995833333333</v>
      </c>
      <c r="F1311" s="69">
        <v>51.1869444444444</v>
      </c>
      <c r="G1311" s="2" t="s">
        <v>484</v>
      </c>
      <c r="H1311" s="2" t="s">
        <v>547</v>
      </c>
      <c r="I1311" s="11">
        <v>147</v>
      </c>
      <c r="J1311" s="2">
        <v>150</v>
      </c>
      <c r="K1311" s="1"/>
      <c r="L1311" s="1"/>
      <c r="M1311" s="42">
        <v>0.11749999999999999</v>
      </c>
      <c r="N1311" s="7">
        <v>0.51255300000000004</v>
      </c>
      <c r="O1311" s="2"/>
      <c r="P1311" s="1">
        <f t="shared" si="276"/>
        <v>-0.40264361972547036</v>
      </c>
      <c r="Q1311" s="1">
        <f t="shared" si="283"/>
        <v>-1.6580901142715376</v>
      </c>
      <c r="R1311" s="1">
        <v>-0.17</v>
      </c>
      <c r="S1311" s="1">
        <f t="shared" si="277"/>
        <v>-0.14213688600514152</v>
      </c>
      <c r="T1311" s="29">
        <f t="shared" si="285"/>
        <v>-0.14213688600514152</v>
      </c>
      <c r="U1311" s="29">
        <f t="shared" si="279"/>
        <v>0.95030052034824719</v>
      </c>
      <c r="V1311" s="1">
        <f t="shared" si="280"/>
        <v>0.94597009099068341</v>
      </c>
      <c r="W1311" s="1">
        <f t="shared" si="281"/>
        <v>0.95030052034824719</v>
      </c>
      <c r="X1311" s="1">
        <v>0.94899999999999995</v>
      </c>
      <c r="Y1311" s="1">
        <v>0.95299999999999996</v>
      </c>
      <c r="Z1311" s="11">
        <f t="shared" si="282"/>
        <v>800.30052034824723</v>
      </c>
      <c r="AA1311" s="2" t="s">
        <v>3133</v>
      </c>
      <c r="AB1311" s="2">
        <v>2014</v>
      </c>
      <c r="AC1311" s="2" t="s">
        <v>2874</v>
      </c>
      <c r="AD1311" s="61" t="s">
        <v>5681</v>
      </c>
      <c r="AE1311" s="3" t="s">
        <v>5682</v>
      </c>
    </row>
    <row r="1312" spans="1:31" s="4" customFormat="1" ht="12" customHeight="1" x14ac:dyDescent="0.6">
      <c r="A1312" s="2">
        <v>1310</v>
      </c>
      <c r="B1312" s="3" t="s">
        <v>596</v>
      </c>
      <c r="C1312" s="2" t="s">
        <v>3242</v>
      </c>
      <c r="D1312" s="2" t="s">
        <v>498</v>
      </c>
      <c r="E1312" s="69">
        <v>123.995833333333</v>
      </c>
      <c r="F1312" s="69">
        <v>51.1869444444444</v>
      </c>
      <c r="G1312" s="2" t="s">
        <v>582</v>
      </c>
      <c r="H1312" s="2" t="s">
        <v>547</v>
      </c>
      <c r="I1312" s="11">
        <v>148</v>
      </c>
      <c r="J1312" s="2">
        <v>150</v>
      </c>
      <c r="K1312" s="1"/>
      <c r="L1312" s="1"/>
      <c r="M1312" s="42">
        <v>0.1147</v>
      </c>
      <c r="N1312" s="7">
        <v>0.51257699999999995</v>
      </c>
      <c r="O1312" s="2"/>
      <c r="P1312" s="1">
        <f t="shared" si="276"/>
        <v>-0.41687849517031017</v>
      </c>
      <c r="Q1312" s="1">
        <f t="shared" si="283"/>
        <v>-1.1899234937728931</v>
      </c>
      <c r="R1312" s="1">
        <v>0.36</v>
      </c>
      <c r="S1312" s="1">
        <f t="shared" si="277"/>
        <v>0.37962404054332466</v>
      </c>
      <c r="T1312" s="29">
        <f t="shared" si="285"/>
        <v>0.37962404054332466</v>
      </c>
      <c r="U1312" s="29">
        <f t="shared" si="279"/>
        <v>0.90788705900464617</v>
      </c>
      <c r="V1312" s="1">
        <f t="shared" si="280"/>
        <v>0.88244546920689326</v>
      </c>
      <c r="W1312" s="1">
        <f t="shared" si="281"/>
        <v>0.90788705900464617</v>
      </c>
      <c r="X1312" s="1">
        <v>0.88500000000000001</v>
      </c>
      <c r="Y1312" s="1">
        <v>0.91</v>
      </c>
      <c r="Z1312" s="11">
        <f t="shared" si="282"/>
        <v>757.88705900464618</v>
      </c>
      <c r="AA1312" s="2" t="s">
        <v>3133</v>
      </c>
      <c r="AB1312" s="2">
        <v>2014</v>
      </c>
      <c r="AC1312" s="2" t="s">
        <v>2874</v>
      </c>
      <c r="AD1312" s="61" t="s">
        <v>5681</v>
      </c>
      <c r="AE1312" s="3" t="s">
        <v>5682</v>
      </c>
    </row>
    <row r="1313" spans="1:31" s="4" customFormat="1" ht="12" customHeight="1" x14ac:dyDescent="0.6">
      <c r="A1313" s="2">
        <v>1311</v>
      </c>
      <c r="B1313" s="3" t="s">
        <v>594</v>
      </c>
      <c r="C1313" s="2" t="s">
        <v>3242</v>
      </c>
      <c r="D1313" s="2" t="s">
        <v>498</v>
      </c>
      <c r="E1313" s="69">
        <v>123.995833333333</v>
      </c>
      <c r="F1313" s="69">
        <v>51.1869444444444</v>
      </c>
      <c r="G1313" s="2" t="s">
        <v>595</v>
      </c>
      <c r="H1313" s="2" t="s">
        <v>547</v>
      </c>
      <c r="I1313" s="11">
        <v>141</v>
      </c>
      <c r="J1313" s="2">
        <v>150</v>
      </c>
      <c r="K1313" s="1"/>
      <c r="L1313" s="1"/>
      <c r="M1313" s="42">
        <v>9.7699999999999995E-2</v>
      </c>
      <c r="N1313" s="7">
        <v>0.51255099999999998</v>
      </c>
      <c r="O1313" s="2"/>
      <c r="P1313" s="1">
        <f t="shared" si="276"/>
        <v>-0.50330452465683795</v>
      </c>
      <c r="Q1313" s="1">
        <f t="shared" si="283"/>
        <v>-1.697103999314109</v>
      </c>
      <c r="R1313" s="1">
        <v>0.09</v>
      </c>
      <c r="S1313" s="1">
        <f t="shared" si="277"/>
        <v>0.19783753601888598</v>
      </c>
      <c r="T1313" s="29">
        <f t="shared" si="285"/>
        <v>0.19783753601888598</v>
      </c>
      <c r="U1313" s="29">
        <f t="shared" si="279"/>
        <v>0.92307733559045835</v>
      </c>
      <c r="V1313" s="1">
        <f t="shared" si="280"/>
        <v>0.78753921160850326</v>
      </c>
      <c r="W1313" s="1">
        <f t="shared" si="281"/>
        <v>0.92307733559045835</v>
      </c>
      <c r="X1313" s="1">
        <v>0.79</v>
      </c>
      <c r="Y1313" s="1">
        <v>0.92700000000000005</v>
      </c>
      <c r="Z1313" s="11">
        <f t="shared" si="282"/>
        <v>773.07733559045835</v>
      </c>
      <c r="AA1313" s="2" t="s">
        <v>3133</v>
      </c>
      <c r="AB1313" s="2">
        <v>2014</v>
      </c>
      <c r="AC1313" s="2" t="s">
        <v>2874</v>
      </c>
      <c r="AD1313" s="61" t="s">
        <v>5681</v>
      </c>
      <c r="AE1313" s="3" t="s">
        <v>5682</v>
      </c>
    </row>
    <row r="1314" spans="1:31" s="4" customFormat="1" ht="12" customHeight="1" x14ac:dyDescent="0.6">
      <c r="A1314" s="2">
        <v>1312</v>
      </c>
      <c r="B1314" s="3" t="s">
        <v>593</v>
      </c>
      <c r="C1314" s="2" t="s">
        <v>3242</v>
      </c>
      <c r="D1314" s="2" t="s">
        <v>498</v>
      </c>
      <c r="E1314" s="69">
        <v>123.995833333333</v>
      </c>
      <c r="F1314" s="69">
        <v>51.1869444444444</v>
      </c>
      <c r="G1314" s="2" t="s">
        <v>484</v>
      </c>
      <c r="H1314" s="2" t="s">
        <v>547</v>
      </c>
      <c r="I1314" s="11">
        <v>147</v>
      </c>
      <c r="J1314" s="2">
        <v>150</v>
      </c>
      <c r="K1314" s="1"/>
      <c r="L1314" s="1"/>
      <c r="M1314" s="42">
        <v>0.23799999999999999</v>
      </c>
      <c r="N1314" s="7">
        <v>0.51266500000000004</v>
      </c>
      <c r="O1314" s="2"/>
      <c r="P1314" s="1">
        <f t="shared" si="276"/>
        <v>0.20996441281138778</v>
      </c>
      <c r="Q1314" s="1">
        <f t="shared" si="283"/>
        <v>0.5266874480636119</v>
      </c>
      <c r="R1314" s="1">
        <v>-0.25</v>
      </c>
      <c r="S1314" s="1">
        <f t="shared" si="277"/>
        <v>-0.26382856617126316</v>
      </c>
      <c r="T1314" s="29">
        <f t="shared" si="285"/>
        <v>-0.26382856617126316</v>
      </c>
      <c r="U1314" s="29">
        <f t="shared" si="279"/>
        <v>0.9752298356789173</v>
      </c>
      <c r="V1314" s="1">
        <f t="shared" si="280"/>
        <v>-3.0826783017855246</v>
      </c>
      <c r="W1314" s="1">
        <f t="shared" si="281"/>
        <v>0.9752298356789173</v>
      </c>
      <c r="X1314" s="1"/>
      <c r="Y1314" s="1">
        <v>0.95899999999999996</v>
      </c>
      <c r="Z1314" s="11">
        <f t="shared" si="282"/>
        <v>825.22983567891731</v>
      </c>
      <c r="AA1314" s="2" t="s">
        <v>3133</v>
      </c>
      <c r="AB1314" s="2">
        <v>2014</v>
      </c>
      <c r="AC1314" s="2" t="s">
        <v>2874</v>
      </c>
      <c r="AD1314" s="61" t="s">
        <v>5681</v>
      </c>
      <c r="AE1314" s="3" t="s">
        <v>5682</v>
      </c>
    </row>
    <row r="1315" spans="1:31" s="4" customFormat="1" ht="12" customHeight="1" x14ac:dyDescent="0.6">
      <c r="A1315" s="2">
        <v>1313</v>
      </c>
      <c r="B1315" s="3" t="s">
        <v>592</v>
      </c>
      <c r="C1315" s="2" t="s">
        <v>3242</v>
      </c>
      <c r="D1315" s="2" t="s">
        <v>498</v>
      </c>
      <c r="E1315" s="69">
        <v>123.995833333333</v>
      </c>
      <c r="F1315" s="69">
        <v>51.1869444444444</v>
      </c>
      <c r="G1315" s="2" t="s">
        <v>484</v>
      </c>
      <c r="H1315" s="2" t="s">
        <v>547</v>
      </c>
      <c r="I1315" s="11">
        <v>147</v>
      </c>
      <c r="J1315" s="2">
        <v>150</v>
      </c>
      <c r="K1315" s="1"/>
      <c r="L1315" s="1"/>
      <c r="M1315" s="42">
        <v>0.1391</v>
      </c>
      <c r="N1315" s="7">
        <v>0.51261599999999996</v>
      </c>
      <c r="O1315" s="2"/>
      <c r="P1315" s="1">
        <f t="shared" si="276"/>
        <v>-0.29283172343670572</v>
      </c>
      <c r="Q1315" s="1">
        <f t="shared" si="283"/>
        <v>-0.42915273546051402</v>
      </c>
      <c r="R1315" s="1">
        <v>0.65</v>
      </c>
      <c r="S1315" s="1">
        <f t="shared" si="277"/>
        <v>0.67335870327868297</v>
      </c>
      <c r="T1315" s="29">
        <f t="shared" si="285"/>
        <v>0.67335870327868297</v>
      </c>
      <c r="U1315" s="29">
        <f t="shared" si="279"/>
        <v>0.88317178997445989</v>
      </c>
      <c r="V1315" s="1">
        <f t="shared" si="280"/>
        <v>1.0906236701756571</v>
      </c>
      <c r="W1315" s="1">
        <f t="shared" si="281"/>
        <v>0.88317178997445989</v>
      </c>
      <c r="X1315" s="1">
        <v>1.0940000000000001</v>
      </c>
      <c r="Y1315" s="1">
        <v>0.88600000000000001</v>
      </c>
      <c r="Z1315" s="11">
        <f t="shared" si="282"/>
        <v>733.1717899744599</v>
      </c>
      <c r="AA1315" s="2" t="s">
        <v>3133</v>
      </c>
      <c r="AB1315" s="2">
        <v>2014</v>
      </c>
      <c r="AC1315" s="2" t="s">
        <v>2874</v>
      </c>
      <c r="AD1315" s="61" t="s">
        <v>5681</v>
      </c>
      <c r="AE1315" s="3" t="s">
        <v>5682</v>
      </c>
    </row>
    <row r="1316" spans="1:31" s="4" customFormat="1" ht="12" customHeight="1" x14ac:dyDescent="0.6">
      <c r="A1316" s="2">
        <v>1314</v>
      </c>
      <c r="B1316" s="3" t="s">
        <v>585</v>
      </c>
      <c r="C1316" s="2" t="s">
        <v>3242</v>
      </c>
      <c r="D1316" s="2" t="s">
        <v>498</v>
      </c>
      <c r="E1316" s="69">
        <v>123.995833333333</v>
      </c>
      <c r="F1316" s="69">
        <v>51.1869444444444</v>
      </c>
      <c r="G1316" s="2" t="s">
        <v>582</v>
      </c>
      <c r="H1316" s="2" t="s">
        <v>547</v>
      </c>
      <c r="I1316" s="11">
        <v>148</v>
      </c>
      <c r="J1316" s="2">
        <v>150</v>
      </c>
      <c r="K1316" s="1"/>
      <c r="L1316" s="1"/>
      <c r="M1316" s="42">
        <v>0.12839999999999999</v>
      </c>
      <c r="N1316" s="7">
        <v>0.51259100000000002</v>
      </c>
      <c r="O1316" s="2"/>
      <c r="P1316" s="1">
        <f t="shared" ref="P1316:P1347" si="286">(M1316/0.1967)-1</f>
        <v>-0.34722928317234381</v>
      </c>
      <c r="Q1316" s="1">
        <f t="shared" si="283"/>
        <v>-0.91682629848044428</v>
      </c>
      <c r="R1316" s="1">
        <v>0.38</v>
      </c>
      <c r="S1316" s="1">
        <f t="shared" ref="S1316:S1347" si="287">Q1316-25.1*P1316*0.001*J1316</f>
        <v>0.39049195266343006</v>
      </c>
      <c r="T1316" s="29">
        <f t="shared" si="285"/>
        <v>0.39049195266343006</v>
      </c>
      <c r="U1316" s="29">
        <f t="shared" ref="U1316:U1347" si="288">W1316</f>
        <v>0.90659467727974297</v>
      </c>
      <c r="V1316" s="1">
        <f t="shared" ref="V1316:V1347" si="289">(1/0.00654)*LN(1+(N1316-0.51315)/(M1316-0.2137))</f>
        <v>0.99877085075884176</v>
      </c>
      <c r="W1316" s="1">
        <f t="shared" ref="W1316:W1347" si="290">V1316-(V1316-J1316/1000)*(-0.4-P1316)/(-0.4-0.08592)</f>
        <v>0.90659467727974297</v>
      </c>
      <c r="X1316" s="1">
        <v>1.002</v>
      </c>
      <c r="Y1316" s="1">
        <v>0.90900000000000003</v>
      </c>
      <c r="Z1316" s="11">
        <f t="shared" ref="Z1316:Z1347" si="291">U1316*1000-J1316</f>
        <v>756.594677279743</v>
      </c>
      <c r="AA1316" s="2" t="s">
        <v>3134</v>
      </c>
      <c r="AB1316" s="2">
        <v>2014</v>
      </c>
      <c r="AC1316" s="2" t="s">
        <v>2874</v>
      </c>
      <c r="AD1316" s="61" t="s">
        <v>5681</v>
      </c>
      <c r="AE1316" s="3" t="s">
        <v>5682</v>
      </c>
    </row>
    <row r="1317" spans="1:31" s="4" customFormat="1" ht="12" customHeight="1" x14ac:dyDescent="0.6">
      <c r="A1317" s="2">
        <v>1315</v>
      </c>
      <c r="B1317" s="3" t="s">
        <v>584</v>
      </c>
      <c r="C1317" s="2" t="s">
        <v>3242</v>
      </c>
      <c r="D1317" s="2" t="s">
        <v>498</v>
      </c>
      <c r="E1317" s="69">
        <v>123.995833333333</v>
      </c>
      <c r="F1317" s="69">
        <v>51.1869444444444</v>
      </c>
      <c r="G1317" s="2" t="s">
        <v>484</v>
      </c>
      <c r="H1317" s="2" t="s">
        <v>547</v>
      </c>
      <c r="I1317" s="11">
        <v>147</v>
      </c>
      <c r="J1317" s="2">
        <v>150</v>
      </c>
      <c r="K1317" s="1"/>
      <c r="L1317" s="1"/>
      <c r="M1317" s="42">
        <v>0.1295</v>
      </c>
      <c r="N1317" s="7">
        <v>0.51254900000000003</v>
      </c>
      <c r="O1317" s="2"/>
      <c r="P1317" s="1">
        <f t="shared" si="286"/>
        <v>-0.34163701067615659</v>
      </c>
      <c r="Q1317" s="1">
        <f t="shared" si="283"/>
        <v>-1.7361178843555702</v>
      </c>
      <c r="R1317" s="1">
        <v>-0.48</v>
      </c>
      <c r="S1317" s="1">
        <f t="shared" si="287"/>
        <v>-0.44985453915984053</v>
      </c>
      <c r="T1317" s="29">
        <f t="shared" si="285"/>
        <v>-0.44985453915984053</v>
      </c>
      <c r="U1317" s="29">
        <f t="shared" si="288"/>
        <v>0.97492059337690173</v>
      </c>
      <c r="V1317" s="1">
        <f t="shared" si="289"/>
        <v>1.0875250661889284</v>
      </c>
      <c r="W1317" s="1">
        <f t="shared" si="290"/>
        <v>0.97492059337690173</v>
      </c>
      <c r="X1317" s="1">
        <v>1.091</v>
      </c>
      <c r="Y1317" s="1">
        <v>0.97699999999999998</v>
      </c>
      <c r="Z1317" s="11">
        <f t="shared" si="291"/>
        <v>824.92059337690171</v>
      </c>
      <c r="AA1317" s="2" t="s">
        <v>3134</v>
      </c>
      <c r="AB1317" s="2">
        <v>2014</v>
      </c>
      <c r="AC1317" s="2" t="s">
        <v>2874</v>
      </c>
      <c r="AD1317" s="61" t="s">
        <v>5681</v>
      </c>
      <c r="AE1317" s="3" t="s">
        <v>5682</v>
      </c>
    </row>
    <row r="1318" spans="1:31" s="4" customFormat="1" ht="12" customHeight="1" x14ac:dyDescent="0.6">
      <c r="A1318" s="2">
        <v>1316</v>
      </c>
      <c r="B1318" s="3" t="s">
        <v>583</v>
      </c>
      <c r="C1318" s="2" t="s">
        <v>3242</v>
      </c>
      <c r="D1318" s="2" t="s">
        <v>498</v>
      </c>
      <c r="E1318" s="69">
        <v>123.995833333333</v>
      </c>
      <c r="F1318" s="69">
        <v>51.1869444444444</v>
      </c>
      <c r="G1318" s="2" t="s">
        <v>484</v>
      </c>
      <c r="H1318" s="2" t="s">
        <v>547</v>
      </c>
      <c r="I1318" s="11">
        <v>147</v>
      </c>
      <c r="J1318" s="2">
        <v>150</v>
      </c>
      <c r="K1318" s="1"/>
      <c r="L1318" s="1"/>
      <c r="M1318" s="42">
        <v>0.14710000000000001</v>
      </c>
      <c r="N1318" s="7">
        <v>0.51256100000000004</v>
      </c>
      <c r="O1318" s="2"/>
      <c r="P1318" s="1">
        <f t="shared" si="286"/>
        <v>-0.25216065073716321</v>
      </c>
      <c r="Q1318" s="1">
        <f t="shared" si="283"/>
        <v>-1.5020345741045826</v>
      </c>
      <c r="R1318" s="1">
        <v>-0.56000000000000005</v>
      </c>
      <c r="S1318" s="1">
        <f t="shared" si="287"/>
        <v>-0.55264972407916302</v>
      </c>
      <c r="T1318" s="29">
        <f t="shared" si="285"/>
        <v>-0.55264972407916302</v>
      </c>
      <c r="U1318" s="29">
        <f t="shared" si="288"/>
        <v>0.98234764141014141</v>
      </c>
      <c r="V1318" s="1">
        <f t="shared" si="289"/>
        <v>1.3463250929390047</v>
      </c>
      <c r="W1318" s="1">
        <f t="shared" si="290"/>
        <v>0.98234764141014141</v>
      </c>
      <c r="X1318" s="1">
        <v>1.351</v>
      </c>
      <c r="Y1318" s="1">
        <v>0.98499999999999999</v>
      </c>
      <c r="Z1318" s="11">
        <f t="shared" si="291"/>
        <v>832.34764141014136</v>
      </c>
      <c r="AA1318" s="2" t="s">
        <v>3134</v>
      </c>
      <c r="AB1318" s="2">
        <v>2014</v>
      </c>
      <c r="AC1318" s="2" t="s">
        <v>2874</v>
      </c>
      <c r="AD1318" s="61" t="s">
        <v>5681</v>
      </c>
      <c r="AE1318" s="3" t="s">
        <v>5682</v>
      </c>
    </row>
    <row r="1319" spans="1:31" s="4" customFormat="1" ht="12" customHeight="1" x14ac:dyDescent="0.6">
      <c r="A1319" s="2">
        <v>1317</v>
      </c>
      <c r="B1319" s="3" t="s">
        <v>581</v>
      </c>
      <c r="C1319" s="2" t="s">
        <v>3242</v>
      </c>
      <c r="D1319" s="2" t="s">
        <v>498</v>
      </c>
      <c r="E1319" s="69">
        <v>123.995833333333</v>
      </c>
      <c r="F1319" s="69">
        <v>51.1869444444444</v>
      </c>
      <c r="G1319" s="2" t="s">
        <v>582</v>
      </c>
      <c r="H1319" s="2" t="s">
        <v>547</v>
      </c>
      <c r="I1319" s="11">
        <v>148</v>
      </c>
      <c r="J1319" s="2">
        <v>150</v>
      </c>
      <c r="K1319" s="1"/>
      <c r="L1319" s="1"/>
      <c r="M1319" s="42">
        <v>0.10199999999999999</v>
      </c>
      <c r="N1319" s="7">
        <v>0.51255099999999998</v>
      </c>
      <c r="O1319" s="2"/>
      <c r="P1319" s="1">
        <f t="shared" si="286"/>
        <v>-0.48144382308083378</v>
      </c>
      <c r="Q1319" s="1">
        <f t="shared" si="283"/>
        <v>-1.697103999314109</v>
      </c>
      <c r="R1319" s="1">
        <v>0.09</v>
      </c>
      <c r="S1319" s="1">
        <f t="shared" si="287"/>
        <v>0.11553199458523022</v>
      </c>
      <c r="T1319" s="29">
        <f t="shared" si="285"/>
        <v>0.11553199458523022</v>
      </c>
      <c r="U1319" s="29">
        <f t="shared" si="288"/>
        <v>0.92969951029059605</v>
      </c>
      <c r="V1319" s="1">
        <f t="shared" si="289"/>
        <v>0.81777536851592258</v>
      </c>
      <c r="W1319" s="1">
        <f t="shared" si="290"/>
        <v>0.92969951029059605</v>
      </c>
      <c r="X1319" s="1">
        <v>0.82</v>
      </c>
      <c r="Y1319" s="1">
        <v>0.93200000000000005</v>
      </c>
      <c r="Z1319" s="11">
        <f t="shared" si="291"/>
        <v>779.69951029059609</v>
      </c>
      <c r="AA1319" s="2" t="s">
        <v>3134</v>
      </c>
      <c r="AB1319" s="2">
        <v>2014</v>
      </c>
      <c r="AC1319" s="2" t="s">
        <v>2874</v>
      </c>
      <c r="AD1319" s="61" t="s">
        <v>5681</v>
      </c>
      <c r="AE1319" s="3" t="s">
        <v>5682</v>
      </c>
    </row>
    <row r="1320" spans="1:31" s="4" customFormat="1" ht="12" customHeight="1" x14ac:dyDescent="0.6">
      <c r="A1320" s="2">
        <v>1318</v>
      </c>
      <c r="B1320" s="3" t="s">
        <v>580</v>
      </c>
      <c r="C1320" s="2" t="s">
        <v>3242</v>
      </c>
      <c r="D1320" s="2" t="s">
        <v>498</v>
      </c>
      <c r="E1320" s="69">
        <v>123.995833333333</v>
      </c>
      <c r="F1320" s="69">
        <v>51.1869444444444</v>
      </c>
      <c r="G1320" s="2" t="s">
        <v>484</v>
      </c>
      <c r="H1320" s="2" t="s">
        <v>547</v>
      </c>
      <c r="I1320" s="11">
        <v>147</v>
      </c>
      <c r="J1320" s="2">
        <v>150</v>
      </c>
      <c r="K1320" s="1"/>
      <c r="L1320" s="1"/>
      <c r="M1320" s="42">
        <v>0.10580000000000001</v>
      </c>
      <c r="N1320" s="7">
        <v>0.512598</v>
      </c>
      <c r="O1320" s="2"/>
      <c r="P1320" s="1">
        <f t="shared" si="286"/>
        <v>-0.4621250635485511</v>
      </c>
      <c r="Q1320" s="1">
        <f t="shared" si="283"/>
        <v>-0.78027770083477499</v>
      </c>
      <c r="R1320" s="1">
        <v>0.92</v>
      </c>
      <c r="S1320" s="1">
        <f t="shared" si="287"/>
        <v>0.9596231634255199</v>
      </c>
      <c r="T1320" s="29">
        <f t="shared" si="285"/>
        <v>0.9596231634255199</v>
      </c>
      <c r="U1320" s="29">
        <f t="shared" si="288"/>
        <v>0.86082279892035496</v>
      </c>
      <c r="V1320" s="1">
        <f t="shared" si="289"/>
        <v>0.7802456447922731</v>
      </c>
      <c r="W1320" s="1">
        <f t="shared" si="290"/>
        <v>0.86082279892035496</v>
      </c>
      <c r="X1320" s="1">
        <v>0.78200000000000003</v>
      </c>
      <c r="Y1320" s="1">
        <v>0.86299999999999999</v>
      </c>
      <c r="Z1320" s="11">
        <f t="shared" si="291"/>
        <v>710.82279892035501</v>
      </c>
      <c r="AA1320" s="2" t="s">
        <v>3134</v>
      </c>
      <c r="AB1320" s="2">
        <v>2014</v>
      </c>
      <c r="AC1320" s="2" t="s">
        <v>2874</v>
      </c>
      <c r="AD1320" s="61" t="s">
        <v>5681</v>
      </c>
      <c r="AE1320" s="3" t="s">
        <v>5682</v>
      </c>
    </row>
    <row r="1321" spans="1:31" s="4" customFormat="1" ht="12" customHeight="1" x14ac:dyDescent="0.6">
      <c r="A1321" s="2">
        <v>1319</v>
      </c>
      <c r="B1321" s="3" t="s">
        <v>405</v>
      </c>
      <c r="C1321" s="2" t="s">
        <v>3242</v>
      </c>
      <c r="D1321" s="2" t="s">
        <v>6037</v>
      </c>
      <c r="E1321" s="69">
        <v>90.348611111111097</v>
      </c>
      <c r="F1321" s="69">
        <v>46.228333333333303</v>
      </c>
      <c r="G1321" s="2" t="s">
        <v>100</v>
      </c>
      <c r="H1321" s="2" t="s">
        <v>6330</v>
      </c>
      <c r="I1321" s="11">
        <v>360</v>
      </c>
      <c r="J1321" s="12">
        <v>360</v>
      </c>
      <c r="K1321" s="1"/>
      <c r="L1321" s="1"/>
      <c r="M1321" s="42">
        <v>0.1163</v>
      </c>
      <c r="N1321" s="7">
        <v>0.51280000000000003</v>
      </c>
      <c r="O1321" s="2"/>
      <c r="P1321" s="1">
        <f t="shared" si="286"/>
        <v>-0.40874428063040169</v>
      </c>
      <c r="Q1321" s="1">
        <f t="shared" si="283"/>
        <v>3.1601246883772305</v>
      </c>
      <c r="R1321" s="1">
        <v>6.8535380081535404</v>
      </c>
      <c r="S1321" s="1">
        <f t="shared" si="287"/>
        <v>6.8535380081535404</v>
      </c>
      <c r="T1321" s="29">
        <f t="shared" si="285"/>
        <v>6.8535380081535404</v>
      </c>
      <c r="U1321" s="29">
        <f t="shared" si="288"/>
        <v>0.55186070688464861</v>
      </c>
      <c r="V1321" s="1">
        <f t="shared" si="289"/>
        <v>0.54846914632804533</v>
      </c>
      <c r="W1321" s="1">
        <f t="shared" si="290"/>
        <v>0.55186070688464861</v>
      </c>
      <c r="X1321" s="1">
        <v>0.548469146328045</v>
      </c>
      <c r="Y1321" s="1">
        <v>0.55186070688464894</v>
      </c>
      <c r="Z1321" s="11">
        <f t="shared" si="291"/>
        <v>191.86070688464861</v>
      </c>
      <c r="AA1321" s="2" t="s">
        <v>3044</v>
      </c>
      <c r="AB1321" s="2">
        <v>2009</v>
      </c>
      <c r="AC1321" s="2" t="s">
        <v>2905</v>
      </c>
      <c r="AD1321" s="61" t="s">
        <v>5160</v>
      </c>
      <c r="AE1321" s="3" t="s">
        <v>5161</v>
      </c>
    </row>
    <row r="1322" spans="1:31" s="4" customFormat="1" ht="12" customHeight="1" x14ac:dyDescent="0.6">
      <c r="A1322" s="2">
        <v>1320</v>
      </c>
      <c r="B1322" s="3" t="s">
        <v>404</v>
      </c>
      <c r="C1322" s="2" t="s">
        <v>3242</v>
      </c>
      <c r="D1322" s="2" t="s">
        <v>6037</v>
      </c>
      <c r="E1322" s="69">
        <v>90.348611111111097</v>
      </c>
      <c r="F1322" s="69">
        <v>46.228333333333303</v>
      </c>
      <c r="G1322" s="2" t="s">
        <v>6340</v>
      </c>
      <c r="H1322" s="2" t="s">
        <v>6330</v>
      </c>
      <c r="I1322" s="11">
        <v>360</v>
      </c>
      <c r="J1322" s="12">
        <v>360</v>
      </c>
      <c r="K1322" s="1"/>
      <c r="L1322" s="1"/>
      <c r="M1322" s="42">
        <v>0.1249</v>
      </c>
      <c r="N1322" s="7">
        <v>0.51271</v>
      </c>
      <c r="O1322" s="2"/>
      <c r="P1322" s="1">
        <f t="shared" si="286"/>
        <v>-0.36502287747839357</v>
      </c>
      <c r="Q1322" s="1">
        <f t="shared" si="283"/>
        <v>1.4044998614992643</v>
      </c>
      <c r="R1322" s="1">
        <v>4.70284658239403</v>
      </c>
      <c r="S1322" s="1">
        <f t="shared" si="287"/>
        <v>4.7028465823940291</v>
      </c>
      <c r="T1322" s="29">
        <f t="shared" si="285"/>
        <v>4.7028465823940291</v>
      </c>
      <c r="U1322" s="29">
        <f t="shared" si="288"/>
        <v>0.72727968240679308</v>
      </c>
      <c r="V1322" s="1">
        <f t="shared" si="289"/>
        <v>0.75576751776872231</v>
      </c>
      <c r="W1322" s="1">
        <f t="shared" si="290"/>
        <v>0.72727968240679308</v>
      </c>
      <c r="X1322" s="1">
        <v>0.75576751776872197</v>
      </c>
      <c r="Y1322" s="1">
        <v>0.72727968240679297</v>
      </c>
      <c r="Z1322" s="11">
        <f t="shared" si="291"/>
        <v>367.27968240679309</v>
      </c>
      <c r="AA1322" s="2" t="s">
        <v>3044</v>
      </c>
      <c r="AB1322" s="2">
        <v>2009</v>
      </c>
      <c r="AC1322" s="2" t="s">
        <v>2905</v>
      </c>
      <c r="AD1322" s="61" t="s">
        <v>5160</v>
      </c>
      <c r="AE1322" s="3" t="s">
        <v>5161</v>
      </c>
    </row>
    <row r="1323" spans="1:31" s="4" customFormat="1" ht="12" customHeight="1" x14ac:dyDescent="0.6">
      <c r="A1323" s="2">
        <v>1321</v>
      </c>
      <c r="B1323" s="3" t="s">
        <v>4400</v>
      </c>
      <c r="C1323" s="2" t="s">
        <v>3242</v>
      </c>
      <c r="D1323" s="2" t="s">
        <v>2582</v>
      </c>
      <c r="E1323" s="69">
        <v>129.41999999999999</v>
      </c>
      <c r="F1323" s="69">
        <v>42.77</v>
      </c>
      <c r="G1323" s="2" t="s">
        <v>6163</v>
      </c>
      <c r="H1323" s="2"/>
      <c r="I1323" s="11">
        <v>56.5</v>
      </c>
      <c r="J1323" s="16">
        <v>150</v>
      </c>
      <c r="K1323" s="1">
        <v>6.5650000000000004</v>
      </c>
      <c r="L1323" s="1">
        <v>44.4</v>
      </c>
      <c r="M1323" s="42">
        <v>0.90900000000000003</v>
      </c>
      <c r="N1323" s="6">
        <v>0.512795</v>
      </c>
      <c r="O1323" s="2"/>
      <c r="P1323" s="1">
        <f t="shared" si="286"/>
        <v>3.6212506354855112</v>
      </c>
      <c r="Q1323" s="1">
        <f t="shared" si="283"/>
        <v>3.0625899757708019</v>
      </c>
      <c r="R1323" s="1">
        <v>3.81</v>
      </c>
      <c r="S1323" s="46">
        <f t="shared" si="287"/>
        <v>-10.571418666832148</v>
      </c>
      <c r="T1323" s="45">
        <f t="shared" si="285"/>
        <v>-10.571418666832148</v>
      </c>
      <c r="U1323" s="29">
        <f t="shared" si="288"/>
        <v>1.8094699789297812</v>
      </c>
      <c r="V1323" s="1">
        <f t="shared" si="289"/>
        <v>-7.8088893318126559E-2</v>
      </c>
      <c r="W1323" s="1">
        <f t="shared" si="290"/>
        <v>1.8094699789297812</v>
      </c>
      <c r="X1323" s="1">
        <v>0.442</v>
      </c>
      <c r="Y1323" s="1"/>
      <c r="Z1323" s="11">
        <f t="shared" si="291"/>
        <v>1659.4699789297813</v>
      </c>
      <c r="AA1323" s="2" t="s">
        <v>4897</v>
      </c>
      <c r="AB1323" s="2">
        <v>2007</v>
      </c>
      <c r="AC1323" s="2" t="s">
        <v>3219</v>
      </c>
      <c r="AD1323" s="61" t="s">
        <v>5969</v>
      </c>
      <c r="AE1323" s="3" t="s">
        <v>5841</v>
      </c>
    </row>
    <row r="1324" spans="1:31" s="4" customFormat="1" ht="12" customHeight="1" x14ac:dyDescent="0.6">
      <c r="A1324" s="2">
        <v>1322</v>
      </c>
      <c r="B1324" s="3" t="s">
        <v>4399</v>
      </c>
      <c r="C1324" s="2" t="s">
        <v>3242</v>
      </c>
      <c r="D1324" s="2" t="s">
        <v>2582</v>
      </c>
      <c r="E1324" s="69">
        <v>129.41999999999999</v>
      </c>
      <c r="F1324" s="69">
        <v>42.77</v>
      </c>
      <c r="G1324" s="2" t="s">
        <v>6163</v>
      </c>
      <c r="H1324" s="2"/>
      <c r="I1324" s="11">
        <v>56.5</v>
      </c>
      <c r="J1324" s="16">
        <v>150</v>
      </c>
      <c r="K1324" s="1">
        <v>6.54</v>
      </c>
      <c r="L1324" s="1">
        <v>44.28</v>
      </c>
      <c r="M1324" s="42">
        <v>0.90800000000000003</v>
      </c>
      <c r="N1324" s="6">
        <v>0.512795</v>
      </c>
      <c r="O1324" s="2"/>
      <c r="P1324" s="1">
        <f t="shared" si="286"/>
        <v>3.616166751398068</v>
      </c>
      <c r="Q1324" s="1">
        <f t="shared" si="283"/>
        <v>3.0625899757708019</v>
      </c>
      <c r="R1324" s="1">
        <v>3.81</v>
      </c>
      <c r="S1324" s="46">
        <f t="shared" si="287"/>
        <v>-10.552277843242925</v>
      </c>
      <c r="T1324" s="45">
        <f t="shared" si="285"/>
        <v>-10.552277843242925</v>
      </c>
      <c r="U1324" s="29">
        <f t="shared" si="288"/>
        <v>1.8079009466848903</v>
      </c>
      <c r="V1324" s="1">
        <f t="shared" si="289"/>
        <v>-7.8201393484486806E-2</v>
      </c>
      <c r="W1324" s="1">
        <f t="shared" si="290"/>
        <v>1.8079009466848903</v>
      </c>
      <c r="X1324" s="1">
        <v>0.442</v>
      </c>
      <c r="Y1324" s="1"/>
      <c r="Z1324" s="11">
        <f t="shared" si="291"/>
        <v>1657.9009466848904</v>
      </c>
      <c r="AA1324" s="2" t="s">
        <v>4897</v>
      </c>
      <c r="AB1324" s="2">
        <v>2007</v>
      </c>
      <c r="AC1324" s="2" t="s">
        <v>3219</v>
      </c>
      <c r="AD1324" s="61" t="s">
        <v>5969</v>
      </c>
      <c r="AE1324" s="3" t="s">
        <v>5841</v>
      </c>
    </row>
    <row r="1325" spans="1:31" s="4" customFormat="1" ht="12" customHeight="1" x14ac:dyDescent="0.6">
      <c r="A1325" s="2">
        <v>1323</v>
      </c>
      <c r="B1325" s="3" t="s">
        <v>4398</v>
      </c>
      <c r="C1325" s="2" t="s">
        <v>3242</v>
      </c>
      <c r="D1325" s="2" t="s">
        <v>2582</v>
      </c>
      <c r="E1325" s="69">
        <v>129.41999999999999</v>
      </c>
      <c r="F1325" s="69">
        <v>42.77</v>
      </c>
      <c r="G1325" s="2" t="s">
        <v>6163</v>
      </c>
      <c r="H1325" s="2"/>
      <c r="I1325" s="11">
        <v>56.5</v>
      </c>
      <c r="J1325" s="16">
        <v>150</v>
      </c>
      <c r="K1325" s="1">
        <v>6.4989999999999997</v>
      </c>
      <c r="L1325" s="1">
        <v>43.31</v>
      </c>
      <c r="M1325" s="42">
        <v>0.92300000000000004</v>
      </c>
      <c r="N1325" s="6">
        <v>0.51282300000000003</v>
      </c>
      <c r="O1325" s="2"/>
      <c r="P1325" s="1">
        <f t="shared" si="286"/>
        <v>3.6924250127097098</v>
      </c>
      <c r="Q1325" s="1">
        <f t="shared" si="283"/>
        <v>3.6087843663556995</v>
      </c>
      <c r="R1325" s="1">
        <v>4.34</v>
      </c>
      <c r="S1325" s="46">
        <f t="shared" si="287"/>
        <v>-10.29319580649636</v>
      </c>
      <c r="T1325" s="45">
        <f t="shared" si="285"/>
        <v>-10.29319580649636</v>
      </c>
      <c r="U1325" s="29">
        <f t="shared" si="288"/>
        <v>1.7866155902332825</v>
      </c>
      <c r="V1325" s="1">
        <f t="shared" si="289"/>
        <v>-7.0508288440903358E-2</v>
      </c>
      <c r="W1325" s="1">
        <f t="shared" si="290"/>
        <v>1.7866155902332825</v>
      </c>
      <c r="X1325" s="1">
        <v>0.41199999999999998</v>
      </c>
      <c r="Y1325" s="1"/>
      <c r="Z1325" s="11">
        <f t="shared" si="291"/>
        <v>1636.6155902332825</v>
      </c>
      <c r="AA1325" s="2" t="s">
        <v>4897</v>
      </c>
      <c r="AB1325" s="2">
        <v>2007</v>
      </c>
      <c r="AC1325" s="2" t="s">
        <v>3219</v>
      </c>
      <c r="AD1325" s="61" t="s">
        <v>5969</v>
      </c>
      <c r="AE1325" s="3" t="s">
        <v>5841</v>
      </c>
    </row>
    <row r="1326" spans="1:31" s="4" customFormat="1" ht="12" customHeight="1" x14ac:dyDescent="0.6">
      <c r="A1326" s="2">
        <v>1324</v>
      </c>
      <c r="B1326" s="3" t="s">
        <v>4397</v>
      </c>
      <c r="C1326" s="2" t="s">
        <v>3242</v>
      </c>
      <c r="D1326" s="2" t="s">
        <v>2582</v>
      </c>
      <c r="E1326" s="69">
        <v>129.41999999999999</v>
      </c>
      <c r="F1326" s="69">
        <v>42.77</v>
      </c>
      <c r="G1326" s="2" t="s">
        <v>6163</v>
      </c>
      <c r="H1326" s="2"/>
      <c r="I1326" s="11">
        <v>56.5</v>
      </c>
      <c r="J1326" s="16">
        <v>150</v>
      </c>
      <c r="K1326" s="1">
        <v>6.7770000000000001</v>
      </c>
      <c r="L1326" s="1">
        <v>44.53</v>
      </c>
      <c r="M1326" s="42">
        <v>0.93600000000000005</v>
      </c>
      <c r="N1326" s="6">
        <v>0.51289799999999997</v>
      </c>
      <c r="O1326" s="2"/>
      <c r="P1326" s="1">
        <f t="shared" si="286"/>
        <v>3.758515505846467</v>
      </c>
      <c r="Q1326" s="1">
        <f t="shared" si="283"/>
        <v>5.071805055418821</v>
      </c>
      <c r="R1326" s="1">
        <v>5.8</v>
      </c>
      <c r="S1326" s="1">
        <f t="shared" si="287"/>
        <v>-9.0790058240931284</v>
      </c>
      <c r="T1326" s="29">
        <f t="shared" si="285"/>
        <v>-9.0790058240931284</v>
      </c>
      <c r="U1326" s="29">
        <f t="shared" si="288"/>
        <v>1.6869675807116544</v>
      </c>
      <c r="V1326" s="1">
        <f t="shared" si="289"/>
        <v>-5.3355715496164698E-2</v>
      </c>
      <c r="W1326" s="1">
        <f t="shared" si="290"/>
        <v>1.6869675807116544</v>
      </c>
      <c r="X1326" s="1">
        <v>0.32</v>
      </c>
      <c r="Y1326" s="1"/>
      <c r="Z1326" s="11">
        <f t="shared" si="291"/>
        <v>1536.9675807116544</v>
      </c>
      <c r="AA1326" s="2" t="s">
        <v>4897</v>
      </c>
      <c r="AB1326" s="2">
        <v>2007</v>
      </c>
      <c r="AC1326" s="2" t="s">
        <v>3219</v>
      </c>
      <c r="AD1326" s="61" t="s">
        <v>5969</v>
      </c>
      <c r="AE1326" s="3" t="s">
        <v>5841</v>
      </c>
    </row>
    <row r="1327" spans="1:31" s="4" customFormat="1" ht="12" customHeight="1" x14ac:dyDescent="0.6">
      <c r="A1327" s="2">
        <v>1325</v>
      </c>
      <c r="B1327" s="3" t="s">
        <v>4396</v>
      </c>
      <c r="C1327" s="2" t="s">
        <v>3242</v>
      </c>
      <c r="D1327" s="2" t="s">
        <v>2582</v>
      </c>
      <c r="E1327" s="69">
        <v>129.41999999999999</v>
      </c>
      <c r="F1327" s="69">
        <v>42.77</v>
      </c>
      <c r="G1327" s="2" t="s">
        <v>6163</v>
      </c>
      <c r="H1327" s="2"/>
      <c r="I1327" s="11">
        <v>56.5</v>
      </c>
      <c r="J1327" s="16">
        <v>150</v>
      </c>
      <c r="K1327" s="1">
        <v>6.6050000000000004</v>
      </c>
      <c r="L1327" s="1">
        <v>43.38</v>
      </c>
      <c r="M1327" s="42">
        <v>0.93600000000000005</v>
      </c>
      <c r="N1327" s="6">
        <v>0.51287700000000003</v>
      </c>
      <c r="O1327" s="2"/>
      <c r="P1327" s="1">
        <f t="shared" si="286"/>
        <v>3.758515505846467</v>
      </c>
      <c r="Q1327" s="1">
        <f t="shared" si="283"/>
        <v>4.6621592624807029</v>
      </c>
      <c r="R1327" s="1">
        <v>5.38</v>
      </c>
      <c r="S1327" s="1">
        <f t="shared" si="287"/>
        <v>-9.4886516170312465</v>
      </c>
      <c r="T1327" s="29">
        <f t="shared" si="285"/>
        <v>-9.4886516170312465</v>
      </c>
      <c r="U1327" s="29">
        <f t="shared" si="288"/>
        <v>1.7205792526844945</v>
      </c>
      <c r="V1327" s="1">
        <f t="shared" si="289"/>
        <v>-5.7802865643531133E-2</v>
      </c>
      <c r="W1327" s="1">
        <f t="shared" si="290"/>
        <v>1.7205792526844945</v>
      </c>
      <c r="X1327" s="1">
        <v>0.34799999999999998</v>
      </c>
      <c r="Y1327" s="1"/>
      <c r="Z1327" s="11">
        <f t="shared" si="291"/>
        <v>1570.5792526844946</v>
      </c>
      <c r="AA1327" s="2" t="s">
        <v>4897</v>
      </c>
      <c r="AB1327" s="2">
        <v>2007</v>
      </c>
      <c r="AC1327" s="2" t="s">
        <v>3219</v>
      </c>
      <c r="AD1327" s="61" t="s">
        <v>5969</v>
      </c>
      <c r="AE1327" s="3" t="s">
        <v>5841</v>
      </c>
    </row>
    <row r="1328" spans="1:31" s="4" customFormat="1" ht="12" customHeight="1" x14ac:dyDescent="0.6">
      <c r="A1328" s="2">
        <v>1326</v>
      </c>
      <c r="B1328" s="3" t="s">
        <v>4395</v>
      </c>
      <c r="C1328" s="2" t="s">
        <v>3242</v>
      </c>
      <c r="D1328" s="2" t="s">
        <v>2582</v>
      </c>
      <c r="E1328" s="69">
        <v>129.41999999999999</v>
      </c>
      <c r="F1328" s="69">
        <v>42.77</v>
      </c>
      <c r="G1328" s="2" t="s">
        <v>6163</v>
      </c>
      <c r="H1328" s="2"/>
      <c r="I1328" s="11">
        <v>56.5</v>
      </c>
      <c r="J1328" s="16">
        <v>150</v>
      </c>
      <c r="K1328" s="1">
        <v>6.49</v>
      </c>
      <c r="L1328" s="1">
        <v>44.25</v>
      </c>
      <c r="M1328" s="42">
        <v>0.90200000000000002</v>
      </c>
      <c r="N1328" s="6">
        <v>0.51292000000000004</v>
      </c>
      <c r="O1328" s="2"/>
      <c r="P1328" s="1">
        <f t="shared" si="286"/>
        <v>3.5856634468734114</v>
      </c>
      <c r="Q1328" s="1">
        <f t="shared" si="283"/>
        <v>5.5009577908782248</v>
      </c>
      <c r="R1328" s="1">
        <v>6.26</v>
      </c>
      <c r="S1328" s="1">
        <f t="shared" si="287"/>
        <v>-7.9990650866001705</v>
      </c>
      <c r="T1328" s="29">
        <f t="shared" si="285"/>
        <v>-7.9990650866001705</v>
      </c>
      <c r="U1328" s="29">
        <f t="shared" si="288"/>
        <v>1.5984036177222547</v>
      </c>
      <c r="V1328" s="1">
        <f t="shared" si="289"/>
        <v>-5.1102822709008539E-2</v>
      </c>
      <c r="W1328" s="1">
        <f t="shared" si="290"/>
        <v>1.5984036177222547</v>
      </c>
      <c r="X1328" s="1">
        <v>0.28399999999999997</v>
      </c>
      <c r="Y1328" s="1"/>
      <c r="Z1328" s="11">
        <f t="shared" si="291"/>
        <v>1448.4036177222547</v>
      </c>
      <c r="AA1328" s="2" t="s">
        <v>4897</v>
      </c>
      <c r="AB1328" s="2">
        <v>2007</v>
      </c>
      <c r="AC1328" s="2" t="s">
        <v>3219</v>
      </c>
      <c r="AD1328" s="61" t="s">
        <v>5969</v>
      </c>
      <c r="AE1328" s="3" t="s">
        <v>5841</v>
      </c>
    </row>
    <row r="1329" spans="1:32" s="4" customFormat="1" ht="12" customHeight="1" x14ac:dyDescent="0.6">
      <c r="A1329" s="2">
        <v>1327</v>
      </c>
      <c r="B1329" s="3" t="s">
        <v>4394</v>
      </c>
      <c r="C1329" s="2" t="s">
        <v>3242</v>
      </c>
      <c r="D1329" s="2" t="s">
        <v>2582</v>
      </c>
      <c r="E1329" s="69">
        <v>129.41999999999999</v>
      </c>
      <c r="F1329" s="69">
        <v>42.77</v>
      </c>
      <c r="G1329" s="2" t="s">
        <v>6163</v>
      </c>
      <c r="H1329" s="2"/>
      <c r="I1329" s="11">
        <v>56.5</v>
      </c>
      <c r="J1329" s="16">
        <v>150</v>
      </c>
      <c r="K1329" s="1">
        <v>6.2329999999999997</v>
      </c>
      <c r="L1329" s="1">
        <v>42.12</v>
      </c>
      <c r="M1329" s="42">
        <v>0.91</v>
      </c>
      <c r="N1329" s="6">
        <v>0.51288199999999995</v>
      </c>
      <c r="O1329" s="2"/>
      <c r="P1329" s="1">
        <f t="shared" si="286"/>
        <v>3.6263345195729535</v>
      </c>
      <c r="Q1329" s="1">
        <f t="shared" si="283"/>
        <v>4.759693975084911</v>
      </c>
      <c r="R1329" s="1">
        <v>5.51</v>
      </c>
      <c r="S1329" s="1">
        <f t="shared" si="287"/>
        <v>-8.893455491107261</v>
      </c>
      <c r="T1329" s="29">
        <f t="shared" si="285"/>
        <v>-8.893455491107261</v>
      </c>
      <c r="U1329" s="29">
        <f t="shared" si="288"/>
        <v>1.6717782460898309</v>
      </c>
      <c r="V1329" s="1">
        <f t="shared" si="289"/>
        <v>-5.8863250687709E-2</v>
      </c>
      <c r="W1329" s="1">
        <f t="shared" si="290"/>
        <v>1.6717782460898309</v>
      </c>
      <c r="X1329" s="1">
        <v>0.33400000000000002</v>
      </c>
      <c r="Y1329" s="1"/>
      <c r="Z1329" s="11">
        <f t="shared" si="291"/>
        <v>1521.7782460898309</v>
      </c>
      <c r="AA1329" s="2" t="s">
        <v>4897</v>
      </c>
      <c r="AB1329" s="2">
        <v>2007</v>
      </c>
      <c r="AC1329" s="2" t="s">
        <v>3219</v>
      </c>
      <c r="AD1329" s="61" t="s">
        <v>5969</v>
      </c>
      <c r="AE1329" s="3" t="s">
        <v>5841</v>
      </c>
    </row>
    <row r="1330" spans="1:32" s="4" customFormat="1" ht="12" customHeight="1" x14ac:dyDescent="0.6">
      <c r="A1330" s="2">
        <v>1328</v>
      </c>
      <c r="B1330" s="3" t="s">
        <v>2271</v>
      </c>
      <c r="C1330" s="2" t="s">
        <v>3242</v>
      </c>
      <c r="D1330" s="2" t="s">
        <v>2249</v>
      </c>
      <c r="E1330" s="69">
        <v>96.25</v>
      </c>
      <c r="F1330" s="69">
        <v>40.5833333333333</v>
      </c>
      <c r="G1330" s="2" t="s">
        <v>3294</v>
      </c>
      <c r="H1330" s="2" t="s">
        <v>3314</v>
      </c>
      <c r="I1330" s="11">
        <v>286.2</v>
      </c>
      <c r="J1330" s="12">
        <v>286.2</v>
      </c>
      <c r="K1330" s="1">
        <v>2.37</v>
      </c>
      <c r="L1330" s="1">
        <v>11.23</v>
      </c>
      <c r="M1330" s="42">
        <v>0.12770000000000001</v>
      </c>
      <c r="N1330" s="7">
        <v>0.51280899999999996</v>
      </c>
      <c r="O1330" s="2">
        <v>9</v>
      </c>
      <c r="P1330" s="1">
        <f t="shared" si="286"/>
        <v>-0.35078800203355365</v>
      </c>
      <c r="Q1330" s="1">
        <f t="shared" si="283"/>
        <v>3.3356871710621405</v>
      </c>
      <c r="R1330" s="1">
        <v>5.85561487823042</v>
      </c>
      <c r="S1330" s="1">
        <f t="shared" si="287"/>
        <v>5.8556148782304174</v>
      </c>
      <c r="T1330" s="29">
        <f t="shared" si="285"/>
        <v>5.8556148782304174</v>
      </c>
      <c r="U1330" s="29">
        <f t="shared" si="288"/>
        <v>0.5727923780191575</v>
      </c>
      <c r="V1330" s="1">
        <f t="shared" si="289"/>
        <v>0.60508806176803043</v>
      </c>
      <c r="W1330" s="1">
        <f t="shared" si="290"/>
        <v>0.5727923780191575</v>
      </c>
      <c r="X1330" s="1">
        <v>0.60508806176802998</v>
      </c>
      <c r="Y1330" s="1">
        <v>0.54383619316531495</v>
      </c>
      <c r="Z1330" s="11">
        <f t="shared" si="291"/>
        <v>286.59237801915748</v>
      </c>
      <c r="AA1330" s="2" t="s">
        <v>4926</v>
      </c>
      <c r="AB1330" s="2">
        <v>2005</v>
      </c>
      <c r="AC1330" s="2" t="s">
        <v>3131</v>
      </c>
      <c r="AD1330" s="61" t="s">
        <v>5212</v>
      </c>
      <c r="AE1330" s="3" t="s">
        <v>5213</v>
      </c>
    </row>
    <row r="1331" spans="1:32" s="4" customFormat="1" ht="12" customHeight="1" x14ac:dyDescent="0.6">
      <c r="A1331" s="2">
        <v>1329</v>
      </c>
      <c r="B1331" s="3" t="s">
        <v>2272</v>
      </c>
      <c r="C1331" s="2" t="s">
        <v>3242</v>
      </c>
      <c r="D1331" s="2" t="s">
        <v>2249</v>
      </c>
      <c r="E1331" s="69">
        <v>96.266666666666694</v>
      </c>
      <c r="F1331" s="69">
        <v>40.6</v>
      </c>
      <c r="G1331" s="2" t="s">
        <v>6167</v>
      </c>
      <c r="H1331" s="2" t="s">
        <v>3313</v>
      </c>
      <c r="I1331" s="11">
        <v>237.8</v>
      </c>
      <c r="J1331" s="12">
        <v>237.8</v>
      </c>
      <c r="K1331" s="1">
        <v>2.5630000000000002</v>
      </c>
      <c r="L1331" s="1">
        <v>14.64</v>
      </c>
      <c r="M1331" s="42">
        <v>0.10589999999999999</v>
      </c>
      <c r="N1331" s="7">
        <v>0.512706</v>
      </c>
      <c r="O1331" s="2"/>
      <c r="P1331" s="1">
        <f t="shared" si="286"/>
        <v>-0.46161667513980686</v>
      </c>
      <c r="Q1331" s="1">
        <f t="shared" si="283"/>
        <v>1.3264720914163419</v>
      </c>
      <c r="R1331" s="1">
        <v>4.0817604696573202</v>
      </c>
      <c r="S1331" s="1">
        <f t="shared" si="287"/>
        <v>4.0817604696573184</v>
      </c>
      <c r="T1331" s="29">
        <f t="shared" si="285"/>
        <v>4.0817604696573184</v>
      </c>
      <c r="U1331" s="29">
        <f t="shared" si="288"/>
        <v>0.67802336560716703</v>
      </c>
      <c r="V1331" s="1">
        <f t="shared" si="289"/>
        <v>0.62848312229717662</v>
      </c>
      <c r="W1331" s="1">
        <f t="shared" si="290"/>
        <v>0.67802336560716703</v>
      </c>
      <c r="X1331" s="1">
        <v>0.62848312229717707</v>
      </c>
      <c r="Y1331" s="1">
        <v>0.70814723970763205</v>
      </c>
      <c r="Z1331" s="11">
        <f t="shared" si="291"/>
        <v>440.22336560716707</v>
      </c>
      <c r="AA1331" s="2" t="s">
        <v>4926</v>
      </c>
      <c r="AB1331" s="2">
        <v>2005</v>
      </c>
      <c r="AC1331" s="2" t="s">
        <v>3131</v>
      </c>
      <c r="AD1331" s="61" t="s">
        <v>5212</v>
      </c>
      <c r="AE1331" s="3" t="s">
        <v>5213</v>
      </c>
    </row>
    <row r="1332" spans="1:32" s="4" customFormat="1" ht="12" customHeight="1" x14ac:dyDescent="0.6">
      <c r="A1332" s="2">
        <v>1330</v>
      </c>
      <c r="B1332" s="3" t="s">
        <v>2147</v>
      </c>
      <c r="C1332" s="2" t="s">
        <v>3242</v>
      </c>
      <c r="D1332" s="2" t="s">
        <v>6104</v>
      </c>
      <c r="E1332" s="69">
        <v>84.619305555555599</v>
      </c>
      <c r="F1332" s="69">
        <v>45.181944444444397</v>
      </c>
      <c r="G1332" s="2" t="s">
        <v>3430</v>
      </c>
      <c r="H1332" s="2"/>
      <c r="I1332" s="11">
        <v>320</v>
      </c>
      <c r="J1332" s="2">
        <v>320</v>
      </c>
      <c r="K1332" s="1">
        <v>3.11</v>
      </c>
      <c r="L1332" s="1">
        <v>14.9</v>
      </c>
      <c r="M1332" s="42">
        <v>0.12609999999999999</v>
      </c>
      <c r="N1332" s="7">
        <v>0.512826</v>
      </c>
      <c r="O1332" s="2">
        <v>1.0000000000000001E-5</v>
      </c>
      <c r="P1332" s="1">
        <f t="shared" si="286"/>
        <v>-0.35892221657346224</v>
      </c>
      <c r="Q1332" s="1">
        <f t="shared" si="283"/>
        <v>3.6673051939173362</v>
      </c>
      <c r="R1332" s="1">
        <v>6.6</v>
      </c>
      <c r="S1332" s="1">
        <f t="shared" si="287"/>
        <v>6.550168437435385</v>
      </c>
      <c r="T1332" s="29">
        <f t="shared" si="285"/>
        <v>6.550168437435385</v>
      </c>
      <c r="U1332" s="29">
        <f t="shared" si="288"/>
        <v>0.54382770645282763</v>
      </c>
      <c r="V1332" s="1">
        <f t="shared" si="289"/>
        <v>0.56449648677082509</v>
      </c>
      <c r="W1332" s="1">
        <f t="shared" si="290"/>
        <v>0.54382770645282763</v>
      </c>
      <c r="X1332" s="1">
        <v>0.56599999999999995</v>
      </c>
      <c r="Y1332" s="1">
        <v>0.54500000000000004</v>
      </c>
      <c r="Z1332" s="11">
        <f t="shared" si="291"/>
        <v>223.82770645282767</v>
      </c>
      <c r="AA1332" s="2" t="s">
        <v>2963</v>
      </c>
      <c r="AB1332" s="2">
        <v>2016</v>
      </c>
      <c r="AC1332" s="2" t="s">
        <v>2874</v>
      </c>
      <c r="AD1332" s="61" t="s">
        <v>5355</v>
      </c>
      <c r="AE1332" s="3" t="s">
        <v>5306</v>
      </c>
      <c r="AF1332" s="10"/>
    </row>
    <row r="1333" spans="1:32" s="4" customFormat="1" ht="12" customHeight="1" x14ac:dyDescent="0.6">
      <c r="A1333" s="2">
        <v>1331</v>
      </c>
      <c r="B1333" s="3" t="s">
        <v>2153</v>
      </c>
      <c r="C1333" s="2" t="s">
        <v>3242</v>
      </c>
      <c r="D1333" s="2" t="s">
        <v>6104</v>
      </c>
      <c r="E1333" s="69">
        <v>84.619305555555599</v>
      </c>
      <c r="F1333" s="69">
        <v>45.181944444444397</v>
      </c>
      <c r="G1333" s="2" t="s">
        <v>6187</v>
      </c>
      <c r="H1333" s="2"/>
      <c r="I1333" s="11">
        <v>320</v>
      </c>
      <c r="J1333" s="2">
        <v>320</v>
      </c>
      <c r="K1333" s="1">
        <v>1.88</v>
      </c>
      <c r="L1333" s="1">
        <v>7.87</v>
      </c>
      <c r="M1333" s="42">
        <v>0.14449999999999999</v>
      </c>
      <c r="N1333" s="7">
        <v>0.51292099999999996</v>
      </c>
      <c r="O1333" s="2">
        <v>1.0000000000000001E-5</v>
      </c>
      <c r="P1333" s="1">
        <f t="shared" si="286"/>
        <v>-0.26537874936451455</v>
      </c>
      <c r="Q1333" s="1">
        <f t="shared" si="283"/>
        <v>5.52046473339729</v>
      </c>
      <c r="R1333" s="1">
        <v>7.7</v>
      </c>
      <c r="S1333" s="1">
        <f t="shared" si="287"/>
        <v>7.6519868482930713</v>
      </c>
      <c r="T1333" s="29">
        <f t="shared" si="285"/>
        <v>7.6519868482930713</v>
      </c>
      <c r="U1333" s="29">
        <f t="shared" si="288"/>
        <v>0.4538667931009755</v>
      </c>
      <c r="V1333" s="1">
        <f t="shared" si="289"/>
        <v>0.50516590856442345</v>
      </c>
      <c r="W1333" s="1">
        <f t="shared" si="290"/>
        <v>0.4538667931009755</v>
      </c>
      <c r="X1333" s="1">
        <v>0.50800000000000001</v>
      </c>
      <c r="Y1333" s="1">
        <v>0.45600000000000002</v>
      </c>
      <c r="Z1333" s="11">
        <f t="shared" si="291"/>
        <v>133.86679310097549</v>
      </c>
      <c r="AA1333" s="2" t="s">
        <v>2963</v>
      </c>
      <c r="AB1333" s="2">
        <v>2016</v>
      </c>
      <c r="AC1333" s="2" t="s">
        <v>2874</v>
      </c>
      <c r="AD1333" s="61" t="s">
        <v>5355</v>
      </c>
      <c r="AE1333" s="3" t="s">
        <v>5306</v>
      </c>
      <c r="AF1333" s="10"/>
    </row>
    <row r="1334" spans="1:32" s="4" customFormat="1" ht="12" customHeight="1" x14ac:dyDescent="0.6">
      <c r="A1334" s="2">
        <v>1332</v>
      </c>
      <c r="B1334" s="3" t="s">
        <v>2148</v>
      </c>
      <c r="C1334" s="2" t="s">
        <v>3242</v>
      </c>
      <c r="D1334" s="2" t="s">
        <v>6104</v>
      </c>
      <c r="E1334" s="69">
        <v>84.619305555555599</v>
      </c>
      <c r="F1334" s="69">
        <v>45.181944444444397</v>
      </c>
      <c r="G1334" s="2" t="s">
        <v>3430</v>
      </c>
      <c r="H1334" s="2"/>
      <c r="I1334" s="11">
        <v>320</v>
      </c>
      <c r="J1334" s="2">
        <v>320</v>
      </c>
      <c r="K1334" s="1">
        <v>3.22</v>
      </c>
      <c r="L1334" s="1">
        <v>14.3</v>
      </c>
      <c r="M1334" s="42">
        <v>0.13650000000000001</v>
      </c>
      <c r="N1334" s="7">
        <v>0.51288999999999996</v>
      </c>
      <c r="O1334" s="2">
        <v>1.1E-5</v>
      </c>
      <c r="P1334" s="1">
        <f t="shared" si="286"/>
        <v>-0.30604982206405695</v>
      </c>
      <c r="Q1334" s="1">
        <f t="shared" si="283"/>
        <v>4.9157495152507558</v>
      </c>
      <c r="R1334" s="1">
        <v>7.4</v>
      </c>
      <c r="S1334" s="1">
        <f t="shared" si="287"/>
        <v>7.3739416860692613</v>
      </c>
      <c r="T1334" s="29">
        <f t="shared" si="285"/>
        <v>7.3739416860692613</v>
      </c>
      <c r="U1334" s="29">
        <f t="shared" si="288"/>
        <v>0.47657212218924949</v>
      </c>
      <c r="V1334" s="1">
        <f t="shared" si="289"/>
        <v>0.5141004672593561</v>
      </c>
      <c r="W1334" s="1">
        <f t="shared" si="290"/>
        <v>0.47657212218924949</v>
      </c>
      <c r="X1334" s="1">
        <v>0.51800000000000002</v>
      </c>
      <c r="Y1334" s="1">
        <v>0.48</v>
      </c>
      <c r="Z1334" s="11">
        <f t="shared" si="291"/>
        <v>156.57212218924951</v>
      </c>
      <c r="AA1334" s="2" t="s">
        <v>2963</v>
      </c>
      <c r="AB1334" s="2">
        <v>2016</v>
      </c>
      <c r="AC1334" s="2" t="s">
        <v>2874</v>
      </c>
      <c r="AD1334" s="61" t="s">
        <v>5355</v>
      </c>
      <c r="AE1334" s="3" t="s">
        <v>5306</v>
      </c>
      <c r="AF1334" s="10"/>
    </row>
    <row r="1335" spans="1:32" s="4" customFormat="1" ht="12" customHeight="1" x14ac:dyDescent="0.6">
      <c r="A1335" s="2">
        <v>1333</v>
      </c>
      <c r="B1335" s="3" t="s">
        <v>2152</v>
      </c>
      <c r="C1335" s="2" t="s">
        <v>3242</v>
      </c>
      <c r="D1335" s="2" t="s">
        <v>6104</v>
      </c>
      <c r="E1335" s="69">
        <v>84.619305555555599</v>
      </c>
      <c r="F1335" s="69">
        <v>45.181944444444397</v>
      </c>
      <c r="G1335" s="2" t="s">
        <v>6187</v>
      </c>
      <c r="H1335" s="2"/>
      <c r="I1335" s="11">
        <v>320</v>
      </c>
      <c r="J1335" s="2">
        <v>320</v>
      </c>
      <c r="K1335" s="1">
        <v>3.29</v>
      </c>
      <c r="L1335" s="1">
        <v>14.8</v>
      </c>
      <c r="M1335" s="42">
        <v>0.13450000000000001</v>
      </c>
      <c r="N1335" s="7">
        <v>0.51284200000000002</v>
      </c>
      <c r="O1335" s="2">
        <v>1.1E-5</v>
      </c>
      <c r="P1335" s="1">
        <f t="shared" si="286"/>
        <v>-0.31621759023894258</v>
      </c>
      <c r="Q1335" s="1">
        <f t="shared" si="283"/>
        <v>3.9794162742512462</v>
      </c>
      <c r="R1335" s="1">
        <v>6.5</v>
      </c>
      <c r="S1335" s="1">
        <f t="shared" si="287"/>
        <v>6.5192759590504323</v>
      </c>
      <c r="T1335" s="29">
        <f t="shared" ref="T1335:T1366" si="292">Q1335-25.1*P1335*0.001*J1335</f>
        <v>6.5192759590504323</v>
      </c>
      <c r="U1335" s="29">
        <f t="shared" si="288"/>
        <v>0.54632495072675147</v>
      </c>
      <c r="V1335" s="1">
        <f t="shared" si="289"/>
        <v>0.59347808990399908</v>
      </c>
      <c r="W1335" s="1">
        <f t="shared" si="290"/>
        <v>0.54632495072675147</v>
      </c>
      <c r="X1335" s="1">
        <v>0.59599999999999997</v>
      </c>
      <c r="Y1335" s="1">
        <v>0.54800000000000004</v>
      </c>
      <c r="Z1335" s="11">
        <f t="shared" si="291"/>
        <v>226.32495072675147</v>
      </c>
      <c r="AA1335" s="2" t="s">
        <v>2963</v>
      </c>
      <c r="AB1335" s="2">
        <v>2016</v>
      </c>
      <c r="AC1335" s="2" t="s">
        <v>2874</v>
      </c>
      <c r="AD1335" s="61" t="s">
        <v>5355</v>
      </c>
      <c r="AE1335" s="3" t="s">
        <v>5306</v>
      </c>
      <c r="AF1335" s="10"/>
    </row>
    <row r="1336" spans="1:32" s="4" customFormat="1" ht="12" customHeight="1" x14ac:dyDescent="0.6">
      <c r="A1336" s="2">
        <v>1334</v>
      </c>
      <c r="B1336" s="3" t="s">
        <v>2160</v>
      </c>
      <c r="C1336" s="2" t="s">
        <v>3242</v>
      </c>
      <c r="D1336" s="2" t="s">
        <v>6104</v>
      </c>
      <c r="E1336" s="69">
        <v>84.619305555555599</v>
      </c>
      <c r="F1336" s="69">
        <v>45.181944444444397</v>
      </c>
      <c r="G1336" s="2" t="s">
        <v>6188</v>
      </c>
      <c r="H1336" s="2"/>
      <c r="I1336" s="11">
        <v>306</v>
      </c>
      <c r="J1336" s="2">
        <v>306</v>
      </c>
      <c r="K1336" s="1">
        <v>2.11</v>
      </c>
      <c r="L1336" s="1">
        <v>9.51</v>
      </c>
      <c r="M1336" s="42">
        <v>0.13450000000000001</v>
      </c>
      <c r="N1336" s="7">
        <v>0.51291299999999995</v>
      </c>
      <c r="O1336" s="2">
        <v>1.1E-5</v>
      </c>
      <c r="P1336" s="1">
        <f t="shared" si="286"/>
        <v>-0.31621759023894258</v>
      </c>
      <c r="Q1336" s="1">
        <f t="shared" si="283"/>
        <v>5.3644091932292248</v>
      </c>
      <c r="R1336" s="1">
        <v>7.8</v>
      </c>
      <c r="S1336" s="1">
        <f t="shared" si="287"/>
        <v>7.7931500168184469</v>
      </c>
      <c r="T1336" s="29">
        <f t="shared" si="292"/>
        <v>7.7931500168184469</v>
      </c>
      <c r="U1336" s="29">
        <f t="shared" si="288"/>
        <v>0.43086026549635315</v>
      </c>
      <c r="V1336" s="1">
        <f t="shared" si="289"/>
        <v>0.4568739836381317</v>
      </c>
      <c r="W1336" s="1">
        <f t="shared" si="290"/>
        <v>0.43086026549635315</v>
      </c>
      <c r="X1336" s="1">
        <v>0.46</v>
      </c>
      <c r="Y1336" s="1">
        <v>0.433</v>
      </c>
      <c r="Z1336" s="11">
        <f t="shared" si="291"/>
        <v>124.86026549635312</v>
      </c>
      <c r="AA1336" s="2" t="s">
        <v>2963</v>
      </c>
      <c r="AB1336" s="2">
        <v>2016</v>
      </c>
      <c r="AC1336" s="2" t="s">
        <v>2874</v>
      </c>
      <c r="AD1336" s="61" t="s">
        <v>5355</v>
      </c>
      <c r="AE1336" s="3" t="s">
        <v>5306</v>
      </c>
      <c r="AF1336" s="10"/>
    </row>
    <row r="1337" spans="1:32" s="4" customFormat="1" ht="12" customHeight="1" x14ac:dyDescent="0.6">
      <c r="A1337" s="2">
        <v>1335</v>
      </c>
      <c r="B1337" s="3" t="s">
        <v>2150</v>
      </c>
      <c r="C1337" s="2" t="s">
        <v>3242</v>
      </c>
      <c r="D1337" s="2" t="s">
        <v>6104</v>
      </c>
      <c r="E1337" s="69">
        <v>84.619305555555599</v>
      </c>
      <c r="F1337" s="69">
        <v>45.181944444444397</v>
      </c>
      <c r="G1337" s="2" t="s">
        <v>3430</v>
      </c>
      <c r="H1337" s="2"/>
      <c r="I1337" s="11">
        <v>320</v>
      </c>
      <c r="J1337" s="2">
        <v>320</v>
      </c>
      <c r="K1337" s="1">
        <v>3.77</v>
      </c>
      <c r="L1337" s="1">
        <v>16.7</v>
      </c>
      <c r="M1337" s="42">
        <v>0.13650000000000001</v>
      </c>
      <c r="N1337" s="7">
        <v>0.51285499999999995</v>
      </c>
      <c r="O1337" s="2">
        <v>1.0000000000000001E-5</v>
      </c>
      <c r="P1337" s="1">
        <f t="shared" si="286"/>
        <v>-0.30604982206405695</v>
      </c>
      <c r="Q1337" s="1">
        <f t="shared" si="283"/>
        <v>4.2330065270212991</v>
      </c>
      <c r="R1337" s="1">
        <v>6.7</v>
      </c>
      <c r="S1337" s="1">
        <f t="shared" si="287"/>
        <v>6.6911986978398046</v>
      </c>
      <c r="T1337" s="29">
        <f t="shared" si="292"/>
        <v>6.6911986978398046</v>
      </c>
      <c r="U1337" s="29">
        <f t="shared" si="288"/>
        <v>0.53229102576802612</v>
      </c>
      <c r="V1337" s="1">
        <f t="shared" si="289"/>
        <v>0.58317448291807805</v>
      </c>
      <c r="W1337" s="1">
        <f t="shared" si="290"/>
        <v>0.53229102576802612</v>
      </c>
      <c r="X1337" s="1">
        <v>0.58599999999999997</v>
      </c>
      <c r="Y1337" s="1">
        <v>0.53500000000000003</v>
      </c>
      <c r="Z1337" s="11">
        <f t="shared" si="291"/>
        <v>212.29102576802609</v>
      </c>
      <c r="AA1337" s="2" t="s">
        <v>2963</v>
      </c>
      <c r="AB1337" s="2">
        <v>2016</v>
      </c>
      <c r="AC1337" s="2" t="s">
        <v>2874</v>
      </c>
      <c r="AD1337" s="61" t="s">
        <v>5355</v>
      </c>
      <c r="AE1337" s="3" t="s">
        <v>5306</v>
      </c>
      <c r="AF1337" s="10"/>
    </row>
    <row r="1338" spans="1:32" s="4" customFormat="1" ht="12" customHeight="1" x14ac:dyDescent="0.6">
      <c r="A1338" s="2">
        <v>1336</v>
      </c>
      <c r="B1338" s="3" t="s">
        <v>2159</v>
      </c>
      <c r="C1338" s="2" t="s">
        <v>3242</v>
      </c>
      <c r="D1338" s="2" t="s">
        <v>6104</v>
      </c>
      <c r="E1338" s="69">
        <v>84.619305555555599</v>
      </c>
      <c r="F1338" s="69">
        <v>45.181944444444397</v>
      </c>
      <c r="G1338" s="2" t="s">
        <v>6188</v>
      </c>
      <c r="H1338" s="2"/>
      <c r="I1338" s="11">
        <v>306</v>
      </c>
      <c r="J1338" s="2">
        <v>306</v>
      </c>
      <c r="K1338" s="1">
        <v>2.5499999999999998</v>
      </c>
      <c r="L1338" s="1">
        <v>12.4</v>
      </c>
      <c r="M1338" s="42">
        <v>0.1245</v>
      </c>
      <c r="N1338" s="7">
        <v>0.51286799999999999</v>
      </c>
      <c r="O1338" s="2">
        <v>1.1E-5</v>
      </c>
      <c r="P1338" s="1">
        <f t="shared" si="286"/>
        <v>-0.36705643111337061</v>
      </c>
      <c r="Q1338" s="1">
        <f t="shared" si="283"/>
        <v>4.4865967797935724</v>
      </c>
      <c r="R1338" s="1">
        <v>7.3</v>
      </c>
      <c r="S1338" s="1">
        <f t="shared" si="287"/>
        <v>7.3058104046029264</v>
      </c>
      <c r="T1338" s="29">
        <f t="shared" si="292"/>
        <v>7.3058104046029264</v>
      </c>
      <c r="U1338" s="29">
        <f t="shared" si="288"/>
        <v>0.47066197755826156</v>
      </c>
      <c r="V1338" s="1">
        <f t="shared" si="289"/>
        <v>0.48263733174471712</v>
      </c>
      <c r="W1338" s="1">
        <f t="shared" si="290"/>
        <v>0.47066197755826156</v>
      </c>
      <c r="X1338" s="1">
        <v>0.48499999999999999</v>
      </c>
      <c r="Y1338" s="1">
        <v>0.47299999999999998</v>
      </c>
      <c r="Z1338" s="11">
        <f t="shared" si="291"/>
        <v>164.66197755826158</v>
      </c>
      <c r="AA1338" s="2" t="s">
        <v>2963</v>
      </c>
      <c r="AB1338" s="2">
        <v>2016</v>
      </c>
      <c r="AC1338" s="2" t="s">
        <v>2874</v>
      </c>
      <c r="AD1338" s="61" t="s">
        <v>5355</v>
      </c>
      <c r="AE1338" s="3" t="s">
        <v>5306</v>
      </c>
      <c r="AF1338" s="10"/>
    </row>
    <row r="1339" spans="1:32" s="4" customFormat="1" ht="12" customHeight="1" x14ac:dyDescent="0.6">
      <c r="A1339" s="2">
        <v>1337</v>
      </c>
      <c r="B1339" s="3" t="s">
        <v>2156</v>
      </c>
      <c r="C1339" s="2" t="s">
        <v>3242</v>
      </c>
      <c r="D1339" s="2" t="s">
        <v>6104</v>
      </c>
      <c r="E1339" s="69">
        <v>84.619305555555599</v>
      </c>
      <c r="F1339" s="69">
        <v>45.181944444444397</v>
      </c>
      <c r="G1339" s="2" t="s">
        <v>6189</v>
      </c>
      <c r="H1339" s="2"/>
      <c r="I1339" s="11">
        <v>310</v>
      </c>
      <c r="J1339" s="2">
        <v>310</v>
      </c>
      <c r="K1339" s="1">
        <v>3.63</v>
      </c>
      <c r="L1339" s="1">
        <v>17.5</v>
      </c>
      <c r="M1339" s="42">
        <v>0.1258</v>
      </c>
      <c r="N1339" s="7">
        <v>0.51281500000000002</v>
      </c>
      <c r="O1339" s="2">
        <v>1.0000000000000001E-5</v>
      </c>
      <c r="P1339" s="1">
        <f t="shared" si="286"/>
        <v>-0.36044738179969504</v>
      </c>
      <c r="Q1339" s="1">
        <f t="shared" si="283"/>
        <v>3.4527288261898548</v>
      </c>
      <c r="R1339" s="1">
        <v>6.3</v>
      </c>
      <c r="S1339" s="1">
        <f t="shared" si="287"/>
        <v>6.2573699039732817</v>
      </c>
      <c r="T1339" s="29">
        <f t="shared" si="292"/>
        <v>6.2573699039732817</v>
      </c>
      <c r="U1339" s="29">
        <f t="shared" si="288"/>
        <v>0.55952632095921406</v>
      </c>
      <c r="V1339" s="1">
        <f t="shared" si="289"/>
        <v>0.58163685077444016</v>
      </c>
      <c r="W1339" s="1">
        <f t="shared" si="290"/>
        <v>0.55952632095921406</v>
      </c>
      <c r="X1339" s="1">
        <v>0.58299999999999996</v>
      </c>
      <c r="Y1339" s="1">
        <v>0.56100000000000005</v>
      </c>
      <c r="Z1339" s="11">
        <f t="shared" si="291"/>
        <v>249.5263209592141</v>
      </c>
      <c r="AA1339" s="2" t="s">
        <v>2963</v>
      </c>
      <c r="AB1339" s="2">
        <v>2016</v>
      </c>
      <c r="AC1339" s="2" t="s">
        <v>2874</v>
      </c>
      <c r="AD1339" s="61" t="s">
        <v>5355</v>
      </c>
      <c r="AE1339" s="3" t="s">
        <v>5306</v>
      </c>
      <c r="AF1339" s="10"/>
    </row>
    <row r="1340" spans="1:32" s="4" customFormat="1" ht="12" customHeight="1" x14ac:dyDescent="0.6">
      <c r="A1340" s="2">
        <v>1338</v>
      </c>
      <c r="B1340" s="3" t="s">
        <v>2158</v>
      </c>
      <c r="C1340" s="2" t="s">
        <v>3242</v>
      </c>
      <c r="D1340" s="2" t="s">
        <v>6104</v>
      </c>
      <c r="E1340" s="69">
        <v>84.619305555555599</v>
      </c>
      <c r="F1340" s="69">
        <v>45.181944444444397</v>
      </c>
      <c r="G1340" s="2" t="s">
        <v>6189</v>
      </c>
      <c r="H1340" s="2"/>
      <c r="I1340" s="11">
        <v>310</v>
      </c>
      <c r="J1340" s="2">
        <v>310</v>
      </c>
      <c r="K1340" s="1">
        <v>3.61</v>
      </c>
      <c r="L1340" s="1">
        <v>17.7</v>
      </c>
      <c r="M1340" s="42">
        <v>0.12379999999999999</v>
      </c>
      <c r="N1340" s="7">
        <v>0.51282300000000003</v>
      </c>
      <c r="O1340" s="2">
        <v>1.0000000000000001E-5</v>
      </c>
      <c r="P1340" s="1">
        <f t="shared" si="286"/>
        <v>-0.37061514997458067</v>
      </c>
      <c r="Q1340" s="1">
        <f t="shared" si="283"/>
        <v>3.6087843663556995</v>
      </c>
      <c r="R1340" s="1">
        <v>6.5</v>
      </c>
      <c r="S1340" s="1">
        <f t="shared" si="287"/>
        <v>6.4925408483079119</v>
      </c>
      <c r="T1340" s="29">
        <f t="shared" si="292"/>
        <v>6.4925408483079119</v>
      </c>
      <c r="U1340" s="29">
        <f t="shared" si="288"/>
        <v>0.54033873163233803</v>
      </c>
      <c r="V1340" s="1">
        <f t="shared" si="289"/>
        <v>0.55516446648416362</v>
      </c>
      <c r="W1340" s="1">
        <f t="shared" si="290"/>
        <v>0.54033873163233803</v>
      </c>
      <c r="X1340" s="1">
        <v>0.55700000000000005</v>
      </c>
      <c r="Y1340" s="1">
        <v>0.54300000000000004</v>
      </c>
      <c r="Z1340" s="11">
        <f t="shared" si="291"/>
        <v>230.33873163233807</v>
      </c>
      <c r="AA1340" s="2" t="s">
        <v>2963</v>
      </c>
      <c r="AB1340" s="2">
        <v>2016</v>
      </c>
      <c r="AC1340" s="2" t="s">
        <v>2874</v>
      </c>
      <c r="AD1340" s="61" t="s">
        <v>5355</v>
      </c>
      <c r="AE1340" s="3" t="s">
        <v>5306</v>
      </c>
      <c r="AF1340" s="10"/>
    </row>
    <row r="1341" spans="1:32" s="4" customFormat="1" ht="12" customHeight="1" x14ac:dyDescent="0.6">
      <c r="A1341" s="2">
        <v>1339</v>
      </c>
      <c r="B1341" s="3" t="s">
        <v>2157</v>
      </c>
      <c r="C1341" s="2" t="s">
        <v>3242</v>
      </c>
      <c r="D1341" s="2" t="s">
        <v>6104</v>
      </c>
      <c r="E1341" s="69">
        <v>84.619305555555599</v>
      </c>
      <c r="F1341" s="69">
        <v>45.181944444444397</v>
      </c>
      <c r="G1341" s="2" t="s">
        <v>6189</v>
      </c>
      <c r="H1341" s="2"/>
      <c r="I1341" s="11">
        <v>310</v>
      </c>
      <c r="J1341" s="2">
        <v>310</v>
      </c>
      <c r="K1341" s="1">
        <v>1.46</v>
      </c>
      <c r="L1341" s="1">
        <v>7.12</v>
      </c>
      <c r="M1341" s="42">
        <v>0.1237</v>
      </c>
      <c r="N1341" s="7">
        <v>0.51282099999999997</v>
      </c>
      <c r="O1341" s="2">
        <v>1.7E-5</v>
      </c>
      <c r="P1341" s="1">
        <f t="shared" si="286"/>
        <v>-0.3711235383833249</v>
      </c>
      <c r="Q1341" s="1">
        <f t="shared" si="283"/>
        <v>3.5697704813131281</v>
      </c>
      <c r="R1341" s="1">
        <v>6.5</v>
      </c>
      <c r="S1341" s="1">
        <f t="shared" si="287"/>
        <v>6.4574827334737801</v>
      </c>
      <c r="T1341" s="29">
        <f t="shared" si="292"/>
        <v>6.4574827334737801</v>
      </c>
      <c r="U1341" s="29">
        <f t="shared" si="288"/>
        <v>0.54320045438939379</v>
      </c>
      <c r="V1341" s="1">
        <f t="shared" si="289"/>
        <v>0.55793428914392584</v>
      </c>
      <c r="W1341" s="1">
        <f t="shared" si="290"/>
        <v>0.54320045438939379</v>
      </c>
      <c r="X1341" s="1">
        <v>0.56000000000000005</v>
      </c>
      <c r="Y1341" s="1">
        <v>0.54500000000000004</v>
      </c>
      <c r="Z1341" s="11">
        <f t="shared" si="291"/>
        <v>233.20045438939383</v>
      </c>
      <c r="AA1341" s="2" t="s">
        <v>2963</v>
      </c>
      <c r="AB1341" s="2">
        <v>2016</v>
      </c>
      <c r="AC1341" s="2" t="s">
        <v>2874</v>
      </c>
      <c r="AD1341" s="61" t="s">
        <v>5355</v>
      </c>
      <c r="AE1341" s="3" t="s">
        <v>5306</v>
      </c>
      <c r="AF1341" s="10"/>
    </row>
    <row r="1342" spans="1:32" s="4" customFormat="1" ht="12" customHeight="1" x14ac:dyDescent="0.6">
      <c r="A1342" s="2">
        <v>1340</v>
      </c>
      <c r="B1342" s="3" t="s">
        <v>2161</v>
      </c>
      <c r="C1342" s="2" t="s">
        <v>3242</v>
      </c>
      <c r="D1342" s="2" t="s">
        <v>6104</v>
      </c>
      <c r="E1342" s="69">
        <v>83.505555555555603</v>
      </c>
      <c r="F1342" s="69">
        <v>47.174999999999997</v>
      </c>
      <c r="G1342" s="2" t="s">
        <v>2973</v>
      </c>
      <c r="H1342" s="2" t="s">
        <v>2977</v>
      </c>
      <c r="I1342" s="11">
        <v>327.8</v>
      </c>
      <c r="J1342" s="12">
        <v>327.8</v>
      </c>
      <c r="K1342" s="1">
        <v>7.51</v>
      </c>
      <c r="L1342" s="1">
        <v>29.9</v>
      </c>
      <c r="M1342" s="42">
        <v>0.15185000000000001</v>
      </c>
      <c r="N1342" s="7">
        <v>0.51281600000000005</v>
      </c>
      <c r="O1342" s="2">
        <v>5</v>
      </c>
      <c r="P1342" s="1">
        <f t="shared" si="286"/>
        <v>-0.22801220132180988</v>
      </c>
      <c r="Q1342" s="1">
        <f t="shared" si="283"/>
        <v>3.4722357687111405</v>
      </c>
      <c r="R1342" s="1">
        <v>5.08</v>
      </c>
      <c r="S1342" s="1">
        <f t="shared" si="287"/>
        <v>5.3482699985027011</v>
      </c>
      <c r="T1342" s="29">
        <f t="shared" si="292"/>
        <v>5.3482699985027011</v>
      </c>
      <c r="U1342" s="29">
        <f t="shared" si="288"/>
        <v>0.64804502054090796</v>
      </c>
      <c r="V1342" s="1">
        <f t="shared" si="289"/>
        <v>0.82349129807655386</v>
      </c>
      <c r="W1342" s="1">
        <f t="shared" si="290"/>
        <v>0.64804502054090796</v>
      </c>
      <c r="X1342" s="1">
        <v>0.92200000000000004</v>
      </c>
      <c r="Y1342" s="1">
        <v>0.67200000000000004</v>
      </c>
      <c r="Z1342" s="11">
        <f t="shared" si="291"/>
        <v>320.245020540908</v>
      </c>
      <c r="AA1342" s="2" t="s">
        <v>2963</v>
      </c>
      <c r="AB1342" s="2">
        <v>2016</v>
      </c>
      <c r="AC1342" s="2" t="s">
        <v>2874</v>
      </c>
      <c r="AD1342" s="61" t="s">
        <v>5355</v>
      </c>
      <c r="AE1342" s="3" t="s">
        <v>5306</v>
      </c>
    </row>
    <row r="1343" spans="1:32" s="4" customFormat="1" ht="12" customHeight="1" x14ac:dyDescent="0.6">
      <c r="A1343" s="2">
        <v>1341</v>
      </c>
      <c r="B1343" s="3" t="s">
        <v>2151</v>
      </c>
      <c r="C1343" s="2" t="s">
        <v>3242</v>
      </c>
      <c r="D1343" s="2" t="s">
        <v>6104</v>
      </c>
      <c r="E1343" s="69">
        <v>84.619305555555599</v>
      </c>
      <c r="F1343" s="69">
        <v>45.181944444444397</v>
      </c>
      <c r="G1343" s="2" t="s">
        <v>3430</v>
      </c>
      <c r="H1343" s="2"/>
      <c r="I1343" s="11">
        <v>320</v>
      </c>
      <c r="J1343" s="2">
        <v>320</v>
      </c>
      <c r="K1343" s="1">
        <v>2.93</v>
      </c>
      <c r="L1343" s="1">
        <v>13.1</v>
      </c>
      <c r="M1343" s="42">
        <v>0.13519999999999999</v>
      </c>
      <c r="N1343" s="7">
        <v>0.51285999999999998</v>
      </c>
      <c r="O1343" s="2">
        <v>1.0000000000000001E-5</v>
      </c>
      <c r="P1343" s="1">
        <f t="shared" si="286"/>
        <v>-0.31265887137773274</v>
      </c>
      <c r="Q1343" s="1">
        <f t="shared" si="283"/>
        <v>4.3305412396255072</v>
      </c>
      <c r="R1343" s="1">
        <v>6.9</v>
      </c>
      <c r="S1343" s="1">
        <f t="shared" si="287"/>
        <v>6.8418172945314568</v>
      </c>
      <c r="T1343" s="29">
        <f t="shared" si="292"/>
        <v>6.8418172945314568</v>
      </c>
      <c r="U1343" s="29">
        <f t="shared" si="288"/>
        <v>0.52000459736958038</v>
      </c>
      <c r="V1343" s="1">
        <f t="shared" si="289"/>
        <v>0.56383187602968354</v>
      </c>
      <c r="W1343" s="1">
        <f t="shared" si="290"/>
        <v>0.52000459736958038</v>
      </c>
      <c r="X1343" s="1">
        <v>0.56599999999999995</v>
      </c>
      <c r="Y1343" s="1">
        <v>0.52200000000000002</v>
      </c>
      <c r="Z1343" s="11">
        <f t="shared" si="291"/>
        <v>200.00459736958032</v>
      </c>
      <c r="AA1343" s="2" t="s">
        <v>2963</v>
      </c>
      <c r="AB1343" s="2">
        <v>2016</v>
      </c>
      <c r="AC1343" s="2" t="s">
        <v>2874</v>
      </c>
      <c r="AD1343" s="61" t="s">
        <v>5355</v>
      </c>
      <c r="AE1343" s="3" t="s">
        <v>5306</v>
      </c>
    </row>
    <row r="1344" spans="1:32" s="4" customFormat="1" ht="12" customHeight="1" x14ac:dyDescent="0.6">
      <c r="A1344" s="2">
        <v>1342</v>
      </c>
      <c r="B1344" s="3" t="s">
        <v>2149</v>
      </c>
      <c r="C1344" s="2" t="s">
        <v>3242</v>
      </c>
      <c r="D1344" s="2" t="s">
        <v>6104</v>
      </c>
      <c r="E1344" s="69">
        <v>84.619305555555599</v>
      </c>
      <c r="F1344" s="69">
        <v>45.181944444444397</v>
      </c>
      <c r="G1344" s="2" t="s">
        <v>3430</v>
      </c>
      <c r="H1344" s="2"/>
      <c r="I1344" s="11">
        <v>320</v>
      </c>
      <c r="J1344" s="2">
        <v>320</v>
      </c>
      <c r="K1344" s="1">
        <v>3.04</v>
      </c>
      <c r="L1344" s="1">
        <v>14.7</v>
      </c>
      <c r="M1344" s="42">
        <v>0.12529999999999999</v>
      </c>
      <c r="N1344" s="7">
        <v>0.51280999999999999</v>
      </c>
      <c r="O1344" s="2">
        <v>1.1E-5</v>
      </c>
      <c r="P1344" s="1">
        <f t="shared" si="286"/>
        <v>-0.36298932384341642</v>
      </c>
      <c r="Q1344" s="1">
        <f t="shared" si="283"/>
        <v>3.3551941135834262</v>
      </c>
      <c r="R1344" s="1">
        <v>6.3</v>
      </c>
      <c r="S1344" s="1">
        <f t="shared" si="287"/>
        <v>6.2707243626937466</v>
      </c>
      <c r="T1344" s="29">
        <f t="shared" si="292"/>
        <v>6.2707243626937466</v>
      </c>
      <c r="U1344" s="29">
        <f t="shared" si="288"/>
        <v>0.56663485321464835</v>
      </c>
      <c r="V1344" s="1">
        <f t="shared" si="289"/>
        <v>0.586968854306677</v>
      </c>
      <c r="W1344" s="1">
        <f t="shared" si="290"/>
        <v>0.56663485321464835</v>
      </c>
      <c r="X1344" s="1">
        <v>0.58899999999999997</v>
      </c>
      <c r="Y1344" s="1">
        <v>0.56799999999999995</v>
      </c>
      <c r="Z1344" s="11">
        <f t="shared" si="291"/>
        <v>246.63485321464839</v>
      </c>
      <c r="AA1344" s="2" t="s">
        <v>2963</v>
      </c>
      <c r="AB1344" s="2">
        <v>2016</v>
      </c>
      <c r="AC1344" s="2" t="s">
        <v>2874</v>
      </c>
      <c r="AD1344" s="61" t="s">
        <v>5355</v>
      </c>
      <c r="AE1344" s="3" t="s">
        <v>5306</v>
      </c>
    </row>
    <row r="1345" spans="1:31" s="4" customFormat="1" ht="12" customHeight="1" x14ac:dyDescent="0.6">
      <c r="A1345" s="2">
        <v>1343</v>
      </c>
      <c r="B1345" s="3" t="s">
        <v>2154</v>
      </c>
      <c r="C1345" s="2" t="s">
        <v>3242</v>
      </c>
      <c r="D1345" s="2" t="s">
        <v>6104</v>
      </c>
      <c r="E1345" s="69">
        <v>84.619305555555599</v>
      </c>
      <c r="F1345" s="69">
        <v>45.181944444444397</v>
      </c>
      <c r="G1345" s="2" t="s">
        <v>6190</v>
      </c>
      <c r="H1345" s="2"/>
      <c r="I1345" s="11">
        <v>312</v>
      </c>
      <c r="J1345" s="2">
        <v>312</v>
      </c>
      <c r="K1345" s="1">
        <v>2.33</v>
      </c>
      <c r="L1345" s="1">
        <v>10.8</v>
      </c>
      <c r="M1345" s="42">
        <v>0.13070000000000001</v>
      </c>
      <c r="N1345" s="7">
        <v>0.51287700000000003</v>
      </c>
      <c r="O1345" s="2">
        <v>1.2E-5</v>
      </c>
      <c r="P1345" s="1">
        <f t="shared" si="286"/>
        <v>-0.33553634977122526</v>
      </c>
      <c r="Q1345" s="1">
        <f t="shared" si="283"/>
        <v>4.6621592624807029</v>
      </c>
      <c r="R1345" s="1">
        <v>7.4</v>
      </c>
      <c r="S1345" s="1">
        <f t="shared" si="287"/>
        <v>7.2898115248091226</v>
      </c>
      <c r="T1345" s="29">
        <f t="shared" si="292"/>
        <v>7.2898115248091226</v>
      </c>
      <c r="U1345" s="29">
        <f t="shared" si="288"/>
        <v>0.47688408576350472</v>
      </c>
      <c r="V1345" s="1">
        <f t="shared" si="289"/>
        <v>0.50210385060681417</v>
      </c>
      <c r="W1345" s="1">
        <f t="shared" si="290"/>
        <v>0.47688408576350472</v>
      </c>
      <c r="X1345" s="1">
        <v>0.504</v>
      </c>
      <c r="Y1345" s="1">
        <v>0.48</v>
      </c>
      <c r="Z1345" s="11">
        <f t="shared" si="291"/>
        <v>164.88408576350474</v>
      </c>
      <c r="AA1345" s="2" t="s">
        <v>2963</v>
      </c>
      <c r="AB1345" s="2">
        <v>2016</v>
      </c>
      <c r="AC1345" s="2" t="s">
        <v>2874</v>
      </c>
      <c r="AD1345" s="61" t="s">
        <v>5355</v>
      </c>
      <c r="AE1345" s="3" t="s">
        <v>5306</v>
      </c>
    </row>
    <row r="1346" spans="1:31" s="4" customFormat="1" ht="12" customHeight="1" x14ac:dyDescent="0.6">
      <c r="A1346" s="2">
        <v>1344</v>
      </c>
      <c r="B1346" s="3" t="s">
        <v>2155</v>
      </c>
      <c r="C1346" s="2" t="s">
        <v>3242</v>
      </c>
      <c r="D1346" s="2" t="s">
        <v>6104</v>
      </c>
      <c r="E1346" s="69">
        <v>84.619305555555599</v>
      </c>
      <c r="F1346" s="69">
        <v>45.181944444444397</v>
      </c>
      <c r="G1346" s="2" t="s">
        <v>6190</v>
      </c>
      <c r="H1346" s="2"/>
      <c r="I1346" s="11">
        <v>312</v>
      </c>
      <c r="J1346" s="2">
        <v>312</v>
      </c>
      <c r="K1346" s="1">
        <v>3.54</v>
      </c>
      <c r="L1346" s="1">
        <v>17.100000000000001</v>
      </c>
      <c r="M1346" s="42">
        <v>0.12529999999999999</v>
      </c>
      <c r="N1346" s="7">
        <v>0.51283199999999995</v>
      </c>
      <c r="O1346" s="2">
        <v>1.2E-5</v>
      </c>
      <c r="P1346" s="1">
        <f t="shared" si="286"/>
        <v>-0.36298932384341642</v>
      </c>
      <c r="Q1346" s="1">
        <f t="shared" si="283"/>
        <v>3.78434684904283</v>
      </c>
      <c r="R1346" s="1">
        <v>6.7</v>
      </c>
      <c r="S1346" s="1">
        <f t="shared" si="287"/>
        <v>6.6269888419253924</v>
      </c>
      <c r="T1346" s="29">
        <f t="shared" si="292"/>
        <v>6.6269888419253924</v>
      </c>
      <c r="U1346" s="29">
        <f t="shared" si="288"/>
        <v>0.53100092247468489</v>
      </c>
      <c r="V1346" s="1">
        <f t="shared" si="289"/>
        <v>0.54905662278918954</v>
      </c>
      <c r="W1346" s="1">
        <f t="shared" si="290"/>
        <v>0.53100092247468489</v>
      </c>
      <c r="X1346" s="1">
        <v>0.55200000000000005</v>
      </c>
      <c r="Y1346" s="1">
        <v>0.53400000000000003</v>
      </c>
      <c r="Z1346" s="11">
        <f t="shared" si="291"/>
        <v>219.0009224746849</v>
      </c>
      <c r="AA1346" s="2" t="s">
        <v>2963</v>
      </c>
      <c r="AB1346" s="2">
        <v>2016</v>
      </c>
      <c r="AC1346" s="2" t="s">
        <v>2874</v>
      </c>
      <c r="AD1346" s="61" t="s">
        <v>5355</v>
      </c>
      <c r="AE1346" s="3" t="s">
        <v>5306</v>
      </c>
    </row>
    <row r="1347" spans="1:31" s="4" customFormat="1" ht="12" customHeight="1" x14ac:dyDescent="0.6">
      <c r="A1347" s="2">
        <v>1345</v>
      </c>
      <c r="B1347" s="3" t="s">
        <v>1801</v>
      </c>
      <c r="C1347" s="2" t="s">
        <v>3242</v>
      </c>
      <c r="D1347" s="2" t="s">
        <v>2989</v>
      </c>
      <c r="E1347" s="69">
        <v>90.802777777777806</v>
      </c>
      <c r="F1347" s="69">
        <v>42.155555555555601</v>
      </c>
      <c r="G1347" s="2" t="s">
        <v>100</v>
      </c>
      <c r="H1347" s="2" t="s">
        <v>3157</v>
      </c>
      <c r="I1347" s="11">
        <v>276.2</v>
      </c>
      <c r="J1347" s="12">
        <v>276.2</v>
      </c>
      <c r="K1347" s="1"/>
      <c r="L1347" s="1"/>
      <c r="M1347" s="42">
        <v>0.1353</v>
      </c>
      <c r="N1347" s="7">
        <v>0.51256000000000002</v>
      </c>
      <c r="O1347" s="2"/>
      <c r="P1347" s="1">
        <f t="shared" si="286"/>
        <v>-0.31215048296898829</v>
      </c>
      <c r="Q1347" s="1">
        <f t="shared" si="283"/>
        <v>-1.5215415166258683</v>
      </c>
      <c r="R1347" s="1">
        <v>0.64437115693705105</v>
      </c>
      <c r="S1347" s="1">
        <f t="shared" si="287"/>
        <v>0.64247916461459953</v>
      </c>
      <c r="T1347" s="29">
        <f t="shared" si="292"/>
        <v>0.64247916461459953</v>
      </c>
      <c r="U1347" s="29">
        <f t="shared" si="288"/>
        <v>0.9890612907656231</v>
      </c>
      <c r="V1347" s="1">
        <f t="shared" si="289"/>
        <v>1.146381470942716</v>
      </c>
      <c r="W1347" s="1">
        <f t="shared" si="290"/>
        <v>0.9890612907656231</v>
      </c>
      <c r="X1347" s="1">
        <v>1.1481370321539601</v>
      </c>
      <c r="Y1347" s="1">
        <v>0.99442303505200591</v>
      </c>
      <c r="Z1347" s="11">
        <f t="shared" si="291"/>
        <v>712.86129076562315</v>
      </c>
      <c r="AA1347" s="2" t="s">
        <v>3018</v>
      </c>
      <c r="AB1347" s="2">
        <v>2014</v>
      </c>
      <c r="AC1347" s="2" t="s">
        <v>2874</v>
      </c>
      <c r="AD1347" s="61" t="s">
        <v>5414</v>
      </c>
      <c r="AE1347" s="3" t="s">
        <v>5415</v>
      </c>
    </row>
    <row r="1348" spans="1:31" s="4" customFormat="1" ht="12" customHeight="1" x14ac:dyDescent="0.6">
      <c r="A1348" s="2">
        <v>1346</v>
      </c>
      <c r="B1348" s="3" t="s">
        <v>1800</v>
      </c>
      <c r="C1348" s="2" t="s">
        <v>3242</v>
      </c>
      <c r="D1348" s="2" t="s">
        <v>2989</v>
      </c>
      <c r="E1348" s="69">
        <v>90.802777777777806</v>
      </c>
      <c r="F1348" s="69">
        <v>42.155555555555601</v>
      </c>
      <c r="G1348" s="2" t="s">
        <v>100</v>
      </c>
      <c r="H1348" s="2" t="s">
        <v>3157</v>
      </c>
      <c r="I1348" s="11">
        <v>276.2</v>
      </c>
      <c r="J1348" s="12">
        <v>276.2</v>
      </c>
      <c r="K1348" s="1"/>
      <c r="L1348" s="1"/>
      <c r="M1348" s="42">
        <v>0.1361</v>
      </c>
      <c r="N1348" s="7">
        <v>0.51251899999999995</v>
      </c>
      <c r="O1348" s="2"/>
      <c r="P1348" s="1">
        <f t="shared" ref="P1348:P1379" si="293">(M1348/0.1967)-1</f>
        <v>-0.3080833756990341</v>
      </c>
      <c r="Q1348" s="1">
        <f t="shared" si="283"/>
        <v>-2.321326159981929</v>
      </c>
      <c r="R1348" s="1">
        <v>-0.18420282507980401</v>
      </c>
      <c r="S1348" s="1">
        <f t="shared" ref="S1348:S1379" si="294">Q1348-25.1*P1348*0.001*J1348</f>
        <v>-0.18550118794329107</v>
      </c>
      <c r="T1348" s="29">
        <f t="shared" si="292"/>
        <v>-0.18550118794329107</v>
      </c>
      <c r="U1348" s="29">
        <f t="shared" ref="U1348:U1379" si="295">W1348</f>
        <v>1.0563189947908789</v>
      </c>
      <c r="V1348" s="1">
        <f t="shared" ref="V1348:V1379" si="296">(1/0.00654)*LN(1+(N1348-0.51315)/(M1348-0.2137))</f>
        <v>1.2383121171264959</v>
      </c>
      <c r="W1348" s="1">
        <f t="shared" ref="W1348:W1379" si="297">V1348-(V1348-J1348/1000)*(-0.4-P1348)/(-0.4-0.08592)</f>
        <v>1.0563189947908789</v>
      </c>
      <c r="X1348" s="1">
        <v>1.2402084603380199</v>
      </c>
      <c r="Y1348" s="1">
        <v>1.06229806600293</v>
      </c>
      <c r="Z1348" s="11">
        <f t="shared" ref="Z1348:Z1379" si="298">U1348*1000-J1348</f>
        <v>780.11899479087879</v>
      </c>
      <c r="AA1348" s="2" t="s">
        <v>3018</v>
      </c>
      <c r="AB1348" s="2">
        <v>2014</v>
      </c>
      <c r="AC1348" s="2" t="s">
        <v>2874</v>
      </c>
      <c r="AD1348" s="61" t="s">
        <v>5414</v>
      </c>
      <c r="AE1348" s="3" t="s">
        <v>5415</v>
      </c>
    </row>
    <row r="1349" spans="1:31" s="4" customFormat="1" ht="12" customHeight="1" x14ac:dyDescent="0.6">
      <c r="A1349" s="2">
        <v>1347</v>
      </c>
      <c r="B1349" s="3" t="s">
        <v>1804</v>
      </c>
      <c r="C1349" s="2" t="s">
        <v>3242</v>
      </c>
      <c r="D1349" s="2" t="s">
        <v>2989</v>
      </c>
      <c r="E1349" s="69">
        <v>94.649166666666702</v>
      </c>
      <c r="F1349" s="69">
        <v>42.164999999999999</v>
      </c>
      <c r="G1349" s="2" t="s">
        <v>100</v>
      </c>
      <c r="H1349" s="2" t="s">
        <v>3157</v>
      </c>
      <c r="I1349" s="11">
        <v>288</v>
      </c>
      <c r="J1349" s="2">
        <v>288</v>
      </c>
      <c r="K1349" s="1"/>
      <c r="L1349" s="1"/>
      <c r="M1349" s="42">
        <v>0.1167</v>
      </c>
      <c r="N1349" s="7">
        <v>0.51258599999999999</v>
      </c>
      <c r="O1349" s="2"/>
      <c r="P1349" s="1">
        <f t="shared" si="293"/>
        <v>-0.40671072699542454</v>
      </c>
      <c r="Q1349" s="1">
        <f t="shared" ref="Q1349:Q1412" si="299">((N1349/0.512638)-1)*10000</f>
        <v>-1.0143610110846524</v>
      </c>
      <c r="R1349" s="1">
        <v>1.92914171113889</v>
      </c>
      <c r="S1349" s="1">
        <f t="shared" si="294"/>
        <v>1.9256694922198729</v>
      </c>
      <c r="T1349" s="29">
        <f t="shared" si="292"/>
        <v>1.9256694922198729</v>
      </c>
      <c r="U1349" s="29">
        <f t="shared" si="295"/>
        <v>0.89474757879364297</v>
      </c>
      <c r="V1349" s="1">
        <f t="shared" si="296"/>
        <v>0.88648232627630097</v>
      </c>
      <c r="W1349" s="1">
        <f t="shared" si="297"/>
        <v>0.89474757879364297</v>
      </c>
      <c r="X1349" s="1">
        <v>0.88783987960903599</v>
      </c>
      <c r="Y1349" s="1">
        <v>0.89894336299084499</v>
      </c>
      <c r="Z1349" s="11">
        <f t="shared" si="298"/>
        <v>606.74757879364302</v>
      </c>
      <c r="AA1349" s="2" t="s">
        <v>3018</v>
      </c>
      <c r="AB1349" s="2">
        <v>2014</v>
      </c>
      <c r="AC1349" s="2" t="s">
        <v>2874</v>
      </c>
      <c r="AD1349" s="61" t="s">
        <v>5414</v>
      </c>
      <c r="AE1349" s="3" t="s">
        <v>5415</v>
      </c>
    </row>
    <row r="1350" spans="1:31" s="4" customFormat="1" ht="12" customHeight="1" x14ac:dyDescent="0.6">
      <c r="A1350" s="2">
        <v>1348</v>
      </c>
      <c r="B1350" s="3" t="s">
        <v>1803</v>
      </c>
      <c r="C1350" s="2" t="s">
        <v>3242</v>
      </c>
      <c r="D1350" s="2" t="s">
        <v>2989</v>
      </c>
      <c r="E1350" s="69">
        <v>94.651666666666699</v>
      </c>
      <c r="F1350" s="69">
        <v>42.186388888888899</v>
      </c>
      <c r="G1350" s="2" t="s">
        <v>100</v>
      </c>
      <c r="H1350" s="2" t="s">
        <v>3157</v>
      </c>
      <c r="I1350" s="11">
        <v>288</v>
      </c>
      <c r="J1350" s="2">
        <v>288</v>
      </c>
      <c r="K1350" s="1"/>
      <c r="L1350" s="1"/>
      <c r="M1350" s="42">
        <v>0.185</v>
      </c>
      <c r="N1350" s="7">
        <v>0.51258700000000001</v>
      </c>
      <c r="O1350" s="2"/>
      <c r="P1350" s="1">
        <f t="shared" si="293"/>
        <v>-5.9481443823080959E-2</v>
      </c>
      <c r="Q1350" s="1">
        <f t="shared" si="299"/>
        <v>-0.99485406856336667</v>
      </c>
      <c r="R1350" s="1">
        <v>-0.56497959160628497</v>
      </c>
      <c r="S1350" s="1">
        <f t="shared" si="294"/>
        <v>-0.564874607455079</v>
      </c>
      <c r="T1350" s="29">
        <f t="shared" si="292"/>
        <v>-0.564874607455079</v>
      </c>
      <c r="U1350" s="29">
        <f t="shared" si="295"/>
        <v>1.0906697709696276</v>
      </c>
      <c r="V1350" s="1">
        <f t="shared" si="296"/>
        <v>2.9704581988617624</v>
      </c>
      <c r="W1350" s="1">
        <f t="shared" si="297"/>
        <v>1.0906697709696276</v>
      </c>
      <c r="X1350" s="1">
        <v>2.9750071394419502</v>
      </c>
      <c r="Y1350" s="1">
        <v>1.10310975091036</v>
      </c>
      <c r="Z1350" s="11">
        <f t="shared" si="298"/>
        <v>802.66977096962751</v>
      </c>
      <c r="AA1350" s="2" t="s">
        <v>3018</v>
      </c>
      <c r="AB1350" s="2">
        <v>2014</v>
      </c>
      <c r="AC1350" s="2" t="s">
        <v>2874</v>
      </c>
      <c r="AD1350" s="61" t="s">
        <v>5414</v>
      </c>
      <c r="AE1350" s="3" t="s">
        <v>5415</v>
      </c>
    </row>
    <row r="1351" spans="1:31" s="4" customFormat="1" ht="12" customHeight="1" x14ac:dyDescent="0.6">
      <c r="A1351" s="2">
        <v>1349</v>
      </c>
      <c r="B1351" s="3" t="s">
        <v>1802</v>
      </c>
      <c r="C1351" s="2" t="s">
        <v>3242</v>
      </c>
      <c r="D1351" s="2" t="s">
        <v>2989</v>
      </c>
      <c r="E1351" s="69">
        <v>94.587500000000006</v>
      </c>
      <c r="F1351" s="69">
        <v>42.207500000000003</v>
      </c>
      <c r="G1351" s="2" t="s">
        <v>100</v>
      </c>
      <c r="H1351" s="2" t="s">
        <v>3157</v>
      </c>
      <c r="I1351" s="11">
        <v>288</v>
      </c>
      <c r="J1351" s="2">
        <v>288</v>
      </c>
      <c r="K1351" s="1"/>
      <c r="L1351" s="1"/>
      <c r="M1351" s="42">
        <v>0.17030000000000001</v>
      </c>
      <c r="N1351" s="7">
        <v>0.51252399999999998</v>
      </c>
      <c r="O1351" s="2"/>
      <c r="P1351" s="1">
        <f t="shared" si="293"/>
        <v>-0.13421453990849008</v>
      </c>
      <c r="Q1351" s="1">
        <f t="shared" si="299"/>
        <v>-2.2237914473777209</v>
      </c>
      <c r="R1351" s="1">
        <v>-1.25380306098766</v>
      </c>
      <c r="S1351" s="1">
        <f t="shared" si="294"/>
        <v>-1.2535813812872276</v>
      </c>
      <c r="T1351" s="29">
        <f t="shared" si="292"/>
        <v>-1.2535813812872276</v>
      </c>
      <c r="U1351" s="29">
        <f t="shared" si="295"/>
        <v>1.1495401612475067</v>
      </c>
      <c r="V1351" s="1">
        <f t="shared" si="296"/>
        <v>2.1897442484374188</v>
      </c>
      <c r="W1351" s="1">
        <f t="shared" si="297"/>
        <v>1.1495401612475067</v>
      </c>
      <c r="X1351" s="1">
        <v>2.1930976086953602</v>
      </c>
      <c r="Y1351" s="1">
        <v>1.1595676045847199</v>
      </c>
      <c r="Z1351" s="11">
        <f t="shared" si="298"/>
        <v>861.5401612475066</v>
      </c>
      <c r="AA1351" s="2" t="s">
        <v>3018</v>
      </c>
      <c r="AB1351" s="2">
        <v>2014</v>
      </c>
      <c r="AC1351" s="2" t="s">
        <v>2874</v>
      </c>
      <c r="AD1351" s="61" t="s">
        <v>5414</v>
      </c>
      <c r="AE1351" s="3" t="s">
        <v>5415</v>
      </c>
    </row>
    <row r="1352" spans="1:31" s="4" customFormat="1" ht="12" customHeight="1" x14ac:dyDescent="0.6">
      <c r="A1352" s="2">
        <v>1350</v>
      </c>
      <c r="B1352" s="3" t="s">
        <v>1799</v>
      </c>
      <c r="C1352" s="2" t="s">
        <v>3242</v>
      </c>
      <c r="D1352" s="2" t="s">
        <v>2989</v>
      </c>
      <c r="E1352" s="69">
        <v>90.802777777777806</v>
      </c>
      <c r="F1352" s="69">
        <v>42.155555555555601</v>
      </c>
      <c r="G1352" s="2" t="s">
        <v>100</v>
      </c>
      <c r="H1352" s="2" t="s">
        <v>3157</v>
      </c>
      <c r="I1352" s="11">
        <v>282.7</v>
      </c>
      <c r="J1352" s="12">
        <v>282.7</v>
      </c>
      <c r="K1352" s="1"/>
      <c r="L1352" s="1"/>
      <c r="M1352" s="42">
        <v>0.15590000000000001</v>
      </c>
      <c r="N1352" s="7">
        <v>0.51266400000000001</v>
      </c>
      <c r="O1352" s="2"/>
      <c r="P1352" s="1">
        <f t="shared" si="293"/>
        <v>-0.20742247076766651</v>
      </c>
      <c r="Q1352" s="1">
        <f t="shared" si="299"/>
        <v>0.50718050554232619</v>
      </c>
      <c r="R1352" s="1">
        <v>1.9814236827131499</v>
      </c>
      <c r="S1352" s="1">
        <f t="shared" si="294"/>
        <v>1.9790026509414111</v>
      </c>
      <c r="T1352" s="29">
        <f t="shared" si="292"/>
        <v>1.9790026509414111</v>
      </c>
      <c r="U1352" s="29">
        <f t="shared" si="295"/>
        <v>0.88493490127089469</v>
      </c>
      <c r="V1352" s="1">
        <f t="shared" si="296"/>
        <v>1.2802984127348838</v>
      </c>
      <c r="W1352" s="1">
        <f t="shared" si="297"/>
        <v>0.88493490127089469</v>
      </c>
      <c r="X1352" s="1">
        <v>1.28225905348945</v>
      </c>
      <c r="Y1352" s="1">
        <v>0.89020915097294695</v>
      </c>
      <c r="Z1352" s="11">
        <f t="shared" si="298"/>
        <v>602.23490127089462</v>
      </c>
      <c r="AA1352" s="2" t="s">
        <v>3018</v>
      </c>
      <c r="AB1352" s="2">
        <v>2014</v>
      </c>
      <c r="AC1352" s="2" t="s">
        <v>2874</v>
      </c>
      <c r="AD1352" s="61" t="s">
        <v>5414</v>
      </c>
      <c r="AE1352" s="3" t="s">
        <v>5415</v>
      </c>
    </row>
    <row r="1353" spans="1:31" s="4" customFormat="1" ht="12" customHeight="1" x14ac:dyDescent="0.6">
      <c r="A1353" s="2">
        <v>1351</v>
      </c>
      <c r="B1353" s="3" t="s">
        <v>1798</v>
      </c>
      <c r="C1353" s="2" t="s">
        <v>3242</v>
      </c>
      <c r="D1353" s="2" t="s">
        <v>2989</v>
      </c>
      <c r="E1353" s="69">
        <v>90.557777777777801</v>
      </c>
      <c r="F1353" s="69">
        <v>42.15</v>
      </c>
      <c r="G1353" s="2" t="s">
        <v>100</v>
      </c>
      <c r="H1353" s="2" t="s">
        <v>3159</v>
      </c>
      <c r="I1353" s="11">
        <v>284.10000000000002</v>
      </c>
      <c r="J1353" s="12">
        <v>284.10000000000002</v>
      </c>
      <c r="K1353" s="1"/>
      <c r="L1353" s="1"/>
      <c r="M1353" s="42">
        <v>0.14760000000000001</v>
      </c>
      <c r="N1353" s="7">
        <v>0.51263300000000001</v>
      </c>
      <c r="O1353" s="2"/>
      <c r="P1353" s="1">
        <f t="shared" si="293"/>
        <v>-0.24961870869344183</v>
      </c>
      <c r="Q1353" s="1">
        <f t="shared" si="299"/>
        <v>-9.7534712605318319E-2</v>
      </c>
      <c r="R1353" s="1">
        <v>1.68491075030808</v>
      </c>
      <c r="S1353" s="1">
        <f t="shared" si="294"/>
        <v>1.6824738334038332</v>
      </c>
      <c r="T1353" s="29">
        <f t="shared" si="292"/>
        <v>1.6824738334038332</v>
      </c>
      <c r="U1353" s="29">
        <f t="shared" si="295"/>
        <v>0.91053690655063679</v>
      </c>
      <c r="V1353" s="1">
        <f t="shared" si="296"/>
        <v>1.191292564507342</v>
      </c>
      <c r="W1353" s="1">
        <f t="shared" si="297"/>
        <v>0.91053690655063679</v>
      </c>
      <c r="X1353" s="1">
        <v>1.1931169022784101</v>
      </c>
      <c r="Y1353" s="1">
        <v>0.91566984462120005</v>
      </c>
      <c r="Z1353" s="11">
        <f t="shared" si="298"/>
        <v>626.43690655063676</v>
      </c>
      <c r="AA1353" s="2" t="s">
        <v>3018</v>
      </c>
      <c r="AB1353" s="2">
        <v>2014</v>
      </c>
      <c r="AC1353" s="2" t="s">
        <v>2874</v>
      </c>
      <c r="AD1353" s="61" t="s">
        <v>5414</v>
      </c>
      <c r="AE1353" s="3" t="s">
        <v>5415</v>
      </c>
    </row>
    <row r="1354" spans="1:31" s="4" customFormat="1" ht="12" customHeight="1" x14ac:dyDescent="0.6">
      <c r="A1354" s="2">
        <v>1352</v>
      </c>
      <c r="B1354" s="3" t="s">
        <v>1797</v>
      </c>
      <c r="C1354" s="2" t="s">
        <v>3242</v>
      </c>
      <c r="D1354" s="2" t="s">
        <v>2989</v>
      </c>
      <c r="E1354" s="69">
        <v>90.5486111111111</v>
      </c>
      <c r="F1354" s="69">
        <v>42.155555555555601</v>
      </c>
      <c r="G1354" s="2" t="s">
        <v>100</v>
      </c>
      <c r="H1354" s="2" t="s">
        <v>3159</v>
      </c>
      <c r="I1354" s="11">
        <v>284.10000000000002</v>
      </c>
      <c r="J1354" s="12">
        <v>284.10000000000002</v>
      </c>
      <c r="K1354" s="1"/>
      <c r="L1354" s="1"/>
      <c r="M1354" s="42">
        <v>0.16619999999999999</v>
      </c>
      <c r="N1354" s="7">
        <v>0.51266999999999996</v>
      </c>
      <c r="O1354" s="2"/>
      <c r="P1354" s="1">
        <f t="shared" si="293"/>
        <v>-0.15505846466700568</v>
      </c>
      <c r="Q1354" s="1">
        <f t="shared" si="299"/>
        <v>0.62422216066559955</v>
      </c>
      <c r="R1354" s="1">
        <v>1.73193290278206</v>
      </c>
      <c r="S1354" s="1">
        <f t="shared" si="294"/>
        <v>1.7299301169441972</v>
      </c>
      <c r="T1354" s="29">
        <f t="shared" si="292"/>
        <v>1.7299301169441972</v>
      </c>
      <c r="U1354" s="29">
        <f t="shared" si="295"/>
        <v>0.90563539902172607</v>
      </c>
      <c r="V1354" s="1">
        <f t="shared" si="296"/>
        <v>1.5373924114608184</v>
      </c>
      <c r="W1354" s="1">
        <f t="shared" si="297"/>
        <v>0.90563539902172607</v>
      </c>
      <c r="X1354" s="1">
        <v>1.5397467643114502</v>
      </c>
      <c r="Y1354" s="1">
        <v>0.91177953888608598</v>
      </c>
      <c r="Z1354" s="11">
        <f t="shared" si="298"/>
        <v>621.53539902172599</v>
      </c>
      <c r="AA1354" s="2" t="s">
        <v>3018</v>
      </c>
      <c r="AB1354" s="2">
        <v>2014</v>
      </c>
      <c r="AC1354" s="2" t="s">
        <v>2874</v>
      </c>
      <c r="AD1354" s="61" t="s">
        <v>5414</v>
      </c>
      <c r="AE1354" s="3" t="s">
        <v>5415</v>
      </c>
    </row>
    <row r="1355" spans="1:31" s="4" customFormat="1" ht="12" customHeight="1" x14ac:dyDescent="0.6">
      <c r="A1355" s="2">
        <v>1353</v>
      </c>
      <c r="B1355" s="3" t="s">
        <v>1796</v>
      </c>
      <c r="C1355" s="2" t="s">
        <v>3242</v>
      </c>
      <c r="D1355" s="2" t="s">
        <v>2989</v>
      </c>
      <c r="E1355" s="69">
        <v>89.948888888888902</v>
      </c>
      <c r="F1355" s="69">
        <v>42.386388888888902</v>
      </c>
      <c r="G1355" s="2" t="s">
        <v>100</v>
      </c>
      <c r="H1355" s="2" t="s">
        <v>3158</v>
      </c>
      <c r="I1355" s="11">
        <v>288</v>
      </c>
      <c r="J1355" s="12">
        <v>288</v>
      </c>
      <c r="K1355" s="1"/>
      <c r="L1355" s="1"/>
      <c r="M1355" s="42">
        <v>0.1416</v>
      </c>
      <c r="N1355" s="7">
        <v>0.51292800000000005</v>
      </c>
      <c r="O1355" s="2"/>
      <c r="P1355" s="1">
        <f t="shared" si="293"/>
        <v>-0.28012201321809871</v>
      </c>
      <c r="Q1355" s="1">
        <f t="shared" si="299"/>
        <v>5.6570133310440696</v>
      </c>
      <c r="R1355" s="1">
        <v>7.6889517800138298</v>
      </c>
      <c r="S1355" s="1">
        <f t="shared" si="294"/>
        <v>7.6819593401950623</v>
      </c>
      <c r="T1355" s="29">
        <f t="shared" si="292"/>
        <v>7.6819593401950623</v>
      </c>
      <c r="U1355" s="29">
        <f t="shared" si="295"/>
        <v>0.42516064791555053</v>
      </c>
      <c r="V1355" s="1">
        <f t="shared" si="296"/>
        <v>0.47008047062459141</v>
      </c>
      <c r="W1355" s="1">
        <f t="shared" si="297"/>
        <v>0.42516064791555053</v>
      </c>
      <c r="X1355" s="1">
        <v>0.470800348833817</v>
      </c>
      <c r="Y1355" s="1">
        <v>0.42706217597141799</v>
      </c>
      <c r="Z1355" s="11">
        <f t="shared" si="298"/>
        <v>137.1606479155505</v>
      </c>
      <c r="AA1355" s="2" t="s">
        <v>3018</v>
      </c>
      <c r="AB1355" s="2">
        <v>2014</v>
      </c>
      <c r="AC1355" s="2" t="s">
        <v>2874</v>
      </c>
      <c r="AD1355" s="61" t="s">
        <v>5414</v>
      </c>
      <c r="AE1355" s="3" t="s">
        <v>5415</v>
      </c>
    </row>
    <row r="1356" spans="1:31" s="4" customFormat="1" ht="12" customHeight="1" x14ac:dyDescent="0.6">
      <c r="A1356" s="2">
        <v>1354</v>
      </c>
      <c r="B1356" s="3" t="s">
        <v>3156</v>
      </c>
      <c r="C1356" s="2" t="s">
        <v>3242</v>
      </c>
      <c r="D1356" s="2" t="s">
        <v>2989</v>
      </c>
      <c r="E1356" s="69">
        <v>89.950833333333307</v>
      </c>
      <c r="F1356" s="69">
        <v>42.385833333333302</v>
      </c>
      <c r="G1356" s="2" t="s">
        <v>100</v>
      </c>
      <c r="H1356" s="2" t="s">
        <v>3158</v>
      </c>
      <c r="I1356" s="11">
        <v>288</v>
      </c>
      <c r="J1356" s="12">
        <v>288</v>
      </c>
      <c r="K1356" s="1"/>
      <c r="L1356" s="1"/>
      <c r="M1356" s="42">
        <v>0.1426</v>
      </c>
      <c r="N1356" s="7">
        <v>0.51292599999999999</v>
      </c>
      <c r="O1356" s="2"/>
      <c r="P1356" s="1">
        <f t="shared" si="293"/>
        <v>-0.27503812913065584</v>
      </c>
      <c r="Q1356" s="1">
        <f t="shared" si="299"/>
        <v>5.6179994460014981</v>
      </c>
      <c r="R1356" s="1">
        <v>7.6131066893547796</v>
      </c>
      <c r="S1356" s="1">
        <f t="shared" si="294"/>
        <v>7.6061950738611834</v>
      </c>
      <c r="T1356" s="29">
        <f t="shared" si="292"/>
        <v>7.6061950738611834</v>
      </c>
      <c r="U1356" s="29">
        <f t="shared" si="295"/>
        <v>0.43134432183109384</v>
      </c>
      <c r="V1356" s="1">
        <f t="shared" si="296"/>
        <v>0.48096939795183985</v>
      </c>
      <c r="W1356" s="1">
        <f t="shared" si="297"/>
        <v>0.43134432183109384</v>
      </c>
      <c r="X1356" s="1">
        <v>0.48170595139433903</v>
      </c>
      <c r="Y1356" s="1">
        <v>0.43327307446254598</v>
      </c>
      <c r="Z1356" s="11">
        <f t="shared" si="298"/>
        <v>143.34432183109385</v>
      </c>
      <c r="AA1356" s="2" t="s">
        <v>3018</v>
      </c>
      <c r="AB1356" s="2">
        <v>2014</v>
      </c>
      <c r="AC1356" s="2" t="s">
        <v>2874</v>
      </c>
      <c r="AD1356" s="61" t="s">
        <v>5414</v>
      </c>
      <c r="AE1356" s="3" t="s">
        <v>5415</v>
      </c>
    </row>
    <row r="1357" spans="1:31" s="4" customFormat="1" ht="12" customHeight="1" x14ac:dyDescent="0.6">
      <c r="A1357" s="2">
        <v>1355</v>
      </c>
      <c r="B1357" s="3" t="s">
        <v>1806</v>
      </c>
      <c r="C1357" s="2" t="s">
        <v>3242</v>
      </c>
      <c r="D1357" s="2" t="s">
        <v>2989</v>
      </c>
      <c r="E1357" s="69">
        <v>95.949444444444495</v>
      </c>
      <c r="F1357" s="69">
        <v>42.495833333333302</v>
      </c>
      <c r="G1357" s="2" t="s">
        <v>100</v>
      </c>
      <c r="H1357" s="2" t="s">
        <v>3157</v>
      </c>
      <c r="I1357" s="11">
        <v>284.5</v>
      </c>
      <c r="J1357" s="12">
        <v>284.5</v>
      </c>
      <c r="K1357" s="1"/>
      <c r="L1357" s="1"/>
      <c r="M1357" s="42">
        <v>0.15859999999999999</v>
      </c>
      <c r="N1357" s="7">
        <v>0.51284200000000002</v>
      </c>
      <c r="O1357" s="2"/>
      <c r="P1357" s="1">
        <f t="shared" si="293"/>
        <v>-0.19369598373157104</v>
      </c>
      <c r="Q1357" s="1">
        <f t="shared" si="299"/>
        <v>3.9794162742512462</v>
      </c>
      <c r="R1357" s="1">
        <v>5.3673862569425497</v>
      </c>
      <c r="S1357" s="1">
        <f t="shared" si="294"/>
        <v>5.3625896092792082</v>
      </c>
      <c r="T1357" s="29">
        <f t="shared" si="292"/>
        <v>5.3625896092792082</v>
      </c>
      <c r="U1357" s="29">
        <f t="shared" si="295"/>
        <v>0.61125289723870835</v>
      </c>
      <c r="V1357" s="1">
        <f t="shared" si="296"/>
        <v>0.85233509192613444</v>
      </c>
      <c r="W1357" s="1">
        <f t="shared" si="297"/>
        <v>0.61125289723870835</v>
      </c>
      <c r="X1357" s="1">
        <v>0.85364035240381597</v>
      </c>
      <c r="Y1357" s="1">
        <v>0.61431560922735295</v>
      </c>
      <c r="Z1357" s="11">
        <f t="shared" si="298"/>
        <v>326.75289723870833</v>
      </c>
      <c r="AA1357" s="2" t="s">
        <v>3018</v>
      </c>
      <c r="AB1357" s="2">
        <v>2014</v>
      </c>
      <c r="AC1357" s="2" t="s">
        <v>2874</v>
      </c>
      <c r="AD1357" s="61" t="s">
        <v>5414</v>
      </c>
      <c r="AE1357" s="3" t="s">
        <v>5415</v>
      </c>
    </row>
    <row r="1358" spans="1:31" s="4" customFormat="1" ht="12" customHeight="1" x14ac:dyDescent="0.6">
      <c r="A1358" s="2">
        <v>1356</v>
      </c>
      <c r="B1358" s="3" t="s">
        <v>1805</v>
      </c>
      <c r="C1358" s="2" t="s">
        <v>3242</v>
      </c>
      <c r="D1358" s="2" t="s">
        <v>2989</v>
      </c>
      <c r="E1358" s="69">
        <v>95.943611111111096</v>
      </c>
      <c r="F1358" s="69">
        <v>42.498055555555602</v>
      </c>
      <c r="G1358" s="2" t="s">
        <v>100</v>
      </c>
      <c r="H1358" s="2" t="s">
        <v>3157</v>
      </c>
      <c r="I1358" s="11">
        <v>284.5</v>
      </c>
      <c r="J1358" s="12">
        <v>284.5</v>
      </c>
      <c r="K1358" s="1"/>
      <c r="L1358" s="1"/>
      <c r="M1358" s="42">
        <v>0.14249999999999999</v>
      </c>
      <c r="N1358" s="7">
        <v>0.51283000000000001</v>
      </c>
      <c r="O1358" s="2"/>
      <c r="P1358" s="1">
        <f t="shared" si="293"/>
        <v>-0.27554651753940018</v>
      </c>
      <c r="Q1358" s="1">
        <f t="shared" si="299"/>
        <v>3.7453329640002586</v>
      </c>
      <c r="R1358" s="1">
        <v>5.7184505432550399</v>
      </c>
      <c r="S1358" s="1">
        <f t="shared" si="294"/>
        <v>5.7129968684232386</v>
      </c>
      <c r="T1358" s="29">
        <f t="shared" si="292"/>
        <v>5.7129968684232386</v>
      </c>
      <c r="U1358" s="29">
        <f t="shared" si="295"/>
        <v>0.58292611278087425</v>
      </c>
      <c r="V1358" s="1">
        <f t="shared" si="296"/>
        <v>0.68567468613583571</v>
      </c>
      <c r="W1358" s="1">
        <f t="shared" si="297"/>
        <v>0.58292611278087425</v>
      </c>
      <c r="X1358" s="1">
        <v>0.68672472394002504</v>
      </c>
      <c r="Y1358" s="1">
        <v>0.58559040640538795</v>
      </c>
      <c r="Z1358" s="11">
        <f t="shared" si="298"/>
        <v>298.42611278087429</v>
      </c>
      <c r="AA1358" s="2" t="s">
        <v>3018</v>
      </c>
      <c r="AB1358" s="2">
        <v>2014</v>
      </c>
      <c r="AC1358" s="2" t="s">
        <v>2874</v>
      </c>
      <c r="AD1358" s="61" t="s">
        <v>5414</v>
      </c>
      <c r="AE1358" s="3" t="s">
        <v>5415</v>
      </c>
    </row>
    <row r="1359" spans="1:31" s="4" customFormat="1" ht="12" customHeight="1" x14ac:dyDescent="0.6">
      <c r="A1359" s="2">
        <v>1357</v>
      </c>
      <c r="B1359" s="3" t="s">
        <v>2145</v>
      </c>
      <c r="C1359" s="2" t="s">
        <v>3242</v>
      </c>
      <c r="D1359" s="2" t="s">
        <v>2134</v>
      </c>
      <c r="E1359" s="69">
        <v>85.8402777777778</v>
      </c>
      <c r="F1359" s="69">
        <v>46.668888888888901</v>
      </c>
      <c r="G1359" s="2" t="s">
        <v>2975</v>
      </c>
      <c r="H1359" s="2" t="s">
        <v>3474</v>
      </c>
      <c r="I1359" s="11">
        <v>294</v>
      </c>
      <c r="J1359" s="2">
        <v>294</v>
      </c>
      <c r="K1359" s="1">
        <v>4.34</v>
      </c>
      <c r="L1359" s="1">
        <v>21.28</v>
      </c>
      <c r="M1359" s="42">
        <v>0.1232</v>
      </c>
      <c r="N1359" s="7">
        <v>0.51277799999999996</v>
      </c>
      <c r="O1359" s="2"/>
      <c r="P1359" s="1">
        <f t="shared" si="293"/>
        <v>-0.37366548042704628</v>
      </c>
      <c r="Q1359" s="1">
        <f t="shared" si="299"/>
        <v>2.7309719529156062</v>
      </c>
      <c r="R1359" s="1">
        <v>5.4883989991789504</v>
      </c>
      <c r="S1359" s="1">
        <f t="shared" si="294"/>
        <v>5.4883989991789521</v>
      </c>
      <c r="T1359" s="29">
        <f t="shared" si="292"/>
        <v>5.4883989991789521</v>
      </c>
      <c r="U1359" s="29">
        <f t="shared" si="295"/>
        <v>0.60916880968012188</v>
      </c>
      <c r="V1359" s="1">
        <f t="shared" si="296"/>
        <v>0.6272281686911888</v>
      </c>
      <c r="W1359" s="1">
        <f t="shared" si="297"/>
        <v>0.60916880968012188</v>
      </c>
      <c r="X1359" s="1">
        <v>0.62722816869118903</v>
      </c>
      <c r="Y1359" s="1">
        <v>0.60918663141598806</v>
      </c>
      <c r="Z1359" s="11">
        <f t="shared" si="298"/>
        <v>315.16880968012185</v>
      </c>
      <c r="AA1359" s="2" t="s">
        <v>3391</v>
      </c>
      <c r="AB1359" s="2">
        <v>2004</v>
      </c>
      <c r="AC1359" s="2" t="s">
        <v>2885</v>
      </c>
      <c r="AD1359" s="61" t="s">
        <v>5356</v>
      </c>
      <c r="AE1359" s="3" t="s">
        <v>5357</v>
      </c>
    </row>
    <row r="1360" spans="1:31" s="4" customFormat="1" ht="12" customHeight="1" x14ac:dyDescent="0.6">
      <c r="A1360" s="2">
        <v>1358</v>
      </c>
      <c r="B1360" s="3" t="s">
        <v>2144</v>
      </c>
      <c r="C1360" s="2" t="s">
        <v>3242</v>
      </c>
      <c r="D1360" s="2" t="s">
        <v>2134</v>
      </c>
      <c r="E1360" s="69">
        <v>85.8402777777778</v>
      </c>
      <c r="F1360" s="69">
        <v>46.668888888888901</v>
      </c>
      <c r="G1360" s="2" t="s">
        <v>2975</v>
      </c>
      <c r="H1360" s="2" t="s">
        <v>3474</v>
      </c>
      <c r="I1360" s="11">
        <v>294</v>
      </c>
      <c r="J1360" s="2">
        <v>294</v>
      </c>
      <c r="K1360" s="1">
        <v>4.41</v>
      </c>
      <c r="L1360" s="1">
        <v>21.57</v>
      </c>
      <c r="M1360" s="42">
        <v>0.1236</v>
      </c>
      <c r="N1360" s="7">
        <v>0.51285199999999997</v>
      </c>
      <c r="O1360" s="2"/>
      <c r="P1360" s="1">
        <f t="shared" si="293"/>
        <v>-0.37163192679206913</v>
      </c>
      <c r="Q1360" s="1">
        <f t="shared" si="299"/>
        <v>4.1744856994596624</v>
      </c>
      <c r="R1360" s="1">
        <v>6.91690634002906</v>
      </c>
      <c r="S1360" s="1">
        <f t="shared" si="294"/>
        <v>6.9169063400290582</v>
      </c>
      <c r="T1360" s="29">
        <f t="shared" si="292"/>
        <v>6.9169063400290582</v>
      </c>
      <c r="U1360" s="29">
        <f t="shared" si="295"/>
        <v>0.49257793275865353</v>
      </c>
      <c r="V1360" s="1">
        <f t="shared" si="296"/>
        <v>0.50488970111568432</v>
      </c>
      <c r="W1360" s="1">
        <f t="shared" si="297"/>
        <v>0.49257793275865353</v>
      </c>
      <c r="X1360" s="1">
        <v>0.50488970111568399</v>
      </c>
      <c r="Y1360" s="1">
        <v>0.49259008253005798</v>
      </c>
      <c r="Z1360" s="11">
        <f t="shared" si="298"/>
        <v>198.5779327586535</v>
      </c>
      <c r="AA1360" s="2" t="s">
        <v>3391</v>
      </c>
      <c r="AB1360" s="2">
        <v>2004</v>
      </c>
      <c r="AC1360" s="2" t="s">
        <v>2885</v>
      </c>
      <c r="AD1360" s="61" t="s">
        <v>5356</v>
      </c>
      <c r="AE1360" s="3" t="s">
        <v>5357</v>
      </c>
    </row>
    <row r="1361" spans="1:31" s="4" customFormat="1" ht="12" customHeight="1" x14ac:dyDescent="0.6">
      <c r="A1361" s="2">
        <v>1359</v>
      </c>
      <c r="B1361" s="3" t="s">
        <v>2010</v>
      </c>
      <c r="C1361" s="2" t="s">
        <v>3242</v>
      </c>
      <c r="D1361" s="2" t="s">
        <v>2134</v>
      </c>
      <c r="E1361" s="69">
        <v>84.5069444444444</v>
      </c>
      <c r="F1361" s="69">
        <v>46.335555555555601</v>
      </c>
      <c r="G1361" s="2" t="s">
        <v>2974</v>
      </c>
      <c r="H1361" s="2" t="s">
        <v>3331</v>
      </c>
      <c r="I1361" s="11">
        <v>294</v>
      </c>
      <c r="J1361" s="2">
        <v>294</v>
      </c>
      <c r="K1361" s="1">
        <v>7.55</v>
      </c>
      <c r="L1361" s="1">
        <v>33.01</v>
      </c>
      <c r="M1361" s="42">
        <v>0.13880000000000001</v>
      </c>
      <c r="N1361" s="7">
        <v>0.51280999999999999</v>
      </c>
      <c r="O1361" s="2"/>
      <c r="P1361" s="1">
        <f t="shared" si="293"/>
        <v>-0.29435688866293852</v>
      </c>
      <c r="Q1361" s="1">
        <f t="shared" si="299"/>
        <v>3.3551941135834262</v>
      </c>
      <c r="R1361" s="1">
        <v>5.5273713377827098</v>
      </c>
      <c r="S1361" s="1">
        <f t="shared" si="294"/>
        <v>5.5273713377827143</v>
      </c>
      <c r="T1361" s="29">
        <f t="shared" si="292"/>
        <v>5.5273713377827143</v>
      </c>
      <c r="U1361" s="29">
        <f t="shared" si="295"/>
        <v>0.605882348687804</v>
      </c>
      <c r="V1361" s="1">
        <f t="shared" si="296"/>
        <v>0.69252506263851643</v>
      </c>
      <c r="W1361" s="1">
        <f t="shared" si="297"/>
        <v>0.605882348687804</v>
      </c>
      <c r="X1361" s="1">
        <v>0.69252506263851599</v>
      </c>
      <c r="Y1361" s="1">
        <v>0.60596785136604503</v>
      </c>
      <c r="Z1361" s="11">
        <f t="shared" si="298"/>
        <v>311.88234868780398</v>
      </c>
      <c r="AA1361" s="2" t="s">
        <v>3391</v>
      </c>
      <c r="AB1361" s="2">
        <v>2004</v>
      </c>
      <c r="AC1361" s="2" t="s">
        <v>2885</v>
      </c>
      <c r="AD1361" s="61" t="s">
        <v>5356</v>
      </c>
      <c r="AE1361" s="3" t="s">
        <v>5357</v>
      </c>
    </row>
    <row r="1362" spans="1:31" s="4" customFormat="1" ht="12" customHeight="1" x14ac:dyDescent="0.6">
      <c r="A1362" s="2">
        <v>1360</v>
      </c>
      <c r="B1362" s="3" t="s">
        <v>2011</v>
      </c>
      <c r="C1362" s="2" t="s">
        <v>3242</v>
      </c>
      <c r="D1362" s="2" t="s">
        <v>2134</v>
      </c>
      <c r="E1362" s="69">
        <v>84.816666666666706</v>
      </c>
      <c r="F1362" s="69">
        <v>45.616666666666703</v>
      </c>
      <c r="G1362" s="2" t="s">
        <v>6126</v>
      </c>
      <c r="H1362" s="2" t="s">
        <v>3334</v>
      </c>
      <c r="I1362" s="11">
        <v>300</v>
      </c>
      <c r="J1362" s="2">
        <v>300</v>
      </c>
      <c r="K1362" s="1">
        <v>3.9</v>
      </c>
      <c r="L1362" s="1">
        <v>16.04</v>
      </c>
      <c r="M1362" s="42">
        <v>0.14699999999999999</v>
      </c>
      <c r="N1362" s="7">
        <v>0.51292400000000005</v>
      </c>
      <c r="O1362" s="2"/>
      <c r="P1362" s="1">
        <f t="shared" si="293"/>
        <v>-0.25266903914590755</v>
      </c>
      <c r="Q1362" s="1">
        <f t="shared" si="299"/>
        <v>5.5789855609611472</v>
      </c>
      <c r="R1362" s="1">
        <v>7.4815834257298297</v>
      </c>
      <c r="S1362" s="1">
        <f t="shared" si="294"/>
        <v>7.4815834257298306</v>
      </c>
      <c r="T1362" s="29">
        <f t="shared" si="292"/>
        <v>7.4815834257298306</v>
      </c>
      <c r="U1362" s="29">
        <f t="shared" si="295"/>
        <v>0.45135459180646753</v>
      </c>
      <c r="V1362" s="1">
        <f t="shared" si="296"/>
        <v>0.517213833726335</v>
      </c>
      <c r="W1362" s="1">
        <f t="shared" si="297"/>
        <v>0.45135459180646753</v>
      </c>
      <c r="X1362" s="1">
        <v>0.517213833726335</v>
      </c>
      <c r="Y1362" s="1">
        <v>0.45141958447941499</v>
      </c>
      <c r="Z1362" s="11">
        <f t="shared" si="298"/>
        <v>151.35459180646751</v>
      </c>
      <c r="AA1362" s="2" t="s">
        <v>3391</v>
      </c>
      <c r="AB1362" s="2">
        <v>2004</v>
      </c>
      <c r="AC1362" s="2" t="s">
        <v>2885</v>
      </c>
      <c r="AD1362" s="61" t="s">
        <v>5356</v>
      </c>
      <c r="AE1362" s="3" t="s">
        <v>5357</v>
      </c>
    </row>
    <row r="1363" spans="1:31" s="4" customFormat="1" ht="12" customHeight="1" x14ac:dyDescent="0.6">
      <c r="A1363" s="2">
        <v>1361</v>
      </c>
      <c r="B1363" s="3" t="s">
        <v>1448</v>
      </c>
      <c r="C1363" s="2" t="s">
        <v>3244</v>
      </c>
      <c r="D1363" s="2" t="s">
        <v>1090</v>
      </c>
      <c r="E1363" s="69">
        <v>118.491666666667</v>
      </c>
      <c r="F1363" s="69">
        <v>42.434166666666698</v>
      </c>
      <c r="G1363" s="2" t="s">
        <v>1055</v>
      </c>
      <c r="H1363" s="2" t="s">
        <v>1440</v>
      </c>
      <c r="I1363" s="11">
        <v>266</v>
      </c>
      <c r="J1363" s="2">
        <v>266</v>
      </c>
      <c r="K1363" s="1">
        <v>19.66</v>
      </c>
      <c r="L1363" s="1">
        <v>46.27</v>
      </c>
      <c r="M1363" s="42">
        <v>0.26957799999999998</v>
      </c>
      <c r="N1363" s="7">
        <v>0.51217199999999996</v>
      </c>
      <c r="O1363" s="2"/>
      <c r="P1363" s="1">
        <f t="shared" si="293"/>
        <v>0.37050330452465663</v>
      </c>
      <c r="Q1363" s="1">
        <f t="shared" si="299"/>
        <v>-9.0902352147148591</v>
      </c>
      <c r="R1363" s="46">
        <v>-11.57</v>
      </c>
      <c r="S1363" s="46">
        <f t="shared" si="294"/>
        <v>-11.563937577704182</v>
      </c>
      <c r="T1363" s="45">
        <f t="shared" si="292"/>
        <v>-11.563937577704182</v>
      </c>
      <c r="U1363" s="29">
        <f t="shared" si="295"/>
        <v>2.0030096364505607</v>
      </c>
      <c r="V1363" s="1">
        <f t="shared" si="296"/>
        <v>-2.6999073779956304</v>
      </c>
      <c r="W1363" s="1">
        <f t="shared" si="297"/>
        <v>2.0030096364505607</v>
      </c>
      <c r="X1363" s="1"/>
      <c r="Y1363" s="1">
        <v>1.9750000000000001</v>
      </c>
      <c r="Z1363" s="11">
        <f t="shared" si="298"/>
        <v>1737.0096364505607</v>
      </c>
      <c r="AA1363" s="2" t="s">
        <v>3161</v>
      </c>
      <c r="AB1363" s="2">
        <v>2012</v>
      </c>
      <c r="AC1363" s="2" t="s">
        <v>2995</v>
      </c>
      <c r="AD1363" s="61" t="s">
        <v>5560</v>
      </c>
      <c r="AE1363" s="3" t="s">
        <v>5561</v>
      </c>
    </row>
    <row r="1364" spans="1:31" s="4" customFormat="1" ht="12" customHeight="1" x14ac:dyDescent="0.6">
      <c r="A1364" s="2">
        <v>1362</v>
      </c>
      <c r="B1364" s="3" t="s">
        <v>1447</v>
      </c>
      <c r="C1364" s="2" t="s">
        <v>3244</v>
      </c>
      <c r="D1364" s="2" t="s">
        <v>1090</v>
      </c>
      <c r="E1364" s="69">
        <v>118.495833333333</v>
      </c>
      <c r="F1364" s="69">
        <v>42.437777777777796</v>
      </c>
      <c r="G1364" s="2" t="s">
        <v>484</v>
      </c>
      <c r="H1364" s="2" t="s">
        <v>1440</v>
      </c>
      <c r="I1364" s="11">
        <v>246</v>
      </c>
      <c r="J1364" s="2">
        <v>246</v>
      </c>
      <c r="K1364" s="1">
        <v>16.399999999999999</v>
      </c>
      <c r="L1364" s="1">
        <v>36.53</v>
      </c>
      <c r="M1364" s="42">
        <v>0.28483599999999998</v>
      </c>
      <c r="N1364" s="7">
        <v>0.51212299999999999</v>
      </c>
      <c r="O1364" s="2"/>
      <c r="P1364" s="1">
        <f t="shared" si="293"/>
        <v>0.44807320793085892</v>
      </c>
      <c r="Q1364" s="1">
        <f t="shared" si="299"/>
        <v>-10.046075398234544</v>
      </c>
      <c r="R1364" s="46">
        <v>-12.83</v>
      </c>
      <c r="S1364" s="46">
        <f t="shared" si="294"/>
        <v>-12.812748227924427</v>
      </c>
      <c r="T1364" s="45">
        <f t="shared" si="292"/>
        <v>-12.812748227924427</v>
      </c>
      <c r="U1364" s="29">
        <f t="shared" si="295"/>
        <v>2.0865800705443465</v>
      </c>
      <c r="V1364" s="1">
        <f t="shared" si="296"/>
        <v>-2.2236030527766579</v>
      </c>
      <c r="W1364" s="1">
        <f t="shared" si="297"/>
        <v>2.0865800705443465</v>
      </c>
      <c r="X1364" s="1"/>
      <c r="Y1364" s="1">
        <v>2.06</v>
      </c>
      <c r="Z1364" s="11">
        <f t="shared" si="298"/>
        <v>1840.5800705443467</v>
      </c>
      <c r="AA1364" s="2" t="s">
        <v>3161</v>
      </c>
      <c r="AB1364" s="2">
        <v>2012</v>
      </c>
      <c r="AC1364" s="2" t="s">
        <v>2995</v>
      </c>
      <c r="AD1364" s="61" t="s">
        <v>5560</v>
      </c>
      <c r="AE1364" s="3" t="s">
        <v>5561</v>
      </c>
    </row>
    <row r="1365" spans="1:31" s="4" customFormat="1" ht="12" customHeight="1" x14ac:dyDescent="0.6">
      <c r="A1365" s="2">
        <v>1363</v>
      </c>
      <c r="B1365" s="3" t="s">
        <v>1446</v>
      </c>
      <c r="C1365" s="2" t="s">
        <v>3244</v>
      </c>
      <c r="D1365" s="2" t="s">
        <v>1090</v>
      </c>
      <c r="E1365" s="69">
        <v>118.491111111111</v>
      </c>
      <c r="F1365" s="69">
        <v>42.4380555555556</v>
      </c>
      <c r="G1365" s="2" t="s">
        <v>484</v>
      </c>
      <c r="H1365" s="2" t="s">
        <v>1440</v>
      </c>
      <c r="I1365" s="11">
        <v>246</v>
      </c>
      <c r="J1365" s="2">
        <v>246</v>
      </c>
      <c r="K1365" s="1">
        <v>15.27</v>
      </c>
      <c r="L1365" s="1">
        <v>32.92</v>
      </c>
      <c r="M1365" s="42">
        <v>0.29429300000000003</v>
      </c>
      <c r="N1365" s="7">
        <v>0.51227500000000004</v>
      </c>
      <c r="O1365" s="2"/>
      <c r="P1365" s="1">
        <f t="shared" si="293"/>
        <v>0.49615149974580586</v>
      </c>
      <c r="Q1365" s="1">
        <f t="shared" si="299"/>
        <v>-7.0810201350657298</v>
      </c>
      <c r="R1365" s="46">
        <v>-10.16</v>
      </c>
      <c r="S1365" s="46">
        <f t="shared" si="294"/>
        <v>-10.144557185396183</v>
      </c>
      <c r="T1365" s="45">
        <f t="shared" si="292"/>
        <v>-10.144557185396183</v>
      </c>
      <c r="U1365" s="29">
        <f t="shared" si="295"/>
        <v>1.8628591448507443</v>
      </c>
      <c r="V1365" s="1">
        <f t="shared" si="296"/>
        <v>-1.6691727650185306</v>
      </c>
      <c r="W1365" s="1">
        <f t="shared" si="297"/>
        <v>1.8628591448507443</v>
      </c>
      <c r="X1365" s="1"/>
      <c r="Y1365" s="1">
        <v>1.8440000000000001</v>
      </c>
      <c r="Z1365" s="11">
        <f t="shared" si="298"/>
        <v>1616.8591448507443</v>
      </c>
      <c r="AA1365" s="2" t="s">
        <v>3161</v>
      </c>
      <c r="AB1365" s="2">
        <v>2012</v>
      </c>
      <c r="AC1365" s="2" t="s">
        <v>2995</v>
      </c>
      <c r="AD1365" s="61" t="s">
        <v>5560</v>
      </c>
      <c r="AE1365" s="3" t="s">
        <v>5561</v>
      </c>
    </row>
    <row r="1366" spans="1:31" s="4" customFormat="1" ht="12" customHeight="1" x14ac:dyDescent="0.6">
      <c r="A1366" s="2">
        <v>1364</v>
      </c>
      <c r="B1366" s="3" t="s">
        <v>1445</v>
      </c>
      <c r="C1366" s="2" t="s">
        <v>3244</v>
      </c>
      <c r="D1366" s="2" t="s">
        <v>1090</v>
      </c>
      <c r="E1366" s="69">
        <v>118.490833333333</v>
      </c>
      <c r="F1366" s="69">
        <v>42.421111111111102</v>
      </c>
      <c r="G1366" s="2" t="s">
        <v>1055</v>
      </c>
      <c r="H1366" s="2" t="s">
        <v>1440</v>
      </c>
      <c r="I1366" s="11">
        <v>266</v>
      </c>
      <c r="J1366" s="2">
        <v>266</v>
      </c>
      <c r="K1366" s="1">
        <v>20.239999999999998</v>
      </c>
      <c r="L1366" s="1">
        <v>42.89</v>
      </c>
      <c r="M1366" s="42">
        <v>0.299402</v>
      </c>
      <c r="N1366" s="7">
        <v>0.512208</v>
      </c>
      <c r="O1366" s="2"/>
      <c r="P1366" s="1">
        <f t="shared" si="293"/>
        <v>0.52212506354855104</v>
      </c>
      <c r="Q1366" s="1">
        <f t="shared" si="299"/>
        <v>-8.3879852839630065</v>
      </c>
      <c r="R1366" s="46">
        <v>-11.88</v>
      </c>
      <c r="S1366" s="46">
        <f t="shared" si="294"/>
        <v>-11.874005483251262</v>
      </c>
      <c r="T1366" s="45">
        <f t="shared" si="292"/>
        <v>-11.874005483251262</v>
      </c>
      <c r="U1366" s="29">
        <f t="shared" si="295"/>
        <v>2.0218563327788064</v>
      </c>
      <c r="V1366" s="1">
        <f t="shared" si="296"/>
        <v>-1.6899738767886014</v>
      </c>
      <c r="W1366" s="1">
        <f t="shared" si="297"/>
        <v>2.0218563327788064</v>
      </c>
      <c r="X1366" s="1"/>
      <c r="Y1366" s="1">
        <v>2</v>
      </c>
      <c r="Z1366" s="11">
        <f t="shared" si="298"/>
        <v>1755.8563327788063</v>
      </c>
      <c r="AA1366" s="2" t="s">
        <v>3161</v>
      </c>
      <c r="AB1366" s="2">
        <v>2012</v>
      </c>
      <c r="AC1366" s="2" t="s">
        <v>2995</v>
      </c>
      <c r="AD1366" s="61" t="s">
        <v>5560</v>
      </c>
      <c r="AE1366" s="3" t="s">
        <v>5561</v>
      </c>
    </row>
    <row r="1367" spans="1:31" s="4" customFormat="1" ht="12" customHeight="1" x14ac:dyDescent="0.6">
      <c r="A1367" s="2">
        <v>1365</v>
      </c>
      <c r="B1367" s="3" t="s">
        <v>1444</v>
      </c>
      <c r="C1367" s="2" t="s">
        <v>3244</v>
      </c>
      <c r="D1367" s="2" t="s">
        <v>1090</v>
      </c>
      <c r="E1367" s="69">
        <v>118.490833333333</v>
      </c>
      <c r="F1367" s="69">
        <v>42.436388888888899</v>
      </c>
      <c r="G1367" s="2" t="s">
        <v>484</v>
      </c>
      <c r="H1367" s="2" t="s">
        <v>1440</v>
      </c>
      <c r="I1367" s="11">
        <v>246</v>
      </c>
      <c r="J1367" s="2">
        <v>246</v>
      </c>
      <c r="K1367" s="1">
        <v>16.739999999999998</v>
      </c>
      <c r="L1367" s="1">
        <v>35</v>
      </c>
      <c r="M1367" s="42">
        <v>0.30345</v>
      </c>
      <c r="N1367" s="7">
        <v>0.51222400000000001</v>
      </c>
      <c r="O1367" s="2"/>
      <c r="P1367" s="1">
        <f t="shared" si="293"/>
        <v>0.54270462633451944</v>
      </c>
      <c r="Q1367" s="1">
        <f t="shared" si="299"/>
        <v>-8.0758742036290965</v>
      </c>
      <c r="R1367" s="46">
        <v>-11.44</v>
      </c>
      <c r="S1367" s="46">
        <f t="shared" si="294"/>
        <v>-11.42685818939422</v>
      </c>
      <c r="T1367" s="45">
        <f t="shared" ref="T1367:T1389" si="300">Q1367-25.1*P1367*0.001*J1367</f>
        <v>-11.42685818939422</v>
      </c>
      <c r="U1367" s="29">
        <f t="shared" si="295"/>
        <v>1.9679684101615498</v>
      </c>
      <c r="V1367" s="1">
        <f t="shared" si="296"/>
        <v>-1.5858017762115468</v>
      </c>
      <c r="W1367" s="1">
        <f t="shared" si="297"/>
        <v>1.9679684101615498</v>
      </c>
      <c r="X1367" s="1"/>
      <c r="Y1367" s="1">
        <v>1.948</v>
      </c>
      <c r="Z1367" s="11">
        <f t="shared" si="298"/>
        <v>1721.9684101615499</v>
      </c>
      <c r="AA1367" s="2" t="s">
        <v>3161</v>
      </c>
      <c r="AB1367" s="2">
        <v>2012</v>
      </c>
      <c r="AC1367" s="2" t="s">
        <v>2995</v>
      </c>
      <c r="AD1367" s="61" t="s">
        <v>5560</v>
      </c>
      <c r="AE1367" s="3" t="s">
        <v>5561</v>
      </c>
    </row>
    <row r="1368" spans="1:31" s="4" customFormat="1" ht="12" customHeight="1" x14ac:dyDescent="0.6">
      <c r="A1368" s="2">
        <v>1366</v>
      </c>
      <c r="B1368" s="3" t="s">
        <v>1443</v>
      </c>
      <c r="C1368" s="2" t="s">
        <v>3244</v>
      </c>
      <c r="D1368" s="2" t="s">
        <v>1090</v>
      </c>
      <c r="E1368" s="69">
        <v>118.490833333333</v>
      </c>
      <c r="F1368" s="69">
        <v>42.436388888888899</v>
      </c>
      <c r="G1368" s="2" t="s">
        <v>484</v>
      </c>
      <c r="H1368" s="2" t="s">
        <v>1440</v>
      </c>
      <c r="I1368" s="11">
        <v>246</v>
      </c>
      <c r="J1368" s="2">
        <v>246</v>
      </c>
      <c r="K1368" s="1">
        <v>17.55</v>
      </c>
      <c r="L1368" s="1">
        <v>35.32</v>
      </c>
      <c r="M1368" s="42">
        <v>0.315251</v>
      </c>
      <c r="N1368" s="7">
        <v>0.51215500000000003</v>
      </c>
      <c r="O1368" s="2"/>
      <c r="P1368" s="1">
        <f t="shared" si="293"/>
        <v>0.602699542450432</v>
      </c>
      <c r="Q1368" s="1">
        <f t="shared" si="299"/>
        <v>-9.4218532375678343</v>
      </c>
      <c r="R1368" s="46">
        <v>-13.16</v>
      </c>
      <c r="S1368" s="46">
        <f t="shared" si="294"/>
        <v>-13.143281832382272</v>
      </c>
      <c r="T1368" s="45">
        <f t="shared" si="300"/>
        <v>-13.143281832382272</v>
      </c>
      <c r="U1368" s="29">
        <f t="shared" si="295"/>
        <v>2.1087949548377876</v>
      </c>
      <c r="V1368" s="1">
        <f t="shared" si="296"/>
        <v>-1.5055579664061471</v>
      </c>
      <c r="W1368" s="1">
        <f t="shared" si="297"/>
        <v>2.1087949548377876</v>
      </c>
      <c r="X1368" s="1"/>
      <c r="Y1368" s="1">
        <v>2.0870000000000002</v>
      </c>
      <c r="Z1368" s="11">
        <f t="shared" si="298"/>
        <v>1862.7949548377874</v>
      </c>
      <c r="AA1368" s="2" t="s">
        <v>3161</v>
      </c>
      <c r="AB1368" s="2">
        <v>2012</v>
      </c>
      <c r="AC1368" s="2" t="s">
        <v>2995</v>
      </c>
      <c r="AD1368" s="61" t="s">
        <v>5560</v>
      </c>
      <c r="AE1368" s="3" t="s">
        <v>5561</v>
      </c>
    </row>
    <row r="1369" spans="1:31" s="4" customFormat="1" ht="12" customHeight="1" x14ac:dyDescent="0.6">
      <c r="A1369" s="2">
        <v>1367</v>
      </c>
      <c r="B1369" s="3" t="s">
        <v>1442</v>
      </c>
      <c r="C1369" s="2" t="s">
        <v>3244</v>
      </c>
      <c r="D1369" s="2" t="s">
        <v>1090</v>
      </c>
      <c r="E1369" s="69">
        <v>118.518055555556</v>
      </c>
      <c r="F1369" s="69">
        <v>42.439166666666701</v>
      </c>
      <c r="G1369" s="2" t="s">
        <v>1055</v>
      </c>
      <c r="H1369" s="2" t="s">
        <v>1440</v>
      </c>
      <c r="I1369" s="11">
        <v>266</v>
      </c>
      <c r="J1369" s="2">
        <v>266</v>
      </c>
      <c r="K1369" s="1">
        <v>19.75</v>
      </c>
      <c r="L1369" s="1">
        <v>43.24</v>
      </c>
      <c r="M1369" s="42">
        <v>0.28978900000000002</v>
      </c>
      <c r="N1369" s="7">
        <v>0.51215200000000005</v>
      </c>
      <c r="O1369" s="2"/>
      <c r="P1369" s="1">
        <f t="shared" si="293"/>
        <v>0.4732536858159635</v>
      </c>
      <c r="Q1369" s="1">
        <f t="shared" si="299"/>
        <v>-9.480374065129471</v>
      </c>
      <c r="R1369" s="46">
        <v>-12.66</v>
      </c>
      <c r="S1369" s="46">
        <f t="shared" si="294"/>
        <v>-12.640099623848332</v>
      </c>
      <c r="T1369" s="45">
        <f t="shared" si="300"/>
        <v>-12.640099623848332</v>
      </c>
      <c r="U1369" s="29">
        <f t="shared" si="295"/>
        <v>2.0872517176913101</v>
      </c>
      <c r="V1369" s="1">
        <f t="shared" si="296"/>
        <v>-2.0188067882251</v>
      </c>
      <c r="W1369" s="1">
        <f t="shared" si="297"/>
        <v>2.0872517176913101</v>
      </c>
      <c r="X1369" s="1"/>
      <c r="Y1369" s="1">
        <v>2.0619999999999998</v>
      </c>
      <c r="Z1369" s="11">
        <f t="shared" si="298"/>
        <v>1821.2517176913102</v>
      </c>
      <c r="AA1369" s="2" t="s">
        <v>3161</v>
      </c>
      <c r="AB1369" s="2">
        <v>2012</v>
      </c>
      <c r="AC1369" s="2" t="s">
        <v>2995</v>
      </c>
      <c r="AD1369" s="61" t="s">
        <v>5560</v>
      </c>
      <c r="AE1369" s="3" t="s">
        <v>5561</v>
      </c>
    </row>
    <row r="1370" spans="1:31" s="4" customFormat="1" ht="12" customHeight="1" x14ac:dyDescent="0.6">
      <c r="A1370" s="2">
        <v>1368</v>
      </c>
      <c r="B1370" s="3" t="s">
        <v>1441</v>
      </c>
      <c r="C1370" s="2" t="s">
        <v>3244</v>
      </c>
      <c r="D1370" s="2" t="s">
        <v>1090</v>
      </c>
      <c r="E1370" s="69">
        <v>118.516111111111</v>
      </c>
      <c r="F1370" s="69">
        <v>42.440555555555598</v>
      </c>
      <c r="G1370" s="2" t="s">
        <v>1055</v>
      </c>
      <c r="H1370" s="2" t="s">
        <v>3160</v>
      </c>
      <c r="I1370" s="11">
        <v>266</v>
      </c>
      <c r="J1370" s="2">
        <v>266</v>
      </c>
      <c r="K1370" s="1">
        <v>6.17</v>
      </c>
      <c r="L1370" s="1">
        <v>40</v>
      </c>
      <c r="M1370" s="42">
        <v>9.7772999999999999E-2</v>
      </c>
      <c r="N1370" s="7">
        <v>0.51194300000000004</v>
      </c>
      <c r="O1370" s="2"/>
      <c r="P1370" s="1">
        <f t="shared" si="293"/>
        <v>-0.50293340111845453</v>
      </c>
      <c r="Q1370" s="1">
        <f t="shared" si="299"/>
        <v>-13.557325051986036</v>
      </c>
      <c r="R1370" s="46">
        <v>-10.199999999999999</v>
      </c>
      <c r="S1370" s="46">
        <f t="shared" si="294"/>
        <v>-10.199439906078561</v>
      </c>
      <c r="T1370" s="45">
        <f t="shared" si="300"/>
        <v>-10.199439906078561</v>
      </c>
      <c r="U1370" s="29">
        <f t="shared" si="295"/>
        <v>1.8629232780207974</v>
      </c>
      <c r="V1370" s="1">
        <f t="shared" si="296"/>
        <v>1.5837761354218098</v>
      </c>
      <c r="W1370" s="1">
        <f t="shared" si="297"/>
        <v>1.8629232780207974</v>
      </c>
      <c r="X1370" s="1">
        <v>1.5860000000000001</v>
      </c>
      <c r="Y1370" s="1">
        <v>1.8640000000000001</v>
      </c>
      <c r="Z1370" s="11">
        <f t="shared" si="298"/>
        <v>1596.9232780207974</v>
      </c>
      <c r="AA1370" s="2" t="s">
        <v>3161</v>
      </c>
      <c r="AB1370" s="2">
        <v>2012</v>
      </c>
      <c r="AC1370" s="2" t="s">
        <v>2995</v>
      </c>
      <c r="AD1370" s="61" t="s">
        <v>5560</v>
      </c>
      <c r="AE1370" s="3" t="s">
        <v>5561</v>
      </c>
    </row>
    <row r="1371" spans="1:31" s="4" customFormat="1" ht="12" customHeight="1" x14ac:dyDescent="0.6">
      <c r="A1371" s="2">
        <v>1369</v>
      </c>
      <c r="B1371" s="3" t="s">
        <v>1439</v>
      </c>
      <c r="C1371" s="2" t="s">
        <v>3244</v>
      </c>
      <c r="D1371" s="2" t="s">
        <v>1090</v>
      </c>
      <c r="E1371" s="69">
        <v>118.485</v>
      </c>
      <c r="F1371" s="69">
        <v>42.435277777777799</v>
      </c>
      <c r="G1371" s="2" t="s">
        <v>100</v>
      </c>
      <c r="H1371" s="2" t="s">
        <v>1440</v>
      </c>
      <c r="I1371" s="11">
        <v>385</v>
      </c>
      <c r="J1371" s="2">
        <v>385</v>
      </c>
      <c r="K1371" s="1">
        <v>11.52</v>
      </c>
      <c r="L1371" s="1">
        <v>96.33</v>
      </c>
      <c r="M1371" s="42">
        <v>7.5874999999999998E-2</v>
      </c>
      <c r="N1371" s="7">
        <v>0.51179699999999995</v>
      </c>
      <c r="O1371" s="2"/>
      <c r="P1371" s="1">
        <f t="shared" si="293"/>
        <v>-0.61426029486527711</v>
      </c>
      <c r="Q1371" s="1">
        <f t="shared" si="299"/>
        <v>-16.405338660030466</v>
      </c>
      <c r="R1371" s="46">
        <v>-10.47</v>
      </c>
      <c r="S1371" s="46">
        <f t="shared" si="294"/>
        <v>-10.469434300599861</v>
      </c>
      <c r="T1371" s="45">
        <f t="shared" si="300"/>
        <v>-10.469434300599861</v>
      </c>
      <c r="U1371" s="29">
        <f t="shared" si="295"/>
        <v>1.9825952524789894</v>
      </c>
      <c r="V1371" s="1">
        <f t="shared" si="296"/>
        <v>1.49371941238215</v>
      </c>
      <c r="W1371" s="1">
        <f t="shared" si="297"/>
        <v>1.9825952524789894</v>
      </c>
      <c r="X1371" s="1">
        <v>1.496</v>
      </c>
      <c r="Y1371" s="1">
        <v>1.9830000000000001</v>
      </c>
      <c r="Z1371" s="11">
        <f t="shared" si="298"/>
        <v>1597.5952524789893</v>
      </c>
      <c r="AA1371" s="2" t="s">
        <v>3161</v>
      </c>
      <c r="AB1371" s="2">
        <v>2012</v>
      </c>
      <c r="AC1371" s="2" t="s">
        <v>2995</v>
      </c>
      <c r="AD1371" s="61" t="s">
        <v>5560</v>
      </c>
      <c r="AE1371" s="3" t="s">
        <v>5561</v>
      </c>
    </row>
    <row r="1372" spans="1:31" s="4" customFormat="1" ht="12" customHeight="1" x14ac:dyDescent="0.6">
      <c r="A1372" s="2">
        <v>1370</v>
      </c>
      <c r="B1372" s="3" t="s">
        <v>846</v>
      </c>
      <c r="C1372" s="2" t="s">
        <v>3242</v>
      </c>
      <c r="D1372" s="2" t="s">
        <v>498</v>
      </c>
      <c r="E1372" s="69">
        <v>125.755833333333</v>
      </c>
      <c r="F1372" s="69">
        <v>49.592222222222198</v>
      </c>
      <c r="G1372" s="2" t="s">
        <v>847</v>
      </c>
      <c r="H1372" s="2" t="s">
        <v>3165</v>
      </c>
      <c r="I1372" s="11">
        <v>202</v>
      </c>
      <c r="J1372" s="2">
        <v>202</v>
      </c>
      <c r="K1372" s="1">
        <v>2.9</v>
      </c>
      <c r="L1372" s="1">
        <v>8.7899999999999991</v>
      </c>
      <c r="M1372" s="42">
        <v>0.19969999999999999</v>
      </c>
      <c r="N1372" s="7">
        <v>0.51283900000000004</v>
      </c>
      <c r="O1372" s="2">
        <v>13</v>
      </c>
      <c r="P1372" s="1">
        <f t="shared" si="293"/>
        <v>1.5251652262328275E-2</v>
      </c>
      <c r="Q1372" s="1">
        <f t="shared" si="299"/>
        <v>3.9208954466896095</v>
      </c>
      <c r="R1372" s="1">
        <v>3.85</v>
      </c>
      <c r="S1372" s="1">
        <f t="shared" si="294"/>
        <v>3.8435665193891526</v>
      </c>
      <c r="T1372" s="29">
        <f t="shared" si="300"/>
        <v>3.8435665193891526</v>
      </c>
      <c r="U1372" s="29">
        <f t="shared" si="295"/>
        <v>0.66120201958739155</v>
      </c>
      <c r="V1372" s="1">
        <f t="shared" si="296"/>
        <v>3.3595019439566829</v>
      </c>
      <c r="W1372" s="1">
        <f t="shared" si="297"/>
        <v>0.66120201958739155</v>
      </c>
      <c r="X1372" s="1">
        <v>3.3940000000000001</v>
      </c>
      <c r="Y1372" s="1">
        <v>0.66600000000000004</v>
      </c>
      <c r="Z1372" s="11">
        <f t="shared" si="298"/>
        <v>459.20201958739153</v>
      </c>
      <c r="AA1372" s="2" t="s">
        <v>3161</v>
      </c>
      <c r="AB1372" s="2">
        <v>2012</v>
      </c>
      <c r="AC1372" s="2" t="s">
        <v>2995</v>
      </c>
      <c r="AD1372" s="61" t="s">
        <v>5560</v>
      </c>
      <c r="AE1372" s="3" t="s">
        <v>5561</v>
      </c>
    </row>
    <row r="1373" spans="1:31" s="4" customFormat="1" ht="12" customHeight="1" x14ac:dyDescent="0.6">
      <c r="A1373" s="2">
        <v>1371</v>
      </c>
      <c r="B1373" s="3" t="s">
        <v>424</v>
      </c>
      <c r="C1373" s="2" t="s">
        <v>3242</v>
      </c>
      <c r="D1373" s="2" t="s">
        <v>6041</v>
      </c>
      <c r="E1373" s="69">
        <v>90.3611111111111</v>
      </c>
      <c r="F1373" s="69">
        <v>45.177777777777798</v>
      </c>
      <c r="G1373" s="2" t="s">
        <v>684</v>
      </c>
      <c r="H1373" s="2" t="s">
        <v>6331</v>
      </c>
      <c r="I1373" s="11">
        <v>306</v>
      </c>
      <c r="J1373" s="12">
        <v>306</v>
      </c>
      <c r="K1373" s="1">
        <v>10.52</v>
      </c>
      <c r="L1373" s="1">
        <v>42.21</v>
      </c>
      <c r="M1373" s="42">
        <v>0.15090000000000001</v>
      </c>
      <c r="N1373" s="7">
        <v>0.51281699999999997</v>
      </c>
      <c r="O1373" s="2">
        <v>11</v>
      </c>
      <c r="P1373" s="1">
        <f t="shared" si="293"/>
        <v>-0.23284189120488052</v>
      </c>
      <c r="Q1373" s="1">
        <f t="shared" si="299"/>
        <v>3.4917427112302057</v>
      </c>
      <c r="R1373" s="1">
        <v>5.3</v>
      </c>
      <c r="S1373" s="1">
        <f t="shared" si="294"/>
        <v>5.2801081408184114</v>
      </c>
      <c r="T1373" s="29">
        <f t="shared" si="300"/>
        <v>5.2801081408184114</v>
      </c>
      <c r="U1373" s="29">
        <f t="shared" si="295"/>
        <v>0.63573348175805655</v>
      </c>
      <c r="V1373" s="1">
        <f t="shared" si="296"/>
        <v>0.80864507105993011</v>
      </c>
      <c r="W1373" s="1">
        <f t="shared" si="297"/>
        <v>0.63573348175805655</v>
      </c>
      <c r="X1373" s="1"/>
      <c r="Y1373" s="1">
        <v>0.65</v>
      </c>
      <c r="Z1373" s="11">
        <f t="shared" si="298"/>
        <v>329.73348175805654</v>
      </c>
      <c r="AA1373" s="2" t="s">
        <v>3071</v>
      </c>
      <c r="AB1373" s="2">
        <v>2007</v>
      </c>
      <c r="AC1373" s="2" t="s">
        <v>2904</v>
      </c>
      <c r="AD1373" s="61" t="s">
        <v>5155</v>
      </c>
      <c r="AE1373" s="3" t="s">
        <v>5162</v>
      </c>
    </row>
    <row r="1374" spans="1:31" s="4" customFormat="1" ht="12" customHeight="1" x14ac:dyDescent="0.6">
      <c r="A1374" s="2">
        <v>1372</v>
      </c>
      <c r="B1374" s="3" t="s">
        <v>423</v>
      </c>
      <c r="C1374" s="2" t="s">
        <v>3242</v>
      </c>
      <c r="D1374" s="2" t="s">
        <v>6041</v>
      </c>
      <c r="E1374" s="69">
        <v>90.3611111111111</v>
      </c>
      <c r="F1374" s="69">
        <v>45.177777777777798</v>
      </c>
      <c r="G1374" s="2" t="s">
        <v>684</v>
      </c>
      <c r="H1374" s="2" t="s">
        <v>6331</v>
      </c>
      <c r="I1374" s="11">
        <v>306</v>
      </c>
      <c r="J1374" s="12">
        <v>306</v>
      </c>
      <c r="K1374" s="1">
        <v>13.09</v>
      </c>
      <c r="L1374" s="1">
        <v>47.25</v>
      </c>
      <c r="M1374" s="42">
        <v>0.16769999999999999</v>
      </c>
      <c r="N1374" s="7">
        <v>0.51283000000000001</v>
      </c>
      <c r="O1374" s="2">
        <v>10</v>
      </c>
      <c r="P1374" s="1">
        <f t="shared" si="293"/>
        <v>-0.14743263853584154</v>
      </c>
      <c r="Q1374" s="1">
        <f t="shared" si="299"/>
        <v>3.7453329640002586</v>
      </c>
      <c r="R1374" s="1">
        <v>4.9000000000000004</v>
      </c>
      <c r="S1374" s="1">
        <f t="shared" si="294"/>
        <v>4.8777040875386435</v>
      </c>
      <c r="T1374" s="29">
        <f t="shared" si="300"/>
        <v>4.8777040875386435</v>
      </c>
      <c r="U1374" s="29">
        <f t="shared" si="295"/>
        <v>0.66809499843925058</v>
      </c>
      <c r="V1374" s="1">
        <f t="shared" si="296"/>
        <v>1.0600056231872257</v>
      </c>
      <c r="W1374" s="1">
        <f t="shared" si="297"/>
        <v>0.66809499843925058</v>
      </c>
      <c r="X1374" s="1"/>
      <c r="Y1374" s="1">
        <v>0.69</v>
      </c>
      <c r="Z1374" s="11">
        <f t="shared" si="298"/>
        <v>362.09499843925062</v>
      </c>
      <c r="AA1374" s="2" t="s">
        <v>3071</v>
      </c>
      <c r="AB1374" s="2">
        <v>2007</v>
      </c>
      <c r="AC1374" s="2" t="s">
        <v>2904</v>
      </c>
      <c r="AD1374" s="61" t="s">
        <v>5155</v>
      </c>
      <c r="AE1374" s="3" t="s">
        <v>5162</v>
      </c>
    </row>
    <row r="1375" spans="1:31" s="4" customFormat="1" ht="12" customHeight="1" x14ac:dyDescent="0.6">
      <c r="A1375" s="2">
        <v>1373</v>
      </c>
      <c r="B1375" s="3" t="s">
        <v>2710</v>
      </c>
      <c r="C1375" s="2" t="s">
        <v>3242</v>
      </c>
      <c r="D1375" s="2" t="s">
        <v>2586</v>
      </c>
      <c r="E1375" s="69">
        <v>98.451149999999998</v>
      </c>
      <c r="F1375" s="69">
        <v>45.342140000000001</v>
      </c>
      <c r="G1375" s="2" t="s">
        <v>2928</v>
      </c>
      <c r="H1375" s="2"/>
      <c r="I1375" s="11">
        <v>540</v>
      </c>
      <c r="J1375" s="2">
        <v>540</v>
      </c>
      <c r="K1375" s="1">
        <v>5.6</v>
      </c>
      <c r="L1375" s="1">
        <v>24.8</v>
      </c>
      <c r="M1375" s="42">
        <v>0.13650000000000001</v>
      </c>
      <c r="N1375" s="7">
        <v>0.51252900000000001</v>
      </c>
      <c r="O1375" s="2"/>
      <c r="P1375" s="1">
        <f t="shared" si="293"/>
        <v>-0.30604982206405695</v>
      </c>
      <c r="Q1375" s="1">
        <f t="shared" si="299"/>
        <v>-2.1262567347724026</v>
      </c>
      <c r="R1375" s="1">
        <v>2</v>
      </c>
      <c r="S1375" s="1">
        <f t="shared" si="294"/>
        <v>2.021942553483826</v>
      </c>
      <c r="T1375" s="29">
        <f t="shared" si="300"/>
        <v>2.021942553483826</v>
      </c>
      <c r="U1375" s="29">
        <f t="shared" si="295"/>
        <v>1.0926031877761813</v>
      </c>
      <c r="V1375" s="1">
        <f t="shared" si="296"/>
        <v>1.2250551391691564</v>
      </c>
      <c r="W1375" s="1">
        <f t="shared" si="297"/>
        <v>1.0926031877761813</v>
      </c>
      <c r="X1375" s="1"/>
      <c r="Y1375" s="1"/>
      <c r="Z1375" s="11">
        <f t="shared" si="298"/>
        <v>552.60318777618136</v>
      </c>
      <c r="AA1375" s="2" t="s">
        <v>2920</v>
      </c>
      <c r="AB1375" s="2">
        <v>2017</v>
      </c>
      <c r="AC1375" s="2" t="s">
        <v>2919</v>
      </c>
      <c r="AD1375" s="61" t="s">
        <v>5526</v>
      </c>
      <c r="AE1375" s="3" t="s">
        <v>5614</v>
      </c>
    </row>
    <row r="1376" spans="1:31" s="4" customFormat="1" ht="12" customHeight="1" x14ac:dyDescent="0.6">
      <c r="A1376" s="2">
        <v>1374</v>
      </c>
      <c r="B1376" s="3" t="s">
        <v>2709</v>
      </c>
      <c r="C1376" s="2" t="s">
        <v>3242</v>
      </c>
      <c r="D1376" s="2" t="s">
        <v>2586</v>
      </c>
      <c r="E1376" s="69">
        <v>98.494290000000007</v>
      </c>
      <c r="F1376" s="69">
        <v>45.37529</v>
      </c>
      <c r="G1376" s="2" t="s">
        <v>6206</v>
      </c>
      <c r="H1376" s="2"/>
      <c r="I1376" s="11">
        <v>540</v>
      </c>
      <c r="J1376" s="2">
        <v>540</v>
      </c>
      <c r="K1376" s="1">
        <v>4.5</v>
      </c>
      <c r="L1376" s="1">
        <v>35.299999999999997</v>
      </c>
      <c r="M1376" s="42">
        <v>7.7100000000000002E-2</v>
      </c>
      <c r="N1376" s="7">
        <v>0.51234500000000005</v>
      </c>
      <c r="O1376" s="2"/>
      <c r="P1376" s="1">
        <f t="shared" si="293"/>
        <v>-0.60803253685815961</v>
      </c>
      <c r="Q1376" s="1">
        <f t="shared" si="299"/>
        <v>-5.7155341586068165</v>
      </c>
      <c r="R1376" s="1">
        <v>2.5</v>
      </c>
      <c r="S1376" s="1">
        <f t="shared" si="294"/>
        <v>2.5257388459686787</v>
      </c>
      <c r="T1376" s="29">
        <f t="shared" si="300"/>
        <v>2.5257388459686787</v>
      </c>
      <c r="U1376" s="29">
        <f t="shared" si="295"/>
        <v>1.0519010249889367</v>
      </c>
      <c r="V1376" s="1">
        <f t="shared" si="296"/>
        <v>0.89844374485436307</v>
      </c>
      <c r="W1376" s="1">
        <f t="shared" si="297"/>
        <v>1.0519010249889367</v>
      </c>
      <c r="X1376" s="1"/>
      <c r="Y1376" s="1"/>
      <c r="Z1376" s="11">
        <f t="shared" si="298"/>
        <v>511.90102498893657</v>
      </c>
      <c r="AA1376" s="2" t="s">
        <v>2920</v>
      </c>
      <c r="AB1376" s="2">
        <v>2017</v>
      </c>
      <c r="AC1376" s="2" t="s">
        <v>2919</v>
      </c>
      <c r="AD1376" s="61" t="s">
        <v>5526</v>
      </c>
      <c r="AE1376" s="3" t="s">
        <v>5614</v>
      </c>
    </row>
    <row r="1377" spans="1:31" s="4" customFormat="1" ht="12" customHeight="1" x14ac:dyDescent="0.6">
      <c r="A1377" s="2">
        <v>1375</v>
      </c>
      <c r="B1377" s="3" t="s">
        <v>1626</v>
      </c>
      <c r="C1377" s="2" t="s">
        <v>3242</v>
      </c>
      <c r="D1377" s="2" t="s">
        <v>1627</v>
      </c>
      <c r="E1377" s="69">
        <v>84.7</v>
      </c>
      <c r="F1377" s="69">
        <v>42.566666666666698</v>
      </c>
      <c r="G1377" s="2" t="s">
        <v>100</v>
      </c>
      <c r="H1377" s="2"/>
      <c r="I1377" s="11">
        <v>437</v>
      </c>
      <c r="J1377" s="2">
        <v>437</v>
      </c>
      <c r="K1377" s="1">
        <v>6.6779999999999999</v>
      </c>
      <c r="L1377" s="1">
        <v>37.29</v>
      </c>
      <c r="M1377" s="42">
        <v>0.10829999999999999</v>
      </c>
      <c r="N1377" s="7">
        <v>0.51205199999999995</v>
      </c>
      <c r="O1377" s="2"/>
      <c r="P1377" s="1">
        <f t="shared" si="293"/>
        <v>-0.4494153533299442</v>
      </c>
      <c r="Q1377" s="1">
        <f t="shared" si="299"/>
        <v>-11.431068317215853</v>
      </c>
      <c r="R1377" s="1">
        <v>-6.5015661311456903</v>
      </c>
      <c r="S1377" s="1">
        <f t="shared" si="294"/>
        <v>-6.5015661311456938</v>
      </c>
      <c r="T1377" s="29">
        <f t="shared" si="300"/>
        <v>-6.5015661311456938</v>
      </c>
      <c r="U1377" s="29">
        <f t="shared" si="295"/>
        <v>1.701352615943589</v>
      </c>
      <c r="V1377" s="1">
        <f t="shared" si="296"/>
        <v>1.5846436579757333</v>
      </c>
      <c r="W1377" s="1">
        <f t="shared" si="297"/>
        <v>1.701352615943589</v>
      </c>
      <c r="X1377" s="1">
        <v>1.5846436579757301</v>
      </c>
      <c r="Y1377" s="1">
        <v>1.7012374426298</v>
      </c>
      <c r="Z1377" s="11">
        <f t="shared" si="298"/>
        <v>1264.3526159435889</v>
      </c>
      <c r="AA1377" s="2" t="s">
        <v>3081</v>
      </c>
      <c r="AB1377" s="2">
        <v>2011</v>
      </c>
      <c r="AC1377" s="2" t="s">
        <v>2874</v>
      </c>
      <c r="AD1377" s="61" t="s">
        <v>5285</v>
      </c>
      <c r="AE1377" s="3" t="s">
        <v>5286</v>
      </c>
    </row>
    <row r="1378" spans="1:31" s="4" customFormat="1" ht="12" customHeight="1" x14ac:dyDescent="0.6">
      <c r="A1378" s="2">
        <v>1376</v>
      </c>
      <c r="B1378" s="3" t="s">
        <v>1632</v>
      </c>
      <c r="C1378" s="2" t="s">
        <v>3242</v>
      </c>
      <c r="D1378" s="2" t="s">
        <v>1627</v>
      </c>
      <c r="E1378" s="69">
        <v>82.216666666666697</v>
      </c>
      <c r="F1378" s="69">
        <v>42.9</v>
      </c>
      <c r="G1378" s="2" t="s">
        <v>100</v>
      </c>
      <c r="H1378" s="2"/>
      <c r="I1378" s="11">
        <v>322</v>
      </c>
      <c r="J1378" s="2">
        <v>322</v>
      </c>
      <c r="K1378" s="1">
        <v>2.0979999999999999</v>
      </c>
      <c r="L1378" s="1">
        <v>8.3320000000000007</v>
      </c>
      <c r="M1378" s="42">
        <v>0.15229999999999999</v>
      </c>
      <c r="N1378" s="7">
        <v>0.51249999999999996</v>
      </c>
      <c r="O1378" s="2"/>
      <c r="P1378" s="1">
        <f t="shared" si="293"/>
        <v>-0.22572445348246073</v>
      </c>
      <c r="Q1378" s="1">
        <f t="shared" si="299"/>
        <v>-2.6919580678774757</v>
      </c>
      <c r="R1378" s="1">
        <v>-0.86760788994153104</v>
      </c>
      <c r="S1378" s="1">
        <f t="shared" si="294"/>
        <v>-0.86760788994153137</v>
      </c>
      <c r="T1378" s="29">
        <f t="shared" si="300"/>
        <v>-0.86760788994153137</v>
      </c>
      <c r="U1378" s="29">
        <f t="shared" si="295"/>
        <v>1.1481830832608857</v>
      </c>
      <c r="V1378" s="1">
        <f t="shared" si="296"/>
        <v>1.6101951831070325</v>
      </c>
      <c r="W1378" s="1">
        <f t="shared" si="297"/>
        <v>1.1481830832608857</v>
      </c>
      <c r="X1378" s="1">
        <v>1.61019518310703</v>
      </c>
      <c r="Y1378" s="1">
        <v>1.14863901625415</v>
      </c>
      <c r="Z1378" s="11">
        <f t="shared" si="298"/>
        <v>826.18308326088572</v>
      </c>
      <c r="AA1378" s="2" t="s">
        <v>3081</v>
      </c>
      <c r="AB1378" s="2">
        <v>2011</v>
      </c>
      <c r="AC1378" s="2" t="s">
        <v>2874</v>
      </c>
      <c r="AD1378" s="61" t="s">
        <v>5285</v>
      </c>
      <c r="AE1378" s="3" t="s">
        <v>5286</v>
      </c>
    </row>
    <row r="1379" spans="1:31" s="4" customFormat="1" ht="12" customHeight="1" x14ac:dyDescent="0.6">
      <c r="A1379" s="2">
        <v>1377</v>
      </c>
      <c r="B1379" s="3" t="s">
        <v>1631</v>
      </c>
      <c r="C1379" s="2" t="s">
        <v>3242</v>
      </c>
      <c r="D1379" s="2" t="s">
        <v>1627</v>
      </c>
      <c r="E1379" s="69">
        <v>82.216666666666697</v>
      </c>
      <c r="F1379" s="69">
        <v>42.9</v>
      </c>
      <c r="G1379" s="2" t="s">
        <v>100</v>
      </c>
      <c r="H1379" s="2"/>
      <c r="I1379" s="11">
        <v>325</v>
      </c>
      <c r="J1379" s="2">
        <v>325</v>
      </c>
      <c r="K1379" s="1">
        <v>3.2</v>
      </c>
      <c r="L1379" s="1">
        <v>12.577999999999999</v>
      </c>
      <c r="M1379" s="42">
        <v>0.15379999999999999</v>
      </c>
      <c r="N1379" s="7">
        <v>0.51250399999999996</v>
      </c>
      <c r="O1379" s="2"/>
      <c r="P1379" s="1">
        <f t="shared" si="293"/>
        <v>-0.21809862735129648</v>
      </c>
      <c r="Q1379" s="1">
        <f t="shared" si="299"/>
        <v>-2.6139302977945533</v>
      </c>
      <c r="R1379" s="1">
        <v>-0.83479074517635199</v>
      </c>
      <c r="S1379" s="1">
        <f t="shared" si="294"/>
        <v>-0.8347907451763521</v>
      </c>
      <c r="T1379" s="29">
        <f t="shared" si="300"/>
        <v>-0.8347907451763521</v>
      </c>
      <c r="U1379" s="29">
        <f t="shared" si="295"/>
        <v>1.1478617893326568</v>
      </c>
      <c r="V1379" s="1">
        <f t="shared" si="296"/>
        <v>1.6401990197314451</v>
      </c>
      <c r="W1379" s="1">
        <f t="shared" si="297"/>
        <v>1.1478617893326568</v>
      </c>
      <c r="X1379" s="1">
        <v>1.64019901973144</v>
      </c>
      <c r="Y1379" s="1">
        <v>1.1483476484416</v>
      </c>
      <c r="Z1379" s="11">
        <f t="shared" si="298"/>
        <v>822.86178933265683</v>
      </c>
      <c r="AA1379" s="2" t="s">
        <v>3081</v>
      </c>
      <c r="AB1379" s="2">
        <v>2011</v>
      </c>
      <c r="AC1379" s="2" t="s">
        <v>2874</v>
      </c>
      <c r="AD1379" s="61" t="s">
        <v>5285</v>
      </c>
      <c r="AE1379" s="3" t="s">
        <v>5286</v>
      </c>
    </row>
    <row r="1380" spans="1:31" s="4" customFormat="1" ht="12" customHeight="1" x14ac:dyDescent="0.6">
      <c r="A1380" s="2">
        <v>1378</v>
      </c>
      <c r="B1380" s="3" t="s">
        <v>1782</v>
      </c>
      <c r="C1380" s="2" t="s">
        <v>3242</v>
      </c>
      <c r="D1380" s="2" t="s">
        <v>6055</v>
      </c>
      <c r="E1380" s="69">
        <v>81.900000000000006</v>
      </c>
      <c r="F1380" s="69">
        <v>42.7916666666667</v>
      </c>
      <c r="G1380" s="2" t="s">
        <v>1065</v>
      </c>
      <c r="H1380" s="2"/>
      <c r="I1380" s="11">
        <v>398</v>
      </c>
      <c r="J1380" s="2">
        <v>398</v>
      </c>
      <c r="K1380" s="1">
        <v>10.676</v>
      </c>
      <c r="L1380" s="1">
        <v>42.122</v>
      </c>
      <c r="M1380" s="42">
        <v>0.1532</v>
      </c>
      <c r="N1380" s="7">
        <v>0.512602</v>
      </c>
      <c r="O1380" s="2"/>
      <c r="P1380" s="1">
        <f t="shared" ref="P1380:P1391" si="301">(M1380/0.1967)-1</f>
        <v>-0.22114895780376209</v>
      </c>
      <c r="Q1380" s="1">
        <f t="shared" si="299"/>
        <v>-0.70224993075074238</v>
      </c>
      <c r="R1380" s="1">
        <v>1.5108510071026899</v>
      </c>
      <c r="S1380" s="1">
        <f t="shared" ref="S1380:S1391" si="302">Q1380-25.1*P1380*0.001*J1380</f>
        <v>1.5069839279172803</v>
      </c>
      <c r="T1380" s="29">
        <f t="shared" si="300"/>
        <v>1.5069839279172803</v>
      </c>
      <c r="U1380" s="29">
        <f t="shared" ref="U1380:U1389" si="303">W1380</f>
        <v>1.0177732665162844</v>
      </c>
      <c r="V1380" s="1">
        <f t="shared" ref="V1380:V1389" si="304">(1/0.00654)*LN(1+(N1380-0.51315)/(M1380-0.2137))</f>
        <v>1.3787576376966595</v>
      </c>
      <c r="W1380" s="1">
        <f t="shared" ref="W1380:W1389" si="305">V1380-(V1380-J1380/1000)*(-0.4-P1380)/(-0.4-0.08592)</f>
        <v>1.0177732665162844</v>
      </c>
      <c r="X1380" s="1">
        <v>1.38086905827506</v>
      </c>
      <c r="Y1380" s="1">
        <v>1.0238007699311999</v>
      </c>
      <c r="Z1380" s="11">
        <f t="shared" ref="Z1380:Z1411" si="306">U1380*1000-J1380</f>
        <v>619.77326651628437</v>
      </c>
      <c r="AA1380" s="2" t="s">
        <v>3081</v>
      </c>
      <c r="AB1380" s="2">
        <v>2011</v>
      </c>
      <c r="AC1380" s="2" t="s">
        <v>2874</v>
      </c>
      <c r="AD1380" s="61" t="s">
        <v>5285</v>
      </c>
      <c r="AE1380" s="3" t="s">
        <v>5286</v>
      </c>
    </row>
    <row r="1381" spans="1:31" s="4" customFormat="1" ht="12" customHeight="1" x14ac:dyDescent="0.6">
      <c r="A1381" s="2">
        <v>1379</v>
      </c>
      <c r="B1381" s="3" t="s">
        <v>1781</v>
      </c>
      <c r="C1381" s="2" t="s">
        <v>3242</v>
      </c>
      <c r="D1381" s="2" t="s">
        <v>6055</v>
      </c>
      <c r="E1381" s="69">
        <v>81.900000000000006</v>
      </c>
      <c r="F1381" s="69">
        <v>42.7916666666667</v>
      </c>
      <c r="G1381" s="2" t="s">
        <v>6156</v>
      </c>
      <c r="H1381" s="2"/>
      <c r="I1381" s="11">
        <v>433</v>
      </c>
      <c r="J1381" s="2">
        <v>433</v>
      </c>
      <c r="K1381" s="1">
        <v>4.4720000000000004</v>
      </c>
      <c r="L1381" s="1">
        <v>19.372</v>
      </c>
      <c r="M1381" s="42">
        <v>0.1396</v>
      </c>
      <c r="N1381" s="7">
        <v>0.51253899999999997</v>
      </c>
      <c r="O1381" s="2"/>
      <c r="P1381" s="1">
        <f t="shared" si="301"/>
        <v>-0.29028978139298423</v>
      </c>
      <c r="Q1381" s="1">
        <f t="shared" si="299"/>
        <v>-1.9311873095650967</v>
      </c>
      <c r="R1381" s="1">
        <v>1.22883266314266</v>
      </c>
      <c r="S1381" s="1">
        <f t="shared" si="302"/>
        <v>1.2237691215482744</v>
      </c>
      <c r="T1381" s="29">
        <f t="shared" si="300"/>
        <v>1.2237691215482744</v>
      </c>
      <c r="U1381" s="29">
        <f t="shared" si="303"/>
        <v>1.0698961145487649</v>
      </c>
      <c r="V1381" s="1">
        <f t="shared" si="304"/>
        <v>1.2556276276912006</v>
      </c>
      <c r="W1381" s="1">
        <f t="shared" si="305"/>
        <v>1.0698961145487649</v>
      </c>
      <c r="X1381" s="1">
        <v>1.2575504877642301</v>
      </c>
      <c r="Y1381" s="1">
        <v>1.0758243469293001</v>
      </c>
      <c r="Z1381" s="11">
        <f t="shared" si="306"/>
        <v>636.8961145487649</v>
      </c>
      <c r="AA1381" s="2" t="s">
        <v>3081</v>
      </c>
      <c r="AB1381" s="2">
        <v>2011</v>
      </c>
      <c r="AC1381" s="2" t="s">
        <v>2874</v>
      </c>
      <c r="AD1381" s="61" t="s">
        <v>5285</v>
      </c>
      <c r="AE1381" s="3" t="s">
        <v>5286</v>
      </c>
    </row>
    <row r="1382" spans="1:31" s="4" customFormat="1" ht="12" customHeight="1" x14ac:dyDescent="0.6">
      <c r="A1382" s="2">
        <v>1380</v>
      </c>
      <c r="B1382" s="3" t="s">
        <v>1784</v>
      </c>
      <c r="C1382" s="2" t="s">
        <v>3242</v>
      </c>
      <c r="D1382" s="2" t="s">
        <v>6055</v>
      </c>
      <c r="E1382" s="69">
        <v>81.891666666666694</v>
      </c>
      <c r="F1382" s="69">
        <v>42.883333333333297</v>
      </c>
      <c r="G1382" s="2" t="s">
        <v>6168</v>
      </c>
      <c r="H1382" s="2"/>
      <c r="I1382" s="11">
        <v>349</v>
      </c>
      <c r="J1382" s="2">
        <v>349</v>
      </c>
      <c r="K1382" s="1">
        <v>4.1420000000000003</v>
      </c>
      <c r="L1382" s="1">
        <v>24.591000000000001</v>
      </c>
      <c r="M1382" s="42">
        <v>0.1018</v>
      </c>
      <c r="N1382" s="7">
        <v>0.51252600000000004</v>
      </c>
      <c r="O1382" s="2"/>
      <c r="P1382" s="1">
        <f t="shared" si="301"/>
        <v>-0.48246059989832235</v>
      </c>
      <c r="Q1382" s="1">
        <f t="shared" si="299"/>
        <v>-2.1847775623340393</v>
      </c>
      <c r="R1382" s="1">
        <v>2.0471532105936801</v>
      </c>
      <c r="S1382" s="1">
        <f t="shared" si="302"/>
        <v>2.0415290467152749</v>
      </c>
      <c r="T1382" s="29">
        <f t="shared" si="300"/>
        <v>2.0415290467152749</v>
      </c>
      <c r="U1382" s="29">
        <f t="shared" si="303"/>
        <v>0.93536252021679112</v>
      </c>
      <c r="V1382" s="1">
        <f t="shared" si="304"/>
        <v>0.85029310513890421</v>
      </c>
      <c r="W1382" s="1">
        <f t="shared" si="305"/>
        <v>0.93536252021679112</v>
      </c>
      <c r="X1382" s="1">
        <v>0.85159523853115404</v>
      </c>
      <c r="Y1382" s="1">
        <v>0.93965134960444008</v>
      </c>
      <c r="Z1382" s="11">
        <f t="shared" si="306"/>
        <v>586.36252021679115</v>
      </c>
      <c r="AA1382" s="2" t="s">
        <v>3081</v>
      </c>
      <c r="AB1382" s="2">
        <v>2011</v>
      </c>
      <c r="AC1382" s="2" t="s">
        <v>2874</v>
      </c>
      <c r="AD1382" s="61" t="s">
        <v>5285</v>
      </c>
      <c r="AE1382" s="3" t="s">
        <v>5286</v>
      </c>
    </row>
    <row r="1383" spans="1:31" s="4" customFormat="1" ht="12" customHeight="1" x14ac:dyDescent="0.6">
      <c r="A1383" s="2">
        <v>1381</v>
      </c>
      <c r="B1383" s="3" t="s">
        <v>1783</v>
      </c>
      <c r="C1383" s="2" t="s">
        <v>3242</v>
      </c>
      <c r="D1383" s="2" t="s">
        <v>6055</v>
      </c>
      <c r="E1383" s="69">
        <v>81.900000000000006</v>
      </c>
      <c r="F1383" s="69">
        <v>42.8333333333333</v>
      </c>
      <c r="G1383" s="2" t="s">
        <v>294</v>
      </c>
      <c r="H1383" s="2"/>
      <c r="I1383" s="11">
        <v>352</v>
      </c>
      <c r="J1383" s="2">
        <v>352</v>
      </c>
      <c r="K1383" s="1">
        <v>6.9649999999999999</v>
      </c>
      <c r="L1383" s="1">
        <v>35.99</v>
      </c>
      <c r="M1383" s="42">
        <v>0.11700000000000001</v>
      </c>
      <c r="N1383" s="7">
        <v>0.51255799999999996</v>
      </c>
      <c r="O1383" s="2"/>
      <c r="P1383" s="1">
        <f t="shared" si="301"/>
        <v>-0.40518556176919163</v>
      </c>
      <c r="Q1383" s="1">
        <f t="shared" si="299"/>
        <v>-1.56055540166955</v>
      </c>
      <c r="R1383" s="1">
        <v>2.0244090531562602</v>
      </c>
      <c r="S1383" s="1">
        <f t="shared" si="302"/>
        <v>2.0193400736736122</v>
      </c>
      <c r="T1383" s="29">
        <f t="shared" si="300"/>
        <v>2.0193400736736122</v>
      </c>
      <c r="U1383" s="29">
        <f t="shared" si="303"/>
        <v>0.93943873550780677</v>
      </c>
      <c r="V1383" s="1">
        <f t="shared" si="304"/>
        <v>0.93323599604458896</v>
      </c>
      <c r="W1383" s="1">
        <f t="shared" si="305"/>
        <v>0.93943873550780677</v>
      </c>
      <c r="X1383" s="1">
        <v>0.934665147646495</v>
      </c>
      <c r="Y1383" s="1">
        <v>0.94393946242408</v>
      </c>
      <c r="Z1383" s="11">
        <f t="shared" si="306"/>
        <v>587.43873550780677</v>
      </c>
      <c r="AA1383" s="2" t="s">
        <v>3081</v>
      </c>
      <c r="AB1383" s="2">
        <v>2011</v>
      </c>
      <c r="AC1383" s="2" t="s">
        <v>2874</v>
      </c>
      <c r="AD1383" s="61" t="s">
        <v>5285</v>
      </c>
      <c r="AE1383" s="3" t="s">
        <v>5286</v>
      </c>
    </row>
    <row r="1384" spans="1:31" s="4" customFormat="1" ht="12" customHeight="1" x14ac:dyDescent="0.6">
      <c r="A1384" s="2">
        <v>1382</v>
      </c>
      <c r="B1384" s="3" t="s">
        <v>1785</v>
      </c>
      <c r="C1384" s="2" t="s">
        <v>3242</v>
      </c>
      <c r="D1384" s="2" t="s">
        <v>6055</v>
      </c>
      <c r="E1384" s="69">
        <v>81.924999999999997</v>
      </c>
      <c r="F1384" s="69">
        <v>42.774999999999999</v>
      </c>
      <c r="G1384" s="2" t="s">
        <v>2428</v>
      </c>
      <c r="H1384" s="2"/>
      <c r="I1384" s="11">
        <v>275</v>
      </c>
      <c r="J1384" s="2">
        <v>275</v>
      </c>
      <c r="K1384" s="1">
        <v>5.915</v>
      </c>
      <c r="L1384" s="1">
        <v>28.239000000000001</v>
      </c>
      <c r="M1384" s="42">
        <v>0.12659999999999999</v>
      </c>
      <c r="N1384" s="7">
        <v>0.512216</v>
      </c>
      <c r="O1384" s="2"/>
      <c r="P1384" s="1">
        <f t="shared" si="301"/>
        <v>-0.35638027452974086</v>
      </c>
      <c r="Q1384" s="1">
        <f t="shared" si="299"/>
        <v>-8.2319297437960515</v>
      </c>
      <c r="R1384" s="1">
        <v>-5.7743704131540996</v>
      </c>
      <c r="S1384" s="1">
        <f t="shared" si="302"/>
        <v>-5.7720148988545148</v>
      </c>
      <c r="T1384" s="29">
        <f t="shared" si="300"/>
        <v>-5.7720148988545148</v>
      </c>
      <c r="U1384" s="29">
        <f t="shared" si="303"/>
        <v>1.5092031200611817</v>
      </c>
      <c r="V1384" s="1">
        <f t="shared" si="304"/>
        <v>1.6309204337771743</v>
      </c>
      <c r="W1384" s="1">
        <f t="shared" si="305"/>
        <v>1.5092031200611817</v>
      </c>
      <c r="X1384" s="1">
        <v>1.6319999999999999</v>
      </c>
      <c r="Y1384" s="1">
        <v>1.5449999999999999</v>
      </c>
      <c r="Z1384" s="11">
        <f t="shared" si="306"/>
        <v>1234.2031200611818</v>
      </c>
      <c r="AA1384" s="2" t="s">
        <v>3081</v>
      </c>
      <c r="AB1384" s="2">
        <v>2011</v>
      </c>
      <c r="AC1384" s="2" t="s">
        <v>2874</v>
      </c>
      <c r="AD1384" s="61" t="s">
        <v>5285</v>
      </c>
      <c r="AE1384" s="3" t="s">
        <v>5286</v>
      </c>
    </row>
    <row r="1385" spans="1:31" s="4" customFormat="1" ht="12" customHeight="1" x14ac:dyDescent="0.6">
      <c r="A1385" s="2">
        <v>1383</v>
      </c>
      <c r="B1385" s="3" t="s">
        <v>1792</v>
      </c>
      <c r="C1385" s="2" t="s">
        <v>3242</v>
      </c>
      <c r="D1385" s="2" t="s">
        <v>1848</v>
      </c>
      <c r="E1385" s="69">
        <v>82.466666666666697</v>
      </c>
      <c r="F1385" s="69">
        <v>42.5</v>
      </c>
      <c r="G1385" s="2" t="s">
        <v>294</v>
      </c>
      <c r="H1385" s="2"/>
      <c r="I1385" s="11">
        <v>285</v>
      </c>
      <c r="J1385" s="2">
        <v>285</v>
      </c>
      <c r="K1385" s="1">
        <v>12.147</v>
      </c>
      <c r="L1385" s="1">
        <v>61.625</v>
      </c>
      <c r="M1385" s="42">
        <v>0.1192</v>
      </c>
      <c r="N1385" s="7">
        <v>0.51227</v>
      </c>
      <c r="O1385" s="2"/>
      <c r="P1385" s="1">
        <f t="shared" si="301"/>
        <v>-0.39400101677681754</v>
      </c>
      <c r="Q1385" s="1">
        <f t="shared" si="299"/>
        <v>-7.1785548476710481</v>
      </c>
      <c r="R1385" s="1">
        <v>-4.3612273856619099</v>
      </c>
      <c r="S1385" s="1">
        <f t="shared" si="302"/>
        <v>-4.3600685741580838</v>
      </c>
      <c r="T1385" s="29">
        <f t="shared" si="300"/>
        <v>-4.3600685741580838</v>
      </c>
      <c r="U1385" s="29">
        <f t="shared" si="303"/>
        <v>1.4033114463308101</v>
      </c>
      <c r="V1385" s="1">
        <f t="shared" si="304"/>
        <v>1.4172902707004693</v>
      </c>
      <c r="W1385" s="1">
        <f t="shared" si="305"/>
        <v>1.4033114463308101</v>
      </c>
      <c r="X1385" s="1">
        <v>1.4194606999052199</v>
      </c>
      <c r="Y1385" s="1">
        <v>1.4117577897593201</v>
      </c>
      <c r="Z1385" s="11">
        <f t="shared" si="306"/>
        <v>1118.31144633081</v>
      </c>
      <c r="AA1385" s="2" t="s">
        <v>3081</v>
      </c>
      <c r="AB1385" s="2">
        <v>2011</v>
      </c>
      <c r="AC1385" s="2" t="s">
        <v>2874</v>
      </c>
      <c r="AD1385" s="61" t="s">
        <v>5285</v>
      </c>
      <c r="AE1385" s="3" t="s">
        <v>5286</v>
      </c>
    </row>
    <row r="1386" spans="1:31" s="4" customFormat="1" ht="12" customHeight="1" x14ac:dyDescent="0.6">
      <c r="A1386" s="2">
        <v>1384</v>
      </c>
      <c r="B1386" s="3" t="s">
        <v>1628</v>
      </c>
      <c r="C1386" s="2" t="s">
        <v>3242</v>
      </c>
      <c r="D1386" s="2" t="s">
        <v>1627</v>
      </c>
      <c r="E1386" s="69">
        <v>81.3333333333333</v>
      </c>
      <c r="F1386" s="69">
        <v>42.55</v>
      </c>
      <c r="G1386" s="2" t="s">
        <v>100</v>
      </c>
      <c r="H1386" s="2" t="s">
        <v>3380</v>
      </c>
      <c r="I1386" s="11">
        <v>479</v>
      </c>
      <c r="J1386" s="2">
        <v>479</v>
      </c>
      <c r="K1386" s="1">
        <v>13.445</v>
      </c>
      <c r="L1386" s="1">
        <v>66.804000000000002</v>
      </c>
      <c r="M1386" s="42">
        <v>0.12180000000000001</v>
      </c>
      <c r="N1386" s="7">
        <v>0.51214700000000002</v>
      </c>
      <c r="O1386" s="2"/>
      <c r="P1386" s="1">
        <f t="shared" si="301"/>
        <v>-0.38078291814946619</v>
      </c>
      <c r="Q1386" s="1">
        <f t="shared" si="299"/>
        <v>-9.5779087777347893</v>
      </c>
      <c r="R1386" s="1">
        <v>-4.9997938311155696</v>
      </c>
      <c r="S1386" s="1">
        <f t="shared" si="302"/>
        <v>-4.9997938311155723</v>
      </c>
      <c r="T1386" s="29">
        <f t="shared" si="300"/>
        <v>-4.9997938311155723</v>
      </c>
      <c r="U1386" s="29">
        <f t="shared" si="303"/>
        <v>1.613075006145807</v>
      </c>
      <c r="V1386" s="1">
        <f t="shared" si="304"/>
        <v>1.6597719762529641</v>
      </c>
      <c r="W1386" s="1">
        <f t="shared" si="305"/>
        <v>1.613075006145807</v>
      </c>
      <c r="X1386" s="1">
        <v>1.6597719762529601</v>
      </c>
      <c r="Y1386" s="1">
        <v>1.6131210886820999</v>
      </c>
      <c r="Z1386" s="11">
        <f t="shared" si="306"/>
        <v>1134.075006145807</v>
      </c>
      <c r="AA1386" s="2" t="s">
        <v>3081</v>
      </c>
      <c r="AB1386" s="2">
        <v>2011</v>
      </c>
      <c r="AC1386" s="2" t="s">
        <v>2874</v>
      </c>
      <c r="AD1386" s="61" t="s">
        <v>5285</v>
      </c>
      <c r="AE1386" s="3" t="s">
        <v>5286</v>
      </c>
    </row>
    <row r="1387" spans="1:31" s="4" customFormat="1" ht="12" customHeight="1" x14ac:dyDescent="0.6">
      <c r="A1387" s="2">
        <v>1385</v>
      </c>
      <c r="B1387" s="3" t="s">
        <v>1630</v>
      </c>
      <c r="C1387" s="2" t="s">
        <v>3242</v>
      </c>
      <c r="D1387" s="2" t="s">
        <v>1627</v>
      </c>
      <c r="E1387" s="69">
        <v>81.116666666666703</v>
      </c>
      <c r="F1387" s="69">
        <v>41.6</v>
      </c>
      <c r="G1387" s="2" t="s">
        <v>100</v>
      </c>
      <c r="H1387" s="2"/>
      <c r="I1387" s="11">
        <v>409</v>
      </c>
      <c r="J1387" s="2">
        <v>409</v>
      </c>
      <c r="K1387" s="1">
        <v>9.2390000000000008</v>
      </c>
      <c r="L1387" s="1">
        <v>34.341999999999999</v>
      </c>
      <c r="M1387" s="42">
        <v>0.16259999999999999</v>
      </c>
      <c r="N1387" s="7">
        <v>0.51250600000000002</v>
      </c>
      <c r="O1387" s="2"/>
      <c r="P1387" s="1">
        <f t="shared" si="301"/>
        <v>-0.17336044738179979</v>
      </c>
      <c r="Q1387" s="1">
        <f t="shared" si="299"/>
        <v>-2.5749164127519819</v>
      </c>
      <c r="R1387" s="1">
        <v>-0.795215395975163</v>
      </c>
      <c r="S1387" s="1">
        <f t="shared" si="302"/>
        <v>-0.79521539597516333</v>
      </c>
      <c r="T1387" s="29">
        <f t="shared" si="300"/>
        <v>-0.79521539597516333</v>
      </c>
      <c r="U1387" s="29">
        <f t="shared" si="303"/>
        <v>1.2125722784108799</v>
      </c>
      <c r="V1387" s="1">
        <f t="shared" si="304"/>
        <v>1.9149825971004708</v>
      </c>
      <c r="W1387" s="1">
        <f t="shared" si="305"/>
        <v>1.2125722784108799</v>
      </c>
      <c r="X1387" s="1">
        <v>1.9149825971004699</v>
      </c>
      <c r="Y1387" s="1">
        <v>1.21326544648853</v>
      </c>
      <c r="Z1387" s="11">
        <f t="shared" si="306"/>
        <v>803.57227841087979</v>
      </c>
      <c r="AA1387" s="2" t="s">
        <v>3081</v>
      </c>
      <c r="AB1387" s="2">
        <v>2011</v>
      </c>
      <c r="AC1387" s="2" t="s">
        <v>2874</v>
      </c>
      <c r="AD1387" s="61" t="s">
        <v>5285</v>
      </c>
      <c r="AE1387" s="3" t="s">
        <v>5286</v>
      </c>
    </row>
    <row r="1388" spans="1:31" s="4" customFormat="1" ht="12" customHeight="1" x14ac:dyDescent="0.6">
      <c r="A1388" s="2">
        <v>1386</v>
      </c>
      <c r="B1388" s="3" t="s">
        <v>1635</v>
      </c>
      <c r="C1388" s="2" t="s">
        <v>3242</v>
      </c>
      <c r="D1388" s="2" t="s">
        <v>6086</v>
      </c>
      <c r="E1388" s="69">
        <v>80.3333333333333</v>
      </c>
      <c r="F1388" s="69">
        <v>44.8333333333333</v>
      </c>
      <c r="G1388" s="2" t="s">
        <v>2973</v>
      </c>
      <c r="H1388" s="2"/>
      <c r="I1388" s="11">
        <v>371</v>
      </c>
      <c r="J1388" s="2">
        <v>371</v>
      </c>
      <c r="K1388" s="1">
        <v>9.5890000000000004</v>
      </c>
      <c r="L1388" s="1">
        <v>41.036999999999999</v>
      </c>
      <c r="M1388" s="42">
        <v>0.14130000000000001</v>
      </c>
      <c r="N1388" s="7">
        <v>0.51236999999999999</v>
      </c>
      <c r="O1388" s="2"/>
      <c r="P1388" s="1">
        <f t="shared" si="301"/>
        <v>-0.28164717844433151</v>
      </c>
      <c r="Q1388" s="1">
        <f t="shared" si="299"/>
        <v>-5.2278605955868862</v>
      </c>
      <c r="R1388" s="1">
        <v>-2.61</v>
      </c>
      <c r="S1388" s="1">
        <f t="shared" si="302"/>
        <v>-2.6051339051954265</v>
      </c>
      <c r="T1388" s="29">
        <f t="shared" si="300"/>
        <v>-2.6051339051954265</v>
      </c>
      <c r="U1388" s="29">
        <f t="shared" si="303"/>
        <v>1.3297902207972057</v>
      </c>
      <c r="V1388" s="1">
        <f t="shared" si="304"/>
        <v>1.6385107338517131</v>
      </c>
      <c r="W1388" s="1">
        <f t="shared" si="305"/>
        <v>1.3297902207972057</v>
      </c>
      <c r="X1388" s="1">
        <v>1.63851073385171</v>
      </c>
      <c r="Y1388" s="1">
        <v>1.351</v>
      </c>
      <c r="Z1388" s="11">
        <f t="shared" si="306"/>
        <v>958.79022079720562</v>
      </c>
      <c r="AA1388" s="2" t="s">
        <v>3081</v>
      </c>
      <c r="AB1388" s="2">
        <v>2011</v>
      </c>
      <c r="AC1388" s="2" t="s">
        <v>2874</v>
      </c>
      <c r="AD1388" s="61" t="s">
        <v>5968</v>
      </c>
      <c r="AE1388" s="3" t="s">
        <v>5286</v>
      </c>
    </row>
    <row r="1389" spans="1:31" s="4" customFormat="1" ht="12" customHeight="1" x14ac:dyDescent="0.6">
      <c r="A1389" s="2">
        <v>1387</v>
      </c>
      <c r="B1389" s="3" t="s">
        <v>2116</v>
      </c>
      <c r="C1389" s="2" t="s">
        <v>3242</v>
      </c>
      <c r="D1389" s="2" t="s">
        <v>3441</v>
      </c>
      <c r="E1389" s="69">
        <v>83.838172549800007</v>
      </c>
      <c r="F1389" s="69">
        <v>45.556199999999997</v>
      </c>
      <c r="G1389" s="2" t="s">
        <v>6163</v>
      </c>
      <c r="H1389" s="2"/>
      <c r="I1389" s="11">
        <v>341</v>
      </c>
      <c r="J1389" s="16">
        <v>341</v>
      </c>
      <c r="K1389" s="1">
        <v>5.63</v>
      </c>
      <c r="L1389" s="1">
        <v>28</v>
      </c>
      <c r="M1389" s="42">
        <v>0.121519</v>
      </c>
      <c r="N1389" s="6">
        <v>0.51268499999999995</v>
      </c>
      <c r="O1389" s="2"/>
      <c r="P1389" s="1">
        <f t="shared" si="301"/>
        <v>-0.38221148957803763</v>
      </c>
      <c r="Q1389" s="1">
        <f t="shared" si="299"/>
        <v>0.91682629847822383</v>
      </c>
      <c r="R1389" s="1">
        <v>4.2</v>
      </c>
      <c r="S1389" s="1">
        <f t="shared" si="302"/>
        <v>4.1882126589256057</v>
      </c>
      <c r="T1389" s="29">
        <f t="shared" si="300"/>
        <v>4.1882126589256057</v>
      </c>
      <c r="U1389" s="29">
        <f t="shared" si="303"/>
        <v>0.75369758300380219</v>
      </c>
      <c r="V1389" s="1">
        <f t="shared" si="304"/>
        <v>0.76937966254730628</v>
      </c>
      <c r="W1389" s="1">
        <f t="shared" si="305"/>
        <v>0.75369758300380219</v>
      </c>
      <c r="X1389" s="1">
        <v>0.77</v>
      </c>
      <c r="Y1389" s="1"/>
      <c r="Z1389" s="11">
        <f t="shared" si="306"/>
        <v>412.69758300380215</v>
      </c>
      <c r="AA1389" s="2" t="s">
        <v>4900</v>
      </c>
      <c r="AB1389" s="2">
        <v>2011</v>
      </c>
      <c r="AC1389" s="2" t="s">
        <v>2885</v>
      </c>
      <c r="AD1389" s="61" t="s">
        <v>5967</v>
      </c>
      <c r="AE1389" s="3" t="s">
        <v>5313</v>
      </c>
    </row>
    <row r="1390" spans="1:31" s="4" customFormat="1" ht="12" customHeight="1" x14ac:dyDescent="0.6">
      <c r="A1390" s="2">
        <v>1388</v>
      </c>
      <c r="B1390" s="3" t="s">
        <v>4028</v>
      </c>
      <c r="C1390" s="2" t="s">
        <v>3242</v>
      </c>
      <c r="D1390" s="2" t="s">
        <v>3441</v>
      </c>
      <c r="E1390" s="69">
        <v>84.6</v>
      </c>
      <c r="F1390" s="69">
        <v>45.72</v>
      </c>
      <c r="G1390" s="2" t="s">
        <v>3430</v>
      </c>
      <c r="H1390" s="2"/>
      <c r="I1390" s="11">
        <v>329</v>
      </c>
      <c r="J1390" s="16">
        <v>329</v>
      </c>
      <c r="K1390" s="1">
        <v>2.8860000000000001</v>
      </c>
      <c r="L1390" s="1">
        <v>11.542999999999999</v>
      </c>
      <c r="M1390" s="42">
        <f>(K1390/L1390)*0.60456</f>
        <v>0.15115309364983107</v>
      </c>
      <c r="N1390" s="6">
        <v>0.51292099999999996</v>
      </c>
      <c r="O1390" s="2"/>
      <c r="P1390" s="1">
        <f t="shared" si="301"/>
        <v>-0.23155519242587164</v>
      </c>
      <c r="Q1390" s="1">
        <f t="shared" si="299"/>
        <v>5.52046473339729</v>
      </c>
      <c r="R1390" s="1">
        <v>7</v>
      </c>
      <c r="S1390" s="54">
        <f t="shared" si="302"/>
        <v>7.4326243569308961</v>
      </c>
      <c r="T1390" s="29">
        <f t="shared" ref="T1390:T1391" si="307">Q1390-25.1*P1390*0.001*J1390</f>
        <v>7.4326243569308961</v>
      </c>
      <c r="U1390" s="29">
        <f t="shared" ref="U1390:U1391" si="308">W1390</f>
        <v>0.47914094162803866</v>
      </c>
      <c r="V1390" s="1">
        <f t="shared" ref="V1390:V1391" si="309">(1/0.00654)*LN(1+(N1390-0.51315)/(M1390-0.2137))</f>
        <v>0.55880216437834407</v>
      </c>
      <c r="W1390" s="1">
        <f t="shared" ref="W1390:W1391" si="310">V1390-(V1390-J1390/1000)*(-0.4-P1390)/(-0.4-0.08592)</f>
        <v>0.47914094162803866</v>
      </c>
      <c r="X1390" s="1"/>
      <c r="Y1390" s="1"/>
      <c r="Z1390" s="11">
        <f t="shared" si="306"/>
        <v>150.14094162803866</v>
      </c>
      <c r="AA1390" s="2" t="s">
        <v>4901</v>
      </c>
      <c r="AB1390" s="2">
        <v>2015</v>
      </c>
      <c r="AC1390" s="2" t="s">
        <v>2885</v>
      </c>
      <c r="AD1390" s="62">
        <v>113</v>
      </c>
      <c r="AE1390" s="3" t="s">
        <v>5966</v>
      </c>
    </row>
    <row r="1391" spans="1:31" s="4" customFormat="1" ht="12" customHeight="1" x14ac:dyDescent="0.6">
      <c r="A1391" s="2">
        <v>1389</v>
      </c>
      <c r="B1391" s="3" t="s">
        <v>4029</v>
      </c>
      <c r="C1391" s="2" t="s">
        <v>3242</v>
      </c>
      <c r="D1391" s="2" t="s">
        <v>3441</v>
      </c>
      <c r="E1391" s="69">
        <v>84.6</v>
      </c>
      <c r="F1391" s="69">
        <v>45.72</v>
      </c>
      <c r="G1391" s="2" t="s">
        <v>3430</v>
      </c>
      <c r="H1391" s="2"/>
      <c r="I1391" s="11">
        <v>329</v>
      </c>
      <c r="J1391" s="16">
        <v>329</v>
      </c>
      <c r="K1391" s="1">
        <v>3.452</v>
      </c>
      <c r="L1391" s="1">
        <v>13.62</v>
      </c>
      <c r="M1391" s="42">
        <f>(K1391/L1391)*0.60456</f>
        <v>0.15322622026431718</v>
      </c>
      <c r="N1391" s="6">
        <v>0.51282899999999998</v>
      </c>
      <c r="O1391" s="2"/>
      <c r="P1391" s="1">
        <f t="shared" si="301"/>
        <v>-0.22101565701923154</v>
      </c>
      <c r="Q1391" s="1">
        <f t="shared" si="299"/>
        <v>3.7258260214789729</v>
      </c>
      <c r="R1391" s="1">
        <v>5.0999999999999996</v>
      </c>
      <c r="S1391" s="54">
        <f t="shared" si="302"/>
        <v>5.5509512155780856</v>
      </c>
      <c r="T1391" s="29">
        <f t="shared" si="307"/>
        <v>5.5509512155780856</v>
      </c>
      <c r="U1391" s="29">
        <f t="shared" si="308"/>
        <v>0.63250408633191046</v>
      </c>
      <c r="V1391" s="1">
        <f t="shared" si="309"/>
        <v>0.80948736683975886</v>
      </c>
      <c r="W1391" s="1">
        <f t="shared" si="310"/>
        <v>0.63250408633191046</v>
      </c>
      <c r="X1391" s="1"/>
      <c r="Y1391" s="1"/>
      <c r="Z1391" s="11">
        <f t="shared" si="306"/>
        <v>303.50408633191046</v>
      </c>
      <c r="AA1391" s="2" t="s">
        <v>4901</v>
      </c>
      <c r="AB1391" s="2">
        <v>2015</v>
      </c>
      <c r="AC1391" s="2" t="s">
        <v>2885</v>
      </c>
      <c r="AD1391" s="62">
        <v>113</v>
      </c>
      <c r="AE1391" s="3" t="s">
        <v>5966</v>
      </c>
    </row>
    <row r="1392" spans="1:31" s="4" customFormat="1" ht="12" customHeight="1" x14ac:dyDescent="0.6">
      <c r="A1392" s="2">
        <v>1390</v>
      </c>
      <c r="B1392" s="3" t="s">
        <v>3017</v>
      </c>
      <c r="C1392" s="2" t="s">
        <v>3242</v>
      </c>
      <c r="D1392" s="2" t="s">
        <v>2989</v>
      </c>
      <c r="E1392" s="69">
        <v>90.5</v>
      </c>
      <c r="F1392" s="69">
        <v>41.966666666666697</v>
      </c>
      <c r="G1392" s="2" t="s">
        <v>6165</v>
      </c>
      <c r="H1392" s="2"/>
      <c r="I1392" s="11">
        <v>318</v>
      </c>
      <c r="J1392" s="2">
        <v>318</v>
      </c>
      <c r="K1392" s="1">
        <v>6.79</v>
      </c>
      <c r="L1392" s="1">
        <v>28.7</v>
      </c>
      <c r="M1392" s="42">
        <v>0.14910000000000001</v>
      </c>
      <c r="N1392" s="7">
        <v>0.512822</v>
      </c>
      <c r="O1392" s="2">
        <v>13</v>
      </c>
      <c r="P1392" s="1">
        <f t="shared" ref="P1392:P1455" si="311">(M1392/0.1967)-1</f>
        <v>-0.24199288256227758</v>
      </c>
      <c r="Q1392" s="1">
        <f t="shared" si="299"/>
        <v>3.5892774238344138</v>
      </c>
      <c r="R1392" s="1">
        <v>5.5</v>
      </c>
      <c r="S1392" s="1">
        <f t="shared" ref="S1392:S1455" si="312">Q1392-25.1*P1392*0.001*J1392</f>
        <v>5.5208162138700008</v>
      </c>
      <c r="T1392" s="29">
        <f t="shared" ref="T1392:T1407" si="313">Q1392-25.1*P1392*0.001*J1392</f>
        <v>5.5208162138700008</v>
      </c>
      <c r="U1392" s="29">
        <f t="shared" ref="U1392:U1455" si="314">W1392</f>
        <v>0.62598954377905569</v>
      </c>
      <c r="V1392" s="1">
        <f t="shared" ref="V1392:V1455" si="315">(1/0.00654)*LN(1+(N1392-0.51315)/(M1392-0.2137))</f>
        <v>0.77439646098593118</v>
      </c>
      <c r="W1392" s="1">
        <f t="shared" ref="W1392:W1455" si="316">V1392-(V1392-J1392/1000)*(-0.4-P1392)/(-0.4-0.08592)</f>
        <v>0.62598954377905569</v>
      </c>
      <c r="X1392" s="1">
        <v>0.77800000000000002</v>
      </c>
      <c r="Y1392" s="1">
        <v>0.628</v>
      </c>
      <c r="Z1392" s="11">
        <f t="shared" si="306"/>
        <v>307.98954377905568</v>
      </c>
      <c r="AA1392" s="2" t="s">
        <v>3018</v>
      </c>
      <c r="AB1392" s="2">
        <v>2013</v>
      </c>
      <c r="AC1392" s="2" t="s">
        <v>2585</v>
      </c>
      <c r="AD1392" s="61" t="s">
        <v>5417</v>
      </c>
      <c r="AE1392" s="3" t="s">
        <v>5418</v>
      </c>
    </row>
    <row r="1393" spans="1:31" s="4" customFormat="1" ht="12" customHeight="1" x14ac:dyDescent="0.6">
      <c r="A1393" s="2">
        <v>1391</v>
      </c>
      <c r="B1393" s="3" t="s">
        <v>276</v>
      </c>
      <c r="C1393" s="2" t="s">
        <v>3242</v>
      </c>
      <c r="D1393" s="2" t="s">
        <v>6040</v>
      </c>
      <c r="E1393" s="69">
        <v>89.927222222222198</v>
      </c>
      <c r="F1393" s="69">
        <v>47.209444444444401</v>
      </c>
      <c r="G1393" s="2" t="s">
        <v>2973</v>
      </c>
      <c r="H1393" s="2" t="s">
        <v>275</v>
      </c>
      <c r="I1393" s="11">
        <v>407</v>
      </c>
      <c r="J1393" s="2">
        <v>407</v>
      </c>
      <c r="K1393" s="1">
        <v>5.62</v>
      </c>
      <c r="L1393" s="1">
        <v>29.98</v>
      </c>
      <c r="M1393" s="42">
        <v>0.1133</v>
      </c>
      <c r="N1393" s="7">
        <v>0.51239800000000002</v>
      </c>
      <c r="O1393" s="2">
        <v>5</v>
      </c>
      <c r="P1393" s="1">
        <f t="shared" si="311"/>
        <v>-0.42399593289273008</v>
      </c>
      <c r="Q1393" s="1">
        <f t="shared" si="299"/>
        <v>-4.6816662050030988</v>
      </c>
      <c r="R1393" s="1">
        <v>-0.350250953350836</v>
      </c>
      <c r="S1393" s="1">
        <f t="shared" si="312"/>
        <v>-0.35025095335083556</v>
      </c>
      <c r="T1393" s="29">
        <f t="shared" si="313"/>
        <v>-0.35025095335083556</v>
      </c>
      <c r="U1393" s="29">
        <f t="shared" si="314"/>
        <v>1.177244936591614</v>
      </c>
      <c r="V1393" s="1">
        <f t="shared" si="315"/>
        <v>1.1409982837275512</v>
      </c>
      <c r="W1393" s="1">
        <f t="shared" si="316"/>
        <v>1.177244936591614</v>
      </c>
      <c r="X1393" s="1">
        <v>0.71599999999999997</v>
      </c>
      <c r="Y1393" s="1">
        <v>1.17724493659161</v>
      </c>
      <c r="Z1393" s="11">
        <f t="shared" si="306"/>
        <v>770.24493659161408</v>
      </c>
      <c r="AA1393" s="2" t="s">
        <v>2996</v>
      </c>
      <c r="AB1393" s="2">
        <v>2002</v>
      </c>
      <c r="AC1393" s="2" t="s">
        <v>2995</v>
      </c>
      <c r="AD1393" s="61" t="s">
        <v>5202</v>
      </c>
      <c r="AE1393" s="3" t="s">
        <v>5203</v>
      </c>
    </row>
    <row r="1394" spans="1:31" s="4" customFormat="1" ht="12" customHeight="1" x14ac:dyDescent="0.6">
      <c r="A1394" s="2">
        <v>1392</v>
      </c>
      <c r="B1394" s="3" t="s">
        <v>274</v>
      </c>
      <c r="C1394" s="2" t="s">
        <v>3242</v>
      </c>
      <c r="D1394" s="2" t="s">
        <v>6040</v>
      </c>
      <c r="E1394" s="69">
        <v>89.927222222222198</v>
      </c>
      <c r="F1394" s="69">
        <v>47.209444444444401</v>
      </c>
      <c r="G1394" s="2" t="s">
        <v>100</v>
      </c>
      <c r="H1394" s="2" t="s">
        <v>275</v>
      </c>
      <c r="I1394" s="11">
        <v>407</v>
      </c>
      <c r="J1394" s="2">
        <v>407</v>
      </c>
      <c r="K1394" s="1">
        <v>6.21</v>
      </c>
      <c r="L1394" s="1">
        <v>28.06</v>
      </c>
      <c r="M1394" s="42">
        <v>0.1338</v>
      </c>
      <c r="N1394" s="7">
        <v>0.51234599999999997</v>
      </c>
      <c r="O1394" s="2">
        <v>3</v>
      </c>
      <c r="P1394" s="1">
        <f t="shared" si="311"/>
        <v>-0.31977630910015253</v>
      </c>
      <c r="Q1394" s="1">
        <f t="shared" si="299"/>
        <v>-5.6960272160877512</v>
      </c>
      <c r="R1394" s="1">
        <v>-2.4292883752133201</v>
      </c>
      <c r="S1394" s="1">
        <f t="shared" si="312"/>
        <v>-2.4292883752133223</v>
      </c>
      <c r="T1394" s="29">
        <f t="shared" si="313"/>
        <v>-2.4292883752133223</v>
      </c>
      <c r="U1394" s="29">
        <f t="shared" si="314"/>
        <v>1.3453737772031327</v>
      </c>
      <c r="V1394" s="1">
        <f t="shared" si="315"/>
        <v>1.5309308211354264</v>
      </c>
      <c r="W1394" s="1">
        <f t="shared" si="316"/>
        <v>1.3453737772031327</v>
      </c>
      <c r="X1394" s="1">
        <v>0.71599999999999997</v>
      </c>
      <c r="Y1394" s="1">
        <v>1.34537377720313</v>
      </c>
      <c r="Z1394" s="11">
        <f t="shared" si="306"/>
        <v>938.3737772031327</v>
      </c>
      <c r="AA1394" s="2" t="s">
        <v>2996</v>
      </c>
      <c r="AB1394" s="2">
        <v>2002</v>
      </c>
      <c r="AC1394" s="2" t="s">
        <v>2995</v>
      </c>
      <c r="AD1394" s="61" t="s">
        <v>5202</v>
      </c>
      <c r="AE1394" s="3" t="s">
        <v>5203</v>
      </c>
    </row>
    <row r="1395" spans="1:31" s="4" customFormat="1" ht="12" customHeight="1" x14ac:dyDescent="0.6">
      <c r="A1395" s="2">
        <v>1393</v>
      </c>
      <c r="B1395" s="3" t="s">
        <v>334</v>
      </c>
      <c r="C1395" s="2" t="s">
        <v>3242</v>
      </c>
      <c r="D1395" s="2" t="s">
        <v>6035</v>
      </c>
      <c r="E1395" s="69">
        <v>88.1736111111111</v>
      </c>
      <c r="F1395" s="69">
        <v>47.8055555555556</v>
      </c>
      <c r="G1395" s="2" t="s">
        <v>2975</v>
      </c>
      <c r="H1395" s="2" t="s">
        <v>333</v>
      </c>
      <c r="I1395" s="11">
        <v>151</v>
      </c>
      <c r="J1395" s="2">
        <v>151</v>
      </c>
      <c r="K1395" s="1">
        <v>4.3099999999999996</v>
      </c>
      <c r="L1395" s="1">
        <v>10.113</v>
      </c>
      <c r="M1395" s="42">
        <v>0.2576</v>
      </c>
      <c r="N1395" s="7">
        <v>0.51292199999999999</v>
      </c>
      <c r="O1395" s="2">
        <v>5</v>
      </c>
      <c r="P1395" s="1">
        <f t="shared" si="311"/>
        <v>0.30960854092526668</v>
      </c>
      <c r="Q1395" s="1">
        <f t="shared" si="299"/>
        <v>5.5399716759185758</v>
      </c>
      <c r="R1395" s="1">
        <v>4.3665243449577202</v>
      </c>
      <c r="S1395" s="1">
        <f t="shared" si="312"/>
        <v>4.3665243449577229</v>
      </c>
      <c r="T1395" s="29">
        <f t="shared" si="313"/>
        <v>4.3665243449577229</v>
      </c>
      <c r="U1395" s="29">
        <f t="shared" si="314"/>
        <v>0.58703483282305147</v>
      </c>
      <c r="V1395" s="1">
        <f t="shared" si="315"/>
        <v>-0.79620116233475136</v>
      </c>
      <c r="W1395" s="1">
        <f t="shared" si="316"/>
        <v>0.58703483282305147</v>
      </c>
      <c r="X1395" s="1">
        <v>0.71599999999999997</v>
      </c>
      <c r="Y1395" s="1">
        <v>0.58703483282305102</v>
      </c>
      <c r="Z1395" s="11">
        <f t="shared" si="306"/>
        <v>436.03483282305149</v>
      </c>
      <c r="AA1395" s="2" t="s">
        <v>2996</v>
      </c>
      <c r="AB1395" s="2">
        <v>2002</v>
      </c>
      <c r="AC1395" s="2" t="s">
        <v>2995</v>
      </c>
      <c r="AD1395" s="61" t="s">
        <v>5202</v>
      </c>
      <c r="AE1395" s="3" t="s">
        <v>5203</v>
      </c>
    </row>
    <row r="1396" spans="1:31" s="4" customFormat="1" ht="12" customHeight="1" x14ac:dyDescent="0.6">
      <c r="A1396" s="2">
        <v>1394</v>
      </c>
      <c r="B1396" s="3" t="s">
        <v>334</v>
      </c>
      <c r="C1396" s="2" t="s">
        <v>3242</v>
      </c>
      <c r="D1396" s="2" t="s">
        <v>6035</v>
      </c>
      <c r="E1396" s="69">
        <v>88.1736111111111</v>
      </c>
      <c r="F1396" s="69">
        <v>47.8055555555556</v>
      </c>
      <c r="G1396" s="2" t="s">
        <v>2975</v>
      </c>
      <c r="H1396" s="2" t="s">
        <v>333</v>
      </c>
      <c r="I1396" s="11">
        <v>151</v>
      </c>
      <c r="J1396" s="2">
        <v>151</v>
      </c>
      <c r="K1396" s="1">
        <v>3.99</v>
      </c>
      <c r="L1396" s="1">
        <v>8.9090000000000007</v>
      </c>
      <c r="M1396" s="42">
        <v>0.27110000000000001</v>
      </c>
      <c r="N1396" s="7">
        <v>0.51293</v>
      </c>
      <c r="O1396" s="2">
        <v>4</v>
      </c>
      <c r="P1396" s="1">
        <f t="shared" si="311"/>
        <v>0.37824097610574481</v>
      </c>
      <c r="Q1396" s="1">
        <f t="shared" si="299"/>
        <v>5.6960272160844205</v>
      </c>
      <c r="R1396" s="1">
        <v>4.2624560925460404</v>
      </c>
      <c r="S1396" s="1">
        <f t="shared" si="312"/>
        <v>4.2624560925460369</v>
      </c>
      <c r="T1396" s="29">
        <f t="shared" si="313"/>
        <v>4.2624560925460369</v>
      </c>
      <c r="U1396" s="29">
        <f t="shared" si="314"/>
        <v>0.59507243144843969</v>
      </c>
      <c r="V1396" s="1">
        <f t="shared" si="315"/>
        <v>-0.58717376626221918</v>
      </c>
      <c r="W1396" s="1">
        <f t="shared" si="316"/>
        <v>0.59507243144843969</v>
      </c>
      <c r="X1396" s="1">
        <v>0.71599999999999997</v>
      </c>
      <c r="Y1396" s="1">
        <v>0.59507243144844002</v>
      </c>
      <c r="Z1396" s="11">
        <f t="shared" si="306"/>
        <v>444.07243144843972</v>
      </c>
      <c r="AA1396" s="2" t="s">
        <v>2996</v>
      </c>
      <c r="AB1396" s="2">
        <v>2002</v>
      </c>
      <c r="AC1396" s="2" t="s">
        <v>2995</v>
      </c>
      <c r="AD1396" s="61" t="s">
        <v>5202</v>
      </c>
      <c r="AE1396" s="3" t="s">
        <v>5203</v>
      </c>
    </row>
    <row r="1397" spans="1:31" s="4" customFormat="1" ht="12" customHeight="1" x14ac:dyDescent="0.6">
      <c r="A1397" s="2">
        <v>1395</v>
      </c>
      <c r="B1397" s="3" t="s">
        <v>4392</v>
      </c>
      <c r="C1397" s="2" t="s">
        <v>3242</v>
      </c>
      <c r="D1397" s="2" t="s">
        <v>2582</v>
      </c>
      <c r="E1397" s="69">
        <v>125</v>
      </c>
      <c r="F1397" s="69">
        <v>45</v>
      </c>
      <c r="G1397" s="2" t="s">
        <v>1849</v>
      </c>
      <c r="H1397" s="2"/>
      <c r="I1397" s="11">
        <v>151.5</v>
      </c>
      <c r="J1397" s="16">
        <v>151.5</v>
      </c>
      <c r="K1397" s="1">
        <v>8.35</v>
      </c>
      <c r="L1397" s="1">
        <v>47.66</v>
      </c>
      <c r="M1397" s="42">
        <v>0.1159</v>
      </c>
      <c r="N1397" s="6">
        <v>0.51271299999999997</v>
      </c>
      <c r="O1397" s="2"/>
      <c r="P1397" s="1">
        <f t="shared" si="311"/>
        <v>-0.41077783426537873</v>
      </c>
      <c r="Q1397" s="1">
        <f t="shared" si="299"/>
        <v>1.463020689060901</v>
      </c>
      <c r="R1397" s="1">
        <v>3.1</v>
      </c>
      <c r="S1397" s="1">
        <f t="shared" si="312"/>
        <v>3.0250650205301435</v>
      </c>
      <c r="T1397" s="29">
        <f t="shared" si="313"/>
        <v>3.0250650205301435</v>
      </c>
      <c r="U1397" s="29">
        <f t="shared" si="314"/>
        <v>0.69346488918540006</v>
      </c>
      <c r="V1397" s="1">
        <f t="shared" si="315"/>
        <v>0.68170480619262075</v>
      </c>
      <c r="W1397" s="1">
        <f t="shared" si="316"/>
        <v>0.69346488918540006</v>
      </c>
      <c r="X1397" s="1">
        <v>0.5</v>
      </c>
      <c r="Y1397" s="1"/>
      <c r="Z1397" s="11">
        <f t="shared" si="306"/>
        <v>541.96488918540001</v>
      </c>
      <c r="AA1397" s="2" t="s">
        <v>4841</v>
      </c>
      <c r="AB1397" s="2">
        <v>2006</v>
      </c>
      <c r="AC1397" s="2" t="s">
        <v>6369</v>
      </c>
      <c r="AD1397" s="61" t="s">
        <v>5818</v>
      </c>
      <c r="AE1397" s="3" t="s">
        <v>5519</v>
      </c>
    </row>
    <row r="1398" spans="1:31" s="4" customFormat="1" ht="12" customHeight="1" x14ac:dyDescent="0.6">
      <c r="A1398" s="2">
        <v>1396</v>
      </c>
      <c r="B1398" s="3" t="s">
        <v>4389</v>
      </c>
      <c r="C1398" s="2" t="s">
        <v>3242</v>
      </c>
      <c r="D1398" s="2" t="s">
        <v>2582</v>
      </c>
      <c r="E1398" s="69">
        <v>125</v>
      </c>
      <c r="F1398" s="69">
        <v>45</v>
      </c>
      <c r="G1398" s="2" t="s">
        <v>1849</v>
      </c>
      <c r="H1398" s="2"/>
      <c r="I1398" s="11">
        <v>124.5</v>
      </c>
      <c r="J1398" s="16">
        <v>150</v>
      </c>
      <c r="K1398" s="1">
        <v>8.65</v>
      </c>
      <c r="L1398" s="1">
        <v>43.56</v>
      </c>
      <c r="M1398" s="42">
        <v>0.11409999999999999</v>
      </c>
      <c r="N1398" s="6">
        <v>0.51239400000000002</v>
      </c>
      <c r="O1398" s="2"/>
      <c r="P1398" s="1">
        <f t="shared" si="311"/>
        <v>-0.41992882562277589</v>
      </c>
      <c r="Q1398" s="1">
        <f t="shared" si="299"/>
        <v>-4.7596939750860212</v>
      </c>
      <c r="R1398" s="1">
        <v>-3.4</v>
      </c>
      <c r="S1398" s="1">
        <f t="shared" si="312"/>
        <v>-3.1786619466162698</v>
      </c>
      <c r="T1398" s="29">
        <f t="shared" si="313"/>
        <v>-3.1786619466162698</v>
      </c>
      <c r="U1398" s="29">
        <f t="shared" si="314"/>
        <v>1.1974909735949855</v>
      </c>
      <c r="V1398" s="1">
        <f t="shared" si="315"/>
        <v>1.1562231799443714</v>
      </c>
      <c r="W1398" s="1">
        <f t="shared" si="316"/>
        <v>1.1974909735949855</v>
      </c>
      <c r="X1398" s="1">
        <v>1</v>
      </c>
      <c r="Y1398" s="1"/>
      <c r="Z1398" s="11">
        <f t="shared" si="306"/>
        <v>1047.4909735949855</v>
      </c>
      <c r="AA1398" s="2" t="s">
        <v>4841</v>
      </c>
      <c r="AB1398" s="2">
        <v>2006</v>
      </c>
      <c r="AC1398" s="2" t="s">
        <v>6369</v>
      </c>
      <c r="AD1398" s="61" t="s">
        <v>5818</v>
      </c>
      <c r="AE1398" s="3" t="s">
        <v>5519</v>
      </c>
    </row>
    <row r="1399" spans="1:31" s="4" customFormat="1" ht="12" customHeight="1" x14ac:dyDescent="0.6">
      <c r="A1399" s="2">
        <v>1397</v>
      </c>
      <c r="B1399" s="3" t="s">
        <v>4390</v>
      </c>
      <c r="C1399" s="2" t="s">
        <v>3242</v>
      </c>
      <c r="D1399" s="2" t="s">
        <v>2582</v>
      </c>
      <c r="E1399" s="69">
        <v>125</v>
      </c>
      <c r="F1399" s="69">
        <v>45</v>
      </c>
      <c r="G1399" s="2" t="s">
        <v>1849</v>
      </c>
      <c r="H1399" s="2"/>
      <c r="I1399" s="11">
        <v>124.5</v>
      </c>
      <c r="J1399" s="16">
        <v>150</v>
      </c>
      <c r="K1399" s="1">
        <v>7.91</v>
      </c>
      <c r="L1399" s="1">
        <v>33.71</v>
      </c>
      <c r="M1399" s="42">
        <v>0.1396</v>
      </c>
      <c r="N1399" s="6">
        <v>0.51270899999999997</v>
      </c>
      <c r="O1399" s="2"/>
      <c r="P1399" s="1">
        <f t="shared" si="311"/>
        <v>-0.29028978139298423</v>
      </c>
      <c r="Q1399" s="1">
        <f t="shared" si="299"/>
        <v>1.3849929189779786</v>
      </c>
      <c r="R1399" s="1">
        <v>2.4</v>
      </c>
      <c r="S1399" s="1">
        <f t="shared" si="312"/>
        <v>2.4779339459225644</v>
      </c>
      <c r="T1399" s="29">
        <f t="shared" si="313"/>
        <v>2.4779339459225644</v>
      </c>
      <c r="U1399" s="29">
        <f t="shared" si="314"/>
        <v>0.73632222714675499</v>
      </c>
      <c r="V1399" s="1">
        <f t="shared" si="315"/>
        <v>0.90730539370942653</v>
      </c>
      <c r="W1399" s="1">
        <f t="shared" si="316"/>
        <v>0.73632222714675499</v>
      </c>
      <c r="X1399" s="1">
        <v>1</v>
      </c>
      <c r="Y1399" s="1"/>
      <c r="Z1399" s="11">
        <f t="shared" si="306"/>
        <v>586.32222714675504</v>
      </c>
      <c r="AA1399" s="2" t="s">
        <v>4841</v>
      </c>
      <c r="AB1399" s="2">
        <v>2006</v>
      </c>
      <c r="AC1399" s="2" t="s">
        <v>6369</v>
      </c>
      <c r="AD1399" s="61" t="s">
        <v>5818</v>
      </c>
      <c r="AE1399" s="3" t="s">
        <v>5519</v>
      </c>
    </row>
    <row r="1400" spans="1:31" s="4" customFormat="1" ht="12" customHeight="1" x14ac:dyDescent="0.6">
      <c r="A1400" s="2">
        <v>1398</v>
      </c>
      <c r="B1400" s="3" t="s">
        <v>4391</v>
      </c>
      <c r="C1400" s="2" t="s">
        <v>3242</v>
      </c>
      <c r="D1400" s="2" t="s">
        <v>2582</v>
      </c>
      <c r="E1400" s="69">
        <v>125</v>
      </c>
      <c r="F1400" s="69">
        <v>45</v>
      </c>
      <c r="G1400" s="2" t="s">
        <v>1849</v>
      </c>
      <c r="H1400" s="2"/>
      <c r="I1400" s="11">
        <v>124.5</v>
      </c>
      <c r="J1400" s="16">
        <v>150</v>
      </c>
      <c r="K1400" s="1">
        <v>3.57</v>
      </c>
      <c r="L1400" s="1">
        <v>20.22</v>
      </c>
      <c r="M1400" s="42">
        <v>0.1103</v>
      </c>
      <c r="N1400" s="6">
        <v>0.51264299999999996</v>
      </c>
      <c r="O1400" s="2"/>
      <c r="P1400" s="1">
        <f t="shared" si="311"/>
        <v>-0.43924758515505857</v>
      </c>
      <c r="Q1400" s="1">
        <f t="shared" si="299"/>
        <v>9.753471260198765E-2</v>
      </c>
      <c r="R1400" s="1">
        <v>1.6</v>
      </c>
      <c r="S1400" s="1">
        <f t="shared" si="312"/>
        <v>1.7513018707107835</v>
      </c>
      <c r="T1400" s="29">
        <f t="shared" si="313"/>
        <v>1.7513018707107835</v>
      </c>
      <c r="U1400" s="29">
        <f t="shared" si="314"/>
        <v>0.7961988188715079</v>
      </c>
      <c r="V1400" s="1">
        <f t="shared" si="315"/>
        <v>0.74790615213490885</v>
      </c>
      <c r="W1400" s="1">
        <f t="shared" si="316"/>
        <v>0.7961988188715079</v>
      </c>
      <c r="X1400" s="1">
        <v>0.6</v>
      </c>
      <c r="Y1400" s="1"/>
      <c r="Z1400" s="11">
        <f t="shared" si="306"/>
        <v>646.19881887150791</v>
      </c>
      <c r="AA1400" s="2" t="s">
        <v>4841</v>
      </c>
      <c r="AB1400" s="2">
        <v>2006</v>
      </c>
      <c r="AC1400" s="2" t="s">
        <v>6369</v>
      </c>
      <c r="AD1400" s="61" t="s">
        <v>5818</v>
      </c>
      <c r="AE1400" s="3" t="s">
        <v>5519</v>
      </c>
    </row>
    <row r="1401" spans="1:31" s="4" customFormat="1" ht="12" customHeight="1" x14ac:dyDescent="0.6">
      <c r="A1401" s="2">
        <v>1399</v>
      </c>
      <c r="B1401" s="3" t="s">
        <v>4388</v>
      </c>
      <c r="C1401" s="2" t="s">
        <v>3242</v>
      </c>
      <c r="D1401" s="2" t="s">
        <v>2582</v>
      </c>
      <c r="E1401" s="69">
        <v>125</v>
      </c>
      <c r="F1401" s="69">
        <v>45</v>
      </c>
      <c r="G1401" s="2" t="s">
        <v>210</v>
      </c>
      <c r="H1401" s="2"/>
      <c r="I1401" s="11">
        <v>124.5</v>
      </c>
      <c r="J1401" s="16">
        <v>150</v>
      </c>
      <c r="K1401" s="1">
        <v>14.9</v>
      </c>
      <c r="L1401" s="1">
        <v>66.97</v>
      </c>
      <c r="M1401" s="42">
        <v>0.13350000000000001</v>
      </c>
      <c r="N1401" s="6">
        <v>0.51272300000000004</v>
      </c>
      <c r="O1401" s="2"/>
      <c r="P1401" s="1">
        <f t="shared" si="311"/>
        <v>-0.32130147432638534</v>
      </c>
      <c r="Q1401" s="1">
        <f t="shared" si="299"/>
        <v>1.6580901142715376</v>
      </c>
      <c r="R1401" s="1">
        <v>2.7</v>
      </c>
      <c r="S1401" s="1">
        <f t="shared" si="312"/>
        <v>2.867790165110379</v>
      </c>
      <c r="T1401" s="29">
        <f t="shared" si="313"/>
        <v>2.867790165110379</v>
      </c>
      <c r="U1401" s="29">
        <f t="shared" si="314"/>
        <v>0.7047309152044583</v>
      </c>
      <c r="V1401" s="1">
        <f t="shared" si="315"/>
        <v>0.81193671824905767</v>
      </c>
      <c r="W1401" s="1">
        <f t="shared" si="316"/>
        <v>0.7047309152044583</v>
      </c>
      <c r="X1401" s="1">
        <v>0.6</v>
      </c>
      <c r="Y1401" s="1"/>
      <c r="Z1401" s="11">
        <f t="shared" si="306"/>
        <v>554.73091520445826</v>
      </c>
      <c r="AA1401" s="2" t="s">
        <v>4841</v>
      </c>
      <c r="AB1401" s="2">
        <v>2006</v>
      </c>
      <c r="AC1401" s="2" t="s">
        <v>6369</v>
      </c>
      <c r="AD1401" s="61" t="s">
        <v>5818</v>
      </c>
      <c r="AE1401" s="3" t="s">
        <v>5519</v>
      </c>
    </row>
    <row r="1402" spans="1:31" s="4" customFormat="1" ht="12" customHeight="1" x14ac:dyDescent="0.6">
      <c r="A1402" s="2">
        <v>1400</v>
      </c>
      <c r="B1402" s="3" t="s">
        <v>4387</v>
      </c>
      <c r="C1402" s="2" t="s">
        <v>3242</v>
      </c>
      <c r="D1402" s="2" t="s">
        <v>2582</v>
      </c>
      <c r="E1402" s="69">
        <v>125</v>
      </c>
      <c r="F1402" s="69">
        <v>45</v>
      </c>
      <c r="G1402" s="2" t="s">
        <v>2113</v>
      </c>
      <c r="H1402" s="2"/>
      <c r="I1402" s="11">
        <v>105.5</v>
      </c>
      <c r="J1402" s="16">
        <v>150</v>
      </c>
      <c r="K1402" s="1">
        <v>8.19</v>
      </c>
      <c r="L1402" s="1">
        <v>38.46</v>
      </c>
      <c r="M1402" s="42">
        <v>0.13700000000000001</v>
      </c>
      <c r="N1402" s="6">
        <v>0.51270000000000004</v>
      </c>
      <c r="O1402" s="2"/>
      <c r="P1402" s="1">
        <f t="shared" si="311"/>
        <v>-0.30350788002033557</v>
      </c>
      <c r="Q1402" s="1">
        <f t="shared" si="299"/>
        <v>1.2094304362930686</v>
      </c>
      <c r="R1402" s="1">
        <v>3.4</v>
      </c>
      <c r="S1402" s="1">
        <f t="shared" si="312"/>
        <v>2.3521376045696321</v>
      </c>
      <c r="T1402" s="29">
        <f t="shared" si="313"/>
        <v>2.3521376045696321</v>
      </c>
      <c r="U1402" s="29">
        <f t="shared" si="314"/>
        <v>0.74664050738178234</v>
      </c>
      <c r="V1402" s="1">
        <f t="shared" si="315"/>
        <v>0.89447560182855002</v>
      </c>
      <c r="W1402" s="1">
        <f t="shared" si="316"/>
        <v>0.74664050738178234</v>
      </c>
      <c r="X1402" s="1">
        <v>0.8</v>
      </c>
      <c r="Y1402" s="1"/>
      <c r="Z1402" s="11">
        <f t="shared" si="306"/>
        <v>596.6405073817823</v>
      </c>
      <c r="AA1402" s="2" t="s">
        <v>4841</v>
      </c>
      <c r="AB1402" s="2">
        <v>2006</v>
      </c>
      <c r="AC1402" s="2" t="s">
        <v>6369</v>
      </c>
      <c r="AD1402" s="61" t="s">
        <v>5818</v>
      </c>
      <c r="AE1402" s="3" t="s">
        <v>5519</v>
      </c>
    </row>
    <row r="1403" spans="1:31" s="4" customFormat="1" ht="12" customHeight="1" x14ac:dyDescent="0.6">
      <c r="A1403" s="2">
        <v>1401</v>
      </c>
      <c r="B1403" s="3" t="s">
        <v>4384</v>
      </c>
      <c r="C1403" s="2" t="s">
        <v>3242</v>
      </c>
      <c r="D1403" s="2" t="s">
        <v>2582</v>
      </c>
      <c r="E1403" s="69">
        <v>125</v>
      </c>
      <c r="F1403" s="69">
        <v>45</v>
      </c>
      <c r="G1403" s="2" t="s">
        <v>2113</v>
      </c>
      <c r="H1403" s="2"/>
      <c r="I1403" s="11">
        <v>151.5</v>
      </c>
      <c r="J1403" s="16">
        <v>151.5</v>
      </c>
      <c r="K1403" s="1">
        <v>2.35</v>
      </c>
      <c r="L1403" s="1">
        <v>10.6</v>
      </c>
      <c r="M1403" s="42">
        <v>0.13689999999999999</v>
      </c>
      <c r="N1403" s="6">
        <v>0.51284799999999997</v>
      </c>
      <c r="O1403" s="2"/>
      <c r="P1403" s="1">
        <f t="shared" si="311"/>
        <v>-0.30401626842907992</v>
      </c>
      <c r="Q1403" s="1">
        <f t="shared" si="299"/>
        <v>4.09645792937674</v>
      </c>
      <c r="R1403" s="1">
        <v>5.3</v>
      </c>
      <c r="S1403" s="1">
        <f t="shared" si="312"/>
        <v>5.2525253925185806</v>
      </c>
      <c r="T1403" s="29">
        <f t="shared" si="313"/>
        <v>5.2525253925185806</v>
      </c>
      <c r="U1403" s="29">
        <f t="shared" si="314"/>
        <v>0.5114790556547063</v>
      </c>
      <c r="V1403" s="1">
        <f t="shared" si="315"/>
        <v>0.60008874869073348</v>
      </c>
      <c r="W1403" s="1">
        <f t="shared" si="316"/>
        <v>0.5114790556547063</v>
      </c>
      <c r="X1403" s="1">
        <v>0.4</v>
      </c>
      <c r="Y1403" s="1"/>
      <c r="Z1403" s="11">
        <f t="shared" si="306"/>
        <v>359.97905565470631</v>
      </c>
      <c r="AA1403" s="2" t="s">
        <v>4841</v>
      </c>
      <c r="AB1403" s="2">
        <v>2006</v>
      </c>
      <c r="AC1403" s="2" t="s">
        <v>6369</v>
      </c>
      <c r="AD1403" s="61" t="s">
        <v>5818</v>
      </c>
      <c r="AE1403" s="3" t="s">
        <v>5519</v>
      </c>
    </row>
    <row r="1404" spans="1:31" s="4" customFormat="1" ht="12" customHeight="1" x14ac:dyDescent="0.6">
      <c r="A1404" s="2">
        <v>1402</v>
      </c>
      <c r="B1404" s="3" t="s">
        <v>4385</v>
      </c>
      <c r="C1404" s="2" t="s">
        <v>3242</v>
      </c>
      <c r="D1404" s="2" t="s">
        <v>2582</v>
      </c>
      <c r="E1404" s="69">
        <v>125</v>
      </c>
      <c r="F1404" s="69">
        <v>45</v>
      </c>
      <c r="G1404" s="2" t="s">
        <v>2113</v>
      </c>
      <c r="H1404" s="2"/>
      <c r="I1404" s="11">
        <v>151.5</v>
      </c>
      <c r="J1404" s="16">
        <v>151.5</v>
      </c>
      <c r="K1404" s="1">
        <v>3.83</v>
      </c>
      <c r="L1404" s="1">
        <v>19.2</v>
      </c>
      <c r="M1404" s="42">
        <v>0.12379999999999999</v>
      </c>
      <c r="N1404" s="6">
        <v>0.51261400000000001</v>
      </c>
      <c r="O1404" s="2"/>
      <c r="P1404" s="1">
        <f t="shared" si="311"/>
        <v>-0.37061514997458067</v>
      </c>
      <c r="Q1404" s="1">
        <f t="shared" si="299"/>
        <v>-0.46816662050086499</v>
      </c>
      <c r="R1404" s="1">
        <v>1</v>
      </c>
      <c r="S1404" s="1">
        <f t="shared" si="312"/>
        <v>0.94115307954997429</v>
      </c>
      <c r="T1404" s="29">
        <f t="shared" si="313"/>
        <v>0.94115307954997429</v>
      </c>
      <c r="U1404" s="29">
        <f t="shared" si="314"/>
        <v>0.86313693979334849</v>
      </c>
      <c r="V1404" s="1">
        <f t="shared" si="315"/>
        <v>0.90894139701759558</v>
      </c>
      <c r="W1404" s="1">
        <f t="shared" si="316"/>
        <v>0.86313693979334849</v>
      </c>
      <c r="X1404" s="1">
        <v>0.7</v>
      </c>
      <c r="Y1404" s="1"/>
      <c r="Z1404" s="11">
        <f t="shared" si="306"/>
        <v>711.63693979334846</v>
      </c>
      <c r="AA1404" s="2" t="s">
        <v>4841</v>
      </c>
      <c r="AB1404" s="2">
        <v>2006</v>
      </c>
      <c r="AC1404" s="2" t="s">
        <v>6369</v>
      </c>
      <c r="AD1404" s="61" t="s">
        <v>5818</v>
      </c>
      <c r="AE1404" s="3" t="s">
        <v>5519</v>
      </c>
    </row>
    <row r="1405" spans="1:31" s="4" customFormat="1" ht="12" customHeight="1" x14ac:dyDescent="0.6">
      <c r="A1405" s="2">
        <v>1403</v>
      </c>
      <c r="B1405" s="3" t="s">
        <v>4386</v>
      </c>
      <c r="C1405" s="2" t="s">
        <v>3242</v>
      </c>
      <c r="D1405" s="2" t="s">
        <v>2582</v>
      </c>
      <c r="E1405" s="69">
        <v>125</v>
      </c>
      <c r="F1405" s="69">
        <v>45</v>
      </c>
      <c r="G1405" s="2" t="s">
        <v>2113</v>
      </c>
      <c r="H1405" s="2"/>
      <c r="I1405" s="11">
        <v>151.5</v>
      </c>
      <c r="J1405" s="16">
        <v>151.5</v>
      </c>
      <c r="K1405" s="1">
        <v>3.62</v>
      </c>
      <c r="L1405" s="1">
        <v>22.56</v>
      </c>
      <c r="M1405" s="42">
        <v>0.1124</v>
      </c>
      <c r="N1405" s="6">
        <v>0.51263800000000004</v>
      </c>
      <c r="O1405" s="2"/>
      <c r="P1405" s="1">
        <f t="shared" si="311"/>
        <v>-0.4285714285714286</v>
      </c>
      <c r="Q1405" s="1">
        <f t="shared" si="299"/>
        <v>0</v>
      </c>
      <c r="R1405" s="1">
        <v>1.8</v>
      </c>
      <c r="S1405" s="1">
        <f t="shared" si="312"/>
        <v>1.6297071428571428</v>
      </c>
      <c r="T1405" s="29">
        <f t="shared" si="313"/>
        <v>1.6297071428571428</v>
      </c>
      <c r="U1405" s="29">
        <f t="shared" si="314"/>
        <v>0.80730013530264422</v>
      </c>
      <c r="V1405" s="1">
        <f t="shared" si="315"/>
        <v>0.77088136196183366</v>
      </c>
      <c r="W1405" s="1">
        <f t="shared" si="316"/>
        <v>0.80730013530264422</v>
      </c>
      <c r="X1405" s="1">
        <v>0.6</v>
      </c>
      <c r="Y1405" s="1"/>
      <c r="Z1405" s="11">
        <f t="shared" si="306"/>
        <v>655.80013530264421</v>
      </c>
      <c r="AA1405" s="2" t="s">
        <v>4841</v>
      </c>
      <c r="AB1405" s="2">
        <v>2006</v>
      </c>
      <c r="AC1405" s="2" t="s">
        <v>6369</v>
      </c>
      <c r="AD1405" s="61" t="s">
        <v>5818</v>
      </c>
      <c r="AE1405" s="3" t="s">
        <v>5519</v>
      </c>
    </row>
    <row r="1406" spans="1:31" s="4" customFormat="1" ht="12" customHeight="1" x14ac:dyDescent="0.6">
      <c r="A1406" s="2">
        <v>1404</v>
      </c>
      <c r="B1406" s="3" t="s">
        <v>4383</v>
      </c>
      <c r="C1406" s="2" t="s">
        <v>3242</v>
      </c>
      <c r="D1406" s="2" t="s">
        <v>2582</v>
      </c>
      <c r="E1406" s="69">
        <v>125</v>
      </c>
      <c r="F1406" s="69">
        <v>45</v>
      </c>
      <c r="G1406" s="2" t="s">
        <v>2113</v>
      </c>
      <c r="H1406" s="2"/>
      <c r="I1406" s="11">
        <v>124.5</v>
      </c>
      <c r="J1406" s="16">
        <v>150</v>
      </c>
      <c r="K1406" s="1">
        <v>15.6</v>
      </c>
      <c r="L1406" s="1">
        <v>63.41</v>
      </c>
      <c r="M1406" s="42">
        <v>0.12180000000000001</v>
      </c>
      <c r="N1406" s="6">
        <v>0.51268499999999995</v>
      </c>
      <c r="O1406" s="2"/>
      <c r="P1406" s="1">
        <f t="shared" si="311"/>
        <v>-0.38078291814946619</v>
      </c>
      <c r="Q1406" s="1">
        <f t="shared" si="299"/>
        <v>0.91682629847822383</v>
      </c>
      <c r="R1406" s="1">
        <v>2.2000000000000002</v>
      </c>
      <c r="S1406" s="1">
        <f t="shared" si="312"/>
        <v>2.3504739853109644</v>
      </c>
      <c r="T1406" s="29">
        <f t="shared" si="313"/>
        <v>2.3504739853109644</v>
      </c>
      <c r="U1406" s="29">
        <f t="shared" si="314"/>
        <v>0.74713832175433059</v>
      </c>
      <c r="V1406" s="1">
        <f t="shared" si="315"/>
        <v>0.77172624601832318</v>
      </c>
      <c r="W1406" s="1">
        <f t="shared" si="316"/>
        <v>0.74713832175433059</v>
      </c>
      <c r="X1406" s="1">
        <v>0.6</v>
      </c>
      <c r="Y1406" s="1"/>
      <c r="Z1406" s="11">
        <f t="shared" si="306"/>
        <v>597.1383217543306</v>
      </c>
      <c r="AA1406" s="2" t="s">
        <v>4841</v>
      </c>
      <c r="AB1406" s="2">
        <v>2006</v>
      </c>
      <c r="AC1406" s="2" t="s">
        <v>6369</v>
      </c>
      <c r="AD1406" s="61" t="s">
        <v>5818</v>
      </c>
      <c r="AE1406" s="3" t="s">
        <v>5519</v>
      </c>
    </row>
    <row r="1407" spans="1:31" s="4" customFormat="1" ht="12" customHeight="1" x14ac:dyDescent="0.6">
      <c r="A1407" s="2">
        <v>1405</v>
      </c>
      <c r="B1407" s="3" t="s">
        <v>4382</v>
      </c>
      <c r="C1407" s="2" t="s">
        <v>3242</v>
      </c>
      <c r="D1407" s="2" t="s">
        <v>2582</v>
      </c>
      <c r="E1407" s="69">
        <v>125</v>
      </c>
      <c r="F1407" s="69">
        <v>45</v>
      </c>
      <c r="G1407" s="2" t="s">
        <v>2113</v>
      </c>
      <c r="H1407" s="2"/>
      <c r="I1407" s="11">
        <v>124.5</v>
      </c>
      <c r="J1407" s="16">
        <v>150</v>
      </c>
      <c r="K1407" s="1">
        <v>5.57</v>
      </c>
      <c r="L1407" s="1">
        <v>21.33</v>
      </c>
      <c r="M1407" s="42">
        <v>0.14299999999999999</v>
      </c>
      <c r="N1407" s="6">
        <v>0.51275599999999999</v>
      </c>
      <c r="O1407" s="2"/>
      <c r="P1407" s="1">
        <f t="shared" si="311"/>
        <v>-0.2730045754956788</v>
      </c>
      <c r="Q1407" s="1">
        <f t="shared" si="299"/>
        <v>2.3018192174584229</v>
      </c>
      <c r="R1407" s="1">
        <v>3.1</v>
      </c>
      <c r="S1407" s="1">
        <f t="shared" si="312"/>
        <v>3.3296814441996538</v>
      </c>
      <c r="T1407" s="29">
        <f t="shared" si="313"/>
        <v>3.3296814441996538</v>
      </c>
      <c r="U1407" s="29">
        <f t="shared" si="314"/>
        <v>0.66687081137091542</v>
      </c>
      <c r="V1407" s="1">
        <f t="shared" si="315"/>
        <v>0.84975109482125444</v>
      </c>
      <c r="W1407" s="1">
        <f t="shared" si="316"/>
        <v>0.66687081137091542</v>
      </c>
      <c r="X1407" s="1">
        <v>0.6</v>
      </c>
      <c r="Y1407" s="1"/>
      <c r="Z1407" s="11">
        <f t="shared" si="306"/>
        <v>516.87081137091536</v>
      </c>
      <c r="AA1407" s="2" t="s">
        <v>4841</v>
      </c>
      <c r="AB1407" s="2">
        <v>2006</v>
      </c>
      <c r="AC1407" s="2" t="s">
        <v>6369</v>
      </c>
      <c r="AD1407" s="61" t="s">
        <v>5818</v>
      </c>
      <c r="AE1407" s="3" t="s">
        <v>5519</v>
      </c>
    </row>
    <row r="1408" spans="1:31" s="4" customFormat="1" ht="12" customHeight="1" x14ac:dyDescent="0.6">
      <c r="A1408" s="2">
        <v>1406</v>
      </c>
      <c r="B1408" s="49" t="s">
        <v>4979</v>
      </c>
      <c r="C1408" s="2" t="s">
        <v>3242</v>
      </c>
      <c r="D1408" s="50" t="s">
        <v>2582</v>
      </c>
      <c r="E1408" s="69">
        <v>125</v>
      </c>
      <c r="F1408" s="69">
        <v>45.7</v>
      </c>
      <c r="G1408" s="50" t="s">
        <v>5096</v>
      </c>
      <c r="H1408" s="50" t="s">
        <v>5106</v>
      </c>
      <c r="I1408" s="11">
        <v>151.5</v>
      </c>
      <c r="J1408" s="12">
        <v>151.5</v>
      </c>
      <c r="K1408" s="50">
        <v>3.44</v>
      </c>
      <c r="L1408" s="50">
        <v>19.86</v>
      </c>
      <c r="M1408" s="42">
        <v>0.1211</v>
      </c>
      <c r="N1408" s="2">
        <v>0.51266599999999996</v>
      </c>
      <c r="O1408" s="50"/>
      <c r="P1408" s="1">
        <f t="shared" si="311"/>
        <v>-0.38434163701067625</v>
      </c>
      <c r="Q1408" s="1">
        <f t="shared" si="299"/>
        <v>0.54619439058267716</v>
      </c>
      <c r="R1408" s="1">
        <v>2</v>
      </c>
      <c r="S1408" s="1">
        <f t="shared" si="312"/>
        <v>2.0077111165613255</v>
      </c>
      <c r="T1408" s="29">
        <v>2.3279020866465219</v>
      </c>
      <c r="U1408" s="29">
        <f t="shared" si="314"/>
        <v>0.77631615582829505</v>
      </c>
      <c r="V1408" s="1">
        <f t="shared" si="315"/>
        <v>0.7971207407647678</v>
      </c>
      <c r="W1408" s="1">
        <f t="shared" si="316"/>
        <v>0.77631615582829505</v>
      </c>
      <c r="X1408" s="1">
        <v>0.6</v>
      </c>
      <c r="Y1408" s="1"/>
      <c r="Z1408" s="11">
        <f t="shared" si="306"/>
        <v>624.816155828295</v>
      </c>
      <c r="AA1408" s="50" t="s">
        <v>6374</v>
      </c>
      <c r="AB1408" s="2">
        <v>2006</v>
      </c>
      <c r="AC1408" s="50" t="s">
        <v>6369</v>
      </c>
      <c r="AD1408" s="61" t="s">
        <v>5818</v>
      </c>
      <c r="AE1408" s="3" t="s">
        <v>5842</v>
      </c>
    </row>
    <row r="1409" spans="1:31" s="4" customFormat="1" ht="12" customHeight="1" x14ac:dyDescent="0.6">
      <c r="A1409" s="2">
        <v>1407</v>
      </c>
      <c r="B1409" s="49" t="s">
        <v>6681</v>
      </c>
      <c r="C1409" s="2" t="s">
        <v>3242</v>
      </c>
      <c r="D1409" s="50" t="s">
        <v>2582</v>
      </c>
      <c r="E1409" s="69">
        <v>125</v>
      </c>
      <c r="F1409" s="69">
        <v>45.7</v>
      </c>
      <c r="G1409" s="50" t="s">
        <v>5094</v>
      </c>
      <c r="H1409" s="50" t="s">
        <v>5106</v>
      </c>
      <c r="I1409" s="11">
        <v>124.5</v>
      </c>
      <c r="J1409" s="12">
        <v>150</v>
      </c>
      <c r="K1409" s="50">
        <v>6.37</v>
      </c>
      <c r="L1409" s="50">
        <v>28.7</v>
      </c>
      <c r="M1409" s="42">
        <v>0.13300000000000001</v>
      </c>
      <c r="N1409" s="2">
        <v>0.51275099999999996</v>
      </c>
      <c r="O1409" s="50"/>
      <c r="P1409" s="1">
        <f t="shared" si="311"/>
        <v>-0.32384341637010672</v>
      </c>
      <c r="Q1409" s="1">
        <f t="shared" si="299"/>
        <v>2.2042845048542148</v>
      </c>
      <c r="R1409" s="1">
        <v>3.2</v>
      </c>
      <c r="S1409" s="1">
        <f t="shared" si="312"/>
        <v>3.4235549674876662</v>
      </c>
      <c r="T1409" s="29">
        <v>3.2011068020540989</v>
      </c>
      <c r="U1409" s="29">
        <f t="shared" si="314"/>
        <v>0.65945258334361101</v>
      </c>
      <c r="V1409" s="1">
        <f t="shared" si="315"/>
        <v>0.75413689804541351</v>
      </c>
      <c r="W1409" s="1">
        <f t="shared" si="316"/>
        <v>0.65945258334361101</v>
      </c>
      <c r="X1409" s="1">
        <v>0.6</v>
      </c>
      <c r="Y1409" s="1"/>
      <c r="Z1409" s="11">
        <f t="shared" si="306"/>
        <v>509.45258334361097</v>
      </c>
      <c r="AA1409" s="50" t="s">
        <v>6374</v>
      </c>
      <c r="AB1409" s="2">
        <v>2006</v>
      </c>
      <c r="AC1409" s="50" t="s">
        <v>6369</v>
      </c>
      <c r="AD1409" s="61" t="s">
        <v>5818</v>
      </c>
      <c r="AE1409" s="3" t="s">
        <v>5842</v>
      </c>
    </row>
    <row r="1410" spans="1:31" s="4" customFormat="1" ht="12" customHeight="1" x14ac:dyDescent="0.6">
      <c r="A1410" s="2">
        <v>1408</v>
      </c>
      <c r="B1410" s="49" t="s">
        <v>4980</v>
      </c>
      <c r="C1410" s="2" t="s">
        <v>3242</v>
      </c>
      <c r="D1410" s="50" t="s">
        <v>2582</v>
      </c>
      <c r="E1410" s="69">
        <v>125</v>
      </c>
      <c r="F1410" s="69">
        <v>45.7</v>
      </c>
      <c r="G1410" s="50" t="s">
        <v>5097</v>
      </c>
      <c r="H1410" s="50" t="s">
        <v>5106</v>
      </c>
      <c r="I1410" s="11">
        <v>151.5</v>
      </c>
      <c r="J1410" s="12">
        <v>151.5</v>
      </c>
      <c r="K1410" s="50">
        <v>3.35</v>
      </c>
      <c r="L1410" s="50">
        <v>17.059999999999999</v>
      </c>
      <c r="M1410" s="42">
        <v>0.1133</v>
      </c>
      <c r="N1410" s="2">
        <v>0.51261199999999996</v>
      </c>
      <c r="O1410" s="50"/>
      <c r="P1410" s="1">
        <f t="shared" si="311"/>
        <v>-0.42399593289273008</v>
      </c>
      <c r="Q1410" s="1">
        <f t="shared" si="299"/>
        <v>-0.50718050554343641</v>
      </c>
      <c r="R1410" s="1">
        <v>1</v>
      </c>
      <c r="S1410" s="1">
        <f t="shared" si="312"/>
        <v>1.1051276286711038</v>
      </c>
      <c r="T1410" s="29">
        <v>1.0044174206374761</v>
      </c>
      <c r="U1410" s="29">
        <f t="shared" si="314"/>
        <v>0.85003728356760355</v>
      </c>
      <c r="V1410" s="1">
        <f t="shared" si="315"/>
        <v>0.81716509288223349</v>
      </c>
      <c r="W1410" s="1">
        <f t="shared" si="316"/>
        <v>0.85003728356760355</v>
      </c>
      <c r="X1410" s="1">
        <v>0.7</v>
      </c>
      <c r="Y1410" s="1"/>
      <c r="Z1410" s="11">
        <f t="shared" si="306"/>
        <v>698.53728356760359</v>
      </c>
      <c r="AA1410" s="50" t="s">
        <v>6374</v>
      </c>
      <c r="AB1410" s="2">
        <v>2006</v>
      </c>
      <c r="AC1410" s="50" t="s">
        <v>6369</v>
      </c>
      <c r="AD1410" s="61" t="s">
        <v>5818</v>
      </c>
      <c r="AE1410" s="3" t="s">
        <v>5842</v>
      </c>
    </row>
    <row r="1411" spans="1:31" s="4" customFormat="1" ht="12" customHeight="1" x14ac:dyDescent="0.6">
      <c r="A1411" s="2">
        <v>1409</v>
      </c>
      <c r="B1411" s="49" t="s">
        <v>6682</v>
      </c>
      <c r="C1411" s="2" t="s">
        <v>3242</v>
      </c>
      <c r="D1411" s="50" t="s">
        <v>2582</v>
      </c>
      <c r="E1411" s="69">
        <v>125</v>
      </c>
      <c r="F1411" s="69">
        <v>45.7</v>
      </c>
      <c r="G1411" s="50" t="s">
        <v>5094</v>
      </c>
      <c r="H1411" s="50" t="s">
        <v>5106</v>
      </c>
      <c r="I1411" s="11">
        <v>151.5</v>
      </c>
      <c r="J1411" s="12">
        <v>151.5</v>
      </c>
      <c r="K1411" s="50">
        <v>4.97</v>
      </c>
      <c r="L1411" s="50">
        <v>23.4</v>
      </c>
      <c r="M1411" s="42">
        <v>0.122</v>
      </c>
      <c r="N1411" s="2">
        <v>0.51258400000000004</v>
      </c>
      <c r="O1411" s="50"/>
      <c r="P1411" s="1">
        <f t="shared" si="311"/>
        <v>-0.37976614133197772</v>
      </c>
      <c r="Q1411" s="1">
        <f t="shared" si="299"/>
        <v>-1.0533748961250033</v>
      </c>
      <c r="R1411" s="1">
        <v>0.4</v>
      </c>
      <c r="S1411" s="1">
        <f t="shared" si="312"/>
        <v>0.39074282121104176</v>
      </c>
      <c r="T1411" s="29">
        <v>0.27124350006010101</v>
      </c>
      <c r="U1411" s="29">
        <f t="shared" si="314"/>
        <v>0.90800633235644046</v>
      </c>
      <c r="V1411" s="1">
        <f t="shared" si="315"/>
        <v>0.94087620081888212</v>
      </c>
      <c r="W1411" s="1">
        <f t="shared" si="316"/>
        <v>0.90800633235644046</v>
      </c>
      <c r="X1411" s="1">
        <v>0.8</v>
      </c>
      <c r="Y1411" s="1"/>
      <c r="Z1411" s="11">
        <f t="shared" si="306"/>
        <v>756.50633235644045</v>
      </c>
      <c r="AA1411" s="50" t="s">
        <v>6374</v>
      </c>
      <c r="AB1411" s="2">
        <v>2006</v>
      </c>
      <c r="AC1411" s="50" t="s">
        <v>6369</v>
      </c>
      <c r="AD1411" s="61" t="s">
        <v>5818</v>
      </c>
      <c r="AE1411" s="3" t="s">
        <v>5842</v>
      </c>
    </row>
    <row r="1412" spans="1:31" s="4" customFormat="1" ht="12" customHeight="1" x14ac:dyDescent="0.6">
      <c r="A1412" s="2">
        <v>1410</v>
      </c>
      <c r="B1412" s="3" t="s">
        <v>4075</v>
      </c>
      <c r="C1412" s="2" t="s">
        <v>3242</v>
      </c>
      <c r="D1412" s="2" t="s">
        <v>2582</v>
      </c>
      <c r="E1412" s="69">
        <v>117.67</v>
      </c>
      <c r="F1412" s="69">
        <v>44.53</v>
      </c>
      <c r="G1412" s="2" t="s">
        <v>6163</v>
      </c>
      <c r="H1412" s="2"/>
      <c r="I1412" s="11">
        <v>275.5</v>
      </c>
      <c r="J1412" s="16">
        <v>275.5</v>
      </c>
      <c r="K1412" s="1">
        <v>8.6</v>
      </c>
      <c r="L1412" s="1">
        <v>47.2</v>
      </c>
      <c r="M1412" s="42">
        <v>0.1113</v>
      </c>
      <c r="N1412" s="6">
        <v>0.51248899999999997</v>
      </c>
      <c r="O1412" s="2"/>
      <c r="P1412" s="1">
        <f t="shared" si="311"/>
        <v>-0.4341637010676157</v>
      </c>
      <c r="Q1412" s="1">
        <f t="shared" si="299"/>
        <v>-2.9065344356071776</v>
      </c>
      <c r="R1412" s="1">
        <v>-0.2</v>
      </c>
      <c r="S1412" s="1">
        <f t="shared" si="312"/>
        <v>9.5729265460438473E-2</v>
      </c>
      <c r="T1412" s="29">
        <f t="shared" ref="T1412:T1443" si="317">Q1412-25.1*P1412*0.001*J1412</f>
        <v>9.5729265460438473E-2</v>
      </c>
      <c r="U1412" s="29">
        <f t="shared" si="314"/>
        <v>1.0336446700395334</v>
      </c>
      <c r="V1412" s="1">
        <f t="shared" si="315"/>
        <v>0.98384301730542978</v>
      </c>
      <c r="W1412" s="1">
        <f t="shared" si="316"/>
        <v>1.0336446700395334</v>
      </c>
      <c r="X1412" s="1"/>
      <c r="Y1412" s="1">
        <v>0.85</v>
      </c>
      <c r="Z1412" s="11">
        <f t="shared" ref="Z1412:Z1443" si="318">U1412*1000-J1412</f>
        <v>758.14467003953337</v>
      </c>
      <c r="AA1412" s="2" t="s">
        <v>4787</v>
      </c>
      <c r="AB1412" s="2">
        <v>2016</v>
      </c>
      <c r="AC1412" s="2" t="s">
        <v>2875</v>
      </c>
      <c r="AD1412" s="61" t="s">
        <v>5964</v>
      </c>
      <c r="AE1412" s="3" t="s">
        <v>5965</v>
      </c>
    </row>
    <row r="1413" spans="1:31" s="4" customFormat="1" ht="12" customHeight="1" x14ac:dyDescent="0.6">
      <c r="A1413" s="2">
        <v>1411</v>
      </c>
      <c r="B1413" s="3" t="s">
        <v>4074</v>
      </c>
      <c r="C1413" s="2" t="s">
        <v>3242</v>
      </c>
      <c r="D1413" s="2" t="s">
        <v>2582</v>
      </c>
      <c r="E1413" s="69">
        <v>117.67</v>
      </c>
      <c r="F1413" s="69">
        <v>44.53</v>
      </c>
      <c r="G1413" s="2" t="s">
        <v>6163</v>
      </c>
      <c r="H1413" s="2"/>
      <c r="I1413" s="11">
        <v>275.5</v>
      </c>
      <c r="J1413" s="16">
        <v>275.5</v>
      </c>
      <c r="K1413" s="1">
        <v>8.5</v>
      </c>
      <c r="L1413" s="1">
        <v>47.3</v>
      </c>
      <c r="M1413" s="42">
        <v>0.1108</v>
      </c>
      <c r="N1413" s="6">
        <v>0.51256699999999999</v>
      </c>
      <c r="O1413" s="2"/>
      <c r="P1413" s="1">
        <f t="shared" si="311"/>
        <v>-0.43670564311133708</v>
      </c>
      <c r="Q1413" s="1">
        <f t="shared" ref="Q1413:Q1476" si="319">((N1413/0.512638)-1)*10000</f>
        <v>-1.3849929189801991</v>
      </c>
      <c r="R1413" s="1">
        <v>1.4</v>
      </c>
      <c r="S1413" s="1">
        <f t="shared" si="312"/>
        <v>1.6348484384168525</v>
      </c>
      <c r="T1413" s="29">
        <f t="shared" si="317"/>
        <v>1.6348484384168525</v>
      </c>
      <c r="U1413" s="29">
        <f t="shared" si="314"/>
        <v>0.90831379528106748</v>
      </c>
      <c r="V1413" s="1">
        <f t="shared" si="315"/>
        <v>0.86386929158768622</v>
      </c>
      <c r="W1413" s="1">
        <f t="shared" si="316"/>
        <v>0.90831379528106748</v>
      </c>
      <c r="X1413" s="1"/>
      <c r="Y1413" s="1">
        <v>0.73</v>
      </c>
      <c r="Z1413" s="11">
        <f t="shared" si="318"/>
        <v>632.81379528106743</v>
      </c>
      <c r="AA1413" s="2" t="s">
        <v>4787</v>
      </c>
      <c r="AB1413" s="2">
        <v>2016</v>
      </c>
      <c r="AC1413" s="2" t="s">
        <v>2875</v>
      </c>
      <c r="AD1413" s="61" t="s">
        <v>5964</v>
      </c>
      <c r="AE1413" s="3" t="s">
        <v>5965</v>
      </c>
    </row>
    <row r="1414" spans="1:31" s="4" customFormat="1" ht="12" customHeight="1" x14ac:dyDescent="0.6">
      <c r="A1414" s="2">
        <v>1412</v>
      </c>
      <c r="B1414" s="3" t="s">
        <v>4073</v>
      </c>
      <c r="C1414" s="2" t="s">
        <v>3242</v>
      </c>
      <c r="D1414" s="2" t="s">
        <v>2582</v>
      </c>
      <c r="E1414" s="69">
        <v>117.67</v>
      </c>
      <c r="F1414" s="69">
        <v>44.53</v>
      </c>
      <c r="G1414" s="2" t="s">
        <v>6163</v>
      </c>
      <c r="H1414" s="2"/>
      <c r="I1414" s="11">
        <v>275.5</v>
      </c>
      <c r="J1414" s="16">
        <v>275.5</v>
      </c>
      <c r="K1414" s="1">
        <v>8.5</v>
      </c>
      <c r="L1414" s="1">
        <v>47.3</v>
      </c>
      <c r="M1414" s="42">
        <v>0.1101</v>
      </c>
      <c r="N1414" s="6">
        <v>0.512544</v>
      </c>
      <c r="O1414" s="2"/>
      <c r="P1414" s="1">
        <f t="shared" si="311"/>
        <v>-0.44026436197254704</v>
      </c>
      <c r="Q1414" s="1">
        <f t="shared" si="319"/>
        <v>-1.8336525969597783</v>
      </c>
      <c r="R1414" s="1">
        <v>0.9</v>
      </c>
      <c r="S1414" s="1">
        <f t="shared" si="312"/>
        <v>1.2107974792984835</v>
      </c>
      <c r="T1414" s="29">
        <f t="shared" si="317"/>
        <v>1.2107974792984835</v>
      </c>
      <c r="U1414" s="29">
        <f t="shared" si="314"/>
        <v>0.94286915226181112</v>
      </c>
      <c r="V1414" s="1">
        <f t="shared" si="315"/>
        <v>0.891801133031351</v>
      </c>
      <c r="W1414" s="1">
        <f t="shared" si="316"/>
        <v>0.94286915226181112</v>
      </c>
      <c r="X1414" s="1"/>
      <c r="Y1414" s="1">
        <v>0.76</v>
      </c>
      <c r="Z1414" s="11">
        <f t="shared" si="318"/>
        <v>667.36915226181111</v>
      </c>
      <c r="AA1414" s="2" t="s">
        <v>4787</v>
      </c>
      <c r="AB1414" s="2">
        <v>2016</v>
      </c>
      <c r="AC1414" s="2" t="s">
        <v>2875</v>
      </c>
      <c r="AD1414" s="61" t="s">
        <v>5964</v>
      </c>
      <c r="AE1414" s="3" t="s">
        <v>5965</v>
      </c>
    </row>
    <row r="1415" spans="1:31" s="4" customFormat="1" ht="12" customHeight="1" x14ac:dyDescent="0.6">
      <c r="A1415" s="2">
        <v>1413</v>
      </c>
      <c r="B1415" s="3" t="s">
        <v>4067</v>
      </c>
      <c r="C1415" s="2" t="s">
        <v>3242</v>
      </c>
      <c r="D1415" s="2" t="s">
        <v>2582</v>
      </c>
      <c r="E1415" s="69">
        <v>117.67</v>
      </c>
      <c r="F1415" s="69">
        <v>44.53</v>
      </c>
      <c r="G1415" s="2" t="s">
        <v>6163</v>
      </c>
      <c r="H1415" s="2"/>
      <c r="I1415" s="11">
        <v>275.5</v>
      </c>
      <c r="J1415" s="16">
        <v>275.5</v>
      </c>
      <c r="K1415" s="1">
        <v>12.3</v>
      </c>
      <c r="L1415" s="1">
        <v>74.3</v>
      </c>
      <c r="M1415" s="42">
        <v>0.10150000000000001</v>
      </c>
      <c r="N1415" s="6">
        <v>0.51202099999999995</v>
      </c>
      <c r="O1415" s="2"/>
      <c r="P1415" s="1">
        <f t="shared" si="311"/>
        <v>-0.48398576512455516</v>
      </c>
      <c r="Q1415" s="1">
        <f t="shared" si="319"/>
        <v>-12.035783535362388</v>
      </c>
      <c r="R1415" s="1">
        <v>-9</v>
      </c>
      <c r="S1415" s="1">
        <f t="shared" si="312"/>
        <v>-8.6889977702378332</v>
      </c>
      <c r="T1415" s="29">
        <f t="shared" si="317"/>
        <v>-8.6889977702378332</v>
      </c>
      <c r="U1415" s="29">
        <f t="shared" si="314"/>
        <v>1.7478841425859155</v>
      </c>
      <c r="V1415" s="1">
        <f t="shared" si="315"/>
        <v>1.5309021144337456</v>
      </c>
      <c r="W1415" s="1">
        <f t="shared" si="316"/>
        <v>1.7478841425859155</v>
      </c>
      <c r="X1415" s="1"/>
      <c r="Y1415" s="1">
        <v>1.57</v>
      </c>
      <c r="Z1415" s="11">
        <f t="shared" si="318"/>
        <v>1472.3841425859155</v>
      </c>
      <c r="AA1415" s="2" t="s">
        <v>4787</v>
      </c>
      <c r="AB1415" s="2">
        <v>2016</v>
      </c>
      <c r="AC1415" s="2" t="s">
        <v>2875</v>
      </c>
      <c r="AD1415" s="61" t="s">
        <v>5964</v>
      </c>
      <c r="AE1415" s="3" t="s">
        <v>5965</v>
      </c>
    </row>
    <row r="1416" spans="1:31" s="4" customFormat="1" ht="12" customHeight="1" x14ac:dyDescent="0.6">
      <c r="A1416" s="2">
        <v>1414</v>
      </c>
      <c r="B1416" s="3" t="s">
        <v>4066</v>
      </c>
      <c r="C1416" s="2" t="s">
        <v>3242</v>
      </c>
      <c r="D1416" s="2" t="s">
        <v>2582</v>
      </c>
      <c r="E1416" s="69">
        <v>117.67</v>
      </c>
      <c r="F1416" s="69">
        <v>44.53</v>
      </c>
      <c r="G1416" s="2" t="s">
        <v>6163</v>
      </c>
      <c r="H1416" s="2"/>
      <c r="I1416" s="11">
        <v>275.5</v>
      </c>
      <c r="J1416" s="16">
        <v>275.5</v>
      </c>
      <c r="K1416" s="1">
        <v>12</v>
      </c>
      <c r="L1416" s="1">
        <v>72.7</v>
      </c>
      <c r="M1416" s="42">
        <v>0.1012</v>
      </c>
      <c r="N1416" s="6">
        <v>0.51202099999999995</v>
      </c>
      <c r="O1416" s="2"/>
      <c r="P1416" s="1">
        <f t="shared" si="311"/>
        <v>-0.48551093035078807</v>
      </c>
      <c r="Q1416" s="1">
        <f t="shared" si="319"/>
        <v>-12.035783535362388</v>
      </c>
      <c r="R1416" s="1">
        <v>-9</v>
      </c>
      <c r="S1416" s="1">
        <f t="shared" si="312"/>
        <v>-8.6784511764401699</v>
      </c>
      <c r="T1416" s="29">
        <f t="shared" si="317"/>
        <v>-8.6784511764401699</v>
      </c>
      <c r="U1416" s="29">
        <f t="shared" si="314"/>
        <v>1.7470475671537735</v>
      </c>
      <c r="V1416" s="1">
        <f t="shared" si="315"/>
        <v>1.5268400235307642</v>
      </c>
      <c r="W1416" s="1">
        <f t="shared" si="316"/>
        <v>1.7470475671537735</v>
      </c>
      <c r="X1416" s="1"/>
      <c r="Y1416" s="1">
        <v>1.57</v>
      </c>
      <c r="Z1416" s="11">
        <f t="shared" si="318"/>
        <v>1471.5475671537736</v>
      </c>
      <c r="AA1416" s="2" t="s">
        <v>4787</v>
      </c>
      <c r="AB1416" s="2">
        <v>2016</v>
      </c>
      <c r="AC1416" s="2" t="s">
        <v>2875</v>
      </c>
      <c r="AD1416" s="61" t="s">
        <v>5964</v>
      </c>
      <c r="AE1416" s="3" t="s">
        <v>5965</v>
      </c>
    </row>
    <row r="1417" spans="1:31" s="4" customFormat="1" ht="12" customHeight="1" x14ac:dyDescent="0.6">
      <c r="A1417" s="2">
        <v>1415</v>
      </c>
      <c r="B1417" s="3" t="s">
        <v>4065</v>
      </c>
      <c r="C1417" s="2" t="s">
        <v>3242</v>
      </c>
      <c r="D1417" s="2" t="s">
        <v>2582</v>
      </c>
      <c r="E1417" s="69">
        <v>117.67</v>
      </c>
      <c r="F1417" s="69">
        <v>44.53</v>
      </c>
      <c r="G1417" s="2" t="s">
        <v>6163</v>
      </c>
      <c r="H1417" s="2"/>
      <c r="I1417" s="11">
        <v>275.5</v>
      </c>
      <c r="J1417" s="16">
        <v>275.5</v>
      </c>
      <c r="K1417" s="1">
        <v>12.1</v>
      </c>
      <c r="L1417" s="1">
        <v>73.2</v>
      </c>
      <c r="M1417" s="42">
        <v>0.10199999999999999</v>
      </c>
      <c r="N1417" s="6">
        <v>0.512019</v>
      </c>
      <c r="O1417" s="2"/>
      <c r="P1417" s="1">
        <f t="shared" si="311"/>
        <v>-0.48144382308083378</v>
      </c>
      <c r="Q1417" s="1">
        <f t="shared" si="319"/>
        <v>-12.074797420402739</v>
      </c>
      <c r="R1417" s="1">
        <v>-9</v>
      </c>
      <c r="S1417" s="1">
        <f t="shared" si="312"/>
        <v>-8.7455893116076187</v>
      </c>
      <c r="T1417" s="29">
        <f t="shared" si="317"/>
        <v>-8.7455893116076187</v>
      </c>
      <c r="U1417" s="29">
        <f t="shared" si="314"/>
        <v>1.7524427427628573</v>
      </c>
      <c r="V1417" s="1">
        <f t="shared" si="315"/>
        <v>1.5404308756879947</v>
      </c>
      <c r="W1417" s="1">
        <f t="shared" si="316"/>
        <v>1.7524427427628573</v>
      </c>
      <c r="X1417" s="1"/>
      <c r="Y1417" s="1">
        <v>1.57</v>
      </c>
      <c r="Z1417" s="11">
        <f t="shared" si="318"/>
        <v>1476.9427427628573</v>
      </c>
      <c r="AA1417" s="2" t="s">
        <v>4787</v>
      </c>
      <c r="AB1417" s="2">
        <v>2016</v>
      </c>
      <c r="AC1417" s="2" t="s">
        <v>2875</v>
      </c>
      <c r="AD1417" s="61" t="s">
        <v>5964</v>
      </c>
      <c r="AE1417" s="3" t="s">
        <v>5965</v>
      </c>
    </row>
    <row r="1418" spans="1:31" s="4" customFormat="1" ht="12" customHeight="1" x14ac:dyDescent="0.6">
      <c r="A1418" s="2">
        <v>1416</v>
      </c>
      <c r="B1418" s="3" t="s">
        <v>4064</v>
      </c>
      <c r="C1418" s="2" t="s">
        <v>3242</v>
      </c>
      <c r="D1418" s="2" t="s">
        <v>2582</v>
      </c>
      <c r="E1418" s="69">
        <v>117.67</v>
      </c>
      <c r="F1418" s="69">
        <v>44.53</v>
      </c>
      <c r="G1418" s="2" t="s">
        <v>6163</v>
      </c>
      <c r="H1418" s="2"/>
      <c r="I1418" s="11">
        <v>275.5</v>
      </c>
      <c r="J1418" s="16">
        <v>275.5</v>
      </c>
      <c r="K1418" s="1">
        <v>12.2</v>
      </c>
      <c r="L1418" s="1">
        <v>73.400000000000006</v>
      </c>
      <c r="M1418" s="42">
        <v>0.1022</v>
      </c>
      <c r="N1418" s="6">
        <v>0.51202199999999998</v>
      </c>
      <c r="O1418" s="2"/>
      <c r="P1418" s="1">
        <f t="shared" si="311"/>
        <v>-0.4804270462633452</v>
      </c>
      <c r="Q1418" s="1">
        <f t="shared" si="319"/>
        <v>-12.016276592841102</v>
      </c>
      <c r="R1418" s="1">
        <v>-9</v>
      </c>
      <c r="S1418" s="1">
        <f t="shared" si="312"/>
        <v>-8.6940995465777569</v>
      </c>
      <c r="T1418" s="29">
        <f t="shared" si="317"/>
        <v>-8.6940995465777569</v>
      </c>
      <c r="U1418" s="29">
        <f t="shared" si="314"/>
        <v>1.7482532559287174</v>
      </c>
      <c r="V1418" s="1">
        <f t="shared" si="315"/>
        <v>1.5391073002279196</v>
      </c>
      <c r="W1418" s="1">
        <f t="shared" si="316"/>
        <v>1.7482532559287174</v>
      </c>
      <c r="X1418" s="1"/>
      <c r="Y1418" s="1">
        <v>1.57</v>
      </c>
      <c r="Z1418" s="11">
        <f t="shared" si="318"/>
        <v>1472.7532559287174</v>
      </c>
      <c r="AA1418" s="2" t="s">
        <v>4787</v>
      </c>
      <c r="AB1418" s="2">
        <v>2016</v>
      </c>
      <c r="AC1418" s="2" t="s">
        <v>2875</v>
      </c>
      <c r="AD1418" s="61" t="s">
        <v>5964</v>
      </c>
      <c r="AE1418" s="3" t="s">
        <v>5965</v>
      </c>
    </row>
    <row r="1419" spans="1:31" s="4" customFormat="1" ht="12" customHeight="1" x14ac:dyDescent="0.6">
      <c r="A1419" s="2">
        <v>1417</v>
      </c>
      <c r="B1419" s="3" t="s">
        <v>4063</v>
      </c>
      <c r="C1419" s="2" t="s">
        <v>3242</v>
      </c>
      <c r="D1419" s="2" t="s">
        <v>2582</v>
      </c>
      <c r="E1419" s="69">
        <v>117.67</v>
      </c>
      <c r="F1419" s="69">
        <v>44.53</v>
      </c>
      <c r="G1419" s="2" t="s">
        <v>6163</v>
      </c>
      <c r="H1419" s="2"/>
      <c r="I1419" s="11">
        <v>275.5</v>
      </c>
      <c r="J1419" s="16">
        <v>275.5</v>
      </c>
      <c r="K1419" s="1">
        <v>11.9</v>
      </c>
      <c r="L1419" s="1">
        <v>72.7</v>
      </c>
      <c r="M1419" s="42">
        <v>0.1011</v>
      </c>
      <c r="N1419" s="6">
        <v>0.51201700000000006</v>
      </c>
      <c r="O1419" s="2"/>
      <c r="P1419" s="1">
        <f t="shared" si="311"/>
        <v>-0.4860193187595323</v>
      </c>
      <c r="Q1419" s="1">
        <f t="shared" si="319"/>
        <v>-12.11381130544309</v>
      </c>
      <c r="R1419" s="1">
        <v>-9</v>
      </c>
      <c r="S1419" s="1">
        <f t="shared" si="312"/>
        <v>-8.7529634152549853</v>
      </c>
      <c r="T1419" s="29">
        <f t="shared" si="317"/>
        <v>-8.7529634152549853</v>
      </c>
      <c r="U1419" s="29">
        <f t="shared" si="314"/>
        <v>1.7530984548175645</v>
      </c>
      <c r="V1419" s="1">
        <f t="shared" si="315"/>
        <v>1.5308685637878423</v>
      </c>
      <c r="W1419" s="1">
        <f t="shared" si="316"/>
        <v>1.7530984548175645</v>
      </c>
      <c r="X1419" s="1"/>
      <c r="Y1419" s="1">
        <v>1.57</v>
      </c>
      <c r="Z1419" s="11">
        <f t="shared" si="318"/>
        <v>1477.5984548175645</v>
      </c>
      <c r="AA1419" s="2" t="s">
        <v>4787</v>
      </c>
      <c r="AB1419" s="2">
        <v>2016</v>
      </c>
      <c r="AC1419" s="2" t="s">
        <v>2875</v>
      </c>
      <c r="AD1419" s="61" t="s">
        <v>5964</v>
      </c>
      <c r="AE1419" s="3" t="s">
        <v>5965</v>
      </c>
    </row>
    <row r="1420" spans="1:31" s="4" customFormat="1" ht="12" customHeight="1" x14ac:dyDescent="0.6">
      <c r="A1420" s="2">
        <v>1418</v>
      </c>
      <c r="B1420" s="3" t="s">
        <v>4071</v>
      </c>
      <c r="C1420" s="2" t="s">
        <v>3242</v>
      </c>
      <c r="D1420" s="2" t="s">
        <v>2582</v>
      </c>
      <c r="E1420" s="69">
        <v>117.67</v>
      </c>
      <c r="F1420" s="69">
        <v>44.53</v>
      </c>
      <c r="G1420" s="2" t="s">
        <v>6163</v>
      </c>
      <c r="H1420" s="2"/>
      <c r="I1420" s="11">
        <v>275.5</v>
      </c>
      <c r="J1420" s="16">
        <v>275.5</v>
      </c>
      <c r="K1420" s="1">
        <v>12.8</v>
      </c>
      <c r="L1420" s="1">
        <v>77.2</v>
      </c>
      <c r="M1420" s="42">
        <v>0.10150000000000001</v>
      </c>
      <c r="N1420" s="6">
        <v>0.51202499999999995</v>
      </c>
      <c r="O1420" s="2"/>
      <c r="P1420" s="1">
        <f t="shared" si="311"/>
        <v>-0.48398576512455516</v>
      </c>
      <c r="Q1420" s="1">
        <f t="shared" si="319"/>
        <v>-11.957755765278355</v>
      </c>
      <c r="R1420" s="1">
        <v>-8.9</v>
      </c>
      <c r="S1420" s="1">
        <f t="shared" si="312"/>
        <v>-8.6109700001538005</v>
      </c>
      <c r="T1420" s="29">
        <f t="shared" si="317"/>
        <v>-8.6109700001538005</v>
      </c>
      <c r="U1420" s="29">
        <f t="shared" si="314"/>
        <v>1.7415543842918901</v>
      </c>
      <c r="V1420" s="1">
        <f t="shared" si="315"/>
        <v>1.5255051587641348</v>
      </c>
      <c r="W1420" s="1">
        <f t="shared" si="316"/>
        <v>1.7415543842918901</v>
      </c>
      <c r="X1420" s="1"/>
      <c r="Y1420" s="1">
        <v>1.56</v>
      </c>
      <c r="Z1420" s="11">
        <f t="shared" si="318"/>
        <v>1466.0543842918901</v>
      </c>
      <c r="AA1420" s="2" t="s">
        <v>4787</v>
      </c>
      <c r="AB1420" s="2">
        <v>2016</v>
      </c>
      <c r="AC1420" s="2" t="s">
        <v>2875</v>
      </c>
      <c r="AD1420" s="61" t="s">
        <v>5964</v>
      </c>
      <c r="AE1420" s="3" t="s">
        <v>5965</v>
      </c>
    </row>
    <row r="1421" spans="1:31" s="4" customFormat="1" ht="12" customHeight="1" x14ac:dyDescent="0.6">
      <c r="A1421" s="2">
        <v>1419</v>
      </c>
      <c r="B1421" s="3" t="s">
        <v>4070</v>
      </c>
      <c r="C1421" s="2" t="s">
        <v>3242</v>
      </c>
      <c r="D1421" s="2" t="s">
        <v>2582</v>
      </c>
      <c r="E1421" s="69">
        <v>117.67</v>
      </c>
      <c r="F1421" s="69">
        <v>44.53</v>
      </c>
      <c r="G1421" s="2" t="s">
        <v>6163</v>
      </c>
      <c r="H1421" s="2"/>
      <c r="I1421" s="11">
        <v>275.5</v>
      </c>
      <c r="J1421" s="16">
        <v>275.5</v>
      </c>
      <c r="K1421" s="1">
        <v>12.7</v>
      </c>
      <c r="L1421" s="1">
        <v>77.2</v>
      </c>
      <c r="M1421" s="42">
        <v>0.1009</v>
      </c>
      <c r="N1421" s="6">
        <v>0.51205299999999998</v>
      </c>
      <c r="O1421" s="2"/>
      <c r="P1421" s="1">
        <f t="shared" si="311"/>
        <v>-0.48703609557702088</v>
      </c>
      <c r="Q1421" s="1">
        <f t="shared" si="319"/>
        <v>-11.411561374694568</v>
      </c>
      <c r="R1421" s="1">
        <v>-8.3000000000000007</v>
      </c>
      <c r="S1421" s="1">
        <f t="shared" si="312"/>
        <v>-8.0436824219746885</v>
      </c>
      <c r="T1421" s="29">
        <f t="shared" si="317"/>
        <v>-8.0436824219746885</v>
      </c>
      <c r="U1421" s="29">
        <f t="shared" si="314"/>
        <v>1.6955636345615017</v>
      </c>
      <c r="V1421" s="1">
        <f t="shared" si="315"/>
        <v>1.4798458942716932</v>
      </c>
      <c r="W1421" s="1">
        <f t="shared" si="316"/>
        <v>1.6955636345615017</v>
      </c>
      <c r="X1421" s="1"/>
      <c r="Y1421" s="1">
        <v>1.51</v>
      </c>
      <c r="Z1421" s="11">
        <f t="shared" si="318"/>
        <v>1420.0636345615017</v>
      </c>
      <c r="AA1421" s="2" t="s">
        <v>4787</v>
      </c>
      <c r="AB1421" s="2">
        <v>2016</v>
      </c>
      <c r="AC1421" s="2" t="s">
        <v>2875</v>
      </c>
      <c r="AD1421" s="61" t="s">
        <v>5964</v>
      </c>
      <c r="AE1421" s="3" t="s">
        <v>5965</v>
      </c>
    </row>
    <row r="1422" spans="1:31" s="4" customFormat="1" ht="12" customHeight="1" x14ac:dyDescent="0.6">
      <c r="A1422" s="2">
        <v>1420</v>
      </c>
      <c r="B1422" s="3" t="s">
        <v>4069</v>
      </c>
      <c r="C1422" s="2" t="s">
        <v>3242</v>
      </c>
      <c r="D1422" s="2" t="s">
        <v>2582</v>
      </c>
      <c r="E1422" s="69">
        <v>117.67</v>
      </c>
      <c r="F1422" s="69">
        <v>44.53</v>
      </c>
      <c r="G1422" s="2" t="s">
        <v>6163</v>
      </c>
      <c r="H1422" s="2"/>
      <c r="I1422" s="11">
        <v>275.5</v>
      </c>
      <c r="J1422" s="16">
        <v>275.5</v>
      </c>
      <c r="K1422" s="1">
        <v>13</v>
      </c>
      <c r="L1422" s="1">
        <v>78.7</v>
      </c>
      <c r="M1422" s="42">
        <v>0.10150000000000001</v>
      </c>
      <c r="N1422" s="6">
        <v>0.51204499999999997</v>
      </c>
      <c r="O1422" s="2"/>
      <c r="P1422" s="1">
        <f t="shared" si="311"/>
        <v>-0.48398576512455516</v>
      </c>
      <c r="Q1422" s="1">
        <f t="shared" si="319"/>
        <v>-11.567616914861523</v>
      </c>
      <c r="R1422" s="1">
        <v>-8.5</v>
      </c>
      <c r="S1422" s="1">
        <f t="shared" si="312"/>
        <v>-8.2208311497369682</v>
      </c>
      <c r="T1422" s="29">
        <f t="shared" si="317"/>
        <v>-8.2208311497369682</v>
      </c>
      <c r="U1422" s="29">
        <f t="shared" si="314"/>
        <v>1.7099022411521241</v>
      </c>
      <c r="V1422" s="1">
        <f t="shared" si="315"/>
        <v>1.4985175226746601</v>
      </c>
      <c r="W1422" s="1">
        <f t="shared" si="316"/>
        <v>1.7099022411521241</v>
      </c>
      <c r="X1422" s="1"/>
      <c r="Y1422" s="1">
        <v>1.53</v>
      </c>
      <c r="Z1422" s="11">
        <f t="shared" si="318"/>
        <v>1434.4022411521241</v>
      </c>
      <c r="AA1422" s="2" t="s">
        <v>4787</v>
      </c>
      <c r="AB1422" s="2">
        <v>2016</v>
      </c>
      <c r="AC1422" s="2" t="s">
        <v>2875</v>
      </c>
      <c r="AD1422" s="61" t="s">
        <v>5964</v>
      </c>
      <c r="AE1422" s="3" t="s">
        <v>5965</v>
      </c>
    </row>
    <row r="1423" spans="1:31" s="4" customFormat="1" ht="12" customHeight="1" x14ac:dyDescent="0.6">
      <c r="A1423" s="2">
        <v>1421</v>
      </c>
      <c r="B1423" s="3" t="s">
        <v>4068</v>
      </c>
      <c r="C1423" s="2" t="s">
        <v>3242</v>
      </c>
      <c r="D1423" s="2" t="s">
        <v>2582</v>
      </c>
      <c r="E1423" s="69">
        <v>117.67</v>
      </c>
      <c r="F1423" s="69">
        <v>44.53</v>
      </c>
      <c r="G1423" s="2" t="s">
        <v>6163</v>
      </c>
      <c r="H1423" s="2"/>
      <c r="I1423" s="11">
        <v>275.5</v>
      </c>
      <c r="J1423" s="16">
        <v>275.5</v>
      </c>
      <c r="K1423" s="1">
        <v>12.2</v>
      </c>
      <c r="L1423" s="1">
        <v>73.7</v>
      </c>
      <c r="M1423" s="42">
        <v>0.1021</v>
      </c>
      <c r="N1423" s="6">
        <v>0.51202400000000003</v>
      </c>
      <c r="O1423" s="2"/>
      <c r="P1423" s="1">
        <f t="shared" si="311"/>
        <v>-0.48093543467208955</v>
      </c>
      <c r="Q1423" s="1">
        <f t="shared" si="319"/>
        <v>-11.97726270779742</v>
      </c>
      <c r="R1423" s="1">
        <v>-8.9</v>
      </c>
      <c r="S1423" s="1">
        <f t="shared" si="312"/>
        <v>-8.6515701302681869</v>
      </c>
      <c r="T1423" s="29">
        <f t="shared" si="317"/>
        <v>-8.6515701302681869</v>
      </c>
      <c r="U1423" s="29">
        <f t="shared" si="314"/>
        <v>1.7448098212843177</v>
      </c>
      <c r="V1423" s="1">
        <f t="shared" si="315"/>
        <v>1.5350222426887135</v>
      </c>
      <c r="W1423" s="1">
        <f t="shared" si="316"/>
        <v>1.7448098212843177</v>
      </c>
      <c r="X1423" s="1"/>
      <c r="Y1423" s="1">
        <v>1.56</v>
      </c>
      <c r="Z1423" s="11">
        <f t="shared" si="318"/>
        <v>1469.3098212843176</v>
      </c>
      <c r="AA1423" s="2" t="s">
        <v>4787</v>
      </c>
      <c r="AB1423" s="2">
        <v>2016</v>
      </c>
      <c r="AC1423" s="2" t="s">
        <v>2875</v>
      </c>
      <c r="AD1423" s="61" t="s">
        <v>5964</v>
      </c>
      <c r="AE1423" s="3" t="s">
        <v>5965</v>
      </c>
    </row>
    <row r="1424" spans="1:31" s="4" customFormat="1" ht="12" customHeight="1" x14ac:dyDescent="0.6">
      <c r="A1424" s="2">
        <v>1422</v>
      </c>
      <c r="B1424" s="3" t="s">
        <v>4062</v>
      </c>
      <c r="C1424" s="2" t="s">
        <v>3242</v>
      </c>
      <c r="D1424" s="2" t="s">
        <v>2582</v>
      </c>
      <c r="E1424" s="69">
        <v>117.67</v>
      </c>
      <c r="F1424" s="69">
        <v>44.53</v>
      </c>
      <c r="G1424" s="2" t="s">
        <v>6163</v>
      </c>
      <c r="H1424" s="2"/>
      <c r="I1424" s="11">
        <v>275.5</v>
      </c>
      <c r="J1424" s="16">
        <v>275.5</v>
      </c>
      <c r="K1424" s="1">
        <v>12.2</v>
      </c>
      <c r="L1424" s="1">
        <v>73.5</v>
      </c>
      <c r="M1424" s="42">
        <v>0.1018</v>
      </c>
      <c r="N1424" s="6">
        <v>0.51202999999999999</v>
      </c>
      <c r="O1424" s="2"/>
      <c r="P1424" s="1">
        <f t="shared" si="311"/>
        <v>-0.48246059989832235</v>
      </c>
      <c r="Q1424" s="1">
        <f t="shared" si="319"/>
        <v>-11.860221052674147</v>
      </c>
      <c r="R1424" s="1">
        <v>-8.8000000000000007</v>
      </c>
      <c r="S1424" s="1">
        <f t="shared" si="312"/>
        <v>-8.5239818813472521</v>
      </c>
      <c r="T1424" s="29">
        <f t="shared" si="317"/>
        <v>-8.5239818813472521</v>
      </c>
      <c r="U1424" s="29">
        <f t="shared" si="314"/>
        <v>1.734478710518879</v>
      </c>
      <c r="V1424" s="1">
        <f t="shared" si="315"/>
        <v>1.5228102268834602</v>
      </c>
      <c r="W1424" s="1">
        <f t="shared" si="316"/>
        <v>1.734478710518879</v>
      </c>
      <c r="X1424" s="1"/>
      <c r="Y1424" s="1">
        <v>1.55</v>
      </c>
      <c r="Z1424" s="11">
        <f t="shared" si="318"/>
        <v>1458.9787105188791</v>
      </c>
      <c r="AA1424" s="2" t="s">
        <v>4787</v>
      </c>
      <c r="AB1424" s="2">
        <v>2016</v>
      </c>
      <c r="AC1424" s="2" t="s">
        <v>2875</v>
      </c>
      <c r="AD1424" s="61" t="s">
        <v>5964</v>
      </c>
      <c r="AE1424" s="3" t="s">
        <v>5965</v>
      </c>
    </row>
    <row r="1425" spans="1:32" s="4" customFormat="1" ht="12" customHeight="1" x14ac:dyDescent="0.6">
      <c r="A1425" s="2">
        <v>1423</v>
      </c>
      <c r="B1425" s="3" t="s">
        <v>4061</v>
      </c>
      <c r="C1425" s="2" t="s">
        <v>3242</v>
      </c>
      <c r="D1425" s="2" t="s">
        <v>2582</v>
      </c>
      <c r="E1425" s="69">
        <v>117.67</v>
      </c>
      <c r="F1425" s="69">
        <v>44.53</v>
      </c>
      <c r="G1425" s="2" t="s">
        <v>6163</v>
      </c>
      <c r="H1425" s="2"/>
      <c r="I1425" s="11">
        <v>275.5</v>
      </c>
      <c r="J1425" s="16">
        <v>275.5</v>
      </c>
      <c r="K1425" s="1">
        <v>11.9</v>
      </c>
      <c r="L1425" s="1">
        <v>72.8</v>
      </c>
      <c r="M1425" s="42">
        <v>0.1004</v>
      </c>
      <c r="N1425" s="6">
        <v>0.51203100000000001</v>
      </c>
      <c r="O1425" s="2"/>
      <c r="P1425" s="1">
        <f t="shared" si="311"/>
        <v>-0.48957803762074226</v>
      </c>
      <c r="Q1425" s="1">
        <f t="shared" si="319"/>
        <v>-11.840714110151751</v>
      </c>
      <c r="R1425" s="1">
        <v>-8.6999999999999993</v>
      </c>
      <c r="S1425" s="1">
        <f t="shared" si="312"/>
        <v>-8.4552575011024373</v>
      </c>
      <c r="T1425" s="29">
        <f t="shared" si="317"/>
        <v>-8.4552575011024373</v>
      </c>
      <c r="U1425" s="29">
        <f t="shared" si="314"/>
        <v>1.7289895002794471</v>
      </c>
      <c r="V1425" s="1">
        <f t="shared" si="315"/>
        <v>1.5027493940999896</v>
      </c>
      <c r="W1425" s="1">
        <f t="shared" si="316"/>
        <v>1.7289895002794471</v>
      </c>
      <c r="X1425" s="1"/>
      <c r="Y1425" s="1">
        <v>1.55</v>
      </c>
      <c r="Z1425" s="11">
        <f t="shared" si="318"/>
        <v>1453.4895002794472</v>
      </c>
      <c r="AA1425" s="2" t="s">
        <v>4787</v>
      </c>
      <c r="AB1425" s="2">
        <v>2016</v>
      </c>
      <c r="AC1425" s="2" t="s">
        <v>2875</v>
      </c>
      <c r="AD1425" s="61" t="s">
        <v>5964</v>
      </c>
      <c r="AE1425" s="3" t="s">
        <v>5965</v>
      </c>
    </row>
    <row r="1426" spans="1:32" s="4" customFormat="1" ht="12" customHeight="1" x14ac:dyDescent="0.6">
      <c r="A1426" s="2">
        <v>1424</v>
      </c>
      <c r="B1426" s="3" t="s">
        <v>4072</v>
      </c>
      <c r="C1426" s="2" t="s">
        <v>3242</v>
      </c>
      <c r="D1426" s="2" t="s">
        <v>2582</v>
      </c>
      <c r="E1426" s="69">
        <v>117.67</v>
      </c>
      <c r="F1426" s="69">
        <v>44.53</v>
      </c>
      <c r="G1426" s="2" t="s">
        <v>6163</v>
      </c>
      <c r="H1426" s="2"/>
      <c r="I1426" s="11">
        <v>275.5</v>
      </c>
      <c r="J1426" s="16">
        <v>275.5</v>
      </c>
      <c r="K1426" s="1">
        <v>9.5</v>
      </c>
      <c r="L1426" s="1">
        <v>52</v>
      </c>
      <c r="M1426" s="42">
        <v>0.1124</v>
      </c>
      <c r="N1426" s="6">
        <v>0.51249299999999998</v>
      </c>
      <c r="O1426" s="2"/>
      <c r="P1426" s="1">
        <f t="shared" si="311"/>
        <v>-0.4285714285714286</v>
      </c>
      <c r="Q1426" s="1">
        <f t="shared" si="319"/>
        <v>-2.828506665523145</v>
      </c>
      <c r="R1426" s="1">
        <v>-0.1</v>
      </c>
      <c r="S1426" s="1">
        <f t="shared" si="312"/>
        <v>0.13508619161971236</v>
      </c>
      <c r="T1426" s="29">
        <f t="shared" si="317"/>
        <v>0.13508619161971236</v>
      </c>
      <c r="U1426" s="29">
        <f t="shared" si="314"/>
        <v>1.0304160571853902</v>
      </c>
      <c r="V1426" s="1">
        <f t="shared" si="315"/>
        <v>0.98849304543534622</v>
      </c>
      <c r="W1426" s="1">
        <f t="shared" si="316"/>
        <v>1.0304160571853902</v>
      </c>
      <c r="X1426" s="1"/>
      <c r="Y1426" s="1">
        <v>0.85</v>
      </c>
      <c r="Z1426" s="11">
        <f t="shared" si="318"/>
        <v>754.91605718539017</v>
      </c>
      <c r="AA1426" s="2" t="s">
        <v>4787</v>
      </c>
      <c r="AB1426" s="2">
        <v>2016</v>
      </c>
      <c r="AC1426" s="2" t="s">
        <v>2875</v>
      </c>
      <c r="AD1426" s="61" t="s">
        <v>5964</v>
      </c>
      <c r="AE1426" s="3" t="s">
        <v>5965</v>
      </c>
    </row>
    <row r="1427" spans="1:32" s="4" customFormat="1" ht="12" customHeight="1" x14ac:dyDescent="0.6">
      <c r="A1427" s="2">
        <v>1425</v>
      </c>
      <c r="B1427" s="3"/>
      <c r="C1427" s="2" t="s">
        <v>3242</v>
      </c>
      <c r="D1427" s="2" t="s">
        <v>6107</v>
      </c>
      <c r="E1427" s="69">
        <v>117.833333333333</v>
      </c>
      <c r="F1427" s="69">
        <v>51.3</v>
      </c>
      <c r="G1427" s="2" t="s">
        <v>487</v>
      </c>
      <c r="H1427" s="2"/>
      <c r="I1427" s="11">
        <v>160</v>
      </c>
      <c r="J1427" s="2">
        <v>160</v>
      </c>
      <c r="K1427" s="1">
        <v>4.41</v>
      </c>
      <c r="L1427" s="1">
        <v>24.65</v>
      </c>
      <c r="M1427" s="42">
        <v>0.10814699999999999</v>
      </c>
      <c r="N1427" s="7">
        <v>0.51248899999999997</v>
      </c>
      <c r="O1427" s="2"/>
      <c r="P1427" s="1">
        <f t="shared" si="311"/>
        <v>-0.4501931875953229</v>
      </c>
      <c r="Q1427" s="1">
        <f t="shared" si="319"/>
        <v>-2.9065344356071776</v>
      </c>
      <c r="R1427" s="1">
        <v>-1.0985585942243601</v>
      </c>
      <c r="S1427" s="1">
        <f t="shared" si="312"/>
        <v>-1.098558594224361</v>
      </c>
      <c r="T1427" s="29">
        <f t="shared" si="317"/>
        <v>-1.098558594224361</v>
      </c>
      <c r="U1427" s="29">
        <f t="shared" si="314"/>
        <v>1.0366186914003468</v>
      </c>
      <c r="V1427" s="1">
        <f t="shared" si="315"/>
        <v>0.95454593615927064</v>
      </c>
      <c r="W1427" s="1">
        <f t="shared" si="316"/>
        <v>1.0366186914003468</v>
      </c>
      <c r="X1427" s="1">
        <v>0.95454593615927108</v>
      </c>
      <c r="Y1427" s="1">
        <v>1.0365376985497801</v>
      </c>
      <c r="Z1427" s="11">
        <f t="shared" si="318"/>
        <v>876.61869140034673</v>
      </c>
      <c r="AA1427" s="2" t="s">
        <v>3473</v>
      </c>
      <c r="AB1427" s="2">
        <v>2014</v>
      </c>
      <c r="AC1427" s="2" t="s">
        <v>2585</v>
      </c>
      <c r="AD1427" s="61" t="s">
        <v>5903</v>
      </c>
      <c r="AE1427" s="3" t="s">
        <v>5904</v>
      </c>
      <c r="AF1427" s="4">
        <v>1</v>
      </c>
    </row>
    <row r="1428" spans="1:32" s="4" customFormat="1" ht="12" customHeight="1" x14ac:dyDescent="0.6">
      <c r="A1428" s="2">
        <v>1426</v>
      </c>
      <c r="B1428" s="3"/>
      <c r="C1428" s="2" t="s">
        <v>3242</v>
      </c>
      <c r="D1428" s="2" t="s">
        <v>6107</v>
      </c>
      <c r="E1428" s="69">
        <v>117.833333333333</v>
      </c>
      <c r="F1428" s="69">
        <v>51.3</v>
      </c>
      <c r="G1428" s="2" t="s">
        <v>100</v>
      </c>
      <c r="H1428" s="2"/>
      <c r="I1428" s="11">
        <v>159</v>
      </c>
      <c r="J1428" s="2">
        <v>159</v>
      </c>
      <c r="K1428" s="1">
        <v>5.59</v>
      </c>
      <c r="L1428" s="1">
        <v>38.1</v>
      </c>
      <c r="M1428" s="42">
        <v>8.8736999999999996E-2</v>
      </c>
      <c r="N1428" s="7">
        <v>0.51238600000000001</v>
      </c>
      <c r="O1428" s="2"/>
      <c r="P1428" s="1">
        <f t="shared" si="311"/>
        <v>-0.54887137773258776</v>
      </c>
      <c r="Q1428" s="1">
        <f t="shared" si="319"/>
        <v>-4.9157495152529762</v>
      </c>
      <c r="R1428" s="1">
        <v>-2.7252587338599898</v>
      </c>
      <c r="S1428" s="1">
        <f t="shared" si="312"/>
        <v>-2.7252587338599916</v>
      </c>
      <c r="T1428" s="29">
        <f t="shared" si="317"/>
        <v>-2.7252587338599916</v>
      </c>
      <c r="U1428" s="29">
        <f t="shared" si="314"/>
        <v>1.168807374198046</v>
      </c>
      <c r="V1428" s="1">
        <f t="shared" si="315"/>
        <v>0.93198718363660704</v>
      </c>
      <c r="W1428" s="1">
        <f t="shared" si="316"/>
        <v>1.168807374198046</v>
      </c>
      <c r="X1428" s="1">
        <v>0.93198718363660704</v>
      </c>
      <c r="Y1428" s="1">
        <v>1.1685736700626201</v>
      </c>
      <c r="Z1428" s="11">
        <f t="shared" si="318"/>
        <v>1009.8073741980461</v>
      </c>
      <c r="AA1428" s="2" t="s">
        <v>3473</v>
      </c>
      <c r="AB1428" s="2">
        <v>2014</v>
      </c>
      <c r="AC1428" s="2" t="s">
        <v>2585</v>
      </c>
      <c r="AD1428" s="61" t="s">
        <v>5903</v>
      </c>
      <c r="AE1428" s="3" t="s">
        <v>5904</v>
      </c>
      <c r="AF1428" s="4">
        <v>1</v>
      </c>
    </row>
    <row r="1429" spans="1:32" s="4" customFormat="1" ht="12" customHeight="1" x14ac:dyDescent="0.6">
      <c r="A1429" s="2">
        <v>1427</v>
      </c>
      <c r="B1429" s="3"/>
      <c r="C1429" s="2" t="s">
        <v>3242</v>
      </c>
      <c r="D1429" s="2" t="s">
        <v>6107</v>
      </c>
      <c r="E1429" s="69">
        <v>117.833333333333</v>
      </c>
      <c r="F1429" s="69">
        <v>51.3</v>
      </c>
      <c r="G1429" s="2" t="s">
        <v>486</v>
      </c>
      <c r="H1429" s="2"/>
      <c r="I1429" s="11">
        <v>159</v>
      </c>
      <c r="J1429" s="2">
        <v>159</v>
      </c>
      <c r="K1429" s="1">
        <v>5.97</v>
      </c>
      <c r="L1429" s="1">
        <v>35.49</v>
      </c>
      <c r="M1429" s="42">
        <v>0.101661</v>
      </c>
      <c r="N1429" s="7">
        <v>0.51264299999999996</v>
      </c>
      <c r="O1429" s="2"/>
      <c r="P1429" s="1">
        <f t="shared" si="311"/>
        <v>-0.4831672597864769</v>
      </c>
      <c r="Q1429" s="1">
        <f t="shared" si="319"/>
        <v>9.753471260198765E-2</v>
      </c>
      <c r="R1429" s="1">
        <v>2.0258069296838399</v>
      </c>
      <c r="S1429" s="1">
        <f t="shared" si="312"/>
        <v>2.0258069296838386</v>
      </c>
      <c r="T1429" s="29">
        <f t="shared" si="317"/>
        <v>2.0258069296838386</v>
      </c>
      <c r="U1429" s="29">
        <f t="shared" si="314"/>
        <v>0.78131303036324307</v>
      </c>
      <c r="V1429" s="1">
        <f t="shared" si="315"/>
        <v>0.69036727718621971</v>
      </c>
      <c r="W1429" s="1">
        <f t="shared" si="316"/>
        <v>0.78131303036324307</v>
      </c>
      <c r="X1429" s="1">
        <v>0.69036727718622004</v>
      </c>
      <c r="Y1429" s="1">
        <v>0.78122328126471308</v>
      </c>
      <c r="Z1429" s="11">
        <f t="shared" si="318"/>
        <v>622.31303036324312</v>
      </c>
      <c r="AA1429" s="2" t="s">
        <v>3473</v>
      </c>
      <c r="AB1429" s="2">
        <v>2014</v>
      </c>
      <c r="AC1429" s="2" t="s">
        <v>2585</v>
      </c>
      <c r="AD1429" s="61" t="s">
        <v>5903</v>
      </c>
      <c r="AE1429" s="3" t="s">
        <v>5904</v>
      </c>
      <c r="AF1429" s="4">
        <v>1</v>
      </c>
    </row>
    <row r="1430" spans="1:32" s="4" customFormat="1" ht="12" customHeight="1" x14ac:dyDescent="0.6">
      <c r="A1430" s="2">
        <v>1428</v>
      </c>
      <c r="B1430" s="3"/>
      <c r="C1430" s="2" t="s">
        <v>3242</v>
      </c>
      <c r="D1430" s="2" t="s">
        <v>6107</v>
      </c>
      <c r="E1430" s="69">
        <v>117.833333333333</v>
      </c>
      <c r="F1430" s="69">
        <v>51.3</v>
      </c>
      <c r="G1430" s="2" t="s">
        <v>484</v>
      </c>
      <c r="H1430" s="2"/>
      <c r="I1430" s="11">
        <v>155</v>
      </c>
      <c r="J1430" s="2">
        <v>155</v>
      </c>
      <c r="K1430" s="1">
        <v>5.23</v>
      </c>
      <c r="L1430" s="1">
        <v>32.380000000000003</v>
      </c>
      <c r="M1430" s="42">
        <v>9.7655000000000006E-2</v>
      </c>
      <c r="N1430" s="7">
        <v>0.51264500000000002</v>
      </c>
      <c r="O1430" s="2"/>
      <c r="P1430" s="1">
        <f t="shared" si="311"/>
        <v>-0.50353329944077274</v>
      </c>
      <c r="Q1430" s="1">
        <f t="shared" si="319"/>
        <v>0.13654859764455907</v>
      </c>
      <c r="R1430" s="1">
        <v>2.0955448991188899</v>
      </c>
      <c r="S1430" s="1">
        <f t="shared" si="312"/>
        <v>2.0955448991188854</v>
      </c>
      <c r="T1430" s="29">
        <f t="shared" si="317"/>
        <v>2.0955448991188854</v>
      </c>
      <c r="U1430" s="29">
        <f t="shared" si="314"/>
        <v>0.77240609342756672</v>
      </c>
      <c r="V1430" s="1">
        <f t="shared" si="315"/>
        <v>0.66396308359449219</v>
      </c>
      <c r="W1430" s="1">
        <f t="shared" si="316"/>
        <v>0.77240609342756672</v>
      </c>
      <c r="X1430" s="1">
        <v>0.66396308359449197</v>
      </c>
      <c r="Y1430" s="1">
        <v>0.77229907729944203</v>
      </c>
      <c r="Z1430" s="11">
        <f t="shared" si="318"/>
        <v>617.4060934275667</v>
      </c>
      <c r="AA1430" s="2" t="s">
        <v>3473</v>
      </c>
      <c r="AB1430" s="2">
        <v>2014</v>
      </c>
      <c r="AC1430" s="2" t="s">
        <v>2585</v>
      </c>
      <c r="AD1430" s="61" t="s">
        <v>5903</v>
      </c>
      <c r="AE1430" s="3" t="s">
        <v>5904</v>
      </c>
      <c r="AF1430" s="4">
        <v>1</v>
      </c>
    </row>
    <row r="1431" spans="1:32" s="4" customFormat="1" ht="12" customHeight="1" x14ac:dyDescent="0.6">
      <c r="A1431" s="2">
        <v>1429</v>
      </c>
      <c r="B1431" s="3" t="s">
        <v>1283</v>
      </c>
      <c r="C1431" s="2" t="s">
        <v>3244</v>
      </c>
      <c r="D1431" s="2" t="s">
        <v>1090</v>
      </c>
      <c r="E1431" s="69">
        <v>116.33027777777799</v>
      </c>
      <c r="F1431" s="69">
        <v>40.344166666666702</v>
      </c>
      <c r="G1431" s="2" t="s">
        <v>1284</v>
      </c>
      <c r="H1431" s="2" t="s">
        <v>1277</v>
      </c>
      <c r="I1431" s="11">
        <v>130</v>
      </c>
      <c r="J1431" s="2">
        <v>150</v>
      </c>
      <c r="K1431" s="1"/>
      <c r="L1431" s="1"/>
      <c r="M1431" s="42">
        <v>8.2799999999999999E-2</v>
      </c>
      <c r="N1431" s="7">
        <v>0.511876</v>
      </c>
      <c r="O1431" s="2"/>
      <c r="P1431" s="1">
        <f t="shared" si="311"/>
        <v>-0.57905439755973576</v>
      </c>
      <c r="Q1431" s="1">
        <f t="shared" si="319"/>
        <v>-14.864290200883312</v>
      </c>
      <c r="R1431" s="46">
        <v>-12.97</v>
      </c>
      <c r="S1431" s="46">
        <f t="shared" si="312"/>
        <v>-12.684150394070906</v>
      </c>
      <c r="T1431" s="45">
        <f t="shared" si="317"/>
        <v>-12.684150394070906</v>
      </c>
      <c r="U1431" s="29">
        <f t="shared" si="314"/>
        <v>1.9714170478096049</v>
      </c>
      <c r="V1431" s="1">
        <f t="shared" si="315"/>
        <v>1.4809730045541138</v>
      </c>
      <c r="W1431" s="1">
        <f t="shared" si="316"/>
        <v>1.9714170478096049</v>
      </c>
      <c r="X1431" s="1">
        <v>1.4830000000000001</v>
      </c>
      <c r="Y1431" s="1">
        <v>1.9810000000000001</v>
      </c>
      <c r="Z1431" s="11">
        <f t="shared" si="318"/>
        <v>1821.4170478096048</v>
      </c>
      <c r="AA1431" s="2" t="s">
        <v>3189</v>
      </c>
      <c r="AB1431" s="2">
        <v>2002</v>
      </c>
      <c r="AC1431" s="2" t="s">
        <v>2904</v>
      </c>
      <c r="AD1431" s="61" t="s">
        <v>5558</v>
      </c>
      <c r="AE1431" s="3" t="s">
        <v>5559</v>
      </c>
    </row>
    <row r="1432" spans="1:32" s="4" customFormat="1" ht="12" customHeight="1" x14ac:dyDescent="0.6">
      <c r="A1432" s="2">
        <v>1430</v>
      </c>
      <c r="B1432" s="3" t="s">
        <v>1282</v>
      </c>
      <c r="C1432" s="2" t="s">
        <v>3244</v>
      </c>
      <c r="D1432" s="2" t="s">
        <v>1090</v>
      </c>
      <c r="E1432" s="69">
        <v>116.33027777777799</v>
      </c>
      <c r="F1432" s="69">
        <v>40.344166666666702</v>
      </c>
      <c r="G1432" s="2" t="s">
        <v>6241</v>
      </c>
      <c r="H1432" s="2" t="s">
        <v>1277</v>
      </c>
      <c r="I1432" s="11">
        <v>130</v>
      </c>
      <c r="J1432" s="2">
        <v>150</v>
      </c>
      <c r="K1432" s="1"/>
      <c r="L1432" s="1"/>
      <c r="M1432" s="42">
        <v>9.3299999999999994E-2</v>
      </c>
      <c r="N1432" s="7">
        <v>0.51206600000000002</v>
      </c>
      <c r="O1432" s="2"/>
      <c r="P1432" s="1">
        <f t="shared" si="311"/>
        <v>-0.52567361464158624</v>
      </c>
      <c r="Q1432" s="1">
        <f t="shared" si="319"/>
        <v>-11.157971121922294</v>
      </c>
      <c r="R1432" s="1">
        <v>-9.44</v>
      </c>
      <c r="S1432" s="1">
        <f t="shared" si="312"/>
        <v>-9.1788099627967217</v>
      </c>
      <c r="T1432" s="29">
        <f t="shared" si="317"/>
        <v>-9.1788099627967217</v>
      </c>
      <c r="U1432" s="29">
        <f t="shared" si="314"/>
        <v>1.6861512992060432</v>
      </c>
      <c r="V1432" s="1">
        <f t="shared" si="315"/>
        <v>1.3704944941219548</v>
      </c>
      <c r="W1432" s="1">
        <f t="shared" si="316"/>
        <v>1.6861512992060432</v>
      </c>
      <c r="X1432" s="1">
        <v>1.373</v>
      </c>
      <c r="Y1432" s="1">
        <v>1.694</v>
      </c>
      <c r="Z1432" s="11">
        <f t="shared" si="318"/>
        <v>1536.1512992060432</v>
      </c>
      <c r="AA1432" s="2" t="s">
        <v>3189</v>
      </c>
      <c r="AB1432" s="2">
        <v>2002</v>
      </c>
      <c r="AC1432" s="2" t="s">
        <v>2904</v>
      </c>
      <c r="AD1432" s="61" t="s">
        <v>5558</v>
      </c>
      <c r="AE1432" s="3" t="s">
        <v>5559</v>
      </c>
    </row>
    <row r="1433" spans="1:32" s="4" customFormat="1" ht="12" customHeight="1" x14ac:dyDescent="0.6">
      <c r="A1433" s="2">
        <v>1431</v>
      </c>
      <c r="B1433" s="3" t="s">
        <v>1281</v>
      </c>
      <c r="C1433" s="2" t="s">
        <v>3244</v>
      </c>
      <c r="D1433" s="2" t="s">
        <v>1090</v>
      </c>
      <c r="E1433" s="69">
        <v>116.34</v>
      </c>
      <c r="F1433" s="69">
        <v>40.3322222222222</v>
      </c>
      <c r="G1433" s="2" t="s">
        <v>6242</v>
      </c>
      <c r="H1433" s="2" t="s">
        <v>1277</v>
      </c>
      <c r="I1433" s="11">
        <v>130</v>
      </c>
      <c r="J1433" s="2">
        <v>150</v>
      </c>
      <c r="K1433" s="1"/>
      <c r="L1433" s="1"/>
      <c r="M1433" s="42">
        <v>8.9099999999999999E-2</v>
      </c>
      <c r="N1433" s="7">
        <v>0.51196699999999995</v>
      </c>
      <c r="O1433" s="2"/>
      <c r="P1433" s="1">
        <f t="shared" si="311"/>
        <v>-0.54702592780884607</v>
      </c>
      <c r="Q1433" s="1">
        <f t="shared" si="319"/>
        <v>-13.089158431487391</v>
      </c>
      <c r="R1433" s="46">
        <v>-11.31</v>
      </c>
      <c r="S1433" s="46">
        <f t="shared" si="312"/>
        <v>-11.029605813287086</v>
      </c>
      <c r="T1433" s="45">
        <f t="shared" si="317"/>
        <v>-11.029605813287086</v>
      </c>
      <c r="U1433" s="29">
        <f t="shared" si="314"/>
        <v>1.8366904327637561</v>
      </c>
      <c r="V1433" s="1">
        <f t="shared" si="315"/>
        <v>1.4448919948436545</v>
      </c>
      <c r="W1433" s="1">
        <f t="shared" si="316"/>
        <v>1.8366904327637561</v>
      </c>
      <c r="X1433" s="1">
        <v>1.4470000000000001</v>
      </c>
      <c r="Y1433" s="1">
        <v>1.845</v>
      </c>
      <c r="Z1433" s="11">
        <f t="shared" si="318"/>
        <v>1686.690432763756</v>
      </c>
      <c r="AA1433" s="2" t="s">
        <v>3189</v>
      </c>
      <c r="AB1433" s="2">
        <v>2002</v>
      </c>
      <c r="AC1433" s="2" t="s">
        <v>2904</v>
      </c>
      <c r="AD1433" s="61" t="s">
        <v>5558</v>
      </c>
      <c r="AE1433" s="3" t="s">
        <v>5559</v>
      </c>
    </row>
    <row r="1434" spans="1:32" s="4" customFormat="1" ht="12" customHeight="1" x14ac:dyDescent="0.6">
      <c r="A1434" s="2">
        <v>1432</v>
      </c>
      <c r="B1434" s="3" t="s">
        <v>1280</v>
      </c>
      <c r="C1434" s="2" t="s">
        <v>3244</v>
      </c>
      <c r="D1434" s="2" t="s">
        <v>1090</v>
      </c>
      <c r="E1434" s="69">
        <v>116.20638888888899</v>
      </c>
      <c r="F1434" s="69">
        <v>40.3825</v>
      </c>
      <c r="G1434" s="2" t="s">
        <v>1276</v>
      </c>
      <c r="H1434" s="2" t="s">
        <v>1277</v>
      </c>
      <c r="I1434" s="11">
        <v>130</v>
      </c>
      <c r="J1434" s="2">
        <v>150</v>
      </c>
      <c r="K1434" s="1"/>
      <c r="L1434" s="1"/>
      <c r="M1434" s="42">
        <v>8.2000000000000003E-2</v>
      </c>
      <c r="N1434" s="7">
        <v>0.51174799999999998</v>
      </c>
      <c r="O1434" s="2"/>
      <c r="P1434" s="1">
        <f t="shared" si="311"/>
        <v>-0.58312150482968983</v>
      </c>
      <c r="Q1434" s="1">
        <f t="shared" si="319"/>
        <v>-17.361178843551262</v>
      </c>
      <c r="R1434" s="46">
        <v>-15.47</v>
      </c>
      <c r="S1434" s="46">
        <f t="shared" si="312"/>
        <v>-15.165726377867479</v>
      </c>
      <c r="T1434" s="45">
        <f t="shared" si="317"/>
        <v>-15.165726377867479</v>
      </c>
      <c r="U1434" s="29">
        <f t="shared" si="314"/>
        <v>2.172786229304986</v>
      </c>
      <c r="V1434" s="1">
        <f t="shared" si="315"/>
        <v>1.6191349900542977</v>
      </c>
      <c r="W1434" s="1">
        <f t="shared" si="316"/>
        <v>2.172786229304986</v>
      </c>
      <c r="X1434" s="1">
        <v>1.6220000000000001</v>
      </c>
      <c r="Y1434" s="1">
        <v>2.1840000000000002</v>
      </c>
      <c r="Z1434" s="11">
        <f t="shared" si="318"/>
        <v>2022.7862293049861</v>
      </c>
      <c r="AA1434" s="2" t="s">
        <v>3189</v>
      </c>
      <c r="AB1434" s="2">
        <v>2002</v>
      </c>
      <c r="AC1434" s="2" t="s">
        <v>2904</v>
      </c>
      <c r="AD1434" s="61" t="s">
        <v>5558</v>
      </c>
      <c r="AE1434" s="3" t="s">
        <v>5559</v>
      </c>
    </row>
    <row r="1435" spans="1:32" s="4" customFormat="1" ht="12" customHeight="1" x14ac:dyDescent="0.6">
      <c r="A1435" s="2">
        <v>1433</v>
      </c>
      <c r="B1435" s="3" t="s">
        <v>1279</v>
      </c>
      <c r="C1435" s="2" t="s">
        <v>3244</v>
      </c>
      <c r="D1435" s="2" t="s">
        <v>1090</v>
      </c>
      <c r="E1435" s="69">
        <v>116.20638888888899</v>
      </c>
      <c r="F1435" s="69">
        <v>40.3825</v>
      </c>
      <c r="G1435" s="2" t="s">
        <v>1276</v>
      </c>
      <c r="H1435" s="2" t="s">
        <v>1277</v>
      </c>
      <c r="I1435" s="11">
        <v>130</v>
      </c>
      <c r="J1435" s="2">
        <v>150</v>
      </c>
      <c r="K1435" s="1"/>
      <c r="L1435" s="1"/>
      <c r="M1435" s="42">
        <v>9.3399999999999997E-2</v>
      </c>
      <c r="N1435" s="7">
        <v>0.51180800000000004</v>
      </c>
      <c r="O1435" s="2"/>
      <c r="P1435" s="1">
        <f t="shared" si="311"/>
        <v>-0.5251652262328419</v>
      </c>
      <c r="Q1435" s="1">
        <f t="shared" si="319"/>
        <v>-16.190762292299652</v>
      </c>
      <c r="R1435" s="46">
        <v>-14.47</v>
      </c>
      <c r="S1435" s="46">
        <f t="shared" si="312"/>
        <v>-14.213515215533002</v>
      </c>
      <c r="T1435" s="45">
        <f t="shared" si="317"/>
        <v>-14.213515215533002</v>
      </c>
      <c r="U1435" s="29">
        <f t="shared" si="314"/>
        <v>2.0945790260756985</v>
      </c>
      <c r="V1435" s="1">
        <f t="shared" si="315"/>
        <v>1.696281598355422</v>
      </c>
      <c r="W1435" s="1">
        <f t="shared" si="316"/>
        <v>2.0945790260756985</v>
      </c>
      <c r="X1435" s="1">
        <v>1.6990000000000001</v>
      </c>
      <c r="Y1435" s="1">
        <v>2.1030000000000002</v>
      </c>
      <c r="Z1435" s="11">
        <f t="shared" si="318"/>
        <v>1944.5790260756985</v>
      </c>
      <c r="AA1435" s="2" t="s">
        <v>3189</v>
      </c>
      <c r="AB1435" s="2">
        <v>2002</v>
      </c>
      <c r="AC1435" s="2" t="s">
        <v>2904</v>
      </c>
      <c r="AD1435" s="61" t="s">
        <v>5558</v>
      </c>
      <c r="AE1435" s="3" t="s">
        <v>5559</v>
      </c>
    </row>
    <row r="1436" spans="1:32" s="4" customFormat="1" ht="12" customHeight="1" x14ac:dyDescent="0.6">
      <c r="A1436" s="2">
        <v>1434</v>
      </c>
      <c r="B1436" s="3" t="s">
        <v>1278</v>
      </c>
      <c r="C1436" s="2" t="s">
        <v>3244</v>
      </c>
      <c r="D1436" s="2" t="s">
        <v>1090</v>
      </c>
      <c r="E1436" s="69">
        <v>116.20638888888899</v>
      </c>
      <c r="F1436" s="69">
        <v>40.3825</v>
      </c>
      <c r="G1436" s="2" t="s">
        <v>1276</v>
      </c>
      <c r="H1436" s="2" t="s">
        <v>1277</v>
      </c>
      <c r="I1436" s="11">
        <v>130</v>
      </c>
      <c r="J1436" s="2">
        <v>150</v>
      </c>
      <c r="K1436" s="1"/>
      <c r="L1436" s="1"/>
      <c r="M1436" s="42">
        <v>9.1499999999999998E-2</v>
      </c>
      <c r="N1436" s="7">
        <v>0.51151199999999997</v>
      </c>
      <c r="O1436" s="2"/>
      <c r="P1436" s="1">
        <f t="shared" si="311"/>
        <v>-0.53482460599898329</v>
      </c>
      <c r="Q1436" s="1">
        <f t="shared" si="319"/>
        <v>-21.964817278470328</v>
      </c>
      <c r="R1436" s="46">
        <v>-20.23</v>
      </c>
      <c r="S1436" s="46">
        <f t="shared" si="312"/>
        <v>-19.951202636884155</v>
      </c>
      <c r="T1436" s="45">
        <f t="shared" si="317"/>
        <v>-19.951202636884155</v>
      </c>
      <c r="U1436" s="29">
        <f t="shared" si="314"/>
        <v>2.5592500636736633</v>
      </c>
      <c r="V1436" s="1">
        <f t="shared" si="315"/>
        <v>2.0359653062248664</v>
      </c>
      <c r="W1436" s="1">
        <f t="shared" si="316"/>
        <v>2.5592500636736633</v>
      </c>
      <c r="X1436" s="1">
        <v>2.0390000000000001</v>
      </c>
      <c r="Y1436" s="1">
        <v>2.5680000000000001</v>
      </c>
      <c r="Z1436" s="11">
        <f t="shared" si="318"/>
        <v>2409.2500636736631</v>
      </c>
      <c r="AA1436" s="2" t="s">
        <v>3189</v>
      </c>
      <c r="AB1436" s="2">
        <v>2002</v>
      </c>
      <c r="AC1436" s="2" t="s">
        <v>2904</v>
      </c>
      <c r="AD1436" s="61" t="s">
        <v>5558</v>
      </c>
      <c r="AE1436" s="3" t="s">
        <v>5559</v>
      </c>
    </row>
    <row r="1437" spans="1:32" s="4" customFormat="1" ht="12" customHeight="1" x14ac:dyDescent="0.6">
      <c r="A1437" s="2">
        <v>1435</v>
      </c>
      <c r="B1437" s="3" t="s">
        <v>1275</v>
      </c>
      <c r="C1437" s="2" t="s">
        <v>3244</v>
      </c>
      <c r="D1437" s="2" t="s">
        <v>1090</v>
      </c>
      <c r="E1437" s="69">
        <v>116.20638888888899</v>
      </c>
      <c r="F1437" s="69">
        <v>40.3825</v>
      </c>
      <c r="G1437" s="2" t="s">
        <v>1276</v>
      </c>
      <c r="H1437" s="2" t="s">
        <v>1277</v>
      </c>
      <c r="I1437" s="11">
        <v>130</v>
      </c>
      <c r="J1437" s="2">
        <v>150</v>
      </c>
      <c r="K1437" s="1"/>
      <c r="L1437" s="1"/>
      <c r="M1437" s="42">
        <v>9.1200000000000003E-2</v>
      </c>
      <c r="N1437" s="7">
        <v>0.51167899999999999</v>
      </c>
      <c r="O1437" s="2"/>
      <c r="P1437" s="1">
        <f t="shared" si="311"/>
        <v>-0.5363497712252161</v>
      </c>
      <c r="Q1437" s="1">
        <f t="shared" si="319"/>
        <v>-18.707157877488889</v>
      </c>
      <c r="R1437" s="46">
        <v>-16.97</v>
      </c>
      <c r="S1437" s="46">
        <f t="shared" si="312"/>
        <v>-16.687800988825948</v>
      </c>
      <c r="T1437" s="45">
        <f t="shared" si="317"/>
        <v>-16.687800988825948</v>
      </c>
      <c r="U1437" s="29">
        <f t="shared" si="314"/>
        <v>2.2952298299840441</v>
      </c>
      <c r="V1437" s="1">
        <f t="shared" si="315"/>
        <v>1.8251738991489119</v>
      </c>
      <c r="W1437" s="1">
        <f t="shared" si="316"/>
        <v>2.2952298299840441</v>
      </c>
      <c r="X1437" s="1">
        <v>1.8280000000000001</v>
      </c>
      <c r="Y1437" s="1">
        <v>2.3039999999999998</v>
      </c>
      <c r="Z1437" s="11">
        <f t="shared" si="318"/>
        <v>2145.229829984044</v>
      </c>
      <c r="AA1437" s="2" t="s">
        <v>3189</v>
      </c>
      <c r="AB1437" s="2">
        <v>2002</v>
      </c>
      <c r="AC1437" s="2" t="s">
        <v>2904</v>
      </c>
      <c r="AD1437" s="61" t="s">
        <v>5558</v>
      </c>
      <c r="AE1437" s="3" t="s">
        <v>5559</v>
      </c>
    </row>
    <row r="1438" spans="1:32" s="4" customFormat="1" ht="12" customHeight="1" x14ac:dyDescent="0.6">
      <c r="A1438" s="2">
        <v>1436</v>
      </c>
      <c r="B1438" s="3" t="s">
        <v>1307</v>
      </c>
      <c r="C1438" s="2" t="s">
        <v>3244</v>
      </c>
      <c r="D1438" s="2" t="s">
        <v>1090</v>
      </c>
      <c r="E1438" s="69">
        <v>116.026388888889</v>
      </c>
      <c r="F1438" s="69">
        <v>40.245277777777801</v>
      </c>
      <c r="G1438" s="2" t="s">
        <v>100</v>
      </c>
      <c r="H1438" s="2" t="s">
        <v>1306</v>
      </c>
      <c r="I1438" s="11">
        <v>201</v>
      </c>
      <c r="J1438" s="2">
        <v>201</v>
      </c>
      <c r="K1438" s="1">
        <v>4.03</v>
      </c>
      <c r="L1438" s="1">
        <v>26.74</v>
      </c>
      <c r="M1438" s="42">
        <v>9.1258000000000006E-2</v>
      </c>
      <c r="N1438" s="7">
        <v>0.51158099999999995</v>
      </c>
      <c r="O1438" s="2">
        <v>19</v>
      </c>
      <c r="P1438" s="1">
        <f t="shared" si="311"/>
        <v>-0.53605490594814431</v>
      </c>
      <c r="Q1438" s="1">
        <f t="shared" si="319"/>
        <v>-20.6188382445327</v>
      </c>
      <c r="R1438" s="46">
        <v>-17.899999999999999</v>
      </c>
      <c r="S1438" s="46">
        <f t="shared" si="312"/>
        <v>-17.914387638533718</v>
      </c>
      <c r="T1438" s="45">
        <f t="shared" si="317"/>
        <v>-17.914387638533718</v>
      </c>
      <c r="U1438" s="29">
        <f t="shared" si="314"/>
        <v>2.4357612800978239</v>
      </c>
      <c r="V1438" s="1">
        <f t="shared" si="315"/>
        <v>1.9469148123825919</v>
      </c>
      <c r="W1438" s="1">
        <f t="shared" si="316"/>
        <v>2.4357612800978239</v>
      </c>
      <c r="X1438" s="1">
        <v>1.95</v>
      </c>
      <c r="Y1438" s="1">
        <v>2.4390000000000001</v>
      </c>
      <c r="Z1438" s="11">
        <f t="shared" si="318"/>
        <v>2234.7612800978241</v>
      </c>
      <c r="AA1438" s="2" t="s">
        <v>4903</v>
      </c>
      <c r="AB1438" s="2">
        <v>2015</v>
      </c>
      <c r="AC1438" s="2" t="s">
        <v>3175</v>
      </c>
      <c r="AD1438" s="61" t="s">
        <v>5255</v>
      </c>
      <c r="AE1438" s="3" t="s">
        <v>5555</v>
      </c>
    </row>
    <row r="1439" spans="1:32" s="4" customFormat="1" ht="12" customHeight="1" x14ac:dyDescent="0.6">
      <c r="A1439" s="2">
        <v>1437</v>
      </c>
      <c r="B1439" s="3" t="s">
        <v>1305</v>
      </c>
      <c r="C1439" s="2" t="s">
        <v>3244</v>
      </c>
      <c r="D1439" s="2" t="s">
        <v>1090</v>
      </c>
      <c r="E1439" s="69">
        <v>116.026388888889</v>
      </c>
      <c r="F1439" s="69">
        <v>40.245277777777801</v>
      </c>
      <c r="G1439" s="2" t="s">
        <v>100</v>
      </c>
      <c r="H1439" s="2" t="s">
        <v>1306</v>
      </c>
      <c r="I1439" s="11">
        <v>201</v>
      </c>
      <c r="J1439" s="2">
        <v>201</v>
      </c>
      <c r="K1439" s="1">
        <v>5.71</v>
      </c>
      <c r="L1439" s="1">
        <v>37.92</v>
      </c>
      <c r="M1439" s="42">
        <v>9.1158000000000003E-2</v>
      </c>
      <c r="N1439" s="7">
        <v>0.51171100000000003</v>
      </c>
      <c r="O1439" s="2">
        <v>17</v>
      </c>
      <c r="P1439" s="1">
        <f t="shared" si="311"/>
        <v>-0.53656329435688865</v>
      </c>
      <c r="Q1439" s="1">
        <f t="shared" si="319"/>
        <v>-18.082935716822178</v>
      </c>
      <c r="R1439" s="46">
        <v>-15.4</v>
      </c>
      <c r="S1439" s="46">
        <f t="shared" si="312"/>
        <v>-15.375920240462239</v>
      </c>
      <c r="T1439" s="45">
        <f t="shared" si="317"/>
        <v>-15.375920240462239</v>
      </c>
      <c r="U1439" s="29">
        <f t="shared" si="314"/>
        <v>2.2302859268527673</v>
      </c>
      <c r="V1439" s="1">
        <f t="shared" si="315"/>
        <v>1.7850916961394827</v>
      </c>
      <c r="W1439" s="1">
        <f t="shared" si="316"/>
        <v>2.2302859268527673</v>
      </c>
      <c r="X1439" s="1">
        <v>1.788</v>
      </c>
      <c r="Y1439" s="1">
        <v>2.234</v>
      </c>
      <c r="Z1439" s="11">
        <f t="shared" si="318"/>
        <v>2029.2859268527673</v>
      </c>
      <c r="AA1439" s="2" t="s">
        <v>4903</v>
      </c>
      <c r="AB1439" s="2">
        <v>2015</v>
      </c>
      <c r="AC1439" s="2" t="s">
        <v>3175</v>
      </c>
      <c r="AD1439" s="61" t="s">
        <v>5255</v>
      </c>
      <c r="AE1439" s="3" t="s">
        <v>5555</v>
      </c>
    </row>
    <row r="1440" spans="1:32" s="4" customFormat="1" ht="12" customHeight="1" x14ac:dyDescent="0.6">
      <c r="A1440" s="2">
        <v>1438</v>
      </c>
      <c r="B1440" s="3" t="s">
        <v>1304</v>
      </c>
      <c r="C1440" s="2" t="s">
        <v>3244</v>
      </c>
      <c r="D1440" s="2" t="s">
        <v>1090</v>
      </c>
      <c r="E1440" s="69">
        <v>116.03888888888901</v>
      </c>
      <c r="F1440" s="69">
        <v>40.274444444444399</v>
      </c>
      <c r="G1440" s="2" t="s">
        <v>1202</v>
      </c>
      <c r="H1440" s="2" t="s">
        <v>1303</v>
      </c>
      <c r="I1440" s="11">
        <v>201</v>
      </c>
      <c r="J1440" s="2">
        <v>201</v>
      </c>
      <c r="K1440" s="1">
        <v>11.38</v>
      </c>
      <c r="L1440" s="1">
        <v>66.400000000000006</v>
      </c>
      <c r="M1440" s="42">
        <v>0.103689</v>
      </c>
      <c r="N1440" s="7">
        <v>0.51190100000000005</v>
      </c>
      <c r="O1440" s="2">
        <v>19</v>
      </c>
      <c r="P1440" s="1">
        <f t="shared" si="311"/>
        <v>-0.47285714285714286</v>
      </c>
      <c r="Q1440" s="1">
        <f t="shared" si="319"/>
        <v>-14.376616637861162</v>
      </c>
      <c r="R1440" s="46">
        <v>-12</v>
      </c>
      <c r="S1440" s="46">
        <f t="shared" si="312"/>
        <v>-11.99100506643259</v>
      </c>
      <c r="T1440" s="45">
        <f t="shared" si="317"/>
        <v>-11.99100506643259</v>
      </c>
      <c r="U1440" s="29">
        <f t="shared" si="314"/>
        <v>1.9549000001619565</v>
      </c>
      <c r="V1440" s="1">
        <f t="shared" si="315"/>
        <v>1.7262146566356344</v>
      </c>
      <c r="W1440" s="1">
        <f t="shared" si="316"/>
        <v>1.9549000001619565</v>
      </c>
      <c r="X1440" s="1">
        <v>1.7290000000000001</v>
      </c>
      <c r="Y1440" s="1">
        <v>1.958</v>
      </c>
      <c r="Z1440" s="11">
        <f t="shared" si="318"/>
        <v>1753.9000001619565</v>
      </c>
      <c r="AA1440" s="2" t="s">
        <v>4903</v>
      </c>
      <c r="AB1440" s="2">
        <v>2015</v>
      </c>
      <c r="AC1440" s="2" t="s">
        <v>3175</v>
      </c>
      <c r="AD1440" s="61" t="s">
        <v>5255</v>
      </c>
      <c r="AE1440" s="3" t="s">
        <v>5555</v>
      </c>
    </row>
    <row r="1441" spans="1:31" s="4" customFormat="1" ht="12" customHeight="1" x14ac:dyDescent="0.6">
      <c r="A1441" s="2">
        <v>1439</v>
      </c>
      <c r="B1441" s="3" t="s">
        <v>1302</v>
      </c>
      <c r="C1441" s="2" t="s">
        <v>3244</v>
      </c>
      <c r="D1441" s="2" t="s">
        <v>1090</v>
      </c>
      <c r="E1441" s="69">
        <v>116.03888888888901</v>
      </c>
      <c r="F1441" s="69">
        <v>40.274444444444399</v>
      </c>
      <c r="G1441" s="2" t="s">
        <v>1202</v>
      </c>
      <c r="H1441" s="2" t="s">
        <v>3174</v>
      </c>
      <c r="I1441" s="11">
        <v>201</v>
      </c>
      <c r="J1441" s="2">
        <v>201</v>
      </c>
      <c r="K1441" s="1">
        <v>11.69</v>
      </c>
      <c r="L1441" s="1">
        <v>70.3</v>
      </c>
      <c r="M1441" s="42">
        <v>0.100579</v>
      </c>
      <c r="N1441" s="7">
        <v>0.51189200000000001</v>
      </c>
      <c r="O1441" s="2">
        <v>19</v>
      </c>
      <c r="P1441" s="1">
        <f t="shared" si="311"/>
        <v>-0.48866802236909002</v>
      </c>
      <c r="Q1441" s="1">
        <f t="shared" si="319"/>
        <v>-14.552179120549402</v>
      </c>
      <c r="R1441" s="46">
        <v>-12.1</v>
      </c>
      <c r="S1441" s="46">
        <f t="shared" si="312"/>
        <v>-12.086800080895106</v>
      </c>
      <c r="T1441" s="45">
        <f t="shared" si="317"/>
        <v>-12.086800080895106</v>
      </c>
      <c r="U1441" s="29">
        <f t="shared" si="314"/>
        <v>1.9629437075253313</v>
      </c>
      <c r="V1441" s="1">
        <f t="shared" si="315"/>
        <v>1.6910479178640923</v>
      </c>
      <c r="W1441" s="1">
        <f t="shared" si="316"/>
        <v>1.9629437075253313</v>
      </c>
      <c r="X1441" s="1">
        <v>1.694</v>
      </c>
      <c r="Y1441" s="1">
        <v>1.966</v>
      </c>
      <c r="Z1441" s="11">
        <f t="shared" si="318"/>
        <v>1761.9437075253313</v>
      </c>
      <c r="AA1441" s="2" t="s">
        <v>4903</v>
      </c>
      <c r="AB1441" s="2">
        <v>2015</v>
      </c>
      <c r="AC1441" s="2" t="s">
        <v>3175</v>
      </c>
      <c r="AD1441" s="61" t="s">
        <v>5255</v>
      </c>
      <c r="AE1441" s="3" t="s">
        <v>5555</v>
      </c>
    </row>
    <row r="1442" spans="1:31" s="4" customFormat="1" ht="12" customHeight="1" x14ac:dyDescent="0.6">
      <c r="A1442" s="2">
        <v>1440</v>
      </c>
      <c r="B1442" s="3" t="s">
        <v>3961</v>
      </c>
      <c r="C1442" s="2" t="s">
        <v>3242</v>
      </c>
      <c r="D1442" s="2" t="s">
        <v>3441</v>
      </c>
      <c r="E1442" s="69">
        <v>90.4</v>
      </c>
      <c r="F1442" s="69">
        <v>44.825000000000003</v>
      </c>
      <c r="G1442" s="2" t="s">
        <v>6163</v>
      </c>
      <c r="H1442" s="2"/>
      <c r="I1442" s="11">
        <v>329</v>
      </c>
      <c r="J1442" s="16">
        <v>329</v>
      </c>
      <c r="K1442" s="1">
        <v>4.28</v>
      </c>
      <c r="L1442" s="1">
        <v>18.760000000000002</v>
      </c>
      <c r="M1442" s="42">
        <v>3.7600000000000001E-2</v>
      </c>
      <c r="N1442" s="6">
        <v>0.51287300000000002</v>
      </c>
      <c r="O1442" s="2"/>
      <c r="P1442" s="1">
        <f t="shared" si="311"/>
        <v>-0.80884595831215045</v>
      </c>
      <c r="Q1442" s="1">
        <f t="shared" si="319"/>
        <v>4.5841314923977805</v>
      </c>
      <c r="R1442" s="46">
        <v>6.98</v>
      </c>
      <c r="S1442" s="46">
        <f t="shared" si="312"/>
        <v>11.263500531543688</v>
      </c>
      <c r="T1442" s="45">
        <f t="shared" si="317"/>
        <v>11.263500531543688</v>
      </c>
      <c r="U1442" s="29">
        <f t="shared" si="314"/>
        <v>0.1657175724355022</v>
      </c>
      <c r="V1442" s="1">
        <f t="shared" si="315"/>
        <v>0.24032631224392062</v>
      </c>
      <c r="W1442" s="1">
        <f t="shared" si="316"/>
        <v>0.1657175724355022</v>
      </c>
      <c r="X1442" s="1">
        <v>0.56000000000000005</v>
      </c>
      <c r="Y1442" s="1"/>
      <c r="Z1442" s="11">
        <f t="shared" si="318"/>
        <v>-163.28242756449779</v>
      </c>
      <c r="AA1442" s="2" t="s">
        <v>4902</v>
      </c>
      <c r="AB1442" s="2">
        <v>2008</v>
      </c>
      <c r="AC1442" s="2" t="s">
        <v>2904</v>
      </c>
      <c r="AD1442" s="61" t="s">
        <v>5963</v>
      </c>
      <c r="AE1442" s="3" t="s">
        <v>5806</v>
      </c>
    </row>
    <row r="1443" spans="1:31" s="4" customFormat="1" ht="12" customHeight="1" x14ac:dyDescent="0.6">
      <c r="A1443" s="2">
        <v>1441</v>
      </c>
      <c r="B1443" s="3" t="s">
        <v>2329</v>
      </c>
      <c r="C1443" s="2" t="s">
        <v>3242</v>
      </c>
      <c r="D1443" s="2" t="s">
        <v>2249</v>
      </c>
      <c r="E1443" s="69">
        <v>97.517250000000004</v>
      </c>
      <c r="F1443" s="69">
        <v>40.909149999999997</v>
      </c>
      <c r="G1443" s="2" t="s">
        <v>3293</v>
      </c>
      <c r="H1443" s="2" t="s">
        <v>3298</v>
      </c>
      <c r="I1443" s="11">
        <v>270</v>
      </c>
      <c r="J1443" s="2">
        <v>270</v>
      </c>
      <c r="K1443" s="1">
        <v>5.5640000000000001</v>
      </c>
      <c r="L1443" s="1">
        <v>33.979999999999997</v>
      </c>
      <c r="M1443" s="42">
        <v>0.1002</v>
      </c>
      <c r="N1443" s="7">
        <v>0.51214700000000002</v>
      </c>
      <c r="O1443" s="2">
        <v>10</v>
      </c>
      <c r="P1443" s="1">
        <f t="shared" si="311"/>
        <v>-0.49059481443823083</v>
      </c>
      <c r="Q1443" s="1">
        <f t="shared" si="319"/>
        <v>-9.5779087777347893</v>
      </c>
      <c r="R1443" s="1">
        <v>-6.2531477202868997</v>
      </c>
      <c r="S1443" s="1">
        <f t="shared" si="312"/>
        <v>-6.2531477202868988</v>
      </c>
      <c r="T1443" s="29">
        <f t="shared" si="317"/>
        <v>-6.2531477202868988</v>
      </c>
      <c r="U1443" s="29">
        <f t="shared" si="314"/>
        <v>1.5457650097902869</v>
      </c>
      <c r="V1443" s="1">
        <f t="shared" si="315"/>
        <v>1.345288471400965</v>
      </c>
      <c r="W1443" s="1">
        <f t="shared" si="316"/>
        <v>1.5457650097902869</v>
      </c>
      <c r="X1443" s="1">
        <v>1.3452884714009599</v>
      </c>
      <c r="Y1443" s="1">
        <v>1.5960534097294201</v>
      </c>
      <c r="Z1443" s="11">
        <f t="shared" si="318"/>
        <v>1275.765009790287</v>
      </c>
      <c r="AA1443" s="2" t="s">
        <v>4922</v>
      </c>
      <c r="AB1443" s="2">
        <v>2006</v>
      </c>
      <c r="AC1443" s="2" t="s">
        <v>3396</v>
      </c>
      <c r="AD1443" s="61" t="s">
        <v>5215</v>
      </c>
      <c r="AE1443" s="3" t="s">
        <v>5216</v>
      </c>
    </row>
    <row r="1444" spans="1:31" s="4" customFormat="1" ht="12" customHeight="1" x14ac:dyDescent="0.6">
      <c r="A1444" s="2">
        <v>1442</v>
      </c>
      <c r="B1444" s="3" t="s">
        <v>2328</v>
      </c>
      <c r="C1444" s="2" t="s">
        <v>3242</v>
      </c>
      <c r="D1444" s="2" t="s">
        <v>2249</v>
      </c>
      <c r="E1444" s="69">
        <v>97.517250000000004</v>
      </c>
      <c r="F1444" s="69">
        <v>40.909149999999997</v>
      </c>
      <c r="G1444" s="2" t="s">
        <v>3293</v>
      </c>
      <c r="H1444" s="2" t="s">
        <v>3298</v>
      </c>
      <c r="I1444" s="11">
        <v>270</v>
      </c>
      <c r="J1444" s="2">
        <v>270</v>
      </c>
      <c r="K1444" s="1">
        <v>2.9079999999999999</v>
      </c>
      <c r="L1444" s="1">
        <v>16.239999999999998</v>
      </c>
      <c r="M1444" s="42">
        <v>0.1091</v>
      </c>
      <c r="N1444" s="7">
        <v>0.51216799999999996</v>
      </c>
      <c r="O1444" s="2">
        <v>13</v>
      </c>
      <c r="P1444" s="1">
        <f t="shared" si="311"/>
        <v>-0.44534824605998991</v>
      </c>
      <c r="Q1444" s="1">
        <f t="shared" si="319"/>
        <v>-9.1682629847977815</v>
      </c>
      <c r="R1444" s="1">
        <v>-6.1501379212492298</v>
      </c>
      <c r="S1444" s="1">
        <f t="shared" si="312"/>
        <v>-6.1501379212492289</v>
      </c>
      <c r="T1444" s="29">
        <f t="shared" ref="T1444:T1475" si="320">Q1444-25.1*P1444*0.001*J1444</f>
        <v>-6.1501379212492289</v>
      </c>
      <c r="U1444" s="29">
        <f t="shared" si="314"/>
        <v>1.5369442029858296</v>
      </c>
      <c r="V1444" s="1">
        <f t="shared" si="315"/>
        <v>1.4287997808650472</v>
      </c>
      <c r="W1444" s="1">
        <f t="shared" si="316"/>
        <v>1.5369442029858296</v>
      </c>
      <c r="X1444" s="1">
        <v>1.4287997808650501</v>
      </c>
      <c r="Y1444" s="1">
        <v>1.56211662315738</v>
      </c>
      <c r="Z1444" s="11">
        <f t="shared" ref="Z1444:Z1467" si="321">U1444*1000-J1444</f>
        <v>1266.9442029858296</v>
      </c>
      <c r="AA1444" s="2" t="s">
        <v>4922</v>
      </c>
      <c r="AB1444" s="2">
        <v>2006</v>
      </c>
      <c r="AC1444" s="2" t="s">
        <v>3396</v>
      </c>
      <c r="AD1444" s="61" t="s">
        <v>5215</v>
      </c>
      <c r="AE1444" s="3" t="s">
        <v>5216</v>
      </c>
    </row>
    <row r="1445" spans="1:31" s="4" customFormat="1" ht="12" customHeight="1" x14ac:dyDescent="0.6">
      <c r="A1445" s="2">
        <v>1443</v>
      </c>
      <c r="B1445" s="3" t="s">
        <v>2327</v>
      </c>
      <c r="C1445" s="2" t="s">
        <v>3242</v>
      </c>
      <c r="D1445" s="2" t="s">
        <v>2249</v>
      </c>
      <c r="E1445" s="69">
        <v>97.517250000000004</v>
      </c>
      <c r="F1445" s="69">
        <v>40.909149999999997</v>
      </c>
      <c r="G1445" s="2" t="s">
        <v>506</v>
      </c>
      <c r="H1445" s="2" t="s">
        <v>3298</v>
      </c>
      <c r="I1445" s="11">
        <v>430</v>
      </c>
      <c r="J1445" s="2">
        <v>430</v>
      </c>
      <c r="K1445" s="1">
        <v>4.3010000000000002</v>
      </c>
      <c r="L1445" s="1">
        <v>22.73</v>
      </c>
      <c r="M1445" s="42">
        <v>0.11840000000000001</v>
      </c>
      <c r="N1445" s="7">
        <v>0.51208900000000002</v>
      </c>
      <c r="O1445" s="2">
        <v>8</v>
      </c>
      <c r="P1445" s="1">
        <f t="shared" si="311"/>
        <v>-0.39806812404677172</v>
      </c>
      <c r="Q1445" s="1">
        <f t="shared" si="319"/>
        <v>-10.709311443943825</v>
      </c>
      <c r="R1445" s="1">
        <v>-6.4129621811070203</v>
      </c>
      <c r="S1445" s="1">
        <f t="shared" si="312"/>
        <v>-6.4129621811070177</v>
      </c>
      <c r="T1445" s="29">
        <f t="shared" si="320"/>
        <v>-6.4129621811070177</v>
      </c>
      <c r="U1445" s="29">
        <f t="shared" si="314"/>
        <v>1.6879063067015379</v>
      </c>
      <c r="V1445" s="1">
        <f t="shared" si="315"/>
        <v>1.6929273368148636</v>
      </c>
      <c r="W1445" s="1">
        <f t="shared" si="316"/>
        <v>1.6879063067015379</v>
      </c>
      <c r="X1445" s="1">
        <v>1.6929273368148599</v>
      </c>
      <c r="Y1445" s="1">
        <v>1.6861984618850498</v>
      </c>
      <c r="Z1445" s="11">
        <f t="shared" si="321"/>
        <v>1257.9063067015379</v>
      </c>
      <c r="AA1445" s="2" t="s">
        <v>4922</v>
      </c>
      <c r="AB1445" s="2">
        <v>2006</v>
      </c>
      <c r="AC1445" s="2" t="s">
        <v>3396</v>
      </c>
      <c r="AD1445" s="61" t="s">
        <v>5215</v>
      </c>
      <c r="AE1445" s="3" t="s">
        <v>5216</v>
      </c>
    </row>
    <row r="1446" spans="1:31" s="4" customFormat="1" ht="12" customHeight="1" x14ac:dyDescent="0.6">
      <c r="A1446" s="2">
        <v>1444</v>
      </c>
      <c r="B1446" s="3" t="s">
        <v>2326</v>
      </c>
      <c r="C1446" s="2" t="s">
        <v>3242</v>
      </c>
      <c r="D1446" s="2" t="s">
        <v>2249</v>
      </c>
      <c r="E1446" s="69">
        <v>97.517250000000004</v>
      </c>
      <c r="F1446" s="69">
        <v>40.909149999999997</v>
      </c>
      <c r="G1446" s="2" t="s">
        <v>506</v>
      </c>
      <c r="H1446" s="2" t="s">
        <v>3298</v>
      </c>
      <c r="I1446" s="11">
        <v>430</v>
      </c>
      <c r="J1446" s="2">
        <v>430</v>
      </c>
      <c r="K1446" s="1">
        <v>4.2629999999999999</v>
      </c>
      <c r="L1446" s="1">
        <v>24.04</v>
      </c>
      <c r="M1446" s="42">
        <v>0.10630000000000001</v>
      </c>
      <c r="N1446" s="7">
        <v>0.51207499999999995</v>
      </c>
      <c r="O1446" s="2">
        <v>12</v>
      </c>
      <c r="P1446" s="1">
        <f t="shared" si="311"/>
        <v>-0.45958312150482972</v>
      </c>
      <c r="Q1446" s="1">
        <f t="shared" si="319"/>
        <v>-10.982408639236274</v>
      </c>
      <c r="R1446" s="1">
        <v>-6.0221280088346498</v>
      </c>
      <c r="S1446" s="1">
        <f t="shared" si="312"/>
        <v>-6.0221280088346463</v>
      </c>
      <c r="T1446" s="29">
        <f t="shared" si="320"/>
        <v>-6.0221280088346463</v>
      </c>
      <c r="U1446" s="29">
        <f t="shared" si="314"/>
        <v>1.6568733789854586</v>
      </c>
      <c r="V1446" s="1">
        <f t="shared" si="315"/>
        <v>1.5228669127905914</v>
      </c>
      <c r="W1446" s="1">
        <f t="shared" si="316"/>
        <v>1.6568733789854586</v>
      </c>
      <c r="X1446" s="1">
        <v>1.5228669127905901</v>
      </c>
      <c r="Y1446" s="1">
        <v>1.70954690858875</v>
      </c>
      <c r="Z1446" s="11">
        <f t="shared" si="321"/>
        <v>1226.8733789854587</v>
      </c>
      <c r="AA1446" s="2" t="s">
        <v>4922</v>
      </c>
      <c r="AB1446" s="2">
        <v>2006</v>
      </c>
      <c r="AC1446" s="2" t="s">
        <v>3396</v>
      </c>
      <c r="AD1446" s="61" t="s">
        <v>5215</v>
      </c>
      <c r="AE1446" s="3" t="s">
        <v>5216</v>
      </c>
    </row>
    <row r="1447" spans="1:31" s="4" customFormat="1" ht="12" customHeight="1" x14ac:dyDescent="0.6">
      <c r="A1447" s="2">
        <v>1445</v>
      </c>
      <c r="B1447" s="3" t="s">
        <v>2325</v>
      </c>
      <c r="C1447" s="2" t="s">
        <v>3242</v>
      </c>
      <c r="D1447" s="2" t="s">
        <v>2249</v>
      </c>
      <c r="E1447" s="69">
        <v>97.517250000000004</v>
      </c>
      <c r="F1447" s="69">
        <v>40.909149999999997</v>
      </c>
      <c r="G1447" s="2" t="s">
        <v>506</v>
      </c>
      <c r="H1447" s="2" t="s">
        <v>3298</v>
      </c>
      <c r="I1447" s="11">
        <v>430</v>
      </c>
      <c r="J1447" s="2">
        <v>430</v>
      </c>
      <c r="K1447" s="1">
        <v>5.5960000000000001</v>
      </c>
      <c r="L1447" s="1">
        <v>29.17</v>
      </c>
      <c r="M1447" s="42">
        <v>0.12189999999999999</v>
      </c>
      <c r="N1447" s="7">
        <v>0.51209800000000005</v>
      </c>
      <c r="O1447" s="2">
        <v>9</v>
      </c>
      <c r="P1447" s="1">
        <f t="shared" si="311"/>
        <v>-0.38027452974072196</v>
      </c>
      <c r="Q1447" s="1">
        <f t="shared" si="319"/>
        <v>-10.533748961254474</v>
      </c>
      <c r="R1447" s="1">
        <v>-6.4294459617628599</v>
      </c>
      <c r="S1447" s="1">
        <f t="shared" si="312"/>
        <v>-6.4294459617628625</v>
      </c>
      <c r="T1447" s="29">
        <f t="shared" si="320"/>
        <v>-6.4294459617628625</v>
      </c>
      <c r="U1447" s="29">
        <f t="shared" si="314"/>
        <v>1.6890119809999353</v>
      </c>
      <c r="V1447" s="1">
        <f t="shared" si="315"/>
        <v>1.7422828836016904</v>
      </c>
      <c r="W1447" s="1">
        <f t="shared" si="316"/>
        <v>1.6890119809999353</v>
      </c>
      <c r="X1447" s="1">
        <v>1.7422828836016899</v>
      </c>
      <c r="Y1447" s="1">
        <v>1.67157398655789</v>
      </c>
      <c r="Z1447" s="11">
        <f t="shared" si="321"/>
        <v>1259.0119809999353</v>
      </c>
      <c r="AA1447" s="2" t="s">
        <v>4922</v>
      </c>
      <c r="AB1447" s="2">
        <v>2006</v>
      </c>
      <c r="AC1447" s="2" t="s">
        <v>3396</v>
      </c>
      <c r="AD1447" s="61" t="s">
        <v>5215</v>
      </c>
      <c r="AE1447" s="3" t="s">
        <v>5216</v>
      </c>
    </row>
    <row r="1448" spans="1:31" s="4" customFormat="1" ht="12" customHeight="1" x14ac:dyDescent="0.6">
      <c r="A1448" s="2">
        <v>1446</v>
      </c>
      <c r="B1448" s="3" t="s">
        <v>2330</v>
      </c>
      <c r="C1448" s="2" t="s">
        <v>3242</v>
      </c>
      <c r="D1448" s="2" t="s">
        <v>2249</v>
      </c>
      <c r="E1448" s="69">
        <v>97.517250000000004</v>
      </c>
      <c r="F1448" s="69">
        <v>40.909149999999997</v>
      </c>
      <c r="G1448" s="2" t="s">
        <v>3293</v>
      </c>
      <c r="H1448" s="2" t="s">
        <v>3298</v>
      </c>
      <c r="I1448" s="11">
        <v>270</v>
      </c>
      <c r="J1448" s="2">
        <v>270</v>
      </c>
      <c r="K1448" s="1">
        <v>3.9140000000000001</v>
      </c>
      <c r="L1448" s="1">
        <v>23.45</v>
      </c>
      <c r="M1448" s="42">
        <v>0.1026</v>
      </c>
      <c r="N1448" s="7">
        <v>0.51215599999999994</v>
      </c>
      <c r="O1448" s="2">
        <v>14</v>
      </c>
      <c r="P1448" s="1">
        <f t="shared" si="311"/>
        <v>-0.47839349262836817</v>
      </c>
      <c r="Q1448" s="1">
        <f t="shared" si="319"/>
        <v>-9.4023462950487691</v>
      </c>
      <c r="R1448" s="1">
        <v>-6.1602735955063199</v>
      </c>
      <c r="S1448" s="1">
        <f t="shared" si="312"/>
        <v>-6.1602735955063181</v>
      </c>
      <c r="T1448" s="29">
        <f t="shared" si="320"/>
        <v>-6.1602735955063181</v>
      </c>
      <c r="U1448" s="29">
        <f t="shared" si="314"/>
        <v>1.5381064094691121</v>
      </c>
      <c r="V1448" s="1">
        <f t="shared" si="315"/>
        <v>1.3619431743855748</v>
      </c>
      <c r="W1448" s="1">
        <f t="shared" si="316"/>
        <v>1.5381064094691121</v>
      </c>
      <c r="X1448" s="1">
        <v>1.3619431743855701</v>
      </c>
      <c r="Y1448" s="1">
        <v>1.5816219609316</v>
      </c>
      <c r="Z1448" s="11">
        <f t="shared" si="321"/>
        <v>1268.1064094691121</v>
      </c>
      <c r="AA1448" s="2" t="s">
        <v>4922</v>
      </c>
      <c r="AB1448" s="2">
        <v>2006</v>
      </c>
      <c r="AC1448" s="2" t="s">
        <v>3396</v>
      </c>
      <c r="AD1448" s="61" t="s">
        <v>5215</v>
      </c>
      <c r="AE1448" s="3" t="s">
        <v>5216</v>
      </c>
    </row>
    <row r="1449" spans="1:31" s="4" customFormat="1" ht="12" customHeight="1" x14ac:dyDescent="0.6">
      <c r="A1449" s="2">
        <v>1447</v>
      </c>
      <c r="B1449" s="3" t="s">
        <v>641</v>
      </c>
      <c r="C1449" s="2" t="s">
        <v>3242</v>
      </c>
      <c r="D1449" s="2" t="s">
        <v>498</v>
      </c>
      <c r="E1449" s="69">
        <v>116.2375</v>
      </c>
      <c r="F1449" s="69">
        <v>45.758888888888897</v>
      </c>
      <c r="G1449" s="2" t="s">
        <v>460</v>
      </c>
      <c r="H1449" s="2" t="s">
        <v>634</v>
      </c>
      <c r="I1449" s="11">
        <v>296</v>
      </c>
      <c r="J1449" s="2">
        <v>296</v>
      </c>
      <c r="K1449" s="1"/>
      <c r="L1449" s="1"/>
      <c r="M1449" s="42">
        <v>0.1201</v>
      </c>
      <c r="N1449" s="7">
        <v>0.51255099999999998</v>
      </c>
      <c r="O1449" s="2"/>
      <c r="P1449" s="1">
        <f t="shared" si="311"/>
        <v>-0.38942552109811901</v>
      </c>
      <c r="Q1449" s="1">
        <f t="shared" si="319"/>
        <v>-1.697103999314109</v>
      </c>
      <c r="R1449" s="1">
        <v>1.19</v>
      </c>
      <c r="S1449" s="1">
        <f t="shared" si="312"/>
        <v>1.1961718522364762</v>
      </c>
      <c r="T1449" s="29">
        <f t="shared" si="320"/>
        <v>1.1961718522364762</v>
      </c>
      <c r="U1449" s="29">
        <f t="shared" si="314"/>
        <v>0.96062497565325711</v>
      </c>
      <c r="V1449" s="1">
        <f t="shared" si="315"/>
        <v>0.97541014238097268</v>
      </c>
      <c r="W1449" s="1">
        <f t="shared" si="316"/>
        <v>0.96062497565325711</v>
      </c>
      <c r="X1449" s="1">
        <v>0.97799999999999998</v>
      </c>
      <c r="Y1449" s="1">
        <v>0.96299999999999997</v>
      </c>
      <c r="Z1449" s="11">
        <f t="shared" si="321"/>
        <v>664.62497565325714</v>
      </c>
      <c r="AA1449" s="2" t="s">
        <v>3194</v>
      </c>
      <c r="AB1449" s="2">
        <v>2012</v>
      </c>
      <c r="AC1449" s="2" t="s">
        <v>3193</v>
      </c>
      <c r="AD1449" s="61">
        <v>42</v>
      </c>
      <c r="AE1449" s="3" t="s">
        <v>5658</v>
      </c>
    </row>
    <row r="1450" spans="1:31" s="4" customFormat="1" ht="12" customHeight="1" x14ac:dyDescent="0.6">
      <c r="A1450" s="2">
        <v>1448</v>
      </c>
      <c r="B1450" s="3" t="s">
        <v>640</v>
      </c>
      <c r="C1450" s="2" t="s">
        <v>3242</v>
      </c>
      <c r="D1450" s="2" t="s">
        <v>498</v>
      </c>
      <c r="E1450" s="69">
        <v>116.2375</v>
      </c>
      <c r="F1450" s="69">
        <v>45.758888888888897</v>
      </c>
      <c r="G1450" s="2" t="s">
        <v>100</v>
      </c>
      <c r="H1450" s="2" t="s">
        <v>634</v>
      </c>
      <c r="I1450" s="11">
        <v>200</v>
      </c>
      <c r="J1450" s="2">
        <v>200</v>
      </c>
      <c r="K1450" s="1"/>
      <c r="L1450" s="1"/>
      <c r="M1450" s="42">
        <v>0.10580000000000001</v>
      </c>
      <c r="N1450" s="7">
        <v>0.51250600000000002</v>
      </c>
      <c r="O1450" s="2"/>
      <c r="P1450" s="1">
        <f t="shared" si="311"/>
        <v>-0.4621250635485511</v>
      </c>
      <c r="Q1450" s="1">
        <f t="shared" si="319"/>
        <v>-2.5749164127519819</v>
      </c>
      <c r="R1450" s="1">
        <v>-0.24</v>
      </c>
      <c r="S1450" s="1">
        <f t="shared" si="312"/>
        <v>-0.25504859373825539</v>
      </c>
      <c r="T1450" s="29">
        <f t="shared" si="320"/>
        <v>-0.25504859373825539</v>
      </c>
      <c r="U1450" s="29">
        <f t="shared" si="314"/>
        <v>1.0006614199912349</v>
      </c>
      <c r="V1450" s="1">
        <f t="shared" si="315"/>
        <v>0.90990037695627279</v>
      </c>
      <c r="W1450" s="1">
        <f t="shared" si="316"/>
        <v>1.0006614199912349</v>
      </c>
      <c r="X1450" s="1">
        <v>0.91200000000000003</v>
      </c>
      <c r="Y1450" s="1">
        <v>1.0029999999999999</v>
      </c>
      <c r="Z1450" s="11">
        <f t="shared" si="321"/>
        <v>800.66141999123488</v>
      </c>
      <c r="AA1450" s="2" t="s">
        <v>3194</v>
      </c>
      <c r="AB1450" s="2">
        <v>2012</v>
      </c>
      <c r="AC1450" s="2" t="s">
        <v>3193</v>
      </c>
      <c r="AD1450" s="61">
        <v>42</v>
      </c>
      <c r="AE1450" s="3" t="s">
        <v>5658</v>
      </c>
    </row>
    <row r="1451" spans="1:31" s="4" customFormat="1" ht="12" customHeight="1" x14ac:dyDescent="0.6">
      <c r="A1451" s="2">
        <v>1449</v>
      </c>
      <c r="B1451" s="3" t="s">
        <v>639</v>
      </c>
      <c r="C1451" s="2" t="s">
        <v>3242</v>
      </c>
      <c r="D1451" s="2" t="s">
        <v>498</v>
      </c>
      <c r="E1451" s="69">
        <v>116.2375</v>
      </c>
      <c r="F1451" s="69">
        <v>45.758888888888897</v>
      </c>
      <c r="G1451" s="2" t="s">
        <v>460</v>
      </c>
      <c r="H1451" s="2" t="s">
        <v>634</v>
      </c>
      <c r="I1451" s="11">
        <v>296</v>
      </c>
      <c r="J1451" s="2">
        <v>296</v>
      </c>
      <c r="K1451" s="1"/>
      <c r="L1451" s="1"/>
      <c r="M1451" s="42">
        <v>0.1205</v>
      </c>
      <c r="N1451" s="7">
        <v>0.51256900000000005</v>
      </c>
      <c r="O1451" s="2"/>
      <c r="P1451" s="1">
        <f t="shared" si="311"/>
        <v>-0.38739196746314186</v>
      </c>
      <c r="Q1451" s="1">
        <f t="shared" si="319"/>
        <v>-1.3459790339376276</v>
      </c>
      <c r="R1451" s="1">
        <v>1.55</v>
      </c>
      <c r="S1451" s="1">
        <f t="shared" si="312"/>
        <v>1.5321883275265313</v>
      </c>
      <c r="T1451" s="29">
        <f t="shared" si="320"/>
        <v>1.5321883275265313</v>
      </c>
      <c r="U1451" s="29">
        <f t="shared" si="314"/>
        <v>0.93326246518735878</v>
      </c>
      <c r="V1451" s="1">
        <f t="shared" si="315"/>
        <v>0.95023779319071489</v>
      </c>
      <c r="W1451" s="1">
        <f t="shared" si="316"/>
        <v>0.93326246518735878</v>
      </c>
      <c r="X1451" s="1">
        <v>0.95299999999999996</v>
      </c>
      <c r="Y1451" s="1">
        <v>0.93600000000000005</v>
      </c>
      <c r="Z1451" s="11">
        <f t="shared" si="321"/>
        <v>637.26246518735877</v>
      </c>
      <c r="AA1451" s="2" t="s">
        <v>3194</v>
      </c>
      <c r="AB1451" s="2">
        <v>2012</v>
      </c>
      <c r="AC1451" s="2" t="s">
        <v>3193</v>
      </c>
      <c r="AD1451" s="61">
        <v>42</v>
      </c>
      <c r="AE1451" s="3" t="s">
        <v>5658</v>
      </c>
    </row>
    <row r="1452" spans="1:31" s="4" customFormat="1" ht="12" customHeight="1" x14ac:dyDescent="0.6">
      <c r="A1452" s="2">
        <v>1450</v>
      </c>
      <c r="B1452" s="3" t="s">
        <v>638</v>
      </c>
      <c r="C1452" s="2" t="s">
        <v>3242</v>
      </c>
      <c r="D1452" s="2" t="s">
        <v>498</v>
      </c>
      <c r="E1452" s="69">
        <v>116.2375</v>
      </c>
      <c r="F1452" s="69">
        <v>45.758888888888897</v>
      </c>
      <c r="G1452" s="2" t="s">
        <v>460</v>
      </c>
      <c r="H1452" s="2" t="s">
        <v>634</v>
      </c>
      <c r="I1452" s="11">
        <v>296</v>
      </c>
      <c r="J1452" s="2">
        <v>296</v>
      </c>
      <c r="K1452" s="1"/>
      <c r="L1452" s="1"/>
      <c r="M1452" s="42">
        <v>0.12</v>
      </c>
      <c r="N1452" s="7">
        <v>0.51253700000000002</v>
      </c>
      <c r="O1452" s="2"/>
      <c r="P1452" s="1">
        <f t="shared" si="311"/>
        <v>-0.38993390950686335</v>
      </c>
      <c r="Q1452" s="1">
        <f t="shared" si="319"/>
        <v>-1.9702011946054476</v>
      </c>
      <c r="R1452" s="1">
        <v>0.92</v>
      </c>
      <c r="S1452" s="1">
        <f t="shared" si="312"/>
        <v>0.92685177946674502</v>
      </c>
      <c r="T1452" s="29">
        <f t="shared" si="320"/>
        <v>0.92685177946674502</v>
      </c>
      <c r="U1452" s="29">
        <f t="shared" si="314"/>
        <v>0.98254860934857313</v>
      </c>
      <c r="V1452" s="1">
        <f t="shared" si="315"/>
        <v>0.99707168101315546</v>
      </c>
      <c r="W1452" s="1">
        <f t="shared" si="316"/>
        <v>0.98254860934857313</v>
      </c>
      <c r="X1452" s="1">
        <v>1</v>
      </c>
      <c r="Y1452" s="1">
        <v>0.98499999999999999</v>
      </c>
      <c r="Z1452" s="11">
        <f t="shared" si="321"/>
        <v>686.54860934857311</v>
      </c>
      <c r="AA1452" s="2" t="s">
        <v>3194</v>
      </c>
      <c r="AB1452" s="2">
        <v>2012</v>
      </c>
      <c r="AC1452" s="2" t="s">
        <v>3193</v>
      </c>
      <c r="AD1452" s="61">
        <v>42</v>
      </c>
      <c r="AE1452" s="3" t="s">
        <v>5658</v>
      </c>
    </row>
    <row r="1453" spans="1:31" s="4" customFormat="1" ht="12" customHeight="1" x14ac:dyDescent="0.6">
      <c r="A1453" s="2">
        <v>1451</v>
      </c>
      <c r="B1453" s="3" t="s">
        <v>637</v>
      </c>
      <c r="C1453" s="2" t="s">
        <v>3242</v>
      </c>
      <c r="D1453" s="2" t="s">
        <v>498</v>
      </c>
      <c r="E1453" s="69">
        <v>116.2375</v>
      </c>
      <c r="F1453" s="69">
        <v>45.758888888888897</v>
      </c>
      <c r="G1453" s="2" t="s">
        <v>100</v>
      </c>
      <c r="H1453" s="2" t="s">
        <v>634</v>
      </c>
      <c r="I1453" s="11">
        <v>200</v>
      </c>
      <c r="J1453" s="2">
        <v>200</v>
      </c>
      <c r="K1453" s="1"/>
      <c r="L1453" s="1"/>
      <c r="M1453" s="42">
        <v>0.1232</v>
      </c>
      <c r="N1453" s="7">
        <v>0.51255799999999996</v>
      </c>
      <c r="O1453" s="2"/>
      <c r="P1453" s="1">
        <f t="shared" si="311"/>
        <v>-0.37366548042704628</v>
      </c>
      <c r="Q1453" s="1">
        <f t="shared" si="319"/>
        <v>-1.56055540166955</v>
      </c>
      <c r="R1453" s="1">
        <v>0.32</v>
      </c>
      <c r="S1453" s="1">
        <f t="shared" si="312"/>
        <v>0.31524531007422274</v>
      </c>
      <c r="T1453" s="29">
        <f t="shared" si="320"/>
        <v>0.31524531007422274</v>
      </c>
      <c r="U1453" s="29">
        <f t="shared" si="314"/>
        <v>0.95377088603999782</v>
      </c>
      <c r="V1453" s="1">
        <f t="shared" si="315"/>
        <v>0.99696240317299822</v>
      </c>
      <c r="W1453" s="1">
        <f t="shared" si="316"/>
        <v>0.95377088603999782</v>
      </c>
      <c r="X1453" s="1">
        <v>1</v>
      </c>
      <c r="Y1453" s="1">
        <v>0.95599999999999996</v>
      </c>
      <c r="Z1453" s="11">
        <f t="shared" si="321"/>
        <v>753.77088603999778</v>
      </c>
      <c r="AA1453" s="2" t="s">
        <v>3194</v>
      </c>
      <c r="AB1453" s="2">
        <v>2012</v>
      </c>
      <c r="AC1453" s="2" t="s">
        <v>3193</v>
      </c>
      <c r="AD1453" s="61">
        <v>42</v>
      </c>
      <c r="AE1453" s="3" t="s">
        <v>5658</v>
      </c>
    </row>
    <row r="1454" spans="1:31" s="4" customFormat="1" ht="12" customHeight="1" x14ac:dyDescent="0.6">
      <c r="A1454" s="2">
        <v>1452</v>
      </c>
      <c r="B1454" s="3" t="s">
        <v>636</v>
      </c>
      <c r="C1454" s="2" t="s">
        <v>3242</v>
      </c>
      <c r="D1454" s="2" t="s">
        <v>498</v>
      </c>
      <c r="E1454" s="69">
        <v>116.2375</v>
      </c>
      <c r="F1454" s="69">
        <v>45.758888888888897</v>
      </c>
      <c r="G1454" s="2" t="s">
        <v>460</v>
      </c>
      <c r="H1454" s="2" t="s">
        <v>634</v>
      </c>
      <c r="I1454" s="11">
        <v>296</v>
      </c>
      <c r="J1454" s="2">
        <v>296</v>
      </c>
      <c r="K1454" s="1"/>
      <c r="L1454" s="1"/>
      <c r="M1454" s="42">
        <v>0.11360000000000001</v>
      </c>
      <c r="N1454" s="7">
        <v>0.51254900000000003</v>
      </c>
      <c r="O1454" s="2"/>
      <c r="P1454" s="1">
        <f t="shared" si="311"/>
        <v>-0.42247076766649716</v>
      </c>
      <c r="Q1454" s="1">
        <f t="shared" si="319"/>
        <v>-1.7361178843555702</v>
      </c>
      <c r="R1454" s="1">
        <v>1.41</v>
      </c>
      <c r="S1454" s="1">
        <f t="shared" si="312"/>
        <v>1.4026709310994376</v>
      </c>
      <c r="T1454" s="29">
        <f t="shared" si="320"/>
        <v>1.4026709310994376</v>
      </c>
      <c r="U1454" s="29">
        <f t="shared" si="314"/>
        <v>0.94393585525675683</v>
      </c>
      <c r="V1454" s="1">
        <f t="shared" si="315"/>
        <v>0.91529722333766039</v>
      </c>
      <c r="W1454" s="1">
        <f t="shared" si="316"/>
        <v>0.94393585525675683</v>
      </c>
      <c r="X1454" s="1">
        <v>0.91800000000000004</v>
      </c>
      <c r="Y1454" s="1">
        <v>0.94599999999999995</v>
      </c>
      <c r="Z1454" s="11">
        <f t="shared" si="321"/>
        <v>647.93585525675678</v>
      </c>
      <c r="AA1454" s="2" t="s">
        <v>3194</v>
      </c>
      <c r="AB1454" s="2">
        <v>2012</v>
      </c>
      <c r="AC1454" s="2" t="s">
        <v>3193</v>
      </c>
      <c r="AD1454" s="61">
        <v>42</v>
      </c>
      <c r="AE1454" s="3" t="s">
        <v>5658</v>
      </c>
    </row>
    <row r="1455" spans="1:31" s="4" customFormat="1" ht="12" customHeight="1" x14ac:dyDescent="0.6">
      <c r="A1455" s="2">
        <v>1453</v>
      </c>
      <c r="B1455" s="3" t="s">
        <v>635</v>
      </c>
      <c r="C1455" s="2" t="s">
        <v>3242</v>
      </c>
      <c r="D1455" s="2" t="s">
        <v>498</v>
      </c>
      <c r="E1455" s="69">
        <v>116.2375</v>
      </c>
      <c r="F1455" s="69">
        <v>45.758888888888897</v>
      </c>
      <c r="G1455" s="2" t="s">
        <v>460</v>
      </c>
      <c r="H1455" s="2" t="s">
        <v>634</v>
      </c>
      <c r="I1455" s="11">
        <v>296</v>
      </c>
      <c r="J1455" s="2">
        <v>296</v>
      </c>
      <c r="K1455" s="1"/>
      <c r="L1455" s="1"/>
      <c r="M1455" s="42">
        <v>0.13170000000000001</v>
      </c>
      <c r="N1455" s="7">
        <v>0.51257799999999998</v>
      </c>
      <c r="O1455" s="2"/>
      <c r="P1455" s="1">
        <f t="shared" si="311"/>
        <v>-0.33045246568378239</v>
      </c>
      <c r="Q1455" s="1">
        <f t="shared" si="319"/>
        <v>-1.1704165512516074</v>
      </c>
      <c r="R1455" s="1">
        <v>1.29</v>
      </c>
      <c r="S1455" s="1">
        <f t="shared" si="312"/>
        <v>1.2847130877926225</v>
      </c>
      <c r="T1455" s="29">
        <f t="shared" si="320"/>
        <v>1.2847130877926225</v>
      </c>
      <c r="U1455" s="29">
        <f t="shared" si="314"/>
        <v>0.95314057171789701</v>
      </c>
      <c r="V1455" s="1">
        <f t="shared" si="315"/>
        <v>1.0629040893104327</v>
      </c>
      <c r="W1455" s="1">
        <f t="shared" si="316"/>
        <v>0.95314057171789701</v>
      </c>
      <c r="X1455" s="1">
        <v>1.0660000000000001</v>
      </c>
      <c r="Y1455" s="1">
        <v>0.95599999999999996</v>
      </c>
      <c r="Z1455" s="11">
        <f t="shared" si="321"/>
        <v>657.14057171789705</v>
      </c>
      <c r="AA1455" s="2" t="s">
        <v>3194</v>
      </c>
      <c r="AB1455" s="2">
        <v>2012</v>
      </c>
      <c r="AC1455" s="2" t="s">
        <v>3193</v>
      </c>
      <c r="AD1455" s="61">
        <v>42</v>
      </c>
      <c r="AE1455" s="3" t="s">
        <v>5658</v>
      </c>
    </row>
    <row r="1456" spans="1:31" s="4" customFormat="1" ht="12" customHeight="1" x14ac:dyDescent="0.6">
      <c r="A1456" s="2">
        <v>1454</v>
      </c>
      <c r="B1456" s="3" t="s">
        <v>633</v>
      </c>
      <c r="C1456" s="2" t="s">
        <v>3242</v>
      </c>
      <c r="D1456" s="2" t="s">
        <v>498</v>
      </c>
      <c r="E1456" s="69">
        <v>116.2375</v>
      </c>
      <c r="F1456" s="69">
        <v>45.758888888888897</v>
      </c>
      <c r="G1456" s="2" t="s">
        <v>460</v>
      </c>
      <c r="H1456" s="2" t="s">
        <v>3192</v>
      </c>
      <c r="I1456" s="11">
        <v>296</v>
      </c>
      <c r="J1456" s="2">
        <v>296</v>
      </c>
      <c r="K1456" s="1"/>
      <c r="L1456" s="1"/>
      <c r="M1456" s="42">
        <v>0.14560000000000001</v>
      </c>
      <c r="N1456" s="7">
        <v>0.51260899999999998</v>
      </c>
      <c r="O1456" s="2"/>
      <c r="P1456" s="1">
        <f t="shared" ref="P1456:P1519" si="322">(M1456/0.1967)-1</f>
        <v>-0.25978647686832745</v>
      </c>
      <c r="Q1456" s="1">
        <f t="shared" si="319"/>
        <v>-0.56570133310507309</v>
      </c>
      <c r="R1456" s="1">
        <v>1.37</v>
      </c>
      <c r="S1456" s="1">
        <f t="shared" ref="S1456:S1519" si="323">Q1456-25.1*P1456*0.001*J1456</f>
        <v>1.3644082754358526</v>
      </c>
      <c r="T1456" s="29">
        <f t="shared" si="320"/>
        <v>1.3644082754358526</v>
      </c>
      <c r="U1456" s="29">
        <f t="shared" ref="U1456:U1519" si="324">W1456</f>
        <v>0.94619873303687241</v>
      </c>
      <c r="V1456" s="1">
        <f t="shared" ref="V1456:V1519" si="325">(1/0.00654)*LN(1+(N1456-0.51315)/(M1456-0.2137))</f>
        <v>1.2099098903189305</v>
      </c>
      <c r="W1456" s="1">
        <f t="shared" ref="W1456:W1519" si="326">V1456-(V1456-J1456/1000)*(-0.4-P1456)/(-0.4-0.08592)</f>
        <v>0.94619873303687241</v>
      </c>
      <c r="X1456" s="1">
        <v>1.214</v>
      </c>
      <c r="Y1456" s="1">
        <v>0.94899999999999995</v>
      </c>
      <c r="Z1456" s="11">
        <f t="shared" si="321"/>
        <v>650.19873303687245</v>
      </c>
      <c r="AA1456" s="2" t="s">
        <v>3194</v>
      </c>
      <c r="AB1456" s="2">
        <v>2012</v>
      </c>
      <c r="AC1456" s="2" t="s">
        <v>3193</v>
      </c>
      <c r="AD1456" s="61">
        <v>42</v>
      </c>
      <c r="AE1456" s="3" t="s">
        <v>5658</v>
      </c>
    </row>
    <row r="1457" spans="1:32" s="4" customFormat="1" ht="12" customHeight="1" x14ac:dyDescent="0.6">
      <c r="A1457" s="2">
        <v>1455</v>
      </c>
      <c r="B1457" s="3" t="s">
        <v>2312</v>
      </c>
      <c r="C1457" s="2" t="s">
        <v>3242</v>
      </c>
      <c r="D1457" s="2" t="s">
        <v>2249</v>
      </c>
      <c r="E1457" s="69">
        <v>97.169444444444494</v>
      </c>
      <c r="F1457" s="69">
        <v>41.702777777777797</v>
      </c>
      <c r="G1457" s="2" t="s">
        <v>500</v>
      </c>
      <c r="H1457" s="2" t="s">
        <v>3300</v>
      </c>
      <c r="I1457" s="11">
        <v>340</v>
      </c>
      <c r="J1457" s="2">
        <v>340</v>
      </c>
      <c r="K1457" s="1">
        <v>3.1970999999999998</v>
      </c>
      <c r="L1457" s="1">
        <v>18.102499999999999</v>
      </c>
      <c r="M1457" s="42">
        <v>0.1308</v>
      </c>
      <c r="N1457" s="7">
        <v>0.51265099999999997</v>
      </c>
      <c r="O1457" s="2">
        <v>4</v>
      </c>
      <c r="P1457" s="1">
        <f t="shared" si="322"/>
        <v>-0.33502796136248103</v>
      </c>
      <c r="Q1457" s="1">
        <f t="shared" si="319"/>
        <v>0.25359025277005287</v>
      </c>
      <c r="R1457" s="1">
        <v>3.1127188750374701</v>
      </c>
      <c r="S1457" s="1">
        <f t="shared" si="323"/>
        <v>3.1127188750374661</v>
      </c>
      <c r="T1457" s="29">
        <f t="shared" si="320"/>
        <v>3.1127188750374661</v>
      </c>
      <c r="U1457" s="29">
        <f t="shared" si="324"/>
        <v>0.84038972230765774</v>
      </c>
      <c r="V1457" s="1">
        <f t="shared" si="325"/>
        <v>0.91762335533526806</v>
      </c>
      <c r="W1457" s="1">
        <f t="shared" si="326"/>
        <v>0.84038972230765774</v>
      </c>
      <c r="X1457" s="1">
        <v>0.91762335533526795</v>
      </c>
      <c r="Y1457" s="1">
        <v>0.79497401057811501</v>
      </c>
      <c r="Z1457" s="11">
        <f t="shared" si="321"/>
        <v>500.38972230765773</v>
      </c>
      <c r="AA1457" s="2" t="s">
        <v>2901</v>
      </c>
      <c r="AB1457" s="2">
        <v>2002</v>
      </c>
      <c r="AC1457" s="2" t="s">
        <v>5219</v>
      </c>
      <c r="AD1457" s="61" t="s">
        <v>5217</v>
      </c>
      <c r="AE1457" s="3" t="s">
        <v>5218</v>
      </c>
    </row>
    <row r="1458" spans="1:32" s="4" customFormat="1" ht="12" customHeight="1" x14ac:dyDescent="0.6">
      <c r="A1458" s="2">
        <v>1456</v>
      </c>
      <c r="B1458" s="3" t="s">
        <v>2313</v>
      </c>
      <c r="C1458" s="2" t="s">
        <v>3242</v>
      </c>
      <c r="D1458" s="2" t="s">
        <v>2249</v>
      </c>
      <c r="E1458" s="69">
        <v>97.169444444444494</v>
      </c>
      <c r="F1458" s="69">
        <v>41.702777777777797</v>
      </c>
      <c r="G1458" s="2" t="s">
        <v>3296</v>
      </c>
      <c r="H1458" s="2" t="s">
        <v>3300</v>
      </c>
      <c r="I1458" s="11">
        <v>435</v>
      </c>
      <c r="J1458" s="2">
        <v>435</v>
      </c>
      <c r="K1458" s="1">
        <v>3.2210000000000001</v>
      </c>
      <c r="L1458" s="1">
        <v>14.8224</v>
      </c>
      <c r="M1458" s="42">
        <v>0.13139999999999999</v>
      </c>
      <c r="N1458" s="7">
        <v>0.51230699999999996</v>
      </c>
      <c r="O1458" s="2">
        <v>4</v>
      </c>
      <c r="P1458" s="1">
        <f t="shared" si="322"/>
        <v>-0.33197763091001531</v>
      </c>
      <c r="Q1458" s="1">
        <f t="shared" si="319"/>
        <v>-6.4567979744001303</v>
      </c>
      <c r="R1458" s="1">
        <v>-2.8321002113091298</v>
      </c>
      <c r="S1458" s="1">
        <f t="shared" si="323"/>
        <v>-2.8321002113091276</v>
      </c>
      <c r="T1458" s="29">
        <f t="shared" si="320"/>
        <v>-2.8321002113091276</v>
      </c>
      <c r="U1458" s="29">
        <f t="shared" si="324"/>
        <v>1.4010038435494196</v>
      </c>
      <c r="V1458" s="1">
        <f t="shared" si="325"/>
        <v>1.5582429976579808</v>
      </c>
      <c r="W1458" s="1">
        <f t="shared" si="326"/>
        <v>1.4010038435494196</v>
      </c>
      <c r="X1458" s="1">
        <v>1.5582429976579799</v>
      </c>
      <c r="Y1458" s="1">
        <v>1.3401704948014999</v>
      </c>
      <c r="Z1458" s="11">
        <f t="shared" si="321"/>
        <v>966.00384354941957</v>
      </c>
      <c r="AA1458" s="2" t="s">
        <v>2901</v>
      </c>
      <c r="AB1458" s="2">
        <v>2002</v>
      </c>
      <c r="AC1458" s="2" t="s">
        <v>5219</v>
      </c>
      <c r="AD1458" s="61" t="s">
        <v>5217</v>
      </c>
      <c r="AE1458" s="3" t="s">
        <v>5218</v>
      </c>
    </row>
    <row r="1459" spans="1:32" s="4" customFormat="1" ht="12" customHeight="1" x14ac:dyDescent="0.6">
      <c r="A1459" s="2">
        <v>1457</v>
      </c>
      <c r="B1459" s="3" t="s">
        <v>6532</v>
      </c>
      <c r="C1459" s="2" t="s">
        <v>3242</v>
      </c>
      <c r="D1459" s="2" t="s">
        <v>4877</v>
      </c>
      <c r="E1459" s="69">
        <v>102.7808</v>
      </c>
      <c r="F1459" s="69">
        <v>43.557699999999997</v>
      </c>
      <c r="G1459" s="55" t="s">
        <v>2489</v>
      </c>
      <c r="H1459" s="2"/>
      <c r="I1459" s="11">
        <v>420</v>
      </c>
      <c r="J1459" s="16">
        <v>420</v>
      </c>
      <c r="K1459" s="1">
        <v>5.27</v>
      </c>
      <c r="L1459" s="1">
        <v>20.2</v>
      </c>
      <c r="M1459" s="42">
        <v>0.15759999999999999</v>
      </c>
      <c r="N1459" s="6">
        <v>0.51289099999999999</v>
      </c>
      <c r="O1459" s="2"/>
      <c r="P1459" s="1">
        <f t="shared" si="322"/>
        <v>-0.1987798678190138</v>
      </c>
      <c r="Q1459" s="1">
        <f t="shared" si="319"/>
        <v>4.9352564577720415</v>
      </c>
      <c r="R1459" s="1">
        <v>7.2</v>
      </c>
      <c r="S1459" s="1">
        <f t="shared" si="323"/>
        <v>7.0307938243200852</v>
      </c>
      <c r="T1459" s="29">
        <f t="shared" si="320"/>
        <v>7.0307938243200852</v>
      </c>
      <c r="U1459" s="29">
        <f t="shared" si="324"/>
        <v>0.58657181369732736</v>
      </c>
      <c r="V1459" s="1">
        <f t="shared" si="325"/>
        <v>0.70430141654740763</v>
      </c>
      <c r="W1459" s="1">
        <f t="shared" si="326"/>
        <v>0.58657181369732736</v>
      </c>
      <c r="X1459" s="1"/>
      <c r="Y1459" s="1"/>
      <c r="Z1459" s="11">
        <f t="shared" si="321"/>
        <v>166.57181369732734</v>
      </c>
      <c r="AA1459" s="2" t="s">
        <v>6534</v>
      </c>
      <c r="AB1459" s="2">
        <v>2006</v>
      </c>
      <c r="AC1459" s="2" t="s">
        <v>2936</v>
      </c>
      <c r="AD1459" s="61" t="s">
        <v>6535</v>
      </c>
      <c r="AE1459" s="3" t="s">
        <v>6536</v>
      </c>
      <c r="AF1459" s="4">
        <v>1</v>
      </c>
    </row>
    <row r="1460" spans="1:32" s="4" customFormat="1" ht="12" customHeight="1" x14ac:dyDescent="0.6">
      <c r="A1460" s="2">
        <v>1458</v>
      </c>
      <c r="B1460" s="3" t="s">
        <v>6531</v>
      </c>
      <c r="C1460" s="2" t="s">
        <v>3242</v>
      </c>
      <c r="D1460" s="2" t="s">
        <v>4877</v>
      </c>
      <c r="E1460" s="69">
        <v>97.15</v>
      </c>
      <c r="F1460" s="69">
        <v>45.05</v>
      </c>
      <c r="G1460" s="2" t="s">
        <v>6163</v>
      </c>
      <c r="H1460" s="2"/>
      <c r="I1460" s="11">
        <v>400</v>
      </c>
      <c r="J1460" s="16">
        <v>400</v>
      </c>
      <c r="K1460" s="1">
        <v>8.66</v>
      </c>
      <c r="L1460" s="1">
        <v>48.3</v>
      </c>
      <c r="M1460" s="42">
        <v>0.10829999999999999</v>
      </c>
      <c r="N1460" s="6">
        <v>0.51266800000000001</v>
      </c>
      <c r="O1460" s="2"/>
      <c r="P1460" s="1">
        <f t="shared" si="322"/>
        <v>-0.4494153533299442</v>
      </c>
      <c r="Q1460" s="1">
        <f t="shared" si="319"/>
        <v>0.58520827562524858</v>
      </c>
      <c r="R1460" s="1">
        <v>5.0999999999999996</v>
      </c>
      <c r="S1460" s="1">
        <f t="shared" si="323"/>
        <v>5.0973384230578889</v>
      </c>
      <c r="T1460" s="29">
        <f t="shared" si="320"/>
        <v>5.0973384230578889</v>
      </c>
      <c r="U1460" s="29">
        <f t="shared" si="324"/>
        <v>0.72791924045693512</v>
      </c>
      <c r="V1460" s="1">
        <f t="shared" si="325"/>
        <v>0.69764990548760952</v>
      </c>
      <c r="W1460" s="1">
        <f t="shared" si="326"/>
        <v>0.72791924045693512</v>
      </c>
      <c r="X1460" s="1"/>
      <c r="Y1460" s="1">
        <v>0.56000000000000005</v>
      </c>
      <c r="Z1460" s="11">
        <f t="shared" si="321"/>
        <v>327.91924045693509</v>
      </c>
      <c r="AA1460" s="2" t="s">
        <v>6534</v>
      </c>
      <c r="AB1460" s="2">
        <v>2006</v>
      </c>
      <c r="AC1460" s="2" t="s">
        <v>2936</v>
      </c>
      <c r="AD1460" s="61" t="s">
        <v>6535</v>
      </c>
      <c r="AE1460" s="3" t="s">
        <v>6536</v>
      </c>
      <c r="AF1460" s="4">
        <v>1</v>
      </c>
    </row>
    <row r="1461" spans="1:32" s="4" customFormat="1" ht="12" customHeight="1" x14ac:dyDescent="0.6">
      <c r="A1461" s="2">
        <v>1459</v>
      </c>
      <c r="B1461" s="3" t="s">
        <v>4368</v>
      </c>
      <c r="C1461" s="2" t="s">
        <v>3242</v>
      </c>
      <c r="D1461" s="2" t="s">
        <v>4877</v>
      </c>
      <c r="E1461" s="69">
        <v>97.115600000000001</v>
      </c>
      <c r="F1461" s="69">
        <v>45.119500000000002</v>
      </c>
      <c r="G1461" s="2" t="s">
        <v>6163</v>
      </c>
      <c r="H1461" s="2"/>
      <c r="I1461" s="11">
        <v>360</v>
      </c>
      <c r="J1461" s="16">
        <v>360</v>
      </c>
      <c r="K1461" s="1">
        <v>3.52</v>
      </c>
      <c r="L1461" s="1">
        <v>16.600000000000001</v>
      </c>
      <c r="M1461" s="42">
        <v>0.1278</v>
      </c>
      <c r="N1461" s="6">
        <v>0.51275000000000004</v>
      </c>
      <c r="O1461" s="2"/>
      <c r="P1461" s="1">
        <f t="shared" si="322"/>
        <v>-0.35027961362480942</v>
      </c>
      <c r="Q1461" s="1">
        <f t="shared" si="319"/>
        <v>2.1847775623351495</v>
      </c>
      <c r="R1461" s="1">
        <v>5.4</v>
      </c>
      <c r="S1461" s="1">
        <f t="shared" si="323"/>
        <v>5.3499041510489276</v>
      </c>
      <c r="T1461" s="29">
        <f t="shared" si="320"/>
        <v>5.3499041510489276</v>
      </c>
      <c r="U1461" s="29">
        <f t="shared" si="324"/>
        <v>0.67451242390320554</v>
      </c>
      <c r="V1461" s="1">
        <f t="shared" si="325"/>
        <v>0.71036224757983912</v>
      </c>
      <c r="W1461" s="1">
        <f t="shared" si="326"/>
        <v>0.67451242390320554</v>
      </c>
      <c r="X1461" s="1"/>
      <c r="Y1461" s="1">
        <v>0.54</v>
      </c>
      <c r="Z1461" s="11">
        <f t="shared" si="321"/>
        <v>314.51242390320556</v>
      </c>
      <c r="AA1461" s="2" t="s">
        <v>6534</v>
      </c>
      <c r="AB1461" s="2">
        <v>2006</v>
      </c>
      <c r="AC1461" s="2" t="s">
        <v>2936</v>
      </c>
      <c r="AD1461" s="61" t="s">
        <v>6535</v>
      </c>
      <c r="AE1461" s="3" t="s">
        <v>6536</v>
      </c>
      <c r="AF1461" s="4">
        <v>1</v>
      </c>
    </row>
    <row r="1462" spans="1:32" s="4" customFormat="1" ht="12" customHeight="1" x14ac:dyDescent="0.6">
      <c r="A1462" s="2">
        <v>1460</v>
      </c>
      <c r="B1462" s="3" t="s">
        <v>4371</v>
      </c>
      <c r="C1462" s="2" t="s">
        <v>3242</v>
      </c>
      <c r="D1462" s="2" t="s">
        <v>4877</v>
      </c>
      <c r="E1462" s="69">
        <v>97.081599999999995</v>
      </c>
      <c r="F1462" s="69">
        <v>45.069800000000001</v>
      </c>
      <c r="G1462" s="2" t="s">
        <v>6256</v>
      </c>
      <c r="H1462" s="2"/>
      <c r="I1462" s="11">
        <v>360.75</v>
      </c>
      <c r="J1462" s="16">
        <v>360.75</v>
      </c>
      <c r="K1462" s="1">
        <v>5.23</v>
      </c>
      <c r="L1462" s="1">
        <v>35.4</v>
      </c>
      <c r="M1462" s="42">
        <v>8.9200000000000002E-2</v>
      </c>
      <c r="N1462" s="6">
        <v>0.51241000000000003</v>
      </c>
      <c r="O1462" s="2"/>
      <c r="P1462" s="1">
        <f t="shared" si="322"/>
        <v>-0.54651753940010173</v>
      </c>
      <c r="Q1462" s="1">
        <f t="shared" si="319"/>
        <v>-4.4475828947521112</v>
      </c>
      <c r="R1462" s="1">
        <v>0.5</v>
      </c>
      <c r="S1462" s="1">
        <f t="shared" si="323"/>
        <v>0.50103778394641552</v>
      </c>
      <c r="T1462" s="29">
        <f t="shared" si="320"/>
        <v>0.50103778394641552</v>
      </c>
      <c r="U1462" s="29">
        <f t="shared" si="324"/>
        <v>1.0705942597255544</v>
      </c>
      <c r="V1462" s="1">
        <f t="shared" si="325"/>
        <v>0.90614381551104983</v>
      </c>
      <c r="W1462" s="1">
        <f t="shared" si="326"/>
        <v>1.0705942597255544</v>
      </c>
      <c r="X1462" s="1"/>
      <c r="Y1462" s="1">
        <v>0.78</v>
      </c>
      <c r="Z1462" s="11">
        <f t="shared" si="321"/>
        <v>709.84425972555437</v>
      </c>
      <c r="AA1462" s="2" t="s">
        <v>6534</v>
      </c>
      <c r="AB1462" s="2">
        <v>2006</v>
      </c>
      <c r="AC1462" s="2" t="s">
        <v>2936</v>
      </c>
      <c r="AD1462" s="61" t="s">
        <v>6535</v>
      </c>
      <c r="AE1462" s="3" t="s">
        <v>6536</v>
      </c>
      <c r="AF1462" s="4">
        <v>1</v>
      </c>
    </row>
    <row r="1463" spans="1:32" s="4" customFormat="1" ht="12" customHeight="1" x14ac:dyDescent="0.6">
      <c r="A1463" s="2">
        <v>1461</v>
      </c>
      <c r="B1463" s="3" t="s">
        <v>4370</v>
      </c>
      <c r="C1463" s="2" t="s">
        <v>3242</v>
      </c>
      <c r="D1463" s="2" t="s">
        <v>4877</v>
      </c>
      <c r="E1463" s="69">
        <v>97.155600000000007</v>
      </c>
      <c r="F1463" s="69">
        <v>45.032899999999998</v>
      </c>
      <c r="G1463" s="2" t="s">
        <v>6179</v>
      </c>
      <c r="H1463" s="2"/>
      <c r="I1463" s="11">
        <v>360</v>
      </c>
      <c r="J1463" s="16">
        <v>360</v>
      </c>
      <c r="K1463" s="1">
        <v>5.41</v>
      </c>
      <c r="L1463" s="1">
        <v>26.2</v>
      </c>
      <c r="M1463" s="42">
        <v>0.1246</v>
      </c>
      <c r="N1463" s="6">
        <v>0.51216200000000001</v>
      </c>
      <c r="O1463" s="2"/>
      <c r="P1463" s="1">
        <f t="shared" si="322"/>
        <v>-0.36654804270462638</v>
      </c>
      <c r="Q1463" s="1">
        <f t="shared" si="319"/>
        <v>-9.285304639922165</v>
      </c>
      <c r="R1463" s="1">
        <v>-6</v>
      </c>
      <c r="S1463" s="1">
        <f t="shared" si="323"/>
        <v>-5.9731765260431615</v>
      </c>
      <c r="T1463" s="29">
        <f t="shared" si="320"/>
        <v>-5.9731765260431615</v>
      </c>
      <c r="U1463" s="29">
        <f t="shared" si="324"/>
        <v>1.5948850919303916</v>
      </c>
      <c r="V1463" s="1">
        <f t="shared" si="325"/>
        <v>1.6861828620734998</v>
      </c>
      <c r="W1463" s="1">
        <f t="shared" si="326"/>
        <v>1.5948850919303916</v>
      </c>
      <c r="X1463" s="1"/>
      <c r="Y1463" s="1">
        <v>1.4</v>
      </c>
      <c r="Z1463" s="11">
        <f t="shared" si="321"/>
        <v>1234.8850919303916</v>
      </c>
      <c r="AA1463" s="2" t="s">
        <v>6534</v>
      </c>
      <c r="AB1463" s="2">
        <v>2006</v>
      </c>
      <c r="AC1463" s="2" t="s">
        <v>2936</v>
      </c>
      <c r="AD1463" s="61" t="s">
        <v>6535</v>
      </c>
      <c r="AE1463" s="3" t="s">
        <v>6536</v>
      </c>
      <c r="AF1463" s="4">
        <v>1</v>
      </c>
    </row>
    <row r="1464" spans="1:32" s="4" customFormat="1" ht="12" customHeight="1" x14ac:dyDescent="0.6">
      <c r="A1464" s="2">
        <v>1462</v>
      </c>
      <c r="B1464" s="3" t="s">
        <v>6533</v>
      </c>
      <c r="C1464" s="2" t="s">
        <v>3242</v>
      </c>
      <c r="D1464" s="2" t="s">
        <v>4877</v>
      </c>
      <c r="E1464" s="69">
        <v>97.155600000000007</v>
      </c>
      <c r="F1464" s="69">
        <v>45.032899999999998</v>
      </c>
      <c r="G1464" s="2" t="s">
        <v>6179</v>
      </c>
      <c r="H1464" s="2"/>
      <c r="I1464" s="11">
        <v>360</v>
      </c>
      <c r="J1464" s="16">
        <v>360</v>
      </c>
      <c r="K1464" s="1">
        <v>5.12</v>
      </c>
      <c r="L1464" s="1">
        <v>24.8</v>
      </c>
      <c r="M1464" s="42">
        <v>0.12479999999999999</v>
      </c>
      <c r="N1464" s="6">
        <v>0.51215200000000005</v>
      </c>
      <c r="O1464" s="2"/>
      <c r="P1464" s="1">
        <f t="shared" si="322"/>
        <v>-0.3655312658871378</v>
      </c>
      <c r="Q1464" s="1">
        <f t="shared" si="319"/>
        <v>-9.480374065129471</v>
      </c>
      <c r="R1464" s="1">
        <v>-6.2</v>
      </c>
      <c r="S1464" s="1">
        <f t="shared" si="323"/>
        <v>-6.1774335465732939</v>
      </c>
      <c r="T1464" s="29">
        <f t="shared" si="320"/>
        <v>-6.1774335465732939</v>
      </c>
      <c r="U1464" s="29">
        <f t="shared" si="324"/>
        <v>1.6114181358047086</v>
      </c>
      <c r="V1464" s="1">
        <f t="shared" si="325"/>
        <v>1.7069651023245673</v>
      </c>
      <c r="W1464" s="1">
        <f t="shared" si="326"/>
        <v>1.6114181358047086</v>
      </c>
      <c r="X1464" s="1"/>
      <c r="Y1464" s="1">
        <v>1.5</v>
      </c>
      <c r="Z1464" s="11">
        <f t="shared" si="321"/>
        <v>1251.4181358047085</v>
      </c>
      <c r="AA1464" s="2" t="s">
        <v>6534</v>
      </c>
      <c r="AB1464" s="2">
        <v>2006</v>
      </c>
      <c r="AC1464" s="2" t="s">
        <v>2936</v>
      </c>
      <c r="AD1464" s="61" t="s">
        <v>6535</v>
      </c>
      <c r="AE1464" s="3" t="s">
        <v>6536</v>
      </c>
      <c r="AF1464" s="4">
        <v>1</v>
      </c>
    </row>
    <row r="1465" spans="1:32" s="4" customFormat="1" ht="12" customHeight="1" x14ac:dyDescent="0.6">
      <c r="A1465" s="2">
        <v>1463</v>
      </c>
      <c r="B1465" s="3" t="s">
        <v>4380</v>
      </c>
      <c r="C1465" s="2" t="s">
        <v>3242</v>
      </c>
      <c r="D1465" s="2" t="s">
        <v>4877</v>
      </c>
      <c r="E1465" s="69">
        <v>97.161699999999996</v>
      </c>
      <c r="F1465" s="69">
        <v>45.0366</v>
      </c>
      <c r="G1465" s="2" t="s">
        <v>2928</v>
      </c>
      <c r="H1465" s="2"/>
      <c r="I1465" s="11">
        <v>289.10000000000002</v>
      </c>
      <c r="J1465" s="16">
        <v>289.10000000000002</v>
      </c>
      <c r="K1465" s="1">
        <v>8.8699999999999992</v>
      </c>
      <c r="L1465" s="1">
        <v>55.3</v>
      </c>
      <c r="M1465" s="42">
        <v>9.69E-2</v>
      </c>
      <c r="N1465" s="6">
        <v>0.51263899999999996</v>
      </c>
      <c r="O1465" s="2"/>
      <c r="P1465" s="1">
        <f t="shared" si="322"/>
        <v>-0.50737163192679202</v>
      </c>
      <c r="Q1465" s="1">
        <f t="shared" si="319"/>
        <v>1.9506942519065262E-2</v>
      </c>
      <c r="R1465" s="1">
        <v>4.0999999999999996</v>
      </c>
      <c r="S1465" s="1">
        <f t="shared" si="323"/>
        <v>3.7012035261489586</v>
      </c>
      <c r="T1465" s="29">
        <f t="shared" si="320"/>
        <v>3.7012035261489586</v>
      </c>
      <c r="U1465" s="29">
        <f t="shared" si="324"/>
        <v>0.75111480650301565</v>
      </c>
      <c r="V1465" s="1">
        <f t="shared" si="325"/>
        <v>0.66750114826303053</v>
      </c>
      <c r="W1465" s="1">
        <f t="shared" si="326"/>
        <v>0.75111480650301565</v>
      </c>
      <c r="X1465" s="1"/>
      <c r="Y1465" s="1">
        <v>0.54</v>
      </c>
      <c r="Z1465" s="11">
        <f t="shared" si="321"/>
        <v>462.01480650301562</v>
      </c>
      <c r="AA1465" s="2" t="s">
        <v>6534</v>
      </c>
      <c r="AB1465" s="2">
        <v>2006</v>
      </c>
      <c r="AC1465" s="2" t="s">
        <v>2936</v>
      </c>
      <c r="AD1465" s="61" t="s">
        <v>6535</v>
      </c>
      <c r="AE1465" s="3" t="s">
        <v>6536</v>
      </c>
      <c r="AF1465" s="4">
        <v>1</v>
      </c>
    </row>
    <row r="1466" spans="1:32" s="4" customFormat="1" ht="12" customHeight="1" x14ac:dyDescent="0.6">
      <c r="A1466" s="2">
        <v>1464</v>
      </c>
      <c r="B1466" s="3" t="s">
        <v>4373</v>
      </c>
      <c r="C1466" s="2" t="s">
        <v>3242</v>
      </c>
      <c r="D1466" s="2" t="s">
        <v>4877</v>
      </c>
      <c r="E1466" s="69">
        <v>97.977599999999995</v>
      </c>
      <c r="F1466" s="69">
        <v>45.447499999999998</v>
      </c>
      <c r="G1466" s="2" t="s">
        <v>6256</v>
      </c>
      <c r="H1466" s="2"/>
      <c r="I1466" s="11">
        <v>397</v>
      </c>
      <c r="J1466" s="16">
        <v>397</v>
      </c>
      <c r="K1466" s="1">
        <v>3.54</v>
      </c>
      <c r="L1466" s="1">
        <v>24.9</v>
      </c>
      <c r="M1466" s="42">
        <v>8.5999999999999993E-2</v>
      </c>
      <c r="N1466" s="6">
        <v>0.512683</v>
      </c>
      <c r="O1466" s="2"/>
      <c r="P1466" s="1">
        <f t="shared" si="322"/>
        <v>-0.5627859684799188</v>
      </c>
      <c r="Q1466" s="1">
        <f t="shared" si="319"/>
        <v>0.87781241343787286</v>
      </c>
      <c r="R1466" s="1">
        <v>5.7</v>
      </c>
      <c r="S1466" s="1">
        <f t="shared" si="323"/>
        <v>6.4858057535497204</v>
      </c>
      <c r="T1466" s="29">
        <f t="shared" si="320"/>
        <v>6.4858057535497204</v>
      </c>
      <c r="U1466" s="29">
        <f t="shared" si="324"/>
        <v>0.61214372417564211</v>
      </c>
      <c r="V1466" s="1">
        <f t="shared" si="325"/>
        <v>0.55815565993079685</v>
      </c>
      <c r="W1466" s="1">
        <f t="shared" si="326"/>
        <v>0.61214372417564211</v>
      </c>
      <c r="X1466" s="1"/>
      <c r="Y1466" s="1">
        <v>0.46</v>
      </c>
      <c r="Z1466" s="11">
        <f t="shared" si="321"/>
        <v>215.14372417564209</v>
      </c>
      <c r="AA1466" s="2" t="s">
        <v>6534</v>
      </c>
      <c r="AB1466" s="2">
        <v>2006</v>
      </c>
      <c r="AC1466" s="2" t="s">
        <v>2936</v>
      </c>
      <c r="AD1466" s="61" t="s">
        <v>6535</v>
      </c>
      <c r="AE1466" s="3" t="s">
        <v>6536</v>
      </c>
      <c r="AF1466" s="4">
        <v>1</v>
      </c>
    </row>
    <row r="1467" spans="1:32" s="4" customFormat="1" ht="12" customHeight="1" x14ac:dyDescent="0.6">
      <c r="A1467" s="2">
        <v>1465</v>
      </c>
      <c r="B1467" s="3" t="s">
        <v>4372</v>
      </c>
      <c r="C1467" s="2" t="s">
        <v>3242</v>
      </c>
      <c r="D1467" s="2" t="s">
        <v>4877</v>
      </c>
      <c r="E1467" s="69">
        <v>97.977599999999995</v>
      </c>
      <c r="F1467" s="69">
        <v>45.447499999999998</v>
      </c>
      <c r="G1467" s="2" t="s">
        <v>6256</v>
      </c>
      <c r="H1467" s="2"/>
      <c r="I1467" s="11">
        <v>396.15</v>
      </c>
      <c r="J1467" s="16">
        <v>396.15</v>
      </c>
      <c r="K1467" s="1">
        <v>5.61</v>
      </c>
      <c r="L1467" s="1">
        <v>28.7</v>
      </c>
      <c r="M1467" s="42">
        <v>0.1181</v>
      </c>
      <c r="N1467" s="6">
        <v>0.51263800000000004</v>
      </c>
      <c r="O1467" s="2"/>
      <c r="P1467" s="1">
        <f t="shared" si="322"/>
        <v>-0.39959328927300464</v>
      </c>
      <c r="Q1467" s="1">
        <f t="shared" si="319"/>
        <v>0</v>
      </c>
      <c r="R1467" s="1">
        <v>4</v>
      </c>
      <c r="S1467" s="1">
        <f t="shared" si="323"/>
        <v>3.9733019267920695</v>
      </c>
      <c r="T1467" s="29">
        <f t="shared" si="320"/>
        <v>3.9733019267920695</v>
      </c>
      <c r="U1467" s="29">
        <f t="shared" si="324"/>
        <v>0.81636939990090862</v>
      </c>
      <c r="V1467" s="1">
        <f t="shared" si="325"/>
        <v>0.816721414441823</v>
      </c>
      <c r="W1467" s="1">
        <f t="shared" si="326"/>
        <v>0.81636939990090862</v>
      </c>
      <c r="X1467" s="1"/>
      <c r="Y1467" s="1">
        <v>0.66</v>
      </c>
      <c r="Z1467" s="11">
        <f t="shared" si="321"/>
        <v>420.21939990090868</v>
      </c>
      <c r="AA1467" s="2" t="s">
        <v>6534</v>
      </c>
      <c r="AB1467" s="2">
        <v>2006</v>
      </c>
      <c r="AC1467" s="2" t="s">
        <v>2936</v>
      </c>
      <c r="AD1467" s="61" t="s">
        <v>6535</v>
      </c>
      <c r="AE1467" s="3" t="s">
        <v>6536</v>
      </c>
      <c r="AF1467" s="4">
        <v>1</v>
      </c>
    </row>
    <row r="1468" spans="1:32" s="4" customFormat="1" ht="12" customHeight="1" x14ac:dyDescent="0.6">
      <c r="A1468" s="2">
        <v>1466</v>
      </c>
      <c r="B1468" s="3" t="s">
        <v>4376</v>
      </c>
      <c r="C1468" s="2" t="s">
        <v>3242</v>
      </c>
      <c r="D1468" s="2" t="s">
        <v>4877</v>
      </c>
      <c r="E1468" s="69">
        <v>101.568</v>
      </c>
      <c r="F1468" s="69">
        <v>43.604500000000002</v>
      </c>
      <c r="G1468" s="2" t="s">
        <v>2496</v>
      </c>
      <c r="H1468" s="2"/>
      <c r="I1468" s="11">
        <v>420</v>
      </c>
      <c r="J1468" s="16">
        <v>420</v>
      </c>
      <c r="K1468" s="1">
        <v>3.27</v>
      </c>
      <c r="L1468" s="1">
        <v>10.1</v>
      </c>
      <c r="M1468" s="42">
        <v>0.19539999999999999</v>
      </c>
      <c r="N1468" s="6">
        <v>0.51311300000000004</v>
      </c>
      <c r="O1468" s="2"/>
      <c r="P1468" s="1">
        <f t="shared" si="322"/>
        <v>-6.6090493136757855E-3</v>
      </c>
      <c r="Q1468" s="1">
        <f t="shared" si="319"/>
        <v>9.2657976973997691</v>
      </c>
      <c r="R1468" s="1">
        <v>9.3000000000000007</v>
      </c>
      <c r="S1468" s="1">
        <f t="shared" si="323"/>
        <v>9.335470295264539</v>
      </c>
      <c r="T1468" s="29">
        <f t="shared" si="320"/>
        <v>9.335470295264539</v>
      </c>
      <c r="U1468" s="29">
        <f t="shared" si="324"/>
        <v>0.39883296636408189</v>
      </c>
      <c r="V1468" s="1">
        <f t="shared" si="325"/>
        <v>0.30884047701065998</v>
      </c>
      <c r="W1468" s="1">
        <f t="shared" si="326"/>
        <v>0.39883296636408189</v>
      </c>
      <c r="X1468" s="1"/>
      <c r="Y1468" s="1"/>
      <c r="Z1468" s="11"/>
      <c r="AA1468" s="2" t="s">
        <v>6534</v>
      </c>
      <c r="AB1468" s="2">
        <v>2006</v>
      </c>
      <c r="AC1468" s="2" t="s">
        <v>2936</v>
      </c>
      <c r="AD1468" s="61" t="s">
        <v>6535</v>
      </c>
      <c r="AE1468" s="3" t="s">
        <v>6536</v>
      </c>
      <c r="AF1468" s="4">
        <v>1</v>
      </c>
    </row>
    <row r="1469" spans="1:32" s="4" customFormat="1" ht="12" customHeight="1" x14ac:dyDescent="0.6">
      <c r="A1469" s="2">
        <v>1467</v>
      </c>
      <c r="B1469" s="3" t="s">
        <v>6537</v>
      </c>
      <c r="C1469" s="2" t="s">
        <v>3242</v>
      </c>
      <c r="D1469" s="2" t="s">
        <v>4877</v>
      </c>
      <c r="E1469" s="69">
        <v>103.0766</v>
      </c>
      <c r="F1469" s="69">
        <v>43.794800000000002</v>
      </c>
      <c r="G1469" s="2" t="s">
        <v>2493</v>
      </c>
      <c r="H1469" s="2"/>
      <c r="I1469" s="11">
        <v>420</v>
      </c>
      <c r="J1469" s="16">
        <v>420</v>
      </c>
      <c r="K1469" s="1">
        <v>2.02</v>
      </c>
      <c r="L1469" s="1">
        <v>12.3</v>
      </c>
      <c r="M1469" s="42">
        <v>9.9199999999999997E-2</v>
      </c>
      <c r="N1469" s="6">
        <v>0.51284799999999997</v>
      </c>
      <c r="O1469" s="2"/>
      <c r="P1469" s="1">
        <f t="shared" si="322"/>
        <v>-0.4956786985256737</v>
      </c>
      <c r="Q1469" s="1">
        <f t="shared" si="319"/>
        <v>4.09645792937674</v>
      </c>
      <c r="R1469" s="1">
        <v>9.3000000000000007</v>
      </c>
      <c r="S1469" s="1">
        <f t="shared" si="323"/>
        <v>9.3219027692343932</v>
      </c>
      <c r="T1469" s="29">
        <f t="shared" si="320"/>
        <v>9.3219027692343932</v>
      </c>
      <c r="U1469" s="29">
        <f t="shared" si="324"/>
        <v>0.39937125255312622</v>
      </c>
      <c r="V1469" s="1">
        <f t="shared" si="325"/>
        <v>0.40276488412921985</v>
      </c>
      <c r="W1469" s="1">
        <f t="shared" si="326"/>
        <v>0.39937125255312622</v>
      </c>
      <c r="X1469" s="1"/>
      <c r="Y1469" s="1">
        <v>0.28000000000000003</v>
      </c>
      <c r="Z1469" s="11"/>
      <c r="AA1469" s="2" t="s">
        <v>6534</v>
      </c>
      <c r="AB1469" s="2">
        <v>2006</v>
      </c>
      <c r="AC1469" s="2" t="s">
        <v>2936</v>
      </c>
      <c r="AD1469" s="61" t="s">
        <v>6535</v>
      </c>
      <c r="AE1469" s="3" t="s">
        <v>6536</v>
      </c>
      <c r="AF1469" s="4">
        <v>1</v>
      </c>
    </row>
    <row r="1470" spans="1:32" s="4" customFormat="1" ht="12" customHeight="1" x14ac:dyDescent="0.6">
      <c r="A1470" s="2">
        <v>1468</v>
      </c>
      <c r="B1470" s="3" t="s">
        <v>4375</v>
      </c>
      <c r="C1470" s="2" t="s">
        <v>3242</v>
      </c>
      <c r="D1470" s="2" t="s">
        <v>4877</v>
      </c>
      <c r="E1470" s="69">
        <v>103.1888</v>
      </c>
      <c r="F1470" s="69">
        <v>43.770499999999998</v>
      </c>
      <c r="G1470" s="2" t="s">
        <v>2491</v>
      </c>
      <c r="H1470" s="2"/>
      <c r="I1470" s="11">
        <v>420</v>
      </c>
      <c r="J1470" s="16">
        <v>420</v>
      </c>
      <c r="K1470" s="1">
        <v>1.58</v>
      </c>
      <c r="L1470" s="1">
        <v>9.25</v>
      </c>
      <c r="M1470" s="42">
        <v>0.10340000000000001</v>
      </c>
      <c r="N1470" s="6">
        <v>0.51275199999999999</v>
      </c>
      <c r="O1470" s="2"/>
      <c r="P1470" s="1">
        <f t="shared" si="322"/>
        <v>-0.47432638535841387</v>
      </c>
      <c r="Q1470" s="1">
        <f t="shared" si="319"/>
        <v>2.2237914473755005</v>
      </c>
      <c r="R1470" s="1">
        <v>7.2</v>
      </c>
      <c r="S1470" s="1">
        <f t="shared" si="323"/>
        <v>7.2241402018239</v>
      </c>
      <c r="T1470" s="29">
        <f t="shared" si="320"/>
        <v>7.2241402018239</v>
      </c>
      <c r="U1470" s="29">
        <f t="shared" si="324"/>
        <v>0.57073921378184711</v>
      </c>
      <c r="V1470" s="1">
        <f t="shared" si="325"/>
        <v>0.55074104657367084</v>
      </c>
      <c r="W1470" s="1">
        <f t="shared" si="326"/>
        <v>0.57073921378184711</v>
      </c>
      <c r="X1470" s="1"/>
      <c r="Y1470" s="1">
        <v>0.42</v>
      </c>
      <c r="Z1470" s="11">
        <f t="shared" ref="Z1470:Z1501" si="327">U1470*1000-J1470</f>
        <v>150.73921378184707</v>
      </c>
      <c r="AA1470" s="2" t="s">
        <v>6534</v>
      </c>
      <c r="AB1470" s="2">
        <v>2006</v>
      </c>
      <c r="AC1470" s="2" t="s">
        <v>2936</v>
      </c>
      <c r="AD1470" s="61" t="s">
        <v>6535</v>
      </c>
      <c r="AE1470" s="3" t="s">
        <v>6536</v>
      </c>
      <c r="AF1470" s="4">
        <v>1</v>
      </c>
    </row>
    <row r="1471" spans="1:32" s="4" customFormat="1" ht="12" customHeight="1" x14ac:dyDescent="0.6">
      <c r="A1471" s="2">
        <v>1469</v>
      </c>
      <c r="B1471" s="3" t="s">
        <v>4374</v>
      </c>
      <c r="C1471" s="2" t="s">
        <v>3242</v>
      </c>
      <c r="D1471" s="2" t="s">
        <v>4877</v>
      </c>
      <c r="E1471" s="69">
        <v>103.124</v>
      </c>
      <c r="F1471" s="69">
        <v>43.782299999999999</v>
      </c>
      <c r="G1471" s="2" t="s">
        <v>2489</v>
      </c>
      <c r="H1471" s="2"/>
      <c r="I1471" s="11">
        <v>420</v>
      </c>
      <c r="J1471" s="16">
        <v>420</v>
      </c>
      <c r="K1471" s="1">
        <v>1.9</v>
      </c>
      <c r="L1471" s="1">
        <v>9.36</v>
      </c>
      <c r="M1471" s="42">
        <v>0.1229</v>
      </c>
      <c r="N1471" s="6">
        <v>0.51281500000000002</v>
      </c>
      <c r="O1471" s="2"/>
      <c r="P1471" s="1">
        <f t="shared" si="322"/>
        <v>-0.3751906456532792</v>
      </c>
      <c r="Q1471" s="1">
        <f t="shared" si="319"/>
        <v>3.4527288261898548</v>
      </c>
      <c r="R1471" s="1">
        <v>7.4</v>
      </c>
      <c r="S1471" s="1">
        <f t="shared" si="323"/>
        <v>7.407988612666724</v>
      </c>
      <c r="T1471" s="29">
        <f t="shared" si="320"/>
        <v>7.407988612666724</v>
      </c>
      <c r="U1471" s="29">
        <f t="shared" si="324"/>
        <v>0.55578860734261293</v>
      </c>
      <c r="V1471" s="1">
        <f t="shared" si="325"/>
        <v>0.5630945060625131</v>
      </c>
      <c r="W1471" s="1">
        <f t="shared" si="326"/>
        <v>0.55578860734261293</v>
      </c>
      <c r="X1471" s="1"/>
      <c r="Y1471" s="1">
        <v>0.41</v>
      </c>
      <c r="Z1471" s="11">
        <f t="shared" si="327"/>
        <v>135.78860734261298</v>
      </c>
      <c r="AA1471" s="2" t="s">
        <v>6534</v>
      </c>
      <c r="AB1471" s="2">
        <v>2006</v>
      </c>
      <c r="AC1471" s="2" t="s">
        <v>2936</v>
      </c>
      <c r="AD1471" s="61" t="s">
        <v>6535</v>
      </c>
      <c r="AE1471" s="3" t="s">
        <v>6536</v>
      </c>
      <c r="AF1471" s="4">
        <v>1</v>
      </c>
    </row>
    <row r="1472" spans="1:32" s="4" customFormat="1" ht="12" customHeight="1" x14ac:dyDescent="0.6">
      <c r="A1472" s="2">
        <v>1470</v>
      </c>
      <c r="B1472" s="3" t="s">
        <v>4369</v>
      </c>
      <c r="C1472" s="2" t="s">
        <v>3242</v>
      </c>
      <c r="D1472" s="2" t="s">
        <v>4877</v>
      </c>
      <c r="E1472" s="69">
        <v>103.124</v>
      </c>
      <c r="F1472" s="69">
        <v>43.782299999999999</v>
      </c>
      <c r="G1472" s="2" t="s">
        <v>6538</v>
      </c>
      <c r="H1472" s="2"/>
      <c r="I1472" s="11">
        <v>420</v>
      </c>
      <c r="J1472" s="16">
        <v>420</v>
      </c>
      <c r="K1472" s="1">
        <v>1.38</v>
      </c>
      <c r="L1472" s="1">
        <v>5.92</v>
      </c>
      <c r="M1472" s="42">
        <v>0.14099999999999999</v>
      </c>
      <c r="N1472" s="6">
        <v>0.51287000000000005</v>
      </c>
      <c r="O1472" s="2"/>
      <c r="P1472" s="1">
        <f t="shared" si="322"/>
        <v>-0.28317234367056443</v>
      </c>
      <c r="Q1472" s="1">
        <f t="shared" si="319"/>
        <v>4.5256106648361438</v>
      </c>
      <c r="R1472" s="1">
        <v>7.4694883114445609</v>
      </c>
      <c r="S1472" s="1">
        <f t="shared" si="323"/>
        <v>7.510813511811234</v>
      </c>
      <c r="T1472" s="29">
        <f t="shared" si="320"/>
        <v>7.510813511811234</v>
      </c>
      <c r="U1472" s="29">
        <f t="shared" si="324"/>
        <v>0.54743734221225915</v>
      </c>
      <c r="V1472" s="1">
        <f t="shared" si="325"/>
        <v>0.5877746894231215</v>
      </c>
      <c r="W1472" s="1">
        <f t="shared" si="326"/>
        <v>0.54743734221225915</v>
      </c>
      <c r="X1472" s="1"/>
      <c r="Y1472" s="1"/>
      <c r="Z1472" s="11">
        <f t="shared" si="327"/>
        <v>127.43734221225918</v>
      </c>
      <c r="AA1472" s="2" t="s">
        <v>6534</v>
      </c>
      <c r="AB1472" s="2">
        <v>2006</v>
      </c>
      <c r="AC1472" s="2" t="s">
        <v>2936</v>
      </c>
      <c r="AD1472" s="61" t="s">
        <v>6535</v>
      </c>
      <c r="AE1472" s="3" t="s">
        <v>6536</v>
      </c>
      <c r="AF1472" s="4">
        <v>1</v>
      </c>
    </row>
    <row r="1473" spans="1:32" s="4" customFormat="1" ht="12" customHeight="1" x14ac:dyDescent="0.6">
      <c r="A1473" s="2">
        <v>1471</v>
      </c>
      <c r="B1473" s="3" t="s">
        <v>4378</v>
      </c>
      <c r="C1473" s="2" t="s">
        <v>3242</v>
      </c>
      <c r="D1473" s="2" t="s">
        <v>4877</v>
      </c>
      <c r="E1473" s="69">
        <v>100.7632</v>
      </c>
      <c r="F1473" s="69">
        <v>44.443600000000004</v>
      </c>
      <c r="G1473" s="2" t="s">
        <v>2501</v>
      </c>
      <c r="H1473" s="2"/>
      <c r="I1473" s="11">
        <v>467.05</v>
      </c>
      <c r="J1473" s="16">
        <v>467.05</v>
      </c>
      <c r="K1473" s="1">
        <v>5.59</v>
      </c>
      <c r="L1473" s="1">
        <v>29</v>
      </c>
      <c r="M1473" s="42">
        <v>0.11650000000000001</v>
      </c>
      <c r="N1473" s="6">
        <v>0.51250899999999999</v>
      </c>
      <c r="O1473" s="2"/>
      <c r="P1473" s="1">
        <f t="shared" si="322"/>
        <v>-0.40772750381291312</v>
      </c>
      <c r="Q1473" s="1">
        <f t="shared" si="319"/>
        <v>-2.516395585189235</v>
      </c>
      <c r="R1473" s="1">
        <v>1.8</v>
      </c>
      <c r="S1473" s="1">
        <f t="shared" si="323"/>
        <v>2.2633755942718743</v>
      </c>
      <c r="T1473" s="29">
        <f t="shared" si="320"/>
        <v>2.2633755942718743</v>
      </c>
      <c r="U1473" s="29">
        <f t="shared" si="324"/>
        <v>1.013601626866077</v>
      </c>
      <c r="V1473" s="1">
        <f t="shared" si="325"/>
        <v>1.0050459677207568</v>
      </c>
      <c r="W1473" s="1">
        <f t="shared" si="326"/>
        <v>1.013601626866077</v>
      </c>
      <c r="X1473" s="1"/>
      <c r="Y1473" s="1">
        <v>0.84</v>
      </c>
      <c r="Z1473" s="11">
        <f t="shared" si="327"/>
        <v>546.55162686607696</v>
      </c>
      <c r="AA1473" s="2" t="s">
        <v>6534</v>
      </c>
      <c r="AB1473" s="2">
        <v>2006</v>
      </c>
      <c r="AC1473" s="2" t="s">
        <v>2936</v>
      </c>
      <c r="AD1473" s="61" t="s">
        <v>6535</v>
      </c>
      <c r="AE1473" s="3" t="s">
        <v>6536</v>
      </c>
      <c r="AF1473" s="4">
        <v>1</v>
      </c>
    </row>
    <row r="1474" spans="1:32" s="4" customFormat="1" ht="12" customHeight="1" x14ac:dyDescent="0.6">
      <c r="A1474" s="2">
        <v>1472</v>
      </c>
      <c r="B1474" s="3" t="s">
        <v>4377</v>
      </c>
      <c r="C1474" s="2" t="s">
        <v>3242</v>
      </c>
      <c r="D1474" s="2" t="s">
        <v>4877</v>
      </c>
      <c r="E1474" s="69">
        <v>100.77849999999999</v>
      </c>
      <c r="F1474" s="69">
        <v>44.451099999999997</v>
      </c>
      <c r="G1474" s="2" t="s">
        <v>2501</v>
      </c>
      <c r="H1474" s="2"/>
      <c r="I1474" s="11">
        <v>425.75</v>
      </c>
      <c r="J1474" s="16">
        <v>425.75</v>
      </c>
      <c r="K1474" s="1">
        <v>7.19</v>
      </c>
      <c r="L1474" s="1">
        <v>34.700000000000003</v>
      </c>
      <c r="M1474" s="42">
        <v>0.12529999999999999</v>
      </c>
      <c r="N1474" s="6">
        <v>0.51249599999999995</v>
      </c>
      <c r="O1474" s="2"/>
      <c r="P1474" s="1">
        <f t="shared" si="322"/>
        <v>-0.36298932384341642</v>
      </c>
      <c r="Q1474" s="1">
        <f t="shared" si="319"/>
        <v>-2.7699858379615083</v>
      </c>
      <c r="R1474" s="1">
        <v>1.1000000000000001</v>
      </c>
      <c r="S1474" s="1">
        <f t="shared" si="323"/>
        <v>1.109036048159489</v>
      </c>
      <c r="T1474" s="29">
        <f t="shared" si="320"/>
        <v>1.109036048159489</v>
      </c>
      <c r="U1474" s="29">
        <f t="shared" si="324"/>
        <v>1.0736418067054387</v>
      </c>
      <c r="V1474" s="1">
        <f t="shared" si="325"/>
        <v>1.1270577474508416</v>
      </c>
      <c r="W1474" s="1">
        <f t="shared" si="326"/>
        <v>1.0736418067054387</v>
      </c>
      <c r="X1474" s="1"/>
      <c r="Y1474" s="1">
        <v>0.94</v>
      </c>
      <c r="Z1474" s="11">
        <f t="shared" si="327"/>
        <v>647.89180670543874</v>
      </c>
      <c r="AA1474" s="2" t="s">
        <v>6534</v>
      </c>
      <c r="AB1474" s="2">
        <v>2006</v>
      </c>
      <c r="AC1474" s="2" t="s">
        <v>2936</v>
      </c>
      <c r="AD1474" s="61" t="s">
        <v>6535</v>
      </c>
      <c r="AE1474" s="3" t="s">
        <v>6536</v>
      </c>
      <c r="AF1474" s="4">
        <v>1</v>
      </c>
    </row>
    <row r="1475" spans="1:32" s="4" customFormat="1" ht="12" customHeight="1" x14ac:dyDescent="0.6">
      <c r="A1475" s="2">
        <v>1473</v>
      </c>
      <c r="B1475" s="3" t="s">
        <v>4381</v>
      </c>
      <c r="C1475" s="2" t="s">
        <v>3242</v>
      </c>
      <c r="D1475" s="2" t="s">
        <v>4877</v>
      </c>
      <c r="E1475" s="69">
        <v>100.7814</v>
      </c>
      <c r="F1475" s="69">
        <v>44.453699999999998</v>
      </c>
      <c r="G1475" s="2" t="s">
        <v>2491</v>
      </c>
      <c r="H1475" s="2"/>
      <c r="I1475" s="11">
        <v>420</v>
      </c>
      <c r="J1475" s="16">
        <v>420</v>
      </c>
      <c r="K1475" s="1">
        <v>1.87</v>
      </c>
      <c r="L1475" s="1">
        <v>10.6</v>
      </c>
      <c r="M1475" s="42">
        <v>0.1067</v>
      </c>
      <c r="N1475" s="6">
        <v>0.51266400000000001</v>
      </c>
      <c r="O1475" s="2"/>
      <c r="P1475" s="1">
        <f t="shared" si="322"/>
        <v>-0.45754956786985257</v>
      </c>
      <c r="Q1475" s="1">
        <f t="shared" si="319"/>
        <v>0.50718050554232619</v>
      </c>
      <c r="R1475" s="1">
        <v>5.3</v>
      </c>
      <c r="S1475" s="1">
        <f t="shared" si="323"/>
        <v>5.3306680500263122</v>
      </c>
      <c r="T1475" s="29">
        <f t="shared" si="320"/>
        <v>5.3306680500263122</v>
      </c>
      <c r="U1475" s="29">
        <f t="shared" si="324"/>
        <v>0.72525594557289763</v>
      </c>
      <c r="V1475" s="1">
        <f t="shared" si="325"/>
        <v>0.69293150866600828</v>
      </c>
      <c r="W1475" s="1">
        <f t="shared" si="326"/>
        <v>0.72525594557289763</v>
      </c>
      <c r="X1475" s="1"/>
      <c r="Y1475" s="1">
        <v>0.55000000000000004</v>
      </c>
      <c r="Z1475" s="11">
        <f t="shared" si="327"/>
        <v>305.25594557289764</v>
      </c>
      <c r="AA1475" s="2" t="s">
        <v>6534</v>
      </c>
      <c r="AB1475" s="2">
        <v>2006</v>
      </c>
      <c r="AC1475" s="2" t="s">
        <v>2936</v>
      </c>
      <c r="AD1475" s="61" t="s">
        <v>6535</v>
      </c>
      <c r="AE1475" s="3" t="s">
        <v>6536</v>
      </c>
      <c r="AF1475" s="4">
        <v>1</v>
      </c>
    </row>
    <row r="1476" spans="1:32" s="4" customFormat="1" ht="12" customHeight="1" x14ac:dyDescent="0.6">
      <c r="A1476" s="2">
        <v>1474</v>
      </c>
      <c r="B1476" s="3" t="s">
        <v>4379</v>
      </c>
      <c r="C1476" s="2" t="s">
        <v>3242</v>
      </c>
      <c r="D1476" s="2" t="s">
        <v>4877</v>
      </c>
      <c r="E1476" s="69">
        <v>100.7841</v>
      </c>
      <c r="F1476" s="69">
        <v>44.456800000000001</v>
      </c>
      <c r="G1476" s="2" t="s">
        <v>2928</v>
      </c>
      <c r="H1476" s="2"/>
      <c r="I1476" s="11">
        <v>420</v>
      </c>
      <c r="J1476" s="16">
        <v>420</v>
      </c>
      <c r="K1476" s="1">
        <v>3.38</v>
      </c>
      <c r="L1476" s="1">
        <v>19</v>
      </c>
      <c r="M1476" s="42">
        <v>0.1076</v>
      </c>
      <c r="N1476" s="6">
        <v>0.51254200000000005</v>
      </c>
      <c r="O1476" s="2"/>
      <c r="P1476" s="1">
        <f t="shared" si="322"/>
        <v>-0.45297407219115404</v>
      </c>
      <c r="Q1476" s="1">
        <f t="shared" si="319"/>
        <v>-1.8726664820001293</v>
      </c>
      <c r="R1476" s="1">
        <v>2.9</v>
      </c>
      <c r="S1476" s="1">
        <f t="shared" si="323"/>
        <v>2.9025861870390166</v>
      </c>
      <c r="T1476" s="29">
        <f t="shared" ref="T1476:T1507" si="328">Q1476-25.1*P1476*0.001*J1476</f>
        <v>2.9025861870390166</v>
      </c>
      <c r="U1476" s="29">
        <f t="shared" si="324"/>
        <v>0.92317650757111891</v>
      </c>
      <c r="V1476" s="1">
        <f t="shared" si="325"/>
        <v>0.87371352400445212</v>
      </c>
      <c r="W1476" s="1">
        <f t="shared" si="326"/>
        <v>0.92317650757111891</v>
      </c>
      <c r="X1476" s="1"/>
      <c r="Y1476" s="1">
        <v>0.73</v>
      </c>
      <c r="Z1476" s="11">
        <f t="shared" si="327"/>
        <v>503.17650757111892</v>
      </c>
      <c r="AA1476" s="2" t="s">
        <v>6534</v>
      </c>
      <c r="AB1476" s="2">
        <v>2006</v>
      </c>
      <c r="AC1476" s="2" t="s">
        <v>2936</v>
      </c>
      <c r="AD1476" s="61" t="s">
        <v>6535</v>
      </c>
      <c r="AE1476" s="3" t="s">
        <v>6536</v>
      </c>
      <c r="AF1476" s="4">
        <v>1</v>
      </c>
    </row>
    <row r="1477" spans="1:32" s="4" customFormat="1" ht="12" customHeight="1" x14ac:dyDescent="0.6">
      <c r="A1477" s="2">
        <v>1475</v>
      </c>
      <c r="B1477" s="24" t="s">
        <v>3596</v>
      </c>
      <c r="C1477" s="2" t="s">
        <v>3242</v>
      </c>
      <c r="D1477" s="2" t="s">
        <v>3441</v>
      </c>
      <c r="E1477" s="69">
        <v>84.512</v>
      </c>
      <c r="F1477" s="69">
        <v>45.786000000000001</v>
      </c>
      <c r="G1477" s="2" t="s">
        <v>6186</v>
      </c>
      <c r="H1477" s="2"/>
      <c r="I1477" s="11">
        <v>320</v>
      </c>
      <c r="J1477" s="16">
        <v>320</v>
      </c>
      <c r="K1477" s="1">
        <v>4.42</v>
      </c>
      <c r="L1477" s="1">
        <v>20.100000000000001</v>
      </c>
      <c r="M1477" s="42">
        <v>0.1328</v>
      </c>
      <c r="N1477" s="7">
        <v>0.51278400000000002</v>
      </c>
      <c r="O1477" s="2">
        <v>14</v>
      </c>
      <c r="P1477" s="1">
        <f t="shared" si="322"/>
        <v>-0.3248601931875954</v>
      </c>
      <c r="Q1477" s="1">
        <f t="shared" ref="Q1477:Q1540" si="329">((N1477/0.512638)-1)*10000</f>
        <v>2.8480136080433205</v>
      </c>
      <c r="R1477" s="1">
        <v>2.74</v>
      </c>
      <c r="S1477" s="1">
        <f t="shared" si="323"/>
        <v>5.4572906797260865</v>
      </c>
      <c r="T1477" s="29">
        <f t="shared" si="328"/>
        <v>5.4572906797260865</v>
      </c>
      <c r="U1477" s="29">
        <f t="shared" si="324"/>
        <v>0.63295352632937529</v>
      </c>
      <c r="V1477" s="1">
        <f t="shared" si="325"/>
        <v>0.6901989045136907</v>
      </c>
      <c r="W1477" s="1">
        <f t="shared" si="326"/>
        <v>0.63295352632937529</v>
      </c>
      <c r="X1477" s="1">
        <v>0.6901989045136907</v>
      </c>
      <c r="Y1477" s="1">
        <v>0.63295352632937529</v>
      </c>
      <c r="Z1477" s="11">
        <f t="shared" si="327"/>
        <v>312.95352632937534</v>
      </c>
      <c r="AA1477" s="2" t="s">
        <v>2946</v>
      </c>
      <c r="AB1477" s="2">
        <v>2009</v>
      </c>
      <c r="AC1477" s="2" t="s">
        <v>2587</v>
      </c>
      <c r="AD1477" s="61" t="s">
        <v>5358</v>
      </c>
      <c r="AE1477" s="3" t="s">
        <v>5359</v>
      </c>
    </row>
    <row r="1478" spans="1:32" s="4" customFormat="1" ht="12" customHeight="1" x14ac:dyDescent="0.6">
      <c r="A1478" s="2">
        <v>1476</v>
      </c>
      <c r="B1478" s="3" t="s">
        <v>2132</v>
      </c>
      <c r="C1478" s="2" t="s">
        <v>3242</v>
      </c>
      <c r="D1478" s="2" t="s">
        <v>6104</v>
      </c>
      <c r="E1478" s="69">
        <v>84.473611111111097</v>
      </c>
      <c r="F1478" s="69">
        <v>45.483333333333299</v>
      </c>
      <c r="G1478" s="2" t="s">
        <v>120</v>
      </c>
      <c r="H1478" s="2"/>
      <c r="I1478" s="11">
        <v>320</v>
      </c>
      <c r="J1478" s="2">
        <v>320</v>
      </c>
      <c r="K1478" s="1">
        <v>2.0699999999999998</v>
      </c>
      <c r="L1478" s="1">
        <v>8.1199999999999992</v>
      </c>
      <c r="M1478" s="42">
        <v>0.15440000000000001</v>
      </c>
      <c r="N1478" s="7">
        <v>0.51296299999999995</v>
      </c>
      <c r="O1478" s="2"/>
      <c r="P1478" s="1">
        <f t="shared" si="322"/>
        <v>-0.21504829689883076</v>
      </c>
      <c r="Q1478" s="1">
        <f t="shared" si="329"/>
        <v>6.3397563192713058</v>
      </c>
      <c r="R1478" s="1">
        <v>8.0670242399627092</v>
      </c>
      <c r="S1478" s="1">
        <f t="shared" si="323"/>
        <v>8.0670242399627146</v>
      </c>
      <c r="T1478" s="29">
        <f t="shared" si="328"/>
        <v>8.0670242399627146</v>
      </c>
      <c r="U1478" s="29">
        <f t="shared" si="324"/>
        <v>0.41998084619349413</v>
      </c>
      <c r="V1478" s="1">
        <f t="shared" si="325"/>
        <v>0.48142129680413992</v>
      </c>
      <c r="W1478" s="1">
        <f t="shared" si="326"/>
        <v>0.41998084619349413</v>
      </c>
      <c r="X1478" s="1">
        <v>0.48142129680414003</v>
      </c>
      <c r="Y1478" s="1">
        <v>0.42004147821712295</v>
      </c>
      <c r="Z1478" s="11">
        <f t="shared" si="327"/>
        <v>99.980846193494131</v>
      </c>
      <c r="AA1478" s="2" t="s">
        <v>2946</v>
      </c>
      <c r="AB1478" s="2">
        <v>2009</v>
      </c>
      <c r="AC1478" s="2" t="s">
        <v>2947</v>
      </c>
      <c r="AD1478" s="61" t="s">
        <v>5358</v>
      </c>
      <c r="AE1478" s="3" t="s">
        <v>5359</v>
      </c>
    </row>
    <row r="1479" spans="1:32" s="4" customFormat="1" ht="12" customHeight="1" x14ac:dyDescent="0.6">
      <c r="A1479" s="2">
        <v>1477</v>
      </c>
      <c r="B1479" s="3" t="s">
        <v>2131</v>
      </c>
      <c r="C1479" s="2" t="s">
        <v>3242</v>
      </c>
      <c r="D1479" s="2" t="s">
        <v>6104</v>
      </c>
      <c r="E1479" s="69">
        <v>84.473611111111097</v>
      </c>
      <c r="F1479" s="69">
        <v>45.483333333333299</v>
      </c>
      <c r="G1479" s="2" t="s">
        <v>120</v>
      </c>
      <c r="H1479" s="2"/>
      <c r="I1479" s="11">
        <v>320</v>
      </c>
      <c r="J1479" s="2">
        <v>320</v>
      </c>
      <c r="K1479" s="1">
        <v>3.67</v>
      </c>
      <c r="L1479" s="1">
        <v>13.57</v>
      </c>
      <c r="M1479" s="42">
        <v>0.1636</v>
      </c>
      <c r="N1479" s="7">
        <v>0.51294700000000004</v>
      </c>
      <c r="O1479" s="2"/>
      <c r="P1479" s="1">
        <f t="shared" si="322"/>
        <v>-0.16827656329435692</v>
      </c>
      <c r="Q1479" s="1">
        <f t="shared" si="329"/>
        <v>6.0276452389396162</v>
      </c>
      <c r="R1479" s="1">
        <v>7.3792425953198899</v>
      </c>
      <c r="S1479" s="1">
        <f t="shared" si="323"/>
        <v>7.3792425953198908</v>
      </c>
      <c r="T1479" s="29">
        <f t="shared" si="328"/>
        <v>7.3792425953198908</v>
      </c>
      <c r="U1479" s="29">
        <f t="shared" si="324"/>
        <v>0.47605017116132575</v>
      </c>
      <c r="V1479" s="1">
        <f t="shared" si="325"/>
        <v>0.61830418707472268</v>
      </c>
      <c r="W1479" s="1">
        <f t="shared" si="326"/>
        <v>0.47605017116132575</v>
      </c>
      <c r="X1479" s="1">
        <v>0.61830418707472301</v>
      </c>
      <c r="Y1479" s="1">
        <v>0.47619055341387201</v>
      </c>
      <c r="Z1479" s="11">
        <f t="shared" si="327"/>
        <v>156.05017116132575</v>
      </c>
      <c r="AA1479" s="2" t="s">
        <v>2946</v>
      </c>
      <c r="AB1479" s="2">
        <v>2009</v>
      </c>
      <c r="AC1479" s="2" t="s">
        <v>2947</v>
      </c>
      <c r="AD1479" s="61" t="s">
        <v>5358</v>
      </c>
      <c r="AE1479" s="3" t="s">
        <v>5359</v>
      </c>
    </row>
    <row r="1480" spans="1:32" s="4" customFormat="1" ht="12" customHeight="1" x14ac:dyDescent="0.6">
      <c r="A1480" s="2">
        <v>1478</v>
      </c>
      <c r="B1480" s="3" t="s">
        <v>2130</v>
      </c>
      <c r="C1480" s="2" t="s">
        <v>3242</v>
      </c>
      <c r="D1480" s="2" t="s">
        <v>6104</v>
      </c>
      <c r="E1480" s="69">
        <v>84.473611111111097</v>
      </c>
      <c r="F1480" s="69">
        <v>45.483333333333299</v>
      </c>
      <c r="G1480" s="2" t="s">
        <v>120</v>
      </c>
      <c r="H1480" s="2"/>
      <c r="I1480" s="11">
        <v>320</v>
      </c>
      <c r="J1480" s="2">
        <v>320</v>
      </c>
      <c r="K1480" s="1">
        <v>4.1100000000000003</v>
      </c>
      <c r="L1480" s="1">
        <v>18.7</v>
      </c>
      <c r="M1480" s="42">
        <v>0.13270000000000001</v>
      </c>
      <c r="N1480" s="7">
        <v>0.51286500000000002</v>
      </c>
      <c r="O1480" s="2"/>
      <c r="P1480" s="1">
        <f t="shared" si="322"/>
        <v>-0.32536858159633963</v>
      </c>
      <c r="Q1480" s="1">
        <f t="shared" si="329"/>
        <v>4.4280759522319357</v>
      </c>
      <c r="R1480" s="1">
        <v>7.0414363996137403</v>
      </c>
      <c r="S1480" s="1">
        <f t="shared" si="323"/>
        <v>7.0414363996137359</v>
      </c>
      <c r="T1480" s="29">
        <f t="shared" si="328"/>
        <v>7.0414363996137359</v>
      </c>
      <c r="U1480" s="29">
        <f t="shared" si="324"/>
        <v>0.50371841347120472</v>
      </c>
      <c r="V1480" s="1">
        <f t="shared" si="325"/>
        <v>0.53705550668932622</v>
      </c>
      <c r="W1480" s="1">
        <f t="shared" si="326"/>
        <v>0.50371841347120472</v>
      </c>
      <c r="X1480" s="1">
        <v>0.537055506689326</v>
      </c>
      <c r="Y1480" s="1">
        <v>0.50375131191845901</v>
      </c>
      <c r="Z1480" s="11">
        <f t="shared" si="327"/>
        <v>183.71841347120471</v>
      </c>
      <c r="AA1480" s="2" t="s">
        <v>2946</v>
      </c>
      <c r="AB1480" s="2">
        <v>2009</v>
      </c>
      <c r="AC1480" s="2" t="s">
        <v>2947</v>
      </c>
      <c r="AD1480" s="61" t="s">
        <v>5358</v>
      </c>
      <c r="AE1480" s="3" t="s">
        <v>5359</v>
      </c>
    </row>
    <row r="1481" spans="1:32" s="4" customFormat="1" ht="12" customHeight="1" x14ac:dyDescent="0.6">
      <c r="A1481" s="2">
        <v>1479</v>
      </c>
      <c r="B1481" s="3" t="s">
        <v>2129</v>
      </c>
      <c r="C1481" s="2" t="s">
        <v>3242</v>
      </c>
      <c r="D1481" s="2" t="s">
        <v>6104</v>
      </c>
      <c r="E1481" s="69">
        <v>84.473611111111097</v>
      </c>
      <c r="F1481" s="69">
        <v>45.483333333333299</v>
      </c>
      <c r="G1481" s="2" t="s">
        <v>6231</v>
      </c>
      <c r="H1481" s="2"/>
      <c r="I1481" s="11">
        <v>320</v>
      </c>
      <c r="J1481" s="2">
        <v>320</v>
      </c>
      <c r="K1481" s="1">
        <v>3.21</v>
      </c>
      <c r="L1481" s="1">
        <v>14.14</v>
      </c>
      <c r="M1481" s="42">
        <v>0.13719999999999999</v>
      </c>
      <c r="N1481" s="7">
        <v>0.51288699999999998</v>
      </c>
      <c r="O1481" s="2"/>
      <c r="P1481" s="1">
        <f t="shared" si="322"/>
        <v>-0.30249110320284711</v>
      </c>
      <c r="Q1481" s="1">
        <f t="shared" si="329"/>
        <v>4.8572286876891191</v>
      </c>
      <c r="R1481" s="1">
        <v>7.2868372286143899</v>
      </c>
      <c r="S1481" s="1">
        <f t="shared" si="323"/>
        <v>7.2868372286143872</v>
      </c>
      <c r="T1481" s="29">
        <f t="shared" si="328"/>
        <v>7.2868372286143872</v>
      </c>
      <c r="U1481" s="29">
        <f t="shared" si="324"/>
        <v>0.48368111503058442</v>
      </c>
      <c r="V1481" s="1">
        <f t="shared" si="325"/>
        <v>0.52477253806548385</v>
      </c>
      <c r="W1481" s="1">
        <f t="shared" si="326"/>
        <v>0.48368111503058442</v>
      </c>
      <c r="X1481" s="1">
        <v>0.52477253806548396</v>
      </c>
      <c r="Y1481" s="1">
        <v>0.48372166577699999</v>
      </c>
      <c r="Z1481" s="11">
        <f t="shared" si="327"/>
        <v>163.68111503058441</v>
      </c>
      <c r="AA1481" s="2" t="s">
        <v>2946</v>
      </c>
      <c r="AB1481" s="2">
        <v>2009</v>
      </c>
      <c r="AC1481" s="2" t="s">
        <v>2947</v>
      </c>
      <c r="AD1481" s="61" t="s">
        <v>5358</v>
      </c>
      <c r="AE1481" s="3" t="s">
        <v>5359</v>
      </c>
    </row>
    <row r="1482" spans="1:32" s="4" customFormat="1" ht="12" customHeight="1" x14ac:dyDescent="0.6">
      <c r="A1482" s="2">
        <v>1480</v>
      </c>
      <c r="B1482" s="3" t="s">
        <v>2128</v>
      </c>
      <c r="C1482" s="2" t="s">
        <v>3242</v>
      </c>
      <c r="D1482" s="2" t="s">
        <v>6104</v>
      </c>
      <c r="E1482" s="69">
        <v>84.473611111111097</v>
      </c>
      <c r="F1482" s="69">
        <v>45.483333333333299</v>
      </c>
      <c r="G1482" s="2" t="s">
        <v>120</v>
      </c>
      <c r="H1482" s="2"/>
      <c r="I1482" s="11">
        <v>320</v>
      </c>
      <c r="J1482" s="2">
        <v>320</v>
      </c>
      <c r="K1482" s="1">
        <v>3.68</v>
      </c>
      <c r="L1482" s="1">
        <v>17.32</v>
      </c>
      <c r="M1482" s="42">
        <v>0.12859999999999999</v>
      </c>
      <c r="N1482" s="7">
        <v>0.51285899999999995</v>
      </c>
      <c r="O1482" s="2"/>
      <c r="P1482" s="1">
        <f t="shared" si="322"/>
        <v>-0.34621250635485523</v>
      </c>
      <c r="Q1482" s="1">
        <f t="shared" si="329"/>
        <v>4.3110342971042215</v>
      </c>
      <c r="R1482" s="1">
        <v>7.0918131481464197</v>
      </c>
      <c r="S1482" s="1">
        <f t="shared" si="323"/>
        <v>7.0918131481464188</v>
      </c>
      <c r="T1482" s="29">
        <f t="shared" si="328"/>
        <v>7.0918131481464188</v>
      </c>
      <c r="U1482" s="29">
        <f t="shared" si="324"/>
        <v>0.49961208608439656</v>
      </c>
      <c r="V1482" s="1">
        <f t="shared" si="325"/>
        <v>0.52196838605439333</v>
      </c>
      <c r="W1482" s="1">
        <f t="shared" si="326"/>
        <v>0.49961208608439656</v>
      </c>
      <c r="X1482" s="1">
        <v>0.521968386054393</v>
      </c>
      <c r="Y1482" s="1">
        <v>0.49963414822252505</v>
      </c>
      <c r="Z1482" s="11">
        <f t="shared" si="327"/>
        <v>179.61208608439654</v>
      </c>
      <c r="AA1482" s="2" t="s">
        <v>2946</v>
      </c>
      <c r="AB1482" s="2">
        <v>2009</v>
      </c>
      <c r="AC1482" s="2" t="s">
        <v>2947</v>
      </c>
      <c r="AD1482" s="61" t="s">
        <v>5358</v>
      </c>
      <c r="AE1482" s="3" t="s">
        <v>5359</v>
      </c>
    </row>
    <row r="1483" spans="1:32" s="4" customFormat="1" ht="12" customHeight="1" x14ac:dyDescent="0.6">
      <c r="A1483" s="2">
        <v>1481</v>
      </c>
      <c r="B1483" s="3" t="s">
        <v>2127</v>
      </c>
      <c r="C1483" s="2" t="s">
        <v>3242</v>
      </c>
      <c r="D1483" s="2" t="s">
        <v>6104</v>
      </c>
      <c r="E1483" s="69">
        <v>84.473611111111097</v>
      </c>
      <c r="F1483" s="69">
        <v>45.483333333333299</v>
      </c>
      <c r="G1483" s="2" t="s">
        <v>120</v>
      </c>
      <c r="H1483" s="2"/>
      <c r="I1483" s="11">
        <v>320</v>
      </c>
      <c r="J1483" s="2">
        <v>320</v>
      </c>
      <c r="K1483" s="1">
        <v>3.73</v>
      </c>
      <c r="L1483" s="1">
        <v>17.100000000000001</v>
      </c>
      <c r="M1483" s="42">
        <v>0.13200000000000001</v>
      </c>
      <c r="N1483" s="7">
        <v>0.51288699999999998</v>
      </c>
      <c r="O1483" s="2"/>
      <c r="P1483" s="1">
        <f t="shared" si="322"/>
        <v>-0.32892730045754959</v>
      </c>
      <c r="Q1483" s="1">
        <f t="shared" si="329"/>
        <v>4.8572286876891191</v>
      </c>
      <c r="R1483" s="1">
        <v>7.4991727649641602</v>
      </c>
      <c r="S1483" s="1">
        <f t="shared" si="323"/>
        <v>7.4991727649641575</v>
      </c>
      <c r="T1483" s="29">
        <f t="shared" si="328"/>
        <v>7.4991727649641575</v>
      </c>
      <c r="U1483" s="29">
        <f t="shared" si="324"/>
        <v>0.46635225443482209</v>
      </c>
      <c r="V1483" s="1">
        <f t="shared" si="325"/>
        <v>0.49142569662748919</v>
      </c>
      <c r="W1483" s="1">
        <f t="shared" si="326"/>
        <v>0.46635225443482209</v>
      </c>
      <c r="X1483" s="1">
        <v>0.49142569662748903</v>
      </c>
      <c r="Y1483" s="1">
        <v>0.46637699796330201</v>
      </c>
      <c r="Z1483" s="11">
        <f t="shared" si="327"/>
        <v>146.3522544348221</v>
      </c>
      <c r="AA1483" s="2" t="s">
        <v>2946</v>
      </c>
      <c r="AB1483" s="2">
        <v>2009</v>
      </c>
      <c r="AC1483" s="2" t="s">
        <v>2947</v>
      </c>
      <c r="AD1483" s="61" t="s">
        <v>5358</v>
      </c>
      <c r="AE1483" s="3" t="s">
        <v>5359</v>
      </c>
    </row>
    <row r="1484" spans="1:32" s="4" customFormat="1" ht="12" customHeight="1" x14ac:dyDescent="0.6">
      <c r="A1484" s="2">
        <v>1482</v>
      </c>
      <c r="B1484" s="3" t="s">
        <v>2124</v>
      </c>
      <c r="C1484" s="2" t="s">
        <v>3242</v>
      </c>
      <c r="D1484" s="2" t="s">
        <v>6104</v>
      </c>
      <c r="E1484" s="69">
        <v>84.473611111111097</v>
      </c>
      <c r="F1484" s="69">
        <v>45.483333333333299</v>
      </c>
      <c r="G1484" s="2" t="s">
        <v>120</v>
      </c>
      <c r="H1484" s="2"/>
      <c r="I1484" s="11">
        <v>320</v>
      </c>
      <c r="J1484" s="2">
        <v>320</v>
      </c>
      <c r="K1484" s="1">
        <v>2.63</v>
      </c>
      <c r="L1484" s="1">
        <v>11.66</v>
      </c>
      <c r="M1484" s="42">
        <v>0.1363</v>
      </c>
      <c r="N1484" s="7">
        <v>0.51288999999999996</v>
      </c>
      <c r="O1484" s="2"/>
      <c r="P1484" s="1">
        <f t="shared" si="322"/>
        <v>-0.30706659888154553</v>
      </c>
      <c r="Q1484" s="1">
        <f t="shared" si="329"/>
        <v>4.9157495152507558</v>
      </c>
      <c r="R1484" s="1">
        <v>7.3821084374673296</v>
      </c>
      <c r="S1484" s="1">
        <f t="shared" si="323"/>
        <v>7.3821084374673296</v>
      </c>
      <c r="T1484" s="29">
        <f t="shared" si="328"/>
        <v>7.3821084374673296</v>
      </c>
      <c r="U1484" s="29">
        <f t="shared" si="324"/>
        <v>0.47590571213363214</v>
      </c>
      <c r="V1484" s="1">
        <f t="shared" si="325"/>
        <v>0.51277426725385489</v>
      </c>
      <c r="W1484" s="1">
        <f t="shared" si="326"/>
        <v>0.47590571213363214</v>
      </c>
      <c r="X1484" s="1">
        <v>0.512774267253855</v>
      </c>
      <c r="Y1484" s="1">
        <v>0.475942095576185</v>
      </c>
      <c r="Z1484" s="11">
        <f t="shared" si="327"/>
        <v>155.90571213363216</v>
      </c>
      <c r="AA1484" s="2" t="s">
        <v>2946</v>
      </c>
      <c r="AB1484" s="2">
        <v>2009</v>
      </c>
      <c r="AC1484" s="2" t="s">
        <v>2947</v>
      </c>
      <c r="AD1484" s="61" t="s">
        <v>5358</v>
      </c>
      <c r="AE1484" s="3" t="s">
        <v>5359</v>
      </c>
    </row>
    <row r="1485" spans="1:32" s="4" customFormat="1" ht="12" customHeight="1" x14ac:dyDescent="0.6">
      <c r="A1485" s="2">
        <v>1483</v>
      </c>
      <c r="B1485" s="3" t="s">
        <v>2126</v>
      </c>
      <c r="C1485" s="2" t="s">
        <v>3242</v>
      </c>
      <c r="D1485" s="2" t="s">
        <v>6104</v>
      </c>
      <c r="E1485" s="69">
        <v>84.473611111111097</v>
      </c>
      <c r="F1485" s="69">
        <v>45.483333333333299</v>
      </c>
      <c r="G1485" s="2" t="s">
        <v>120</v>
      </c>
      <c r="H1485" s="2"/>
      <c r="I1485" s="11">
        <v>320</v>
      </c>
      <c r="J1485" s="2">
        <v>320</v>
      </c>
      <c r="K1485" s="1">
        <v>3.05</v>
      </c>
      <c r="L1485" s="1">
        <v>13.47</v>
      </c>
      <c r="M1485" s="42">
        <v>0.13719999999999999</v>
      </c>
      <c r="N1485" s="7">
        <v>0.51290199999999997</v>
      </c>
      <c r="O1485" s="2"/>
      <c r="P1485" s="1">
        <f t="shared" si="322"/>
        <v>-0.30249110320284711</v>
      </c>
      <c r="Q1485" s="1">
        <f t="shared" si="329"/>
        <v>5.1498328255017434</v>
      </c>
      <c r="R1485" s="1">
        <v>7.5794413664270097</v>
      </c>
      <c r="S1485" s="1">
        <f t="shared" si="323"/>
        <v>7.5794413664270115</v>
      </c>
      <c r="T1485" s="29">
        <f t="shared" si="328"/>
        <v>7.5794413664270115</v>
      </c>
      <c r="U1485" s="29">
        <f t="shared" si="324"/>
        <v>0.45979580577612122</v>
      </c>
      <c r="V1485" s="1">
        <f t="shared" si="325"/>
        <v>0.49489092711970362</v>
      </c>
      <c r="W1485" s="1">
        <f t="shared" si="326"/>
        <v>0.45979580577612122</v>
      </c>
      <c r="X1485" s="1">
        <v>0.49489092711970395</v>
      </c>
      <c r="Y1485" s="1">
        <v>0.45983043911955201</v>
      </c>
      <c r="Z1485" s="11">
        <f t="shared" si="327"/>
        <v>139.7958057761212</v>
      </c>
      <c r="AA1485" s="2" t="s">
        <v>2946</v>
      </c>
      <c r="AB1485" s="2">
        <v>2009</v>
      </c>
      <c r="AC1485" s="2" t="s">
        <v>2947</v>
      </c>
      <c r="AD1485" s="61" t="s">
        <v>5358</v>
      </c>
      <c r="AE1485" s="3" t="s">
        <v>5359</v>
      </c>
    </row>
    <row r="1486" spans="1:32" s="4" customFormat="1" ht="12" customHeight="1" x14ac:dyDescent="0.6">
      <c r="A1486" s="2">
        <v>1484</v>
      </c>
      <c r="B1486" s="3" t="s">
        <v>2123</v>
      </c>
      <c r="C1486" s="2" t="s">
        <v>3242</v>
      </c>
      <c r="D1486" s="2" t="s">
        <v>6104</v>
      </c>
      <c r="E1486" s="69">
        <v>84.473611111111097</v>
      </c>
      <c r="F1486" s="69">
        <v>45.483333333333299</v>
      </c>
      <c r="G1486" s="2" t="s">
        <v>120</v>
      </c>
      <c r="H1486" s="2"/>
      <c r="I1486" s="11">
        <v>320</v>
      </c>
      <c r="J1486" s="2">
        <v>320</v>
      </c>
      <c r="K1486" s="1">
        <v>2.73</v>
      </c>
      <c r="L1486" s="1">
        <v>11.92</v>
      </c>
      <c r="M1486" s="42">
        <v>0.13880000000000001</v>
      </c>
      <c r="N1486" s="7">
        <v>0.51290599999999997</v>
      </c>
      <c r="O1486" s="2"/>
      <c r="P1486" s="1">
        <f t="shared" si="322"/>
        <v>-0.29435688866293852</v>
      </c>
      <c r="Q1486" s="1">
        <f t="shared" si="329"/>
        <v>5.2278605955846658</v>
      </c>
      <c r="R1486" s="1">
        <v>7.5921351253253899</v>
      </c>
      <c r="S1486" s="1">
        <f t="shared" si="323"/>
        <v>7.5921351253253881</v>
      </c>
      <c r="T1486" s="29">
        <f t="shared" si="328"/>
        <v>7.5921351253253881</v>
      </c>
      <c r="U1486" s="29">
        <f t="shared" si="324"/>
        <v>0.45875828951589631</v>
      </c>
      <c r="V1486" s="1">
        <f t="shared" si="325"/>
        <v>0.49730614205515761</v>
      </c>
      <c r="W1486" s="1">
        <f t="shared" si="326"/>
        <v>0.45875828951589631</v>
      </c>
      <c r="X1486" s="1">
        <v>0.497306142055158</v>
      </c>
      <c r="Y1486" s="1">
        <v>0.45879633015985</v>
      </c>
      <c r="Z1486" s="11">
        <f t="shared" si="327"/>
        <v>138.75828951589631</v>
      </c>
      <c r="AA1486" s="2" t="s">
        <v>2946</v>
      </c>
      <c r="AB1486" s="2">
        <v>2009</v>
      </c>
      <c r="AC1486" s="2" t="s">
        <v>2947</v>
      </c>
      <c r="AD1486" s="61" t="s">
        <v>5358</v>
      </c>
      <c r="AE1486" s="3" t="s">
        <v>5359</v>
      </c>
    </row>
    <row r="1487" spans="1:32" s="4" customFormat="1" ht="12" customHeight="1" x14ac:dyDescent="0.6">
      <c r="A1487" s="2">
        <v>1485</v>
      </c>
      <c r="B1487" s="3" t="s">
        <v>2125</v>
      </c>
      <c r="C1487" s="2" t="s">
        <v>3242</v>
      </c>
      <c r="D1487" s="2" t="s">
        <v>6104</v>
      </c>
      <c r="E1487" s="69">
        <v>84.473611111111097</v>
      </c>
      <c r="F1487" s="69">
        <v>45.483333333333299</v>
      </c>
      <c r="G1487" s="2" t="s">
        <v>120</v>
      </c>
      <c r="H1487" s="2"/>
      <c r="I1487" s="11">
        <v>320</v>
      </c>
      <c r="J1487" s="2">
        <v>320</v>
      </c>
      <c r="K1487" s="1">
        <v>2.76</v>
      </c>
      <c r="L1487" s="1">
        <v>11.95</v>
      </c>
      <c r="M1487" s="42">
        <v>0.14000000000000001</v>
      </c>
      <c r="N1487" s="7">
        <v>0.51291299999999995</v>
      </c>
      <c r="O1487" s="2"/>
      <c r="P1487" s="1">
        <f t="shared" si="322"/>
        <v>-0.28825622775800708</v>
      </c>
      <c r="Q1487" s="1">
        <f t="shared" si="329"/>
        <v>5.3644091932292248</v>
      </c>
      <c r="R1487" s="1">
        <v>7.6796832145815399</v>
      </c>
      <c r="S1487" s="1">
        <f t="shared" si="323"/>
        <v>7.6796832145815372</v>
      </c>
      <c r="T1487" s="29">
        <f t="shared" si="328"/>
        <v>7.6796832145815372</v>
      </c>
      <c r="U1487" s="29">
        <f t="shared" si="324"/>
        <v>0.45161034403926048</v>
      </c>
      <c r="V1487" s="1">
        <f t="shared" si="325"/>
        <v>0.49091438106249102</v>
      </c>
      <c r="W1487" s="1">
        <f t="shared" si="326"/>
        <v>0.45161034403926048</v>
      </c>
      <c r="X1487" s="1">
        <v>0.49091438106249097</v>
      </c>
      <c r="Y1487" s="1">
        <v>0.45164913091790204</v>
      </c>
      <c r="Z1487" s="11">
        <f t="shared" si="327"/>
        <v>131.6103440392605</v>
      </c>
      <c r="AA1487" s="2" t="s">
        <v>2946</v>
      </c>
      <c r="AB1487" s="2">
        <v>2009</v>
      </c>
      <c r="AC1487" s="2" t="s">
        <v>2947</v>
      </c>
      <c r="AD1487" s="61" t="s">
        <v>5358</v>
      </c>
      <c r="AE1487" s="3" t="s">
        <v>5359</v>
      </c>
    </row>
    <row r="1488" spans="1:32" s="4" customFormat="1" ht="12" customHeight="1" x14ac:dyDescent="0.6">
      <c r="A1488" s="2">
        <v>1486</v>
      </c>
      <c r="B1488" s="3" t="s">
        <v>2122</v>
      </c>
      <c r="C1488" s="2" t="s">
        <v>3242</v>
      </c>
      <c r="D1488" s="2" t="s">
        <v>6104</v>
      </c>
      <c r="E1488" s="69">
        <v>84.473611111111097</v>
      </c>
      <c r="F1488" s="69">
        <v>45.483333333333299</v>
      </c>
      <c r="G1488" s="2" t="s">
        <v>120</v>
      </c>
      <c r="H1488" s="2"/>
      <c r="I1488" s="11">
        <v>320</v>
      </c>
      <c r="J1488" s="2">
        <v>320</v>
      </c>
      <c r="K1488" s="1">
        <v>2.4500000000000002</v>
      </c>
      <c r="L1488" s="1">
        <v>10.41</v>
      </c>
      <c r="M1488" s="42">
        <v>0.14249999999999999</v>
      </c>
      <c r="N1488" s="7">
        <v>0.51286200000000004</v>
      </c>
      <c r="O1488" s="2"/>
      <c r="P1488" s="1">
        <f t="shared" si="322"/>
        <v>-0.27554651753940018</v>
      </c>
      <c r="Q1488" s="1">
        <f t="shared" si="329"/>
        <v>4.3695551246680786</v>
      </c>
      <c r="R1488" s="1">
        <v>6.5827447535445396</v>
      </c>
      <c r="S1488" s="1">
        <f t="shared" si="323"/>
        <v>6.5827447535445405</v>
      </c>
      <c r="T1488" s="29">
        <f t="shared" si="328"/>
        <v>6.5827447535445405</v>
      </c>
      <c r="U1488" s="29">
        <f t="shared" si="324"/>
        <v>0.54111513382314447</v>
      </c>
      <c r="V1488" s="1">
        <f t="shared" si="325"/>
        <v>0.61724541724844773</v>
      </c>
      <c r="W1488" s="1">
        <f t="shared" si="326"/>
        <v>0.54111513382314447</v>
      </c>
      <c r="X1488" s="1">
        <v>0.61724541724844806</v>
      </c>
      <c r="Y1488" s="1">
        <v>0.54119026239231405</v>
      </c>
      <c r="Z1488" s="11">
        <f t="shared" si="327"/>
        <v>221.11513382314445</v>
      </c>
      <c r="AA1488" s="2" t="s">
        <v>2946</v>
      </c>
      <c r="AB1488" s="2">
        <v>2009</v>
      </c>
      <c r="AC1488" s="2" t="s">
        <v>2947</v>
      </c>
      <c r="AD1488" s="61" t="s">
        <v>5358</v>
      </c>
      <c r="AE1488" s="3" t="s">
        <v>5359</v>
      </c>
    </row>
    <row r="1489" spans="1:31" s="4" customFormat="1" ht="12" customHeight="1" x14ac:dyDescent="0.6">
      <c r="A1489" s="2">
        <v>1487</v>
      </c>
      <c r="B1489" s="3" t="s">
        <v>2121</v>
      </c>
      <c r="C1489" s="2" t="s">
        <v>3242</v>
      </c>
      <c r="D1489" s="2" t="s">
        <v>6104</v>
      </c>
      <c r="E1489" s="69">
        <v>84.473611111111097</v>
      </c>
      <c r="F1489" s="69">
        <v>45.483333333333299</v>
      </c>
      <c r="G1489" s="2" t="s">
        <v>120</v>
      </c>
      <c r="H1489" s="2"/>
      <c r="I1489" s="11">
        <v>320</v>
      </c>
      <c r="J1489" s="2">
        <v>320</v>
      </c>
      <c r="K1489" s="1">
        <v>2.2799999999999998</v>
      </c>
      <c r="L1489" s="1">
        <v>10</v>
      </c>
      <c r="M1489" s="42">
        <v>0.1381</v>
      </c>
      <c r="N1489" s="7">
        <v>0.512853</v>
      </c>
      <c r="O1489" s="2"/>
      <c r="P1489" s="1">
        <f t="shared" si="322"/>
        <v>-0.29791560752414847</v>
      </c>
      <c r="Q1489" s="1">
        <f t="shared" si="329"/>
        <v>4.1939926419809481</v>
      </c>
      <c r="R1489" s="1">
        <v>6.5868508016149097</v>
      </c>
      <c r="S1489" s="1">
        <f t="shared" si="323"/>
        <v>6.5868508016149088</v>
      </c>
      <c r="T1489" s="29">
        <f t="shared" si="328"/>
        <v>6.5868508016149088</v>
      </c>
      <c r="U1489" s="29">
        <f t="shared" si="324"/>
        <v>0.5407987885868224</v>
      </c>
      <c r="V1489" s="1">
        <f t="shared" si="325"/>
        <v>0.59952213199333959</v>
      </c>
      <c r="W1489" s="1">
        <f t="shared" si="326"/>
        <v>0.5407987885868224</v>
      </c>
      <c r="X1489" s="1">
        <v>0.59952213199334004</v>
      </c>
      <c r="Y1489" s="1">
        <v>0.54085673925465805</v>
      </c>
      <c r="Z1489" s="11">
        <f t="shared" si="327"/>
        <v>220.79878858682241</v>
      </c>
      <c r="AA1489" s="2" t="s">
        <v>2946</v>
      </c>
      <c r="AB1489" s="2">
        <v>2009</v>
      </c>
      <c r="AC1489" s="2" t="s">
        <v>2947</v>
      </c>
      <c r="AD1489" s="61" t="s">
        <v>5358</v>
      </c>
      <c r="AE1489" s="3" t="s">
        <v>5359</v>
      </c>
    </row>
    <row r="1490" spans="1:31" s="4" customFormat="1" ht="12" customHeight="1" x14ac:dyDescent="0.6">
      <c r="A1490" s="2">
        <v>1488</v>
      </c>
      <c r="B1490" s="3" t="s">
        <v>2120</v>
      </c>
      <c r="C1490" s="2" t="s">
        <v>3242</v>
      </c>
      <c r="D1490" s="2" t="s">
        <v>6104</v>
      </c>
      <c r="E1490" s="69">
        <v>84.473611111111097</v>
      </c>
      <c r="F1490" s="69">
        <v>45.483333333333299</v>
      </c>
      <c r="G1490" s="2" t="s">
        <v>120</v>
      </c>
      <c r="H1490" s="2"/>
      <c r="I1490" s="11">
        <v>320</v>
      </c>
      <c r="J1490" s="2">
        <v>320</v>
      </c>
      <c r="K1490" s="1">
        <v>1.93</v>
      </c>
      <c r="L1490" s="1">
        <v>8.2230000000000008</v>
      </c>
      <c r="M1490" s="42">
        <v>0.14219999999999999</v>
      </c>
      <c r="N1490" s="7">
        <v>0.51288599999999995</v>
      </c>
      <c r="O1490" s="2"/>
      <c r="P1490" s="1">
        <f t="shared" si="322"/>
        <v>-0.27707168276563299</v>
      </c>
      <c r="Q1490" s="1">
        <f t="shared" si="329"/>
        <v>4.8377217451678334</v>
      </c>
      <c r="R1490" s="1">
        <v>7.0631615011414004</v>
      </c>
      <c r="S1490" s="1">
        <f t="shared" si="323"/>
        <v>7.0631615011413977</v>
      </c>
      <c r="T1490" s="29">
        <f t="shared" si="328"/>
        <v>7.0631615011413977</v>
      </c>
      <c r="U1490" s="29">
        <f t="shared" si="324"/>
        <v>0.5019241162105299</v>
      </c>
      <c r="V1490" s="1">
        <f t="shared" si="325"/>
        <v>0.56353331149489971</v>
      </c>
      <c r="W1490" s="1">
        <f t="shared" si="326"/>
        <v>0.5019241162105299</v>
      </c>
      <c r="X1490" s="1">
        <v>0.56353331149489994</v>
      </c>
      <c r="Y1490" s="1">
        <v>0.50198491475850804</v>
      </c>
      <c r="Z1490" s="11">
        <f t="shared" si="327"/>
        <v>181.92411621052992</v>
      </c>
      <c r="AA1490" s="2" t="s">
        <v>2946</v>
      </c>
      <c r="AB1490" s="2">
        <v>2009</v>
      </c>
      <c r="AC1490" s="2" t="s">
        <v>2947</v>
      </c>
      <c r="AD1490" s="61" t="s">
        <v>5358</v>
      </c>
      <c r="AE1490" s="3" t="s">
        <v>5359</v>
      </c>
    </row>
    <row r="1491" spans="1:31" s="4" customFormat="1" ht="12" customHeight="1" x14ac:dyDescent="0.6">
      <c r="A1491" s="2">
        <v>1489</v>
      </c>
      <c r="B1491" s="3" t="s">
        <v>2119</v>
      </c>
      <c r="C1491" s="2" t="s">
        <v>3242</v>
      </c>
      <c r="D1491" s="2" t="s">
        <v>6104</v>
      </c>
      <c r="E1491" s="69">
        <v>84.473611111111097</v>
      </c>
      <c r="F1491" s="69">
        <v>45.483333333333299</v>
      </c>
      <c r="G1491" s="2" t="s">
        <v>6231</v>
      </c>
      <c r="H1491" s="2"/>
      <c r="I1491" s="11">
        <v>320</v>
      </c>
      <c r="J1491" s="2">
        <v>320</v>
      </c>
      <c r="K1491" s="1">
        <v>3.85</v>
      </c>
      <c r="L1491" s="1">
        <v>18.87</v>
      </c>
      <c r="M1491" s="42">
        <v>0.1232</v>
      </c>
      <c r="N1491" s="7">
        <v>0.51277600000000001</v>
      </c>
      <c r="O1491" s="2"/>
      <c r="P1491" s="1">
        <f t="shared" si="322"/>
        <v>-0.37366548042704628</v>
      </c>
      <c r="Q1491" s="1">
        <f t="shared" si="329"/>
        <v>2.6919580678752553</v>
      </c>
      <c r="R1491" s="1">
        <v>5.6932392066652904</v>
      </c>
      <c r="S1491" s="1">
        <f t="shared" si="323"/>
        <v>5.6932392066652913</v>
      </c>
      <c r="T1491" s="29">
        <f t="shared" si="328"/>
        <v>5.6932392066652913</v>
      </c>
      <c r="U1491" s="29">
        <f t="shared" si="324"/>
        <v>0.61376075428091792</v>
      </c>
      <c r="V1491" s="1">
        <f t="shared" si="325"/>
        <v>0.63059341906873534</v>
      </c>
      <c r="W1491" s="1">
        <f t="shared" si="326"/>
        <v>0.61376075428091792</v>
      </c>
      <c r="X1491" s="1">
        <v>0.63059341906873501</v>
      </c>
      <c r="Y1491" s="1">
        <v>0.61377736546327399</v>
      </c>
      <c r="Z1491" s="11">
        <f t="shared" si="327"/>
        <v>293.76075428091792</v>
      </c>
      <c r="AA1491" s="2" t="s">
        <v>2946</v>
      </c>
      <c r="AB1491" s="2">
        <v>2009</v>
      </c>
      <c r="AC1491" s="2" t="s">
        <v>2947</v>
      </c>
      <c r="AD1491" s="61" t="s">
        <v>5358</v>
      </c>
      <c r="AE1491" s="3" t="s">
        <v>5359</v>
      </c>
    </row>
    <row r="1492" spans="1:31" s="4" customFormat="1" ht="12" customHeight="1" x14ac:dyDescent="0.6">
      <c r="A1492" s="2">
        <v>1490</v>
      </c>
      <c r="B1492" s="3" t="s">
        <v>2118</v>
      </c>
      <c r="C1492" s="2" t="s">
        <v>3242</v>
      </c>
      <c r="D1492" s="2" t="s">
        <v>6104</v>
      </c>
      <c r="E1492" s="69">
        <v>84.473611111111097</v>
      </c>
      <c r="F1492" s="69">
        <v>45.483333333333299</v>
      </c>
      <c r="G1492" s="2" t="s">
        <v>120</v>
      </c>
      <c r="H1492" s="2"/>
      <c r="I1492" s="11">
        <v>320</v>
      </c>
      <c r="J1492" s="2">
        <v>320</v>
      </c>
      <c r="K1492" s="1">
        <v>2.35</v>
      </c>
      <c r="L1492" s="1">
        <v>10.08</v>
      </c>
      <c r="M1492" s="42">
        <v>0.1409</v>
      </c>
      <c r="N1492" s="7">
        <v>0.51289899999999999</v>
      </c>
      <c r="O1492" s="2"/>
      <c r="P1492" s="1">
        <f t="shared" si="322"/>
        <v>-0.28368073207930866</v>
      </c>
      <c r="Q1492" s="1">
        <f t="shared" si="329"/>
        <v>5.0913119979401067</v>
      </c>
      <c r="R1492" s="1">
        <v>7.3698356380011099</v>
      </c>
      <c r="S1492" s="1">
        <f t="shared" si="323"/>
        <v>7.3698356380011143</v>
      </c>
      <c r="T1492" s="29">
        <f t="shared" si="328"/>
        <v>7.3698356380011143</v>
      </c>
      <c r="U1492" s="29">
        <f t="shared" si="324"/>
        <v>0.47690091567520626</v>
      </c>
      <c r="V1492" s="1">
        <f t="shared" si="325"/>
        <v>0.52628014591847838</v>
      </c>
      <c r="W1492" s="1">
        <f t="shared" si="326"/>
        <v>0.47690091567520626</v>
      </c>
      <c r="X1492" s="1">
        <v>0.52628014591847794</v>
      </c>
      <c r="Y1492" s="1">
        <v>0.476949645178736</v>
      </c>
      <c r="Z1492" s="11">
        <f t="shared" si="327"/>
        <v>156.90091567520625</v>
      </c>
      <c r="AA1492" s="2" t="s">
        <v>2946</v>
      </c>
      <c r="AB1492" s="2">
        <v>2009</v>
      </c>
      <c r="AC1492" s="2" t="s">
        <v>2947</v>
      </c>
      <c r="AD1492" s="61" t="s">
        <v>5358</v>
      </c>
      <c r="AE1492" s="3" t="s">
        <v>5359</v>
      </c>
    </row>
    <row r="1493" spans="1:31" s="4" customFormat="1" ht="12" customHeight="1" x14ac:dyDescent="0.6">
      <c r="A1493" s="2">
        <v>1491</v>
      </c>
      <c r="B1493" s="3" t="s">
        <v>2045</v>
      </c>
      <c r="C1493" s="2" t="s">
        <v>3242</v>
      </c>
      <c r="D1493" s="2" t="s">
        <v>3439</v>
      </c>
      <c r="E1493" s="69">
        <v>84.029166666666697</v>
      </c>
      <c r="F1493" s="69">
        <v>45.546111111111102</v>
      </c>
      <c r="G1493" s="2" t="s">
        <v>3326</v>
      </c>
      <c r="H1493" s="2" t="s">
        <v>3331</v>
      </c>
      <c r="I1493" s="11">
        <v>296</v>
      </c>
      <c r="J1493" s="2">
        <v>296</v>
      </c>
      <c r="K1493" s="1">
        <v>7.93</v>
      </c>
      <c r="L1493" s="1">
        <v>32.1</v>
      </c>
      <c r="M1493" s="42">
        <v>0.15</v>
      </c>
      <c r="N1493" s="7">
        <v>0.51280899999999996</v>
      </c>
      <c r="O1493" s="2">
        <v>7</v>
      </c>
      <c r="P1493" s="1">
        <f t="shared" si="322"/>
        <v>-0.23741738688357916</v>
      </c>
      <c r="Q1493" s="1">
        <f t="shared" si="329"/>
        <v>3.3356871710621405</v>
      </c>
      <c r="R1493" s="1">
        <v>5.0996033886523797</v>
      </c>
      <c r="S1493" s="1">
        <f t="shared" si="323"/>
        <v>5.0996033886523806</v>
      </c>
      <c r="T1493" s="29">
        <f t="shared" si="328"/>
        <v>5.0996033886523806</v>
      </c>
      <c r="U1493" s="29">
        <f t="shared" si="324"/>
        <v>0.64224873678306482</v>
      </c>
      <c r="V1493" s="1">
        <f t="shared" si="325"/>
        <v>0.81635178424388843</v>
      </c>
      <c r="W1493" s="1">
        <f t="shared" si="326"/>
        <v>0.64224873678306482</v>
      </c>
      <c r="X1493" s="1">
        <v>0.81635178424388799</v>
      </c>
      <c r="Y1493" s="1">
        <v>0.64224873678306504</v>
      </c>
      <c r="Z1493" s="11">
        <f t="shared" si="327"/>
        <v>346.24873678306483</v>
      </c>
      <c r="AA1493" s="2" t="s">
        <v>2938</v>
      </c>
      <c r="AB1493" s="2">
        <v>2009</v>
      </c>
      <c r="AC1493" s="2" t="s">
        <v>2937</v>
      </c>
      <c r="AD1493" s="61" t="s">
        <v>5360</v>
      </c>
      <c r="AE1493" s="3" t="s">
        <v>5361</v>
      </c>
    </row>
    <row r="1494" spans="1:31" s="4" customFormat="1" ht="12" customHeight="1" x14ac:dyDescent="0.6">
      <c r="A1494" s="2">
        <v>1492</v>
      </c>
      <c r="B1494" s="3" t="s">
        <v>2048</v>
      </c>
      <c r="C1494" s="2" t="s">
        <v>3242</v>
      </c>
      <c r="D1494" s="2" t="s">
        <v>3439</v>
      </c>
      <c r="E1494" s="69">
        <v>83.905555555555594</v>
      </c>
      <c r="F1494" s="69">
        <v>45.508333333333297</v>
      </c>
      <c r="G1494" s="2" t="s">
        <v>3326</v>
      </c>
      <c r="H1494" s="2" t="s">
        <v>3331</v>
      </c>
      <c r="I1494" s="11">
        <v>305</v>
      </c>
      <c r="J1494" s="2">
        <v>305</v>
      </c>
      <c r="K1494" s="1">
        <v>7.54</v>
      </c>
      <c r="L1494" s="1">
        <v>32.799999999999997</v>
      </c>
      <c r="M1494" s="42">
        <v>0.14000000000000001</v>
      </c>
      <c r="N1494" s="7">
        <v>0.51280099999999995</v>
      </c>
      <c r="O1494" s="2">
        <v>6</v>
      </c>
      <c r="P1494" s="1">
        <f t="shared" si="322"/>
        <v>-0.28825622775800708</v>
      </c>
      <c r="Q1494" s="1">
        <f t="shared" si="329"/>
        <v>3.1796316308962957</v>
      </c>
      <c r="R1494" s="1">
        <v>5.3863771824977196</v>
      </c>
      <c r="S1494" s="1">
        <f t="shared" si="323"/>
        <v>5.3863771824977196</v>
      </c>
      <c r="T1494" s="29">
        <f t="shared" si="328"/>
        <v>5.3863771824977196</v>
      </c>
      <c r="U1494" s="29">
        <f t="shared" si="324"/>
        <v>0.6263828230356816</v>
      </c>
      <c r="V1494" s="1">
        <f t="shared" si="325"/>
        <v>0.72236040342599384</v>
      </c>
      <c r="W1494" s="1">
        <f t="shared" si="326"/>
        <v>0.6263828230356816</v>
      </c>
      <c r="X1494" s="1">
        <v>0.72236040342599395</v>
      </c>
      <c r="Y1494" s="1">
        <v>0.62638282303568205</v>
      </c>
      <c r="Z1494" s="11">
        <f t="shared" si="327"/>
        <v>321.38282303568155</v>
      </c>
      <c r="AA1494" s="2" t="s">
        <v>2938</v>
      </c>
      <c r="AB1494" s="2">
        <v>2009</v>
      </c>
      <c r="AC1494" s="2" t="s">
        <v>2937</v>
      </c>
      <c r="AD1494" s="61" t="s">
        <v>5360</v>
      </c>
      <c r="AE1494" s="3" t="s">
        <v>5361</v>
      </c>
    </row>
    <row r="1495" spans="1:31" s="4" customFormat="1" ht="12" customHeight="1" x14ac:dyDescent="0.6">
      <c r="A1495" s="2">
        <v>1493</v>
      </c>
      <c r="B1495" s="3" t="s">
        <v>2047</v>
      </c>
      <c r="C1495" s="2" t="s">
        <v>3242</v>
      </c>
      <c r="D1495" s="2" t="s">
        <v>3439</v>
      </c>
      <c r="E1495" s="69">
        <v>83.952777777777797</v>
      </c>
      <c r="F1495" s="69">
        <v>45.522222222222197</v>
      </c>
      <c r="G1495" s="2" t="s">
        <v>3326</v>
      </c>
      <c r="H1495" s="2" t="s">
        <v>3331</v>
      </c>
      <c r="I1495" s="11">
        <v>305</v>
      </c>
      <c r="J1495" s="2">
        <v>305</v>
      </c>
      <c r="K1495" s="1">
        <v>7.28</v>
      </c>
      <c r="L1495" s="1">
        <v>30.7</v>
      </c>
      <c r="M1495" s="42">
        <v>0.14000000000000001</v>
      </c>
      <c r="N1495" s="7">
        <v>0.51285499999999995</v>
      </c>
      <c r="O1495" s="2">
        <v>8</v>
      </c>
      <c r="P1495" s="1">
        <f t="shared" si="322"/>
        <v>-0.28825622775800708</v>
      </c>
      <c r="Q1495" s="1">
        <f t="shared" si="329"/>
        <v>4.2330065270212991</v>
      </c>
      <c r="R1495" s="1">
        <v>6.4397520786227203</v>
      </c>
      <c r="S1495" s="1">
        <f t="shared" si="323"/>
        <v>6.4397520786227229</v>
      </c>
      <c r="T1495" s="29">
        <f t="shared" si="328"/>
        <v>6.4397520786227229</v>
      </c>
      <c r="U1495" s="29">
        <f t="shared" si="324"/>
        <v>0.54048807038002766</v>
      </c>
      <c r="V1495" s="1">
        <f t="shared" si="325"/>
        <v>0.61081409151697341</v>
      </c>
      <c r="W1495" s="1">
        <f t="shared" si="326"/>
        <v>0.54048807038002766</v>
      </c>
      <c r="X1495" s="1">
        <v>0.61081409151697297</v>
      </c>
      <c r="Y1495" s="1">
        <v>0.540488070380028</v>
      </c>
      <c r="Z1495" s="11">
        <f t="shared" si="327"/>
        <v>235.48807038002769</v>
      </c>
      <c r="AA1495" s="2" t="s">
        <v>2938</v>
      </c>
      <c r="AB1495" s="2">
        <v>2009</v>
      </c>
      <c r="AC1495" s="2" t="s">
        <v>2937</v>
      </c>
      <c r="AD1495" s="61" t="s">
        <v>5360</v>
      </c>
      <c r="AE1495" s="3" t="s">
        <v>5361</v>
      </c>
    </row>
    <row r="1496" spans="1:31" s="4" customFormat="1" ht="12" customHeight="1" x14ac:dyDescent="0.6">
      <c r="A1496" s="2">
        <v>1494</v>
      </c>
      <c r="B1496" s="3" t="s">
        <v>2043</v>
      </c>
      <c r="C1496" s="2" t="s">
        <v>3242</v>
      </c>
      <c r="D1496" s="2" t="s">
        <v>3439</v>
      </c>
      <c r="E1496" s="69">
        <v>83.85</v>
      </c>
      <c r="F1496" s="69">
        <v>45.519444444444403</v>
      </c>
      <c r="G1496" s="2" t="s">
        <v>120</v>
      </c>
      <c r="H1496" s="2" t="s">
        <v>3331</v>
      </c>
      <c r="I1496" s="11">
        <v>305</v>
      </c>
      <c r="J1496" s="2">
        <v>305</v>
      </c>
      <c r="K1496" s="1">
        <v>4.41</v>
      </c>
      <c r="L1496" s="1">
        <v>19.2</v>
      </c>
      <c r="M1496" s="42">
        <v>0.14000000000000001</v>
      </c>
      <c r="N1496" s="7">
        <v>0.51289399999999996</v>
      </c>
      <c r="O1496" s="2">
        <v>10</v>
      </c>
      <c r="P1496" s="1">
        <f t="shared" si="322"/>
        <v>-0.28825622775800708</v>
      </c>
      <c r="Q1496" s="1">
        <f t="shared" si="329"/>
        <v>4.9937772853336782</v>
      </c>
      <c r="R1496" s="1">
        <v>7.2005228369351002</v>
      </c>
      <c r="S1496" s="1">
        <f t="shared" si="323"/>
        <v>7.200522836935102</v>
      </c>
      <c r="T1496" s="29">
        <f t="shared" si="328"/>
        <v>7.200522836935102</v>
      </c>
      <c r="U1496" s="29">
        <f t="shared" si="324"/>
        <v>0.47841397812968123</v>
      </c>
      <c r="V1496" s="1">
        <f t="shared" si="325"/>
        <v>0.5302022282593325</v>
      </c>
      <c r="W1496" s="1">
        <f t="shared" si="326"/>
        <v>0.47841397812968123</v>
      </c>
      <c r="X1496" s="1">
        <v>0.53020222825933205</v>
      </c>
      <c r="Y1496" s="1">
        <v>0.47841397812968101</v>
      </c>
      <c r="Z1496" s="11">
        <f t="shared" si="327"/>
        <v>173.41397812968125</v>
      </c>
      <c r="AA1496" s="2" t="s">
        <v>2938</v>
      </c>
      <c r="AB1496" s="2">
        <v>2009</v>
      </c>
      <c r="AC1496" s="2" t="s">
        <v>2937</v>
      </c>
      <c r="AD1496" s="61" t="s">
        <v>5360</v>
      </c>
      <c r="AE1496" s="3" t="s">
        <v>5361</v>
      </c>
    </row>
    <row r="1497" spans="1:31" s="4" customFormat="1" ht="12" customHeight="1" x14ac:dyDescent="0.6">
      <c r="A1497" s="2">
        <v>1495</v>
      </c>
      <c r="B1497" s="3" t="s">
        <v>2068</v>
      </c>
      <c r="C1497" s="2" t="s">
        <v>3242</v>
      </c>
      <c r="D1497" s="2" t="s">
        <v>3439</v>
      </c>
      <c r="E1497" s="69">
        <v>83.8333333333333</v>
      </c>
      <c r="F1497" s="69">
        <v>45.633333333333297</v>
      </c>
      <c r="G1497" s="2" t="s">
        <v>2064</v>
      </c>
      <c r="H1497" s="2"/>
      <c r="I1497" s="11">
        <v>305</v>
      </c>
      <c r="J1497" s="2">
        <v>305</v>
      </c>
      <c r="K1497" s="1">
        <v>5.83</v>
      </c>
      <c r="L1497" s="1">
        <v>28.1</v>
      </c>
      <c r="M1497" s="42">
        <v>0.13</v>
      </c>
      <c r="N1497" s="7">
        <v>0.51291100000000001</v>
      </c>
      <c r="O1497" s="2"/>
      <c r="P1497" s="1">
        <f t="shared" si="322"/>
        <v>-0.33909506863243521</v>
      </c>
      <c r="Q1497" s="1">
        <f t="shared" si="329"/>
        <v>5.3253953081888739</v>
      </c>
      <c r="R1497" s="1">
        <v>7.9213376061044798</v>
      </c>
      <c r="S1497" s="1">
        <f t="shared" si="323"/>
        <v>7.9213376061044816</v>
      </c>
      <c r="T1497" s="29">
        <f t="shared" si="328"/>
        <v>7.9213376061044816</v>
      </c>
      <c r="U1497" s="29">
        <f t="shared" si="324"/>
        <v>0.4195707818907462</v>
      </c>
      <c r="V1497" s="1">
        <f t="shared" si="325"/>
        <v>0.43598884826716178</v>
      </c>
      <c r="W1497" s="1">
        <f t="shared" si="326"/>
        <v>0.4195707818907462</v>
      </c>
      <c r="X1497" s="1">
        <v>0.435988848267162</v>
      </c>
      <c r="Y1497" s="1">
        <v>0.41958698392993299</v>
      </c>
      <c r="Z1497" s="11">
        <f t="shared" si="327"/>
        <v>114.57078189074622</v>
      </c>
      <c r="AA1497" s="2" t="s">
        <v>2939</v>
      </c>
      <c r="AB1497" s="2">
        <v>2009</v>
      </c>
      <c r="AC1497" s="2" t="s">
        <v>2936</v>
      </c>
      <c r="AD1497" s="61" t="s">
        <v>5360</v>
      </c>
      <c r="AE1497" s="3" t="s">
        <v>5361</v>
      </c>
    </row>
    <row r="1498" spans="1:31" s="4" customFormat="1" ht="12" customHeight="1" x14ac:dyDescent="0.6">
      <c r="A1498" s="2">
        <v>1496</v>
      </c>
      <c r="B1498" s="3" t="s">
        <v>2067</v>
      </c>
      <c r="C1498" s="2" t="s">
        <v>3242</v>
      </c>
      <c r="D1498" s="2" t="s">
        <v>3439</v>
      </c>
      <c r="E1498" s="69">
        <v>83.8333333333333</v>
      </c>
      <c r="F1498" s="69">
        <v>45.633333333333297</v>
      </c>
      <c r="G1498" s="2" t="s">
        <v>2064</v>
      </c>
      <c r="H1498" s="2"/>
      <c r="I1498" s="11">
        <v>305</v>
      </c>
      <c r="J1498" s="2">
        <v>305</v>
      </c>
      <c r="K1498" s="1">
        <v>6.63</v>
      </c>
      <c r="L1498" s="1">
        <v>30.5</v>
      </c>
      <c r="M1498" s="42">
        <v>0.13</v>
      </c>
      <c r="N1498" s="7">
        <v>0.51288999999999996</v>
      </c>
      <c r="O1498" s="2"/>
      <c r="P1498" s="1">
        <f t="shared" si="322"/>
        <v>-0.33909506863243521</v>
      </c>
      <c r="Q1498" s="1">
        <f t="shared" si="329"/>
        <v>4.9157495152507558</v>
      </c>
      <c r="R1498" s="1">
        <v>7.5116918131663599</v>
      </c>
      <c r="S1498" s="1">
        <f t="shared" si="323"/>
        <v>7.5116918131663635</v>
      </c>
      <c r="T1498" s="29">
        <f t="shared" si="328"/>
        <v>7.5116918131663635</v>
      </c>
      <c r="U1498" s="29">
        <f t="shared" si="324"/>
        <v>0.45302593241325345</v>
      </c>
      <c r="V1498" s="1">
        <f t="shared" si="325"/>
        <v>0.47423814327264263</v>
      </c>
      <c r="W1498" s="1">
        <f t="shared" si="326"/>
        <v>0.45302593241325345</v>
      </c>
      <c r="X1498" s="1">
        <v>0.47423814327264302</v>
      </c>
      <c r="Y1498" s="1">
        <v>0.45304686551607498</v>
      </c>
      <c r="Z1498" s="11">
        <f t="shared" si="327"/>
        <v>148.02593241325343</v>
      </c>
      <c r="AA1498" s="2" t="s">
        <v>2938</v>
      </c>
      <c r="AB1498" s="2">
        <v>2009</v>
      </c>
      <c r="AC1498" s="2" t="s">
        <v>2936</v>
      </c>
      <c r="AD1498" s="61" t="s">
        <v>5360</v>
      </c>
      <c r="AE1498" s="3" t="s">
        <v>5361</v>
      </c>
    </row>
    <row r="1499" spans="1:31" s="4" customFormat="1" ht="12" customHeight="1" x14ac:dyDescent="0.6">
      <c r="A1499" s="2">
        <v>1497</v>
      </c>
      <c r="B1499" s="3" t="s">
        <v>2066</v>
      </c>
      <c r="C1499" s="2" t="s">
        <v>3242</v>
      </c>
      <c r="D1499" s="2" t="s">
        <v>3439</v>
      </c>
      <c r="E1499" s="69">
        <v>83.8333333333333</v>
      </c>
      <c r="F1499" s="69">
        <v>45.633333333333297</v>
      </c>
      <c r="G1499" s="2" t="s">
        <v>2064</v>
      </c>
      <c r="H1499" s="2"/>
      <c r="I1499" s="11">
        <v>305</v>
      </c>
      <c r="J1499" s="2">
        <v>305</v>
      </c>
      <c r="K1499" s="1">
        <v>8.42</v>
      </c>
      <c r="L1499" s="1">
        <v>36.6</v>
      </c>
      <c r="M1499" s="42">
        <v>0.14000000000000001</v>
      </c>
      <c r="N1499" s="7">
        <v>0.51291299999999995</v>
      </c>
      <c r="O1499" s="2"/>
      <c r="P1499" s="1">
        <f t="shared" si="322"/>
        <v>-0.28825622775800708</v>
      </c>
      <c r="Q1499" s="1">
        <f t="shared" si="329"/>
        <v>5.3644091932292248</v>
      </c>
      <c r="R1499" s="1">
        <v>7.5711547448306504</v>
      </c>
      <c r="S1499" s="1">
        <f t="shared" si="323"/>
        <v>7.5711547448306487</v>
      </c>
      <c r="T1499" s="29">
        <f t="shared" si="328"/>
        <v>7.5711547448306487</v>
      </c>
      <c r="U1499" s="29">
        <f t="shared" si="324"/>
        <v>0.44816089436929446</v>
      </c>
      <c r="V1499" s="1">
        <f t="shared" si="325"/>
        <v>0.49091438106249102</v>
      </c>
      <c r="W1499" s="1">
        <f t="shared" si="326"/>
        <v>0.44816089436929446</v>
      </c>
      <c r="X1499" s="1">
        <v>0.49091438106249097</v>
      </c>
      <c r="Y1499" s="1">
        <v>0.44820308531010999</v>
      </c>
      <c r="Z1499" s="11">
        <f t="shared" si="327"/>
        <v>143.16089436929445</v>
      </c>
      <c r="AA1499" s="2" t="s">
        <v>2938</v>
      </c>
      <c r="AB1499" s="2">
        <v>2009</v>
      </c>
      <c r="AC1499" s="2" t="s">
        <v>2936</v>
      </c>
      <c r="AD1499" s="61" t="s">
        <v>5360</v>
      </c>
      <c r="AE1499" s="3" t="s">
        <v>5361</v>
      </c>
    </row>
    <row r="1500" spans="1:31" s="4" customFormat="1" ht="12" customHeight="1" x14ac:dyDescent="0.6">
      <c r="A1500" s="2">
        <v>1498</v>
      </c>
      <c r="B1500" s="3" t="s">
        <v>2046</v>
      </c>
      <c r="C1500" s="2" t="s">
        <v>3242</v>
      </c>
      <c r="D1500" s="2" t="s">
        <v>3439</v>
      </c>
      <c r="E1500" s="69">
        <v>83.948888888888902</v>
      </c>
      <c r="F1500" s="69">
        <v>45.516666666666701</v>
      </c>
      <c r="G1500" s="2" t="s">
        <v>3326</v>
      </c>
      <c r="H1500" s="2" t="s">
        <v>3331</v>
      </c>
      <c r="I1500" s="11">
        <v>305</v>
      </c>
      <c r="J1500" s="2">
        <v>305</v>
      </c>
      <c r="K1500" s="1">
        <v>10.119999999999999</v>
      </c>
      <c r="L1500" s="1">
        <v>42.9</v>
      </c>
      <c r="M1500" s="42">
        <v>0.14000000000000001</v>
      </c>
      <c r="N1500" s="7">
        <v>0.51281699999999997</v>
      </c>
      <c r="O1500" s="2">
        <v>7</v>
      </c>
      <c r="P1500" s="1">
        <f t="shared" si="322"/>
        <v>-0.28825622775800708</v>
      </c>
      <c r="Q1500" s="1">
        <f t="shared" si="329"/>
        <v>3.4917427112302057</v>
      </c>
      <c r="R1500" s="1">
        <v>5.6984882628316296</v>
      </c>
      <c r="S1500" s="1">
        <f t="shared" si="323"/>
        <v>5.6984882628316296</v>
      </c>
      <c r="T1500" s="29">
        <f t="shared" si="328"/>
        <v>5.6984882628316296</v>
      </c>
      <c r="U1500" s="29">
        <f t="shared" si="324"/>
        <v>0.60093905789914337</v>
      </c>
      <c r="V1500" s="1">
        <f t="shared" si="325"/>
        <v>0.68931812698521844</v>
      </c>
      <c r="W1500" s="1">
        <f t="shared" si="326"/>
        <v>0.60093905789914337</v>
      </c>
      <c r="X1500" s="1">
        <v>0.68931812698521799</v>
      </c>
      <c r="Y1500" s="1">
        <v>0.60093905789914304</v>
      </c>
      <c r="Z1500" s="11">
        <f t="shared" si="327"/>
        <v>295.93905789914334</v>
      </c>
      <c r="AA1500" s="2" t="s">
        <v>2938</v>
      </c>
      <c r="AB1500" s="2">
        <v>2009</v>
      </c>
      <c r="AC1500" s="2" t="s">
        <v>2937</v>
      </c>
      <c r="AD1500" s="61" t="s">
        <v>5360</v>
      </c>
      <c r="AE1500" s="3" t="s">
        <v>5361</v>
      </c>
    </row>
    <row r="1501" spans="1:31" s="4" customFormat="1" ht="12" customHeight="1" x14ac:dyDescent="0.6">
      <c r="A1501" s="2">
        <v>1499</v>
      </c>
      <c r="B1501" s="3" t="s">
        <v>2051</v>
      </c>
      <c r="C1501" s="2" t="s">
        <v>3242</v>
      </c>
      <c r="D1501" s="2" t="s">
        <v>3439</v>
      </c>
      <c r="E1501" s="69">
        <v>83.940277777777794</v>
      </c>
      <c r="F1501" s="69">
        <v>45.491666666666703</v>
      </c>
      <c r="G1501" s="2" t="s">
        <v>3260</v>
      </c>
      <c r="H1501" s="2" t="s">
        <v>3331</v>
      </c>
      <c r="I1501" s="11">
        <v>308</v>
      </c>
      <c r="J1501" s="2">
        <v>308</v>
      </c>
      <c r="K1501" s="1">
        <v>9.9600000000000009</v>
      </c>
      <c r="L1501" s="1">
        <v>39.299999999999997</v>
      </c>
      <c r="M1501" s="42">
        <v>0.15</v>
      </c>
      <c r="N1501" s="7">
        <v>0.51295400000000002</v>
      </c>
      <c r="O1501" s="2">
        <v>7</v>
      </c>
      <c r="P1501" s="1">
        <f t="shared" si="322"/>
        <v>-0.23741738688357916</v>
      </c>
      <c r="Q1501" s="1">
        <f t="shared" si="329"/>
        <v>6.1641938365863957</v>
      </c>
      <c r="R1501" s="1">
        <v>7.9996201711059696</v>
      </c>
      <c r="S1501" s="1">
        <f t="shared" si="323"/>
        <v>7.9996201711059696</v>
      </c>
      <c r="T1501" s="29">
        <f t="shared" si="328"/>
        <v>7.9996201711059696</v>
      </c>
      <c r="U1501" s="29">
        <f t="shared" si="324"/>
        <v>0.41563398319702533</v>
      </c>
      <c r="V1501" s="1">
        <f t="shared" si="325"/>
        <v>0.46975520442963881</v>
      </c>
      <c r="W1501" s="1">
        <f t="shared" si="326"/>
        <v>0.41563398319702533</v>
      </c>
      <c r="X1501" s="1">
        <v>0.46975520442963897</v>
      </c>
      <c r="Y1501" s="1">
        <v>0.41563398319702499</v>
      </c>
      <c r="Z1501" s="11">
        <f t="shared" si="327"/>
        <v>107.63398319702532</v>
      </c>
      <c r="AA1501" s="2" t="s">
        <v>2938</v>
      </c>
      <c r="AB1501" s="2">
        <v>2009</v>
      </c>
      <c r="AC1501" s="2" t="s">
        <v>2937</v>
      </c>
      <c r="AD1501" s="61" t="s">
        <v>5360</v>
      </c>
      <c r="AE1501" s="3" t="s">
        <v>5361</v>
      </c>
    </row>
    <row r="1502" spans="1:31" s="4" customFormat="1" ht="12" customHeight="1" x14ac:dyDescent="0.6">
      <c r="A1502" s="2">
        <v>1500</v>
      </c>
      <c r="B1502" s="3" t="s">
        <v>2042</v>
      </c>
      <c r="C1502" s="2" t="s">
        <v>3242</v>
      </c>
      <c r="D1502" s="2" t="s">
        <v>3439</v>
      </c>
      <c r="E1502" s="69">
        <v>83.947222222222194</v>
      </c>
      <c r="F1502" s="69">
        <v>45.522222222222197</v>
      </c>
      <c r="G1502" s="2" t="s">
        <v>120</v>
      </c>
      <c r="H1502" s="2" t="s">
        <v>3331</v>
      </c>
      <c r="I1502" s="11">
        <v>305</v>
      </c>
      <c r="J1502" s="2">
        <v>305</v>
      </c>
      <c r="K1502" s="1">
        <v>9.9600000000000009</v>
      </c>
      <c r="L1502" s="1">
        <v>39.299999999999997</v>
      </c>
      <c r="M1502" s="42">
        <v>0.15</v>
      </c>
      <c r="N1502" s="7">
        <v>0.51295400000000002</v>
      </c>
      <c r="O1502" s="2">
        <v>7</v>
      </c>
      <c r="P1502" s="1">
        <f t="shared" si="322"/>
        <v>-0.23741738688357916</v>
      </c>
      <c r="Q1502" s="1">
        <f t="shared" si="329"/>
        <v>6.1641938365863957</v>
      </c>
      <c r="R1502" s="1">
        <v>7.9817426418736401</v>
      </c>
      <c r="S1502" s="1">
        <f t="shared" si="323"/>
        <v>7.9817426418736357</v>
      </c>
      <c r="T1502" s="29">
        <f t="shared" si="328"/>
        <v>7.9817426418736357</v>
      </c>
      <c r="U1502" s="29">
        <f t="shared" si="324"/>
        <v>0.41463022159151569</v>
      </c>
      <c r="V1502" s="1">
        <f t="shared" si="325"/>
        <v>0.46975520442963881</v>
      </c>
      <c r="W1502" s="1">
        <f t="shared" si="326"/>
        <v>0.41463022159151569</v>
      </c>
      <c r="X1502" s="1">
        <v>0.46975520442963897</v>
      </c>
      <c r="Y1502" s="1">
        <v>0.41463022159151597</v>
      </c>
      <c r="Z1502" s="11">
        <f t="shared" ref="Z1502:Z1518" si="330">U1502*1000-J1502</f>
        <v>109.63022159151569</v>
      </c>
      <c r="AA1502" s="2" t="s">
        <v>2938</v>
      </c>
      <c r="AB1502" s="2">
        <v>2009</v>
      </c>
      <c r="AC1502" s="2" t="s">
        <v>2937</v>
      </c>
      <c r="AD1502" s="61" t="s">
        <v>5360</v>
      </c>
      <c r="AE1502" s="3" t="s">
        <v>5361</v>
      </c>
    </row>
    <row r="1503" spans="1:31" s="4" customFormat="1" ht="12" customHeight="1" x14ac:dyDescent="0.6">
      <c r="A1503" s="2">
        <v>1501</v>
      </c>
      <c r="B1503" s="3" t="s">
        <v>2044</v>
      </c>
      <c r="C1503" s="2" t="s">
        <v>3242</v>
      </c>
      <c r="D1503" s="2" t="s">
        <v>3439</v>
      </c>
      <c r="E1503" s="69">
        <v>83.872222222222206</v>
      </c>
      <c r="F1503" s="69">
        <v>45.5138888888889</v>
      </c>
      <c r="G1503" s="2" t="s">
        <v>3326</v>
      </c>
      <c r="H1503" s="2" t="s">
        <v>3331</v>
      </c>
      <c r="I1503" s="11">
        <v>305</v>
      </c>
      <c r="J1503" s="2">
        <v>305</v>
      </c>
      <c r="K1503" s="1">
        <v>8.17</v>
      </c>
      <c r="L1503" s="1">
        <v>33.4</v>
      </c>
      <c r="M1503" s="42">
        <v>0.15</v>
      </c>
      <c r="N1503" s="7">
        <v>0.51295199999999996</v>
      </c>
      <c r="O1503" s="2">
        <v>9</v>
      </c>
      <c r="P1503" s="1">
        <f t="shared" si="322"/>
        <v>-0.23741738688357916</v>
      </c>
      <c r="Q1503" s="1">
        <f t="shared" si="329"/>
        <v>6.1251799515438243</v>
      </c>
      <c r="R1503" s="1">
        <v>7.9427287568310598</v>
      </c>
      <c r="S1503" s="1">
        <f t="shared" si="323"/>
        <v>7.9427287568310643</v>
      </c>
      <c r="T1503" s="29">
        <f t="shared" si="328"/>
        <v>7.9427287568310643</v>
      </c>
      <c r="U1503" s="29">
        <f t="shared" si="324"/>
        <v>0.41781488053271165</v>
      </c>
      <c r="V1503" s="1">
        <f t="shared" si="325"/>
        <v>0.47454119434444919</v>
      </c>
      <c r="W1503" s="1">
        <f t="shared" si="326"/>
        <v>0.41781488053271165</v>
      </c>
      <c r="X1503" s="1">
        <v>0.47454119434444902</v>
      </c>
      <c r="Y1503" s="1">
        <v>0.41781488053271199</v>
      </c>
      <c r="Z1503" s="11">
        <f t="shared" si="330"/>
        <v>112.81488053271164</v>
      </c>
      <c r="AA1503" s="2" t="s">
        <v>2938</v>
      </c>
      <c r="AB1503" s="2">
        <v>2009</v>
      </c>
      <c r="AC1503" s="2" t="s">
        <v>2937</v>
      </c>
      <c r="AD1503" s="61" t="s">
        <v>5360</v>
      </c>
      <c r="AE1503" s="3" t="s">
        <v>5361</v>
      </c>
    </row>
    <row r="1504" spans="1:31" s="4" customFormat="1" ht="12" customHeight="1" x14ac:dyDescent="0.6">
      <c r="A1504" s="2">
        <v>1502</v>
      </c>
      <c r="B1504" s="3" t="s">
        <v>2049</v>
      </c>
      <c r="C1504" s="2" t="s">
        <v>3242</v>
      </c>
      <c r="D1504" s="2" t="s">
        <v>3439</v>
      </c>
      <c r="E1504" s="69">
        <v>83.751388888888897</v>
      </c>
      <c r="F1504" s="69">
        <v>45.650833333333303</v>
      </c>
      <c r="G1504" s="2" t="s">
        <v>3260</v>
      </c>
      <c r="H1504" s="2" t="s">
        <v>3334</v>
      </c>
      <c r="I1504" s="11">
        <v>305</v>
      </c>
      <c r="J1504" s="2">
        <v>305</v>
      </c>
      <c r="K1504" s="1">
        <v>5.43</v>
      </c>
      <c r="L1504" s="1">
        <v>25.6</v>
      </c>
      <c r="M1504" s="42">
        <v>0.13</v>
      </c>
      <c r="N1504" s="7">
        <v>0.512957</v>
      </c>
      <c r="O1504" s="2">
        <v>9</v>
      </c>
      <c r="P1504" s="1">
        <f t="shared" si="322"/>
        <v>-0.33909506863243521</v>
      </c>
      <c r="Q1504" s="1">
        <f t="shared" si="329"/>
        <v>6.2227146641480324</v>
      </c>
      <c r="R1504" s="1">
        <v>8.8186569620636401</v>
      </c>
      <c r="S1504" s="1">
        <f t="shared" si="323"/>
        <v>8.8186569620636401</v>
      </c>
      <c r="T1504" s="29">
        <f t="shared" si="328"/>
        <v>8.8186569620636401</v>
      </c>
      <c r="U1504" s="29">
        <f t="shared" si="324"/>
        <v>0.34625881467102415</v>
      </c>
      <c r="V1504" s="1">
        <f t="shared" si="325"/>
        <v>0.35217122922124566</v>
      </c>
      <c r="W1504" s="1">
        <f t="shared" si="326"/>
        <v>0.34625881467102415</v>
      </c>
      <c r="X1504" s="1">
        <v>0.352171229221246</v>
      </c>
      <c r="Y1504" s="1">
        <v>0.34625881467102404</v>
      </c>
      <c r="Z1504" s="11">
        <f t="shared" si="330"/>
        <v>41.25881467102414</v>
      </c>
      <c r="AA1504" s="2" t="s">
        <v>2938</v>
      </c>
      <c r="AB1504" s="2">
        <v>2009</v>
      </c>
      <c r="AC1504" s="2" t="s">
        <v>2937</v>
      </c>
      <c r="AD1504" s="61" t="s">
        <v>5360</v>
      </c>
      <c r="AE1504" s="3" t="s">
        <v>5361</v>
      </c>
    </row>
    <row r="1505" spans="1:31" s="4" customFormat="1" ht="12" customHeight="1" x14ac:dyDescent="0.6">
      <c r="A1505" s="2">
        <v>1503</v>
      </c>
      <c r="B1505" s="3" t="s">
        <v>2050</v>
      </c>
      <c r="C1505" s="2" t="s">
        <v>3242</v>
      </c>
      <c r="D1505" s="2" t="s">
        <v>3439</v>
      </c>
      <c r="E1505" s="69">
        <v>84.823611111111106</v>
      </c>
      <c r="F1505" s="69">
        <v>45.702222222222197</v>
      </c>
      <c r="G1505" s="2" t="s">
        <v>3260</v>
      </c>
      <c r="H1505" s="2" t="s">
        <v>3334</v>
      </c>
      <c r="I1505" s="11">
        <v>305</v>
      </c>
      <c r="J1505" s="2">
        <v>305</v>
      </c>
      <c r="K1505" s="1">
        <v>6.51</v>
      </c>
      <c r="L1505" s="1">
        <v>29.3</v>
      </c>
      <c r="M1505" s="42">
        <v>0.13</v>
      </c>
      <c r="N1505" s="7">
        <v>0.51277300000000003</v>
      </c>
      <c r="O1505" s="2">
        <v>8</v>
      </c>
      <c r="P1505" s="1">
        <f t="shared" si="322"/>
        <v>-0.33909506863243521</v>
      </c>
      <c r="Q1505" s="1">
        <f t="shared" si="329"/>
        <v>2.6334372403136186</v>
      </c>
      <c r="R1505" s="1">
        <v>5.2293795382292299</v>
      </c>
      <c r="S1505" s="1">
        <f t="shared" si="323"/>
        <v>5.2293795382292263</v>
      </c>
      <c r="T1505" s="29">
        <f t="shared" si="328"/>
        <v>5.2293795382292263</v>
      </c>
      <c r="U1505" s="29">
        <f t="shared" si="324"/>
        <v>0.63926586821283449</v>
      </c>
      <c r="V1505" s="1">
        <f t="shared" si="325"/>
        <v>0.68716638107589412</v>
      </c>
      <c r="W1505" s="1">
        <f t="shared" si="326"/>
        <v>0.63926586821283449</v>
      </c>
      <c r="X1505" s="1">
        <v>0.68716638107589401</v>
      </c>
      <c r="Y1505" s="1">
        <v>0.63926586821283404</v>
      </c>
      <c r="Z1505" s="11">
        <f t="shared" si="330"/>
        <v>334.26586821283445</v>
      </c>
      <c r="AA1505" s="2" t="s">
        <v>2938</v>
      </c>
      <c r="AB1505" s="2">
        <v>2009</v>
      </c>
      <c r="AC1505" s="2" t="s">
        <v>2937</v>
      </c>
      <c r="AD1505" s="61" t="s">
        <v>5360</v>
      </c>
      <c r="AE1505" s="3" t="s">
        <v>5361</v>
      </c>
    </row>
    <row r="1506" spans="1:31" s="4" customFormat="1" ht="12" customHeight="1" x14ac:dyDescent="0.6">
      <c r="A1506" s="2">
        <v>1504</v>
      </c>
      <c r="B1506" s="3" t="s">
        <v>2039</v>
      </c>
      <c r="C1506" s="2" t="s">
        <v>3242</v>
      </c>
      <c r="D1506" s="2" t="s">
        <v>3439</v>
      </c>
      <c r="E1506" s="69">
        <v>84.822999999999993</v>
      </c>
      <c r="F1506" s="69">
        <v>45.705555555555598</v>
      </c>
      <c r="G1506" s="2" t="s">
        <v>6120</v>
      </c>
      <c r="H1506" s="2" t="s">
        <v>3334</v>
      </c>
      <c r="I1506" s="11">
        <v>306</v>
      </c>
      <c r="J1506" s="2">
        <v>306</v>
      </c>
      <c r="K1506" s="1">
        <v>5.49</v>
      </c>
      <c r="L1506" s="1">
        <v>26.7</v>
      </c>
      <c r="M1506" s="42">
        <v>0.12</v>
      </c>
      <c r="N1506" s="7">
        <v>0.51283000000000001</v>
      </c>
      <c r="O1506" s="2">
        <v>8</v>
      </c>
      <c r="P1506" s="1">
        <f t="shared" si="322"/>
        <v>-0.38993390950686335</v>
      </c>
      <c r="Q1506" s="1">
        <f t="shared" si="329"/>
        <v>3.7453329640002586</v>
      </c>
      <c r="R1506" s="1">
        <v>6.74025934935867</v>
      </c>
      <c r="S1506" s="1">
        <f t="shared" si="323"/>
        <v>6.7402593493586735</v>
      </c>
      <c r="T1506" s="29">
        <f t="shared" si="328"/>
        <v>6.7402593493586735</v>
      </c>
      <c r="U1506" s="29">
        <f t="shared" si="324"/>
        <v>0.51684509005236245</v>
      </c>
      <c r="V1506" s="1">
        <f t="shared" si="325"/>
        <v>0.52130525253941673</v>
      </c>
      <c r="W1506" s="1">
        <f t="shared" si="326"/>
        <v>0.51684509005236245</v>
      </c>
      <c r="X1506" s="1">
        <v>0.52130525253941695</v>
      </c>
      <c r="Y1506" s="1">
        <v>0.51684509005236201</v>
      </c>
      <c r="Z1506" s="11">
        <f t="shared" si="330"/>
        <v>210.84509005236248</v>
      </c>
      <c r="AA1506" s="2" t="s">
        <v>2938</v>
      </c>
      <c r="AB1506" s="2">
        <v>2009</v>
      </c>
      <c r="AC1506" s="2" t="s">
        <v>2937</v>
      </c>
      <c r="AD1506" s="61" t="s">
        <v>5360</v>
      </c>
      <c r="AE1506" s="3" t="s">
        <v>5361</v>
      </c>
    </row>
    <row r="1507" spans="1:31" s="4" customFormat="1" ht="12" customHeight="1" x14ac:dyDescent="0.6">
      <c r="A1507" s="2">
        <v>1505</v>
      </c>
      <c r="B1507" s="3" t="s">
        <v>2040</v>
      </c>
      <c r="C1507" s="2" t="s">
        <v>3242</v>
      </c>
      <c r="D1507" s="2" t="s">
        <v>3439</v>
      </c>
      <c r="E1507" s="69">
        <v>85.043888888888901</v>
      </c>
      <c r="F1507" s="69">
        <v>45.7083333333333</v>
      </c>
      <c r="G1507" s="2" t="s">
        <v>120</v>
      </c>
      <c r="H1507" s="2" t="s">
        <v>3334</v>
      </c>
      <c r="I1507" s="11">
        <v>305</v>
      </c>
      <c r="J1507" s="2">
        <v>305</v>
      </c>
      <c r="K1507" s="1">
        <v>10.11</v>
      </c>
      <c r="L1507" s="1">
        <v>35.9</v>
      </c>
      <c r="M1507" s="42">
        <v>0.17</v>
      </c>
      <c r="N1507" s="7">
        <v>0.51293900000000003</v>
      </c>
      <c r="O1507" s="2">
        <v>7</v>
      </c>
      <c r="P1507" s="1">
        <f t="shared" si="322"/>
        <v>-0.13573970513472289</v>
      </c>
      <c r="Q1507" s="1">
        <f t="shared" si="329"/>
        <v>5.8715896987737715</v>
      </c>
      <c r="R1507" s="1">
        <v>6.9107450114326401</v>
      </c>
      <c r="S1507" s="1">
        <f t="shared" si="323"/>
        <v>6.9107450114326427</v>
      </c>
      <c r="T1507" s="29">
        <f t="shared" si="328"/>
        <v>6.9107450114326427</v>
      </c>
      <c r="U1507" s="29">
        <f t="shared" si="324"/>
        <v>0.50183841817050501</v>
      </c>
      <c r="V1507" s="1">
        <f t="shared" si="325"/>
        <v>0.73650704409390921</v>
      </c>
      <c r="W1507" s="1">
        <f t="shared" si="326"/>
        <v>0.50183841817050501</v>
      </c>
      <c r="X1507" s="1">
        <v>0.73650704409390899</v>
      </c>
      <c r="Y1507" s="1">
        <v>0.50183841817050501</v>
      </c>
      <c r="Z1507" s="11">
        <f t="shared" si="330"/>
        <v>196.83841817050501</v>
      </c>
      <c r="AA1507" s="2" t="s">
        <v>2938</v>
      </c>
      <c r="AB1507" s="2">
        <v>2009</v>
      </c>
      <c r="AC1507" s="2" t="s">
        <v>2937</v>
      </c>
      <c r="AD1507" s="61" t="s">
        <v>5360</v>
      </c>
      <c r="AE1507" s="3" t="s">
        <v>5361</v>
      </c>
    </row>
    <row r="1508" spans="1:31" s="4" customFormat="1" ht="12" customHeight="1" x14ac:dyDescent="0.6">
      <c r="A1508" s="2">
        <v>1506</v>
      </c>
      <c r="B1508" s="3" t="s">
        <v>2052</v>
      </c>
      <c r="C1508" s="2" t="s">
        <v>3242</v>
      </c>
      <c r="D1508" s="2" t="s">
        <v>3439</v>
      </c>
      <c r="E1508" s="69">
        <v>85.056944444444397</v>
      </c>
      <c r="F1508" s="69">
        <v>45.948888888888902</v>
      </c>
      <c r="G1508" s="2" t="s">
        <v>3260</v>
      </c>
      <c r="H1508" s="2" t="s">
        <v>3335</v>
      </c>
      <c r="I1508" s="11">
        <v>305</v>
      </c>
      <c r="J1508" s="2">
        <v>305</v>
      </c>
      <c r="K1508" s="1">
        <v>7.53</v>
      </c>
      <c r="L1508" s="1">
        <v>45.7</v>
      </c>
      <c r="M1508" s="42">
        <v>0.1</v>
      </c>
      <c r="N1508" s="7">
        <v>0.51283800000000002</v>
      </c>
      <c r="O1508" s="2">
        <v>9</v>
      </c>
      <c r="P1508" s="1">
        <f t="shared" si="322"/>
        <v>-0.4916115912557194</v>
      </c>
      <c r="Q1508" s="1">
        <f t="shared" si="329"/>
        <v>3.9013885041683238</v>
      </c>
      <c r="R1508" s="1">
        <v>7.6649210410264796</v>
      </c>
      <c r="S1508" s="1">
        <f t="shared" si="323"/>
        <v>7.664921041026485</v>
      </c>
      <c r="T1508" s="29">
        <f t="shared" ref="T1508:T1539" si="331">Q1508-25.1*P1508*0.001*J1508</f>
        <v>7.664921041026485</v>
      </c>
      <c r="U1508" s="29">
        <f t="shared" si="324"/>
        <v>0.44050090109877094</v>
      </c>
      <c r="V1508" s="1">
        <f t="shared" si="325"/>
        <v>0.41900691989637151</v>
      </c>
      <c r="W1508" s="1">
        <f t="shared" si="326"/>
        <v>0.44050090109877094</v>
      </c>
      <c r="X1508" s="1">
        <v>0.41900691989637201</v>
      </c>
      <c r="Y1508" s="1">
        <v>0.44050090109877099</v>
      </c>
      <c r="Z1508" s="11">
        <f t="shared" si="330"/>
        <v>135.50090109877095</v>
      </c>
      <c r="AA1508" s="2" t="s">
        <v>2938</v>
      </c>
      <c r="AB1508" s="2">
        <v>2009</v>
      </c>
      <c r="AC1508" s="2" t="s">
        <v>2937</v>
      </c>
      <c r="AD1508" s="61" t="s">
        <v>5360</v>
      </c>
      <c r="AE1508" s="3" t="s">
        <v>5361</v>
      </c>
    </row>
    <row r="1509" spans="1:31" s="4" customFormat="1" ht="12" customHeight="1" x14ac:dyDescent="0.6">
      <c r="A1509" s="2">
        <v>1507</v>
      </c>
      <c r="B1509" s="3" t="s">
        <v>2065</v>
      </c>
      <c r="C1509" s="2" t="s">
        <v>3242</v>
      </c>
      <c r="D1509" s="2" t="s">
        <v>3439</v>
      </c>
      <c r="E1509" s="69">
        <v>83.905555555555594</v>
      </c>
      <c r="F1509" s="69">
        <v>45.41</v>
      </c>
      <c r="G1509" s="2" t="s">
        <v>3260</v>
      </c>
      <c r="H1509" s="2" t="s">
        <v>3336</v>
      </c>
      <c r="I1509" s="11">
        <v>305</v>
      </c>
      <c r="J1509" s="2">
        <v>305</v>
      </c>
      <c r="K1509" s="1">
        <v>10.29</v>
      </c>
      <c r="L1509" s="1">
        <v>45.3</v>
      </c>
      <c r="M1509" s="42">
        <v>0.14000000000000001</v>
      </c>
      <c r="N1509" s="7">
        <v>0.51293500000000003</v>
      </c>
      <c r="O1509" s="2">
        <v>7</v>
      </c>
      <c r="P1509" s="1">
        <f t="shared" si="322"/>
        <v>-0.28825622775800708</v>
      </c>
      <c r="Q1509" s="1">
        <f t="shared" si="329"/>
        <v>5.7935619286908491</v>
      </c>
      <c r="R1509" s="1">
        <v>8.0003074802922693</v>
      </c>
      <c r="S1509" s="1">
        <f t="shared" si="323"/>
        <v>8.0003074802922729</v>
      </c>
      <c r="T1509" s="29">
        <f t="shared" si="331"/>
        <v>8.0003074802922729</v>
      </c>
      <c r="U1509" s="29">
        <f t="shared" si="324"/>
        <v>0.41312129390470942</v>
      </c>
      <c r="V1509" s="1">
        <f t="shared" si="325"/>
        <v>0.4454105745813301</v>
      </c>
      <c r="W1509" s="1">
        <f t="shared" si="326"/>
        <v>0.41312129390470942</v>
      </c>
      <c r="X1509" s="1">
        <v>0.44541057458132999</v>
      </c>
      <c r="Y1509" s="1">
        <v>0.41312129390470897</v>
      </c>
      <c r="Z1509" s="11">
        <f t="shared" si="330"/>
        <v>108.12129390470943</v>
      </c>
      <c r="AA1509" s="2" t="s">
        <v>2938</v>
      </c>
      <c r="AB1509" s="2">
        <v>2009</v>
      </c>
      <c r="AC1509" s="2" t="s">
        <v>2937</v>
      </c>
      <c r="AD1509" s="61" t="s">
        <v>5360</v>
      </c>
      <c r="AE1509" s="3" t="s">
        <v>5361</v>
      </c>
    </row>
    <row r="1510" spans="1:31" s="4" customFormat="1" ht="12" customHeight="1" x14ac:dyDescent="0.6">
      <c r="A1510" s="2">
        <v>1508</v>
      </c>
      <c r="B1510" s="3" t="s">
        <v>2041</v>
      </c>
      <c r="C1510" s="2" t="s">
        <v>3242</v>
      </c>
      <c r="D1510" s="2" t="s">
        <v>3439</v>
      </c>
      <c r="E1510" s="69">
        <v>84.358333333333306</v>
      </c>
      <c r="F1510" s="69">
        <v>45.759722222222202</v>
      </c>
      <c r="G1510" s="2" t="s">
        <v>120</v>
      </c>
      <c r="H1510" s="2" t="s">
        <v>3337</v>
      </c>
      <c r="I1510" s="11">
        <v>304</v>
      </c>
      <c r="J1510" s="2">
        <v>304</v>
      </c>
      <c r="K1510" s="1">
        <v>3.18</v>
      </c>
      <c r="L1510" s="1">
        <v>13.8</v>
      </c>
      <c r="M1510" s="42">
        <v>0.14000000000000001</v>
      </c>
      <c r="N1510" s="7">
        <v>0.51275199999999999</v>
      </c>
      <c r="O1510" s="2">
        <v>7</v>
      </c>
      <c r="P1510" s="1">
        <f t="shared" si="322"/>
        <v>-0.28825622775800708</v>
      </c>
      <c r="Q1510" s="1">
        <f t="shared" si="329"/>
        <v>2.2237914473755005</v>
      </c>
      <c r="R1510" s="1">
        <v>4.4233017676601998</v>
      </c>
      <c r="S1510" s="1">
        <f t="shared" si="323"/>
        <v>4.4233017676601971</v>
      </c>
      <c r="T1510" s="29">
        <f t="shared" si="331"/>
        <v>4.4233017676601971</v>
      </c>
      <c r="U1510" s="29">
        <f t="shared" si="324"/>
        <v>0.70404020465539396</v>
      </c>
      <c r="V1510" s="1">
        <f t="shared" si="325"/>
        <v>0.8235079799988424</v>
      </c>
      <c r="W1510" s="1">
        <f t="shared" si="326"/>
        <v>0.70404020465539396</v>
      </c>
      <c r="X1510" s="1">
        <v>0.82350797999884195</v>
      </c>
      <c r="Y1510" s="1">
        <v>0.70404020465539396</v>
      </c>
      <c r="Z1510" s="11">
        <f t="shared" si="330"/>
        <v>400.04020465539395</v>
      </c>
      <c r="AA1510" s="2" t="s">
        <v>2938</v>
      </c>
      <c r="AB1510" s="2">
        <v>2009</v>
      </c>
      <c r="AC1510" s="2" t="s">
        <v>2937</v>
      </c>
      <c r="AD1510" s="61" t="s">
        <v>5360</v>
      </c>
      <c r="AE1510" s="3" t="s">
        <v>5361</v>
      </c>
    </row>
    <row r="1511" spans="1:31" s="4" customFormat="1" ht="12" customHeight="1" x14ac:dyDescent="0.6">
      <c r="A1511" s="2">
        <v>1509</v>
      </c>
      <c r="B1511" s="3" t="s">
        <v>2053</v>
      </c>
      <c r="C1511" s="2" t="s">
        <v>3242</v>
      </c>
      <c r="D1511" s="2" t="s">
        <v>3439</v>
      </c>
      <c r="E1511" s="69">
        <v>84.758888888888904</v>
      </c>
      <c r="F1511" s="69">
        <v>45.41</v>
      </c>
      <c r="G1511" s="2" t="s">
        <v>3260</v>
      </c>
      <c r="H1511" s="2" t="s">
        <v>3337</v>
      </c>
      <c r="I1511" s="11">
        <v>305</v>
      </c>
      <c r="J1511" s="2">
        <v>305</v>
      </c>
      <c r="K1511" s="1">
        <v>3.77</v>
      </c>
      <c r="L1511" s="1">
        <v>19.899999999999999</v>
      </c>
      <c r="M1511" s="42">
        <v>0.11</v>
      </c>
      <c r="N1511" s="7">
        <v>0.51291100000000001</v>
      </c>
      <c r="O1511" s="2">
        <v>9</v>
      </c>
      <c r="P1511" s="1">
        <f t="shared" si="322"/>
        <v>-0.44077275038129138</v>
      </c>
      <c r="Q1511" s="1">
        <f t="shared" si="329"/>
        <v>5.3253953081888739</v>
      </c>
      <c r="R1511" s="1">
        <v>8.6997310987328493</v>
      </c>
      <c r="S1511" s="1">
        <f t="shared" si="323"/>
        <v>8.6997310987328511</v>
      </c>
      <c r="T1511" s="29">
        <f t="shared" si="331"/>
        <v>8.6997310987328511</v>
      </c>
      <c r="U1511" s="29">
        <f t="shared" si="324"/>
        <v>0.35594259300664394</v>
      </c>
      <c r="V1511" s="1">
        <f t="shared" si="325"/>
        <v>0.35199898522595596</v>
      </c>
      <c r="W1511" s="1">
        <f t="shared" si="326"/>
        <v>0.35594259300664394</v>
      </c>
      <c r="X1511" s="1">
        <v>0.35199898522595602</v>
      </c>
      <c r="Y1511" s="1">
        <v>0.35594259300664399</v>
      </c>
      <c r="Z1511" s="11">
        <f t="shared" si="330"/>
        <v>50.942593006643961</v>
      </c>
      <c r="AA1511" s="2" t="s">
        <v>2938</v>
      </c>
      <c r="AB1511" s="2">
        <v>2009</v>
      </c>
      <c r="AC1511" s="2" t="s">
        <v>2937</v>
      </c>
      <c r="AD1511" s="61" t="s">
        <v>5360</v>
      </c>
      <c r="AE1511" s="3" t="s">
        <v>5361</v>
      </c>
    </row>
    <row r="1512" spans="1:31" s="4" customFormat="1" ht="12" customHeight="1" x14ac:dyDescent="0.6">
      <c r="A1512" s="2">
        <v>1510</v>
      </c>
      <c r="B1512" s="3" t="s">
        <v>4216</v>
      </c>
      <c r="C1512" s="2" t="s">
        <v>3242</v>
      </c>
      <c r="D1512" s="2" t="s">
        <v>4877</v>
      </c>
      <c r="E1512" s="69">
        <v>92</v>
      </c>
      <c r="F1512" s="69">
        <v>42.5</v>
      </c>
      <c r="G1512" s="2" t="s">
        <v>3430</v>
      </c>
      <c r="H1512" s="2"/>
      <c r="I1512" s="11">
        <v>440</v>
      </c>
      <c r="J1512" s="16">
        <v>440</v>
      </c>
      <c r="K1512" s="1">
        <v>4.01</v>
      </c>
      <c r="L1512" s="1">
        <v>18.399999999999999</v>
      </c>
      <c r="M1512" s="42">
        <v>0.13175999999999999</v>
      </c>
      <c r="N1512" s="6">
        <v>0.512822</v>
      </c>
      <c r="O1512" s="2"/>
      <c r="P1512" s="1">
        <f t="shared" si="322"/>
        <v>-0.33014743263853596</v>
      </c>
      <c r="Q1512" s="1">
        <f t="shared" si="329"/>
        <v>3.5892774238344138</v>
      </c>
      <c r="R1512" s="1">
        <v>7.3</v>
      </c>
      <c r="S1512" s="1">
        <f t="shared" si="323"/>
        <v>7.2354256698944051</v>
      </c>
      <c r="T1512" s="29">
        <f t="shared" si="331"/>
        <v>7.2354256698944051</v>
      </c>
      <c r="U1512" s="29">
        <f t="shared" si="324"/>
        <v>0.58628708642683036</v>
      </c>
      <c r="V1512" s="1">
        <f t="shared" si="325"/>
        <v>0.61084687591561726</v>
      </c>
      <c r="W1512" s="1">
        <f t="shared" si="326"/>
        <v>0.58628708642683036</v>
      </c>
      <c r="X1512" s="1">
        <v>0.61</v>
      </c>
      <c r="Y1512" s="1"/>
      <c r="Z1512" s="11">
        <f t="shared" si="330"/>
        <v>146.28708642683034</v>
      </c>
      <c r="AA1512" s="2" t="s">
        <v>4831</v>
      </c>
      <c r="AB1512" s="2">
        <v>2018</v>
      </c>
      <c r="AC1512" s="2" t="s">
        <v>2875</v>
      </c>
      <c r="AD1512" s="61" t="s">
        <v>5933</v>
      </c>
      <c r="AE1512" s="3" t="s">
        <v>5962</v>
      </c>
    </row>
    <row r="1513" spans="1:31" s="4" customFormat="1" ht="12" customHeight="1" x14ac:dyDescent="0.6">
      <c r="A1513" s="2">
        <v>1511</v>
      </c>
      <c r="B1513" s="3" t="s">
        <v>4215</v>
      </c>
      <c r="C1513" s="2" t="s">
        <v>3242</v>
      </c>
      <c r="D1513" s="2" t="s">
        <v>4877</v>
      </c>
      <c r="E1513" s="69">
        <v>92</v>
      </c>
      <c r="F1513" s="69">
        <v>42.5</v>
      </c>
      <c r="G1513" s="2" t="s">
        <v>3430</v>
      </c>
      <c r="H1513" s="2"/>
      <c r="I1513" s="11">
        <v>440</v>
      </c>
      <c r="J1513" s="16">
        <v>440</v>
      </c>
      <c r="K1513" s="1">
        <v>3.8</v>
      </c>
      <c r="L1513" s="1">
        <v>17.2</v>
      </c>
      <c r="M1513" s="42">
        <v>0.133571</v>
      </c>
      <c r="N1513" s="6">
        <v>0.51282700000000003</v>
      </c>
      <c r="O1513" s="2"/>
      <c r="P1513" s="1">
        <f t="shared" si="322"/>
        <v>-0.320940518556177</v>
      </c>
      <c r="Q1513" s="1">
        <f t="shared" si="329"/>
        <v>3.6868121364386219</v>
      </c>
      <c r="R1513" s="1">
        <v>7.3</v>
      </c>
      <c r="S1513" s="1">
        <f t="shared" si="323"/>
        <v>7.2312792233730399</v>
      </c>
      <c r="T1513" s="29">
        <f t="shared" si="331"/>
        <v>7.2312792233730399</v>
      </c>
      <c r="U1513" s="29">
        <f t="shared" si="324"/>
        <v>0.58662946906066671</v>
      </c>
      <c r="V1513" s="1">
        <f t="shared" si="325"/>
        <v>0.61512191121125293</v>
      </c>
      <c r="W1513" s="1">
        <f t="shared" si="326"/>
        <v>0.58662946906066671</v>
      </c>
      <c r="X1513" s="1">
        <v>0.62</v>
      </c>
      <c r="Y1513" s="1"/>
      <c r="Z1513" s="11">
        <f t="shared" si="330"/>
        <v>146.62946906066668</v>
      </c>
      <c r="AA1513" s="2" t="s">
        <v>4831</v>
      </c>
      <c r="AB1513" s="2">
        <v>2018</v>
      </c>
      <c r="AC1513" s="2" t="s">
        <v>2875</v>
      </c>
      <c r="AD1513" s="61" t="s">
        <v>5933</v>
      </c>
      <c r="AE1513" s="3" t="s">
        <v>5962</v>
      </c>
    </row>
    <row r="1514" spans="1:31" s="4" customFormat="1" ht="12" customHeight="1" x14ac:dyDescent="0.6">
      <c r="A1514" s="2">
        <v>1512</v>
      </c>
      <c r="B1514" s="3" t="s">
        <v>4214</v>
      </c>
      <c r="C1514" s="2" t="s">
        <v>3242</v>
      </c>
      <c r="D1514" s="2" t="s">
        <v>4877</v>
      </c>
      <c r="E1514" s="69">
        <v>92</v>
      </c>
      <c r="F1514" s="69">
        <v>42.5</v>
      </c>
      <c r="G1514" s="2" t="s">
        <v>3430</v>
      </c>
      <c r="H1514" s="2"/>
      <c r="I1514" s="11">
        <v>440</v>
      </c>
      <c r="J1514" s="16">
        <v>440</v>
      </c>
      <c r="K1514" s="1">
        <v>3.44</v>
      </c>
      <c r="L1514" s="1">
        <v>15.3</v>
      </c>
      <c r="M1514" s="42">
        <v>0.135932</v>
      </c>
      <c r="N1514" s="6">
        <v>0.51280400000000004</v>
      </c>
      <c r="O1514" s="2"/>
      <c r="P1514" s="1">
        <f t="shared" si="322"/>
        <v>-0.30893746822572454</v>
      </c>
      <c r="Q1514" s="1">
        <f t="shared" si="329"/>
        <v>3.2381524584601529</v>
      </c>
      <c r="R1514" s="1">
        <v>6.7</v>
      </c>
      <c r="S1514" s="1">
        <f t="shared" si="323"/>
        <v>6.6500578575450549</v>
      </c>
      <c r="T1514" s="29">
        <f t="shared" si="331"/>
        <v>6.6500578575450549</v>
      </c>
      <c r="U1514" s="29">
        <f t="shared" si="324"/>
        <v>0.63403722279677854</v>
      </c>
      <c r="V1514" s="1">
        <f t="shared" si="325"/>
        <v>0.67878633402853783</v>
      </c>
      <c r="W1514" s="1">
        <f t="shared" si="326"/>
        <v>0.63403722279677854</v>
      </c>
      <c r="X1514" s="1">
        <v>0.68</v>
      </c>
      <c r="Y1514" s="1"/>
      <c r="Z1514" s="11">
        <f t="shared" si="330"/>
        <v>194.03722279677856</v>
      </c>
      <c r="AA1514" s="2" t="s">
        <v>4831</v>
      </c>
      <c r="AB1514" s="2">
        <v>2018</v>
      </c>
      <c r="AC1514" s="2" t="s">
        <v>2875</v>
      </c>
      <c r="AD1514" s="61" t="s">
        <v>5933</v>
      </c>
      <c r="AE1514" s="3" t="s">
        <v>5962</v>
      </c>
    </row>
    <row r="1515" spans="1:31" s="4" customFormat="1" ht="12" customHeight="1" x14ac:dyDescent="0.6">
      <c r="A1515" s="2">
        <v>1513</v>
      </c>
      <c r="B1515" s="3" t="s">
        <v>4213</v>
      </c>
      <c r="C1515" s="2" t="s">
        <v>3242</v>
      </c>
      <c r="D1515" s="2" t="s">
        <v>4877</v>
      </c>
      <c r="E1515" s="69">
        <v>92</v>
      </c>
      <c r="F1515" s="69">
        <v>42.5</v>
      </c>
      <c r="G1515" s="2" t="s">
        <v>3430</v>
      </c>
      <c r="H1515" s="2"/>
      <c r="I1515" s="11">
        <v>440</v>
      </c>
      <c r="J1515" s="16">
        <v>440</v>
      </c>
      <c r="K1515" s="1">
        <v>3.35</v>
      </c>
      <c r="L1515" s="1">
        <v>14.5</v>
      </c>
      <c r="M1515" s="42">
        <v>0.139679</v>
      </c>
      <c r="N1515" s="6">
        <v>0.51280099999999995</v>
      </c>
      <c r="O1515" s="2"/>
      <c r="P1515" s="1">
        <f t="shared" si="322"/>
        <v>-0.28988815455007633</v>
      </c>
      <c r="Q1515" s="1">
        <f t="shared" si="329"/>
        <v>3.1796316308962957</v>
      </c>
      <c r="R1515" s="1">
        <v>6.4</v>
      </c>
      <c r="S1515" s="1">
        <f t="shared" si="323"/>
        <v>6.381156409747339</v>
      </c>
      <c r="T1515" s="29">
        <f t="shared" si="331"/>
        <v>6.381156409747339</v>
      </c>
      <c r="U1515" s="29">
        <f t="shared" si="324"/>
        <v>0.65595911354836911</v>
      </c>
      <c r="V1515" s="1">
        <f t="shared" si="325"/>
        <v>0.71923516609440796</v>
      </c>
      <c r="W1515" s="1">
        <f t="shared" si="326"/>
        <v>0.65595911354836911</v>
      </c>
      <c r="X1515" s="1">
        <v>0.72</v>
      </c>
      <c r="Y1515" s="1"/>
      <c r="Z1515" s="11">
        <f t="shared" si="330"/>
        <v>215.95911354836915</v>
      </c>
      <c r="AA1515" s="2" t="s">
        <v>4831</v>
      </c>
      <c r="AB1515" s="2">
        <v>2018</v>
      </c>
      <c r="AC1515" s="2" t="s">
        <v>2875</v>
      </c>
      <c r="AD1515" s="61" t="s">
        <v>5933</v>
      </c>
      <c r="AE1515" s="3" t="s">
        <v>5962</v>
      </c>
    </row>
    <row r="1516" spans="1:31" s="4" customFormat="1" ht="12" customHeight="1" x14ac:dyDescent="0.6">
      <c r="A1516" s="2">
        <v>1514</v>
      </c>
      <c r="B1516" s="3" t="s">
        <v>4212</v>
      </c>
      <c r="C1516" s="2" t="s">
        <v>3242</v>
      </c>
      <c r="D1516" s="2" t="s">
        <v>4877</v>
      </c>
      <c r="E1516" s="69">
        <v>92</v>
      </c>
      <c r="F1516" s="69">
        <v>42.5</v>
      </c>
      <c r="G1516" s="2" t="s">
        <v>3430</v>
      </c>
      <c r="H1516" s="2"/>
      <c r="I1516" s="11">
        <v>440</v>
      </c>
      <c r="J1516" s="16">
        <v>440</v>
      </c>
      <c r="K1516" s="1">
        <v>3.38</v>
      </c>
      <c r="L1516" s="1">
        <v>14.5</v>
      </c>
      <c r="M1516" s="42">
        <v>0.14093</v>
      </c>
      <c r="N1516" s="6">
        <v>0.51280300000000001</v>
      </c>
      <c r="O1516" s="2"/>
      <c r="P1516" s="1">
        <f t="shared" si="322"/>
        <v>-0.28352821555668539</v>
      </c>
      <c r="Q1516" s="1">
        <f t="shared" si="329"/>
        <v>3.2186455159388672</v>
      </c>
      <c r="R1516" s="1">
        <v>6.4</v>
      </c>
      <c r="S1516" s="1">
        <f t="shared" si="323"/>
        <v>6.3499311285469009</v>
      </c>
      <c r="T1516" s="29">
        <f t="shared" si="331"/>
        <v>6.3499311285469009</v>
      </c>
      <c r="U1516" s="29">
        <f t="shared" si="324"/>
        <v>0.65850277740129837</v>
      </c>
      <c r="V1516" s="1">
        <f t="shared" si="325"/>
        <v>0.72738769095109679</v>
      </c>
      <c r="W1516" s="1">
        <f t="shared" si="326"/>
        <v>0.65850277740129837</v>
      </c>
      <c r="X1516" s="1">
        <v>0.73</v>
      </c>
      <c r="Y1516" s="1"/>
      <c r="Z1516" s="11">
        <f t="shared" si="330"/>
        <v>218.50277740129832</v>
      </c>
      <c r="AA1516" s="2" t="s">
        <v>4831</v>
      </c>
      <c r="AB1516" s="2">
        <v>2018</v>
      </c>
      <c r="AC1516" s="2" t="s">
        <v>2875</v>
      </c>
      <c r="AD1516" s="61" t="s">
        <v>5933</v>
      </c>
      <c r="AE1516" s="3" t="s">
        <v>5962</v>
      </c>
    </row>
    <row r="1517" spans="1:31" s="4" customFormat="1" ht="12" customHeight="1" x14ac:dyDescent="0.6">
      <c r="A1517" s="2">
        <v>1515</v>
      </c>
      <c r="B1517" s="3" t="s">
        <v>1863</v>
      </c>
      <c r="C1517" s="2" t="s">
        <v>3242</v>
      </c>
      <c r="D1517" s="2" t="s">
        <v>3109</v>
      </c>
      <c r="E1517" s="69">
        <v>91.933333333333294</v>
      </c>
      <c r="F1517" s="69">
        <v>42.65</v>
      </c>
      <c r="G1517" s="2" t="s">
        <v>2973</v>
      </c>
      <c r="H1517" s="2" t="s">
        <v>3108</v>
      </c>
      <c r="I1517" s="11">
        <v>435</v>
      </c>
      <c r="J1517" s="2">
        <v>435</v>
      </c>
      <c r="K1517" s="1">
        <v>2.85</v>
      </c>
      <c r="L1517" s="1">
        <v>13.5</v>
      </c>
      <c r="M1517" s="42">
        <v>0.127634</v>
      </c>
      <c r="N1517" s="7">
        <v>0.51280000000000003</v>
      </c>
      <c r="O1517" s="2">
        <v>3</v>
      </c>
      <c r="P1517" s="1">
        <f t="shared" si="322"/>
        <v>-0.35112353838332488</v>
      </c>
      <c r="Q1517" s="1">
        <f t="shared" si="329"/>
        <v>3.1601246883772305</v>
      </c>
      <c r="R1517" s="1">
        <v>7</v>
      </c>
      <c r="S1517" s="1">
        <f t="shared" si="323"/>
        <v>6.9938670422155642</v>
      </c>
      <c r="T1517" s="29">
        <f t="shared" si="331"/>
        <v>6.9938670422155642</v>
      </c>
      <c r="U1517" s="29">
        <f t="shared" si="324"/>
        <v>0.60188679961574232</v>
      </c>
      <c r="V1517" s="1">
        <f t="shared" si="325"/>
        <v>0.62055046934055202</v>
      </c>
      <c r="W1517" s="1">
        <f t="shared" si="326"/>
        <v>0.60188679961574232</v>
      </c>
      <c r="X1517" s="1"/>
      <c r="Y1517" s="1">
        <v>0.62</v>
      </c>
      <c r="Z1517" s="11">
        <f t="shared" si="330"/>
        <v>166.88679961574235</v>
      </c>
      <c r="AA1517" s="2" t="s">
        <v>3107</v>
      </c>
      <c r="AB1517" s="2">
        <v>2018</v>
      </c>
      <c r="AC1517" s="2" t="s">
        <v>2874</v>
      </c>
      <c r="AD1517" s="61" t="s">
        <v>5419</v>
      </c>
      <c r="AE1517" s="3" t="s">
        <v>5420</v>
      </c>
    </row>
    <row r="1518" spans="1:31" s="4" customFormat="1" ht="12" customHeight="1" x14ac:dyDescent="0.6">
      <c r="A1518" s="2">
        <v>1516</v>
      </c>
      <c r="B1518" s="3" t="s">
        <v>1862</v>
      </c>
      <c r="C1518" s="2" t="s">
        <v>3242</v>
      </c>
      <c r="D1518" s="2" t="s">
        <v>3109</v>
      </c>
      <c r="E1518" s="69">
        <v>91.933333333333294</v>
      </c>
      <c r="F1518" s="69">
        <v>42.65</v>
      </c>
      <c r="G1518" s="2" t="s">
        <v>2973</v>
      </c>
      <c r="H1518" s="2" t="s">
        <v>3108</v>
      </c>
      <c r="I1518" s="11">
        <v>435</v>
      </c>
      <c r="J1518" s="2">
        <v>435</v>
      </c>
      <c r="K1518" s="1">
        <v>2.06</v>
      </c>
      <c r="L1518" s="1">
        <v>8.5</v>
      </c>
      <c r="M1518" s="42">
        <v>0.14652399999999999</v>
      </c>
      <c r="N1518" s="7">
        <v>0.51283800000000002</v>
      </c>
      <c r="O1518" s="2">
        <v>4</v>
      </c>
      <c r="P1518" s="1">
        <f t="shared" si="322"/>
        <v>-0.25508896797153036</v>
      </c>
      <c r="Q1518" s="1">
        <f t="shared" si="329"/>
        <v>3.9013885041683238</v>
      </c>
      <c r="R1518" s="1">
        <v>6.7</v>
      </c>
      <c r="S1518" s="1">
        <f t="shared" si="323"/>
        <v>6.6865774009654775</v>
      </c>
      <c r="T1518" s="29">
        <f t="shared" si="331"/>
        <v>6.6865774009654775</v>
      </c>
      <c r="U1518" s="29">
        <f t="shared" si="324"/>
        <v>0.62695545554429077</v>
      </c>
      <c r="V1518" s="1">
        <f t="shared" si="325"/>
        <v>0.70852651607059491</v>
      </c>
      <c r="W1518" s="1">
        <f t="shared" si="326"/>
        <v>0.62695545554429077</v>
      </c>
      <c r="X1518" s="1"/>
      <c r="Y1518" s="1">
        <v>0.71</v>
      </c>
      <c r="Z1518" s="11">
        <f t="shared" si="330"/>
        <v>191.95545554429077</v>
      </c>
      <c r="AA1518" s="2" t="s">
        <v>3107</v>
      </c>
      <c r="AB1518" s="2">
        <v>2018</v>
      </c>
      <c r="AC1518" s="2" t="s">
        <v>2874</v>
      </c>
      <c r="AD1518" s="61" t="s">
        <v>5419</v>
      </c>
      <c r="AE1518" s="3" t="s">
        <v>5420</v>
      </c>
    </row>
    <row r="1519" spans="1:31" s="4" customFormat="1" ht="12" customHeight="1" x14ac:dyDescent="0.6">
      <c r="A1519" s="2">
        <v>1517</v>
      </c>
      <c r="B1519" s="3" t="s">
        <v>1861</v>
      </c>
      <c r="C1519" s="2" t="s">
        <v>3242</v>
      </c>
      <c r="D1519" s="2" t="s">
        <v>3109</v>
      </c>
      <c r="E1519" s="69">
        <v>91.933333333333294</v>
      </c>
      <c r="F1519" s="69">
        <v>42.65</v>
      </c>
      <c r="G1519" s="2" t="s">
        <v>2973</v>
      </c>
      <c r="H1519" s="2" t="s">
        <v>3108</v>
      </c>
      <c r="I1519" s="11">
        <v>435</v>
      </c>
      <c r="J1519" s="2">
        <v>435</v>
      </c>
      <c r="K1519" s="1">
        <v>3.44</v>
      </c>
      <c r="L1519" s="1">
        <v>20</v>
      </c>
      <c r="M1519" s="42">
        <v>0.103991</v>
      </c>
      <c r="N1519" s="7">
        <v>0.51289799999999997</v>
      </c>
      <c r="O1519" s="2">
        <v>3</v>
      </c>
      <c r="P1519" s="1">
        <f t="shared" si="322"/>
        <v>-0.4713218098627352</v>
      </c>
      <c r="Q1519" s="1">
        <f t="shared" si="329"/>
        <v>5.071805055418821</v>
      </c>
      <c r="R1519" s="46">
        <v>10.199999999999999</v>
      </c>
      <c r="S1519" s="46">
        <f t="shared" si="323"/>
        <v>10.217932236405096</v>
      </c>
      <c r="T1519" s="45">
        <f t="shared" si="331"/>
        <v>10.217932236405096</v>
      </c>
      <c r="U1519" s="29">
        <f t="shared" si="324"/>
        <v>0.33846236444901967</v>
      </c>
      <c r="V1519" s="1">
        <f t="shared" si="325"/>
        <v>0.35081829102434442</v>
      </c>
      <c r="W1519" s="1">
        <f t="shared" si="326"/>
        <v>0.33846236444901967</v>
      </c>
      <c r="X1519" s="1"/>
      <c r="Y1519" s="1"/>
      <c r="Z1519" s="11"/>
      <c r="AA1519" s="2" t="s">
        <v>3107</v>
      </c>
      <c r="AB1519" s="2">
        <v>2018</v>
      </c>
      <c r="AC1519" s="2" t="s">
        <v>2874</v>
      </c>
      <c r="AD1519" s="61" t="s">
        <v>5419</v>
      </c>
      <c r="AE1519" s="3" t="s">
        <v>5420</v>
      </c>
    </row>
    <row r="1520" spans="1:31" s="4" customFormat="1" ht="12" customHeight="1" x14ac:dyDescent="0.6">
      <c r="A1520" s="2">
        <v>1518</v>
      </c>
      <c r="B1520" s="3" t="s">
        <v>1860</v>
      </c>
      <c r="C1520" s="2" t="s">
        <v>3242</v>
      </c>
      <c r="D1520" s="2" t="s">
        <v>3109</v>
      </c>
      <c r="E1520" s="69">
        <v>91.933333333333294</v>
      </c>
      <c r="F1520" s="69">
        <v>42.65</v>
      </c>
      <c r="G1520" s="2" t="s">
        <v>2973</v>
      </c>
      <c r="H1520" s="2" t="s">
        <v>3108</v>
      </c>
      <c r="I1520" s="11">
        <v>435</v>
      </c>
      <c r="J1520" s="2">
        <v>435</v>
      </c>
      <c r="K1520" s="1">
        <v>0.92</v>
      </c>
      <c r="L1520" s="1">
        <v>4.9000000000000004</v>
      </c>
      <c r="M1520" s="42">
        <v>0.11351600000000001</v>
      </c>
      <c r="N1520" s="7">
        <v>0.51289300000000004</v>
      </c>
      <c r="O1520" s="2">
        <v>3</v>
      </c>
      <c r="P1520" s="1">
        <f t="shared" ref="P1520:P1583" si="332">(M1520/0.1967)-1</f>
        <v>-0.42289781392984238</v>
      </c>
      <c r="Q1520" s="1">
        <f t="shared" si="329"/>
        <v>4.9742703428146129</v>
      </c>
      <c r="R1520" s="1">
        <v>9.6</v>
      </c>
      <c r="S1520" s="1">
        <f t="shared" ref="S1520:S1583" si="333">Q1520-25.1*P1520*0.001*J1520</f>
        <v>9.5916801242075973</v>
      </c>
      <c r="T1520" s="29">
        <f t="shared" si="331"/>
        <v>9.5916801242075973</v>
      </c>
      <c r="U1520" s="29">
        <f t="shared" ref="U1520:U1583" si="334">W1520</f>
        <v>0.38970396936682405</v>
      </c>
      <c r="V1520" s="1">
        <f t="shared" ref="V1520:V1583" si="335">(1/0.00654)*LN(1+(N1520-0.51315)/(M1520-0.2137))</f>
        <v>0.39174238086265645</v>
      </c>
      <c r="W1520" s="1">
        <f t="shared" ref="W1520:W1583" si="336">V1520-(V1520-J1520/1000)*(-0.4-P1520)/(-0.4-0.08592)</f>
        <v>0.38970396936682405</v>
      </c>
      <c r="X1520" s="1"/>
      <c r="Y1520" s="1"/>
      <c r="Z1520" s="11"/>
      <c r="AA1520" s="2" t="s">
        <v>3107</v>
      </c>
      <c r="AB1520" s="2">
        <v>2018</v>
      </c>
      <c r="AC1520" s="2" t="s">
        <v>2874</v>
      </c>
      <c r="AD1520" s="61" t="s">
        <v>5419</v>
      </c>
      <c r="AE1520" s="3" t="s">
        <v>5420</v>
      </c>
    </row>
    <row r="1521" spans="1:31" s="4" customFormat="1" ht="12" customHeight="1" x14ac:dyDescent="0.6">
      <c r="A1521" s="2">
        <v>1519</v>
      </c>
      <c r="B1521" s="3" t="s">
        <v>1859</v>
      </c>
      <c r="C1521" s="2" t="s">
        <v>3242</v>
      </c>
      <c r="D1521" s="2" t="s">
        <v>3109</v>
      </c>
      <c r="E1521" s="69">
        <v>91.933333333333294</v>
      </c>
      <c r="F1521" s="69">
        <v>42.65</v>
      </c>
      <c r="G1521" s="2" t="s">
        <v>2973</v>
      </c>
      <c r="H1521" s="2" t="s">
        <v>3108</v>
      </c>
      <c r="I1521" s="11">
        <v>435</v>
      </c>
      <c r="J1521" s="2">
        <v>435</v>
      </c>
      <c r="K1521" s="1">
        <v>3.22</v>
      </c>
      <c r="L1521" s="1">
        <v>12.5</v>
      </c>
      <c r="M1521" s="42">
        <v>0.15574399999999999</v>
      </c>
      <c r="N1521" s="7">
        <v>0.51289300000000004</v>
      </c>
      <c r="O1521" s="2">
        <v>4</v>
      </c>
      <c r="P1521" s="1">
        <f t="shared" si="332"/>
        <v>-0.20821555668530767</v>
      </c>
      <c r="Q1521" s="1">
        <f t="shared" si="329"/>
        <v>4.9742703428146129</v>
      </c>
      <c r="R1521" s="1">
        <v>7.3</v>
      </c>
      <c r="S1521" s="1">
        <f t="shared" si="333"/>
        <v>7.2476718984831443</v>
      </c>
      <c r="T1521" s="29">
        <f t="shared" si="331"/>
        <v>7.2476718984831443</v>
      </c>
      <c r="U1521" s="29">
        <f t="shared" si="334"/>
        <v>0.58121044364231733</v>
      </c>
      <c r="V1521" s="1">
        <f t="shared" si="335"/>
        <v>0.67654365958103724</v>
      </c>
      <c r="W1521" s="1">
        <f t="shared" si="336"/>
        <v>0.58121044364231733</v>
      </c>
      <c r="X1521" s="1"/>
      <c r="Y1521" s="1">
        <v>0.68</v>
      </c>
      <c r="Z1521" s="11">
        <f t="shared" ref="Z1521:Z1552" si="337">U1521*1000-J1521</f>
        <v>146.21044364231739</v>
      </c>
      <c r="AA1521" s="2" t="s">
        <v>3107</v>
      </c>
      <c r="AB1521" s="2">
        <v>2018</v>
      </c>
      <c r="AC1521" s="2" t="s">
        <v>2874</v>
      </c>
      <c r="AD1521" s="61" t="s">
        <v>5419</v>
      </c>
      <c r="AE1521" s="3" t="s">
        <v>5420</v>
      </c>
    </row>
    <row r="1522" spans="1:31" s="4" customFormat="1" ht="12" customHeight="1" x14ac:dyDescent="0.6">
      <c r="A1522" s="2">
        <v>1520</v>
      </c>
      <c r="B1522" s="3" t="s">
        <v>1565</v>
      </c>
      <c r="C1522" s="2" t="s">
        <v>3242</v>
      </c>
      <c r="D1522" s="2" t="s">
        <v>6071</v>
      </c>
      <c r="E1522" s="69">
        <v>82.45</v>
      </c>
      <c r="F1522" s="69">
        <v>43.683333333333302</v>
      </c>
      <c r="G1522" s="2" t="s">
        <v>484</v>
      </c>
      <c r="H1522" s="56"/>
      <c r="I1522" s="11">
        <v>300</v>
      </c>
      <c r="J1522" s="2">
        <v>300</v>
      </c>
      <c r="K1522" s="1">
        <v>2.34</v>
      </c>
      <c r="L1522" s="1">
        <v>16.2</v>
      </c>
      <c r="M1522" s="42">
        <v>8.7300000000000003E-2</v>
      </c>
      <c r="N1522" s="7">
        <v>0.51256100000000004</v>
      </c>
      <c r="O1522" s="2"/>
      <c r="P1522" s="1">
        <f t="shared" si="332"/>
        <v>-0.55617691916624301</v>
      </c>
      <c r="Q1522" s="1">
        <f t="shared" si="329"/>
        <v>-1.5020345741045826</v>
      </c>
      <c r="R1522" s="1">
        <v>2.69</v>
      </c>
      <c r="S1522" s="1">
        <f t="shared" si="333"/>
        <v>2.6859776272172278</v>
      </c>
      <c r="T1522" s="29">
        <f t="shared" si="331"/>
        <v>2.6859776272172278</v>
      </c>
      <c r="U1522" s="29">
        <f t="shared" si="334"/>
        <v>0.84290469777220589</v>
      </c>
      <c r="V1522" s="1">
        <f t="shared" si="335"/>
        <v>0.71085425403383484</v>
      </c>
      <c r="W1522" s="1">
        <f t="shared" si="336"/>
        <v>0.84290469777220589</v>
      </c>
      <c r="X1522" s="1"/>
      <c r="Y1522" s="1"/>
      <c r="Z1522" s="11">
        <f t="shared" si="337"/>
        <v>542.90469777220585</v>
      </c>
      <c r="AA1522" s="2" t="s">
        <v>3095</v>
      </c>
      <c r="AB1522" s="2">
        <v>2013</v>
      </c>
      <c r="AC1522" s="2" t="s">
        <v>3094</v>
      </c>
      <c r="AD1522" s="61" t="s">
        <v>5251</v>
      </c>
      <c r="AE1522" s="3" t="s">
        <v>5252</v>
      </c>
    </row>
    <row r="1523" spans="1:31" s="4" customFormat="1" ht="12" customHeight="1" x14ac:dyDescent="0.6">
      <c r="A1523" s="2">
        <v>1521</v>
      </c>
      <c r="B1523" s="3" t="s">
        <v>1564</v>
      </c>
      <c r="C1523" s="2" t="s">
        <v>3242</v>
      </c>
      <c r="D1523" s="2" t="s">
        <v>6071</v>
      </c>
      <c r="E1523" s="69">
        <v>82.45</v>
      </c>
      <c r="F1523" s="69">
        <v>43.683333333333302</v>
      </c>
      <c r="G1523" s="2" t="s">
        <v>484</v>
      </c>
      <c r="H1523" s="2"/>
      <c r="I1523" s="11">
        <v>300</v>
      </c>
      <c r="J1523" s="2">
        <v>300</v>
      </c>
      <c r="K1523" s="1">
        <v>2.06</v>
      </c>
      <c r="L1523" s="1">
        <v>12.8</v>
      </c>
      <c r="M1523" s="42">
        <v>9.7299999999999998E-2</v>
      </c>
      <c r="N1523" s="7">
        <v>0.51258099999999995</v>
      </c>
      <c r="O1523" s="2"/>
      <c r="P1523" s="1">
        <f t="shared" si="332"/>
        <v>-0.50533807829181498</v>
      </c>
      <c r="Q1523" s="1">
        <f t="shared" si="329"/>
        <v>-1.1118957236899707</v>
      </c>
      <c r="R1523" s="1">
        <v>2.7</v>
      </c>
      <c r="S1523" s="1">
        <f t="shared" si="333"/>
        <v>2.6933000058473966</v>
      </c>
      <c r="T1523" s="29">
        <f t="shared" si="331"/>
        <v>2.6933000058473966</v>
      </c>
      <c r="U1523" s="29">
        <f t="shared" si="334"/>
        <v>0.84223155178605202</v>
      </c>
      <c r="V1523" s="1">
        <f t="shared" si="335"/>
        <v>0.74562800123609896</v>
      </c>
      <c r="W1523" s="1">
        <f t="shared" si="336"/>
        <v>0.84223155178605202</v>
      </c>
      <c r="X1523" s="1"/>
      <c r="Y1523" s="1"/>
      <c r="Z1523" s="11">
        <f t="shared" si="337"/>
        <v>542.23155178605202</v>
      </c>
      <c r="AA1523" s="2" t="s">
        <v>3095</v>
      </c>
      <c r="AB1523" s="2">
        <v>2013</v>
      </c>
      <c r="AC1523" s="2" t="s">
        <v>3094</v>
      </c>
      <c r="AD1523" s="61" t="s">
        <v>5251</v>
      </c>
      <c r="AE1523" s="3" t="s">
        <v>5252</v>
      </c>
    </row>
    <row r="1524" spans="1:31" s="4" customFormat="1" ht="12" customHeight="1" x14ac:dyDescent="0.6">
      <c r="A1524" s="2">
        <v>1522</v>
      </c>
      <c r="B1524" s="3" t="s">
        <v>1563</v>
      </c>
      <c r="C1524" s="2" t="s">
        <v>3242</v>
      </c>
      <c r="D1524" s="2" t="s">
        <v>6071</v>
      </c>
      <c r="E1524" s="69">
        <v>82.45</v>
      </c>
      <c r="F1524" s="69">
        <v>43.683333333333302</v>
      </c>
      <c r="G1524" s="2" t="s">
        <v>484</v>
      </c>
      <c r="H1524" s="2"/>
      <c r="I1524" s="11">
        <v>300</v>
      </c>
      <c r="J1524" s="2">
        <v>300</v>
      </c>
      <c r="K1524" s="1">
        <v>2.1800000000000002</v>
      </c>
      <c r="L1524" s="1">
        <v>13.8</v>
      </c>
      <c r="M1524" s="42">
        <v>9.5500000000000002E-2</v>
      </c>
      <c r="N1524" s="7">
        <v>0.51255099999999998</v>
      </c>
      <c r="O1524" s="2"/>
      <c r="P1524" s="1">
        <f t="shared" si="332"/>
        <v>-0.51448906964921204</v>
      </c>
      <c r="Q1524" s="1">
        <f t="shared" si="329"/>
        <v>-1.697103999314109</v>
      </c>
      <c r="R1524" s="1">
        <v>2.1800000000000002</v>
      </c>
      <c r="S1524" s="1">
        <f t="shared" si="333"/>
        <v>2.1769986951444582</v>
      </c>
      <c r="T1524" s="29">
        <f t="shared" si="331"/>
        <v>2.1769986951444582</v>
      </c>
      <c r="U1524" s="29">
        <f t="shared" si="334"/>
        <v>0.88434376027809347</v>
      </c>
      <c r="V1524" s="1">
        <f t="shared" si="335"/>
        <v>0.77291810591772903</v>
      </c>
      <c r="W1524" s="1">
        <f t="shared" si="336"/>
        <v>0.88434376027809347</v>
      </c>
      <c r="X1524" s="1"/>
      <c r="Y1524" s="1"/>
      <c r="Z1524" s="11">
        <f t="shared" si="337"/>
        <v>584.34376027809344</v>
      </c>
      <c r="AA1524" s="2" t="s">
        <v>3095</v>
      </c>
      <c r="AB1524" s="2">
        <v>2013</v>
      </c>
      <c r="AC1524" s="2" t="s">
        <v>3094</v>
      </c>
      <c r="AD1524" s="61" t="s">
        <v>5251</v>
      </c>
      <c r="AE1524" s="3" t="s">
        <v>5252</v>
      </c>
    </row>
    <row r="1525" spans="1:31" s="4" customFormat="1" ht="12" customHeight="1" x14ac:dyDescent="0.6">
      <c r="A1525" s="2">
        <v>1523</v>
      </c>
      <c r="B1525" s="3" t="s">
        <v>1562</v>
      </c>
      <c r="C1525" s="2" t="s">
        <v>3242</v>
      </c>
      <c r="D1525" s="2" t="s">
        <v>6071</v>
      </c>
      <c r="E1525" s="69">
        <v>82.45</v>
      </c>
      <c r="F1525" s="69">
        <v>43.683333333333302</v>
      </c>
      <c r="G1525" s="2" t="s">
        <v>484</v>
      </c>
      <c r="H1525" s="2"/>
      <c r="I1525" s="11">
        <v>300</v>
      </c>
      <c r="J1525" s="2">
        <v>300</v>
      </c>
      <c r="K1525" s="1">
        <v>2.09</v>
      </c>
      <c r="L1525" s="1">
        <v>13.6</v>
      </c>
      <c r="M1525" s="42">
        <v>9.2899999999999996E-2</v>
      </c>
      <c r="N1525" s="7">
        <v>0.51255899999999999</v>
      </c>
      <c r="O1525" s="2"/>
      <c r="P1525" s="1">
        <f t="shared" si="332"/>
        <v>-0.52770716827656328</v>
      </c>
      <c r="Q1525" s="1">
        <f t="shared" si="329"/>
        <v>-1.541048459147154</v>
      </c>
      <c r="R1525" s="1">
        <v>2.44</v>
      </c>
      <c r="S1525" s="1">
        <f t="shared" si="333"/>
        <v>2.4325865179753681</v>
      </c>
      <c r="T1525" s="29">
        <f t="shared" si="331"/>
        <v>2.4325865179753681</v>
      </c>
      <c r="U1525" s="29">
        <f t="shared" si="334"/>
        <v>0.86352748216954212</v>
      </c>
      <c r="V1525" s="1">
        <f t="shared" si="335"/>
        <v>0.74624698561653058</v>
      </c>
      <c r="W1525" s="1">
        <f t="shared" si="336"/>
        <v>0.86352748216954212</v>
      </c>
      <c r="X1525" s="1"/>
      <c r="Y1525" s="1"/>
      <c r="Z1525" s="11">
        <f t="shared" si="337"/>
        <v>563.52748216954217</v>
      </c>
      <c r="AA1525" s="2" t="s">
        <v>3095</v>
      </c>
      <c r="AB1525" s="2">
        <v>2013</v>
      </c>
      <c r="AC1525" s="2" t="s">
        <v>3094</v>
      </c>
      <c r="AD1525" s="61" t="s">
        <v>5251</v>
      </c>
      <c r="AE1525" s="3" t="s">
        <v>5252</v>
      </c>
    </row>
    <row r="1526" spans="1:31" s="4" customFormat="1" ht="12" customHeight="1" x14ac:dyDescent="0.6">
      <c r="A1526" s="2">
        <v>1524</v>
      </c>
      <c r="B1526" s="3" t="s">
        <v>1561</v>
      </c>
      <c r="C1526" s="2" t="s">
        <v>3242</v>
      </c>
      <c r="D1526" s="2" t="s">
        <v>6071</v>
      </c>
      <c r="E1526" s="69">
        <v>82.45</v>
      </c>
      <c r="F1526" s="69">
        <v>43.683333333333302</v>
      </c>
      <c r="G1526" s="2" t="s">
        <v>484</v>
      </c>
      <c r="H1526" s="2"/>
      <c r="I1526" s="11">
        <v>300</v>
      </c>
      <c r="J1526" s="2">
        <v>300</v>
      </c>
      <c r="K1526" s="1">
        <v>2.62</v>
      </c>
      <c r="L1526" s="1">
        <v>14</v>
      </c>
      <c r="M1526" s="42">
        <v>0.11310000000000001</v>
      </c>
      <c r="N1526" s="7">
        <v>0.51258199999999998</v>
      </c>
      <c r="O1526" s="2"/>
      <c r="P1526" s="1">
        <f t="shared" si="332"/>
        <v>-0.42501270971021865</v>
      </c>
      <c r="Q1526" s="1">
        <f t="shared" si="329"/>
        <v>-1.092388781168685</v>
      </c>
      <c r="R1526" s="1">
        <v>2.11</v>
      </c>
      <c r="S1526" s="1">
        <f t="shared" si="333"/>
        <v>2.1079569229492616</v>
      </c>
      <c r="T1526" s="29">
        <f t="shared" si="331"/>
        <v>2.1079569229492616</v>
      </c>
      <c r="U1526" s="29">
        <f t="shared" si="334"/>
        <v>0.88976549300720653</v>
      </c>
      <c r="V1526" s="1">
        <f t="shared" si="335"/>
        <v>0.86089352455942447</v>
      </c>
      <c r="W1526" s="1">
        <f t="shared" si="336"/>
        <v>0.88976549300720653</v>
      </c>
      <c r="X1526" s="1"/>
      <c r="Y1526" s="1"/>
      <c r="Z1526" s="11">
        <f t="shared" si="337"/>
        <v>589.76549300720649</v>
      </c>
      <c r="AA1526" s="2" t="s">
        <v>3095</v>
      </c>
      <c r="AB1526" s="2">
        <v>2013</v>
      </c>
      <c r="AC1526" s="2" t="s">
        <v>3094</v>
      </c>
      <c r="AD1526" s="61" t="s">
        <v>5251</v>
      </c>
      <c r="AE1526" s="3" t="s">
        <v>5252</v>
      </c>
    </row>
    <row r="1527" spans="1:31" s="4" customFormat="1" ht="12" customHeight="1" x14ac:dyDescent="0.6">
      <c r="A1527" s="2">
        <v>1525</v>
      </c>
      <c r="B1527" s="3" t="s">
        <v>3893</v>
      </c>
      <c r="C1527" s="2" t="s">
        <v>3242</v>
      </c>
      <c r="D1527" s="2" t="s">
        <v>2249</v>
      </c>
      <c r="E1527" s="69">
        <v>92</v>
      </c>
      <c r="F1527" s="69">
        <v>40.9</v>
      </c>
      <c r="G1527" s="2" t="s">
        <v>3112</v>
      </c>
      <c r="H1527" s="2"/>
      <c r="I1527" s="11">
        <v>309</v>
      </c>
      <c r="J1527" s="16">
        <v>309</v>
      </c>
      <c r="K1527" s="1">
        <v>10</v>
      </c>
      <c r="L1527" s="1">
        <v>37.1</v>
      </c>
      <c r="M1527" s="42">
        <v>0.1633</v>
      </c>
      <c r="N1527" s="6">
        <v>0.51273000000000002</v>
      </c>
      <c r="O1527" s="2"/>
      <c r="P1527" s="1">
        <f t="shared" si="332"/>
        <v>-0.16980172852058983</v>
      </c>
      <c r="Q1527" s="1">
        <f t="shared" si="329"/>
        <v>1.7946387119160967</v>
      </c>
      <c r="R1527" s="1">
        <v>3</v>
      </c>
      <c r="S1527" s="1">
        <f t="shared" si="333"/>
        <v>3.1116039381489395</v>
      </c>
      <c r="T1527" s="29">
        <f t="shared" si="331"/>
        <v>3.1116039381489395</v>
      </c>
      <c r="U1527" s="29">
        <f t="shared" si="334"/>
        <v>0.81417571389129062</v>
      </c>
      <c r="V1527" s="1">
        <f t="shared" si="335"/>
        <v>1.2689300939900037</v>
      </c>
      <c r="W1527" s="1">
        <f t="shared" si="336"/>
        <v>0.81417571389129062</v>
      </c>
      <c r="X1527" s="1"/>
      <c r="Y1527" s="1"/>
      <c r="Z1527" s="11">
        <f t="shared" si="337"/>
        <v>505.17571389129057</v>
      </c>
      <c r="AA1527" s="2" t="s">
        <v>4904</v>
      </c>
      <c r="AB1527" s="2">
        <v>2011</v>
      </c>
      <c r="AC1527" s="2" t="s">
        <v>2585</v>
      </c>
      <c r="AD1527" s="61" t="s">
        <v>5960</v>
      </c>
      <c r="AE1527" s="3" t="s">
        <v>5961</v>
      </c>
    </row>
    <row r="1528" spans="1:31" s="4" customFormat="1" ht="12" customHeight="1" x14ac:dyDescent="0.6">
      <c r="A1528" s="2">
        <v>1526</v>
      </c>
      <c r="B1528" s="3" t="s">
        <v>3892</v>
      </c>
      <c r="C1528" s="2" t="s">
        <v>3242</v>
      </c>
      <c r="D1528" s="2" t="s">
        <v>2249</v>
      </c>
      <c r="E1528" s="69">
        <v>92</v>
      </c>
      <c r="F1528" s="69">
        <v>40.9</v>
      </c>
      <c r="G1528" s="2" t="s">
        <v>3112</v>
      </c>
      <c r="H1528" s="2"/>
      <c r="I1528" s="11">
        <v>325</v>
      </c>
      <c r="J1528" s="16">
        <v>325</v>
      </c>
      <c r="K1528" s="1">
        <v>11.3</v>
      </c>
      <c r="L1528" s="1">
        <v>41.4</v>
      </c>
      <c r="M1528" s="42">
        <v>0.16569999999999999</v>
      </c>
      <c r="N1528" s="6">
        <v>0.51276299999999997</v>
      </c>
      <c r="O1528" s="2"/>
      <c r="P1528" s="1">
        <f t="shared" si="332"/>
        <v>-0.15760040671072717</v>
      </c>
      <c r="Q1528" s="1">
        <f t="shared" si="329"/>
        <v>2.438367815102982</v>
      </c>
      <c r="R1528" s="1">
        <v>3.5</v>
      </c>
      <c r="S1528" s="1">
        <f t="shared" si="333"/>
        <v>3.723993132845739</v>
      </c>
      <c r="T1528" s="29">
        <f t="shared" si="331"/>
        <v>3.723993132845739</v>
      </c>
      <c r="U1528" s="29">
        <f t="shared" si="334"/>
        <v>0.77746875334313281</v>
      </c>
      <c r="V1528" s="1">
        <f t="shared" si="335"/>
        <v>1.2278549992759602</v>
      </c>
      <c r="W1528" s="1">
        <f t="shared" si="336"/>
        <v>0.77746875334313281</v>
      </c>
      <c r="X1528" s="1"/>
      <c r="Y1528" s="1"/>
      <c r="Z1528" s="11">
        <f t="shared" si="337"/>
        <v>452.46875334313279</v>
      </c>
      <c r="AA1528" s="2" t="s">
        <v>4904</v>
      </c>
      <c r="AB1528" s="2">
        <v>2011</v>
      </c>
      <c r="AC1528" s="2" t="s">
        <v>2585</v>
      </c>
      <c r="AD1528" s="61" t="s">
        <v>5960</v>
      </c>
      <c r="AE1528" s="3" t="s">
        <v>5961</v>
      </c>
    </row>
    <row r="1529" spans="1:31" s="4" customFormat="1" ht="12" customHeight="1" x14ac:dyDescent="0.6">
      <c r="A1529" s="2">
        <v>1527</v>
      </c>
      <c r="B1529" s="3" t="s">
        <v>3891</v>
      </c>
      <c r="C1529" s="2" t="s">
        <v>3242</v>
      </c>
      <c r="D1529" s="2" t="s">
        <v>2249</v>
      </c>
      <c r="E1529" s="69">
        <v>92</v>
      </c>
      <c r="F1529" s="69">
        <v>40.9</v>
      </c>
      <c r="G1529" s="2" t="s">
        <v>3112</v>
      </c>
      <c r="H1529" s="2"/>
      <c r="I1529" s="11">
        <v>328</v>
      </c>
      <c r="J1529" s="16">
        <v>328</v>
      </c>
      <c r="K1529" s="1">
        <v>11.6</v>
      </c>
      <c r="L1529" s="1">
        <v>43</v>
      </c>
      <c r="M1529" s="42">
        <v>0.16270000000000001</v>
      </c>
      <c r="N1529" s="6">
        <v>0.51279300000000005</v>
      </c>
      <c r="O1529" s="2"/>
      <c r="P1529" s="1">
        <f t="shared" si="332"/>
        <v>-0.17285205897305544</v>
      </c>
      <c r="Q1529" s="1">
        <f t="shared" si="329"/>
        <v>3.023576090730451</v>
      </c>
      <c r="R1529" s="1">
        <v>4.3</v>
      </c>
      <c r="S1529" s="1">
        <f t="shared" si="333"/>
        <v>4.4466325218438216</v>
      </c>
      <c r="T1529" s="29">
        <f t="shared" si="331"/>
        <v>4.4466325218438216</v>
      </c>
      <c r="U1529" s="29">
        <f t="shared" si="334"/>
        <v>0.7213384316514817</v>
      </c>
      <c r="V1529" s="1">
        <f t="shared" si="335"/>
        <v>1.0666076049578037</v>
      </c>
      <c r="W1529" s="1">
        <f t="shared" si="336"/>
        <v>0.7213384316514817</v>
      </c>
      <c r="X1529" s="1"/>
      <c r="Y1529" s="1"/>
      <c r="Z1529" s="11">
        <f t="shared" si="337"/>
        <v>393.33843165148176</v>
      </c>
      <c r="AA1529" s="2" t="s">
        <v>4904</v>
      </c>
      <c r="AB1529" s="2">
        <v>2011</v>
      </c>
      <c r="AC1529" s="2" t="s">
        <v>2585</v>
      </c>
      <c r="AD1529" s="61" t="s">
        <v>5960</v>
      </c>
      <c r="AE1529" s="3" t="s">
        <v>5961</v>
      </c>
    </row>
    <row r="1530" spans="1:31" s="4" customFormat="1" ht="12" customHeight="1" x14ac:dyDescent="0.6">
      <c r="A1530" s="2">
        <v>1528</v>
      </c>
      <c r="B1530" s="3" t="s">
        <v>3890</v>
      </c>
      <c r="C1530" s="2" t="s">
        <v>3242</v>
      </c>
      <c r="D1530" s="2" t="s">
        <v>2249</v>
      </c>
      <c r="E1530" s="69">
        <v>92</v>
      </c>
      <c r="F1530" s="69">
        <v>40.9</v>
      </c>
      <c r="G1530" s="2" t="s">
        <v>3112</v>
      </c>
      <c r="H1530" s="2"/>
      <c r="I1530" s="11">
        <v>303</v>
      </c>
      <c r="J1530" s="16">
        <v>303</v>
      </c>
      <c r="K1530" s="1">
        <v>11.1</v>
      </c>
      <c r="L1530" s="1">
        <v>41.5</v>
      </c>
      <c r="M1530" s="42">
        <v>0.16159999999999999</v>
      </c>
      <c r="N1530" s="6">
        <v>0.51270700000000002</v>
      </c>
      <c r="O1530" s="2"/>
      <c r="P1530" s="1">
        <f t="shared" si="332"/>
        <v>-0.17844433146924255</v>
      </c>
      <c r="Q1530" s="1">
        <f t="shared" si="329"/>
        <v>1.3459790339376276</v>
      </c>
      <c r="R1530" s="1">
        <v>2.6</v>
      </c>
      <c r="S1530" s="1">
        <f t="shared" si="333"/>
        <v>2.7031017080606583</v>
      </c>
      <c r="T1530" s="29">
        <f t="shared" si="331"/>
        <v>2.7031017080606583</v>
      </c>
      <c r="U1530" s="29">
        <f t="shared" si="334"/>
        <v>0.84249980502825683</v>
      </c>
      <c r="V1530" s="1">
        <f t="shared" si="335"/>
        <v>1.2946381071620883</v>
      </c>
      <c r="W1530" s="1">
        <f t="shared" si="336"/>
        <v>0.84249980502825683</v>
      </c>
      <c r="X1530" s="1"/>
      <c r="Y1530" s="1"/>
      <c r="Z1530" s="11">
        <f t="shared" si="337"/>
        <v>539.49980502825679</v>
      </c>
      <c r="AA1530" s="2" t="s">
        <v>4904</v>
      </c>
      <c r="AB1530" s="2">
        <v>2011</v>
      </c>
      <c r="AC1530" s="2" t="s">
        <v>2585</v>
      </c>
      <c r="AD1530" s="61" t="s">
        <v>5960</v>
      </c>
      <c r="AE1530" s="3" t="s">
        <v>5961</v>
      </c>
    </row>
    <row r="1531" spans="1:31" s="4" customFormat="1" ht="12" customHeight="1" x14ac:dyDescent="0.6">
      <c r="A1531" s="2">
        <v>1529</v>
      </c>
      <c r="B1531" s="3" t="s">
        <v>3889</v>
      </c>
      <c r="C1531" s="2" t="s">
        <v>3242</v>
      </c>
      <c r="D1531" s="2" t="s">
        <v>2249</v>
      </c>
      <c r="E1531" s="69">
        <v>92</v>
      </c>
      <c r="F1531" s="69">
        <v>40.9</v>
      </c>
      <c r="G1531" s="2" t="s">
        <v>3430</v>
      </c>
      <c r="H1531" s="2"/>
      <c r="I1531" s="11">
        <v>283</v>
      </c>
      <c r="J1531" s="16">
        <v>283</v>
      </c>
      <c r="K1531" s="1">
        <v>3.03</v>
      </c>
      <c r="L1531" s="1">
        <v>14.1</v>
      </c>
      <c r="M1531" s="42">
        <v>0.1305</v>
      </c>
      <c r="N1531" s="6">
        <v>0.51242399999999999</v>
      </c>
      <c r="O1531" s="2"/>
      <c r="P1531" s="1">
        <f t="shared" si="332"/>
        <v>-0.33655312658871384</v>
      </c>
      <c r="Q1531" s="1">
        <f t="shared" si="329"/>
        <v>-4.1744856994618829</v>
      </c>
      <c r="R1531" s="1">
        <v>-1.8</v>
      </c>
      <c r="S1531" s="1">
        <f t="shared" si="333"/>
        <v>-1.7838478753642715</v>
      </c>
      <c r="T1531" s="29">
        <f t="shared" si="331"/>
        <v>-1.7838478753642715</v>
      </c>
      <c r="U1531" s="29">
        <f t="shared" si="334"/>
        <v>1.1919512473765019</v>
      </c>
      <c r="V1531" s="1">
        <f t="shared" si="335"/>
        <v>1.3284572429057053</v>
      </c>
      <c r="W1531" s="1">
        <f t="shared" si="336"/>
        <v>1.1919512473765019</v>
      </c>
      <c r="X1531" s="1"/>
      <c r="Y1531" s="1"/>
      <c r="Z1531" s="11">
        <f t="shared" si="337"/>
        <v>908.9512473765019</v>
      </c>
      <c r="AA1531" s="2" t="s">
        <v>4904</v>
      </c>
      <c r="AB1531" s="2">
        <v>2011</v>
      </c>
      <c r="AC1531" s="2" t="s">
        <v>2585</v>
      </c>
      <c r="AD1531" s="61" t="s">
        <v>5960</v>
      </c>
      <c r="AE1531" s="3" t="s">
        <v>5961</v>
      </c>
    </row>
    <row r="1532" spans="1:31" s="4" customFormat="1" ht="12" customHeight="1" x14ac:dyDescent="0.6">
      <c r="A1532" s="2">
        <v>1530</v>
      </c>
      <c r="B1532" s="3" t="s">
        <v>3888</v>
      </c>
      <c r="C1532" s="2" t="s">
        <v>3242</v>
      </c>
      <c r="D1532" s="2" t="s">
        <v>2249</v>
      </c>
      <c r="E1532" s="69">
        <v>92</v>
      </c>
      <c r="F1532" s="69">
        <v>40.9</v>
      </c>
      <c r="G1532" s="2" t="s">
        <v>6179</v>
      </c>
      <c r="H1532" s="2"/>
      <c r="I1532" s="11">
        <v>390</v>
      </c>
      <c r="J1532" s="16">
        <v>390</v>
      </c>
      <c r="K1532" s="1">
        <v>9.09</v>
      </c>
      <c r="L1532" s="1">
        <v>58.5</v>
      </c>
      <c r="M1532" s="42">
        <v>9.3920000000000003E-2</v>
      </c>
      <c r="N1532" s="6">
        <v>0.511764</v>
      </c>
      <c r="O1532" s="2"/>
      <c r="P1532" s="1">
        <f t="shared" si="332"/>
        <v>-0.52252160650737167</v>
      </c>
      <c r="Q1532" s="1">
        <f t="shared" si="329"/>
        <v>-17.049067763217352</v>
      </c>
      <c r="R1532" s="1"/>
      <c r="S1532" s="46">
        <f t="shared" si="333"/>
        <v>-11.93410375711669</v>
      </c>
      <c r="T1532" s="45">
        <f t="shared" si="331"/>
        <v>-11.93410375711669</v>
      </c>
      <c r="U1532" s="29">
        <f t="shared" si="334"/>
        <v>2.1043605815783928</v>
      </c>
      <c r="V1532" s="1">
        <f t="shared" si="335"/>
        <v>1.7591405796235267</v>
      </c>
      <c r="W1532" s="1">
        <f t="shared" si="336"/>
        <v>2.1043605815783928</v>
      </c>
      <c r="X1532" s="1"/>
      <c r="Y1532" s="1"/>
      <c r="Z1532" s="11">
        <f t="shared" si="337"/>
        <v>1714.3605815783926</v>
      </c>
      <c r="AA1532" s="2" t="s">
        <v>4904</v>
      </c>
      <c r="AB1532" s="2">
        <v>2011</v>
      </c>
      <c r="AC1532" s="2" t="s">
        <v>2585</v>
      </c>
      <c r="AD1532" s="61" t="s">
        <v>5960</v>
      </c>
      <c r="AE1532" s="3" t="s">
        <v>5961</v>
      </c>
    </row>
    <row r="1533" spans="1:31" s="4" customFormat="1" ht="12" customHeight="1" x14ac:dyDescent="0.6">
      <c r="A1533" s="2">
        <v>1531</v>
      </c>
      <c r="B1533" s="3" t="s">
        <v>3887</v>
      </c>
      <c r="C1533" s="2" t="s">
        <v>3242</v>
      </c>
      <c r="D1533" s="2" t="s">
        <v>2249</v>
      </c>
      <c r="E1533" s="69">
        <v>92</v>
      </c>
      <c r="F1533" s="69">
        <v>40.9</v>
      </c>
      <c r="G1533" s="2" t="s">
        <v>6179</v>
      </c>
      <c r="H1533" s="2"/>
      <c r="I1533" s="11">
        <v>265</v>
      </c>
      <c r="J1533" s="16">
        <v>265</v>
      </c>
      <c r="K1533" s="1">
        <v>12.3</v>
      </c>
      <c r="L1533" s="1">
        <v>83.5</v>
      </c>
      <c r="M1533" s="42">
        <v>8.9289999999999994E-2</v>
      </c>
      <c r="N1533" s="6">
        <v>0.51185599999999998</v>
      </c>
      <c r="O1533" s="2"/>
      <c r="P1533" s="1">
        <f t="shared" si="332"/>
        <v>-0.54605998983223181</v>
      </c>
      <c r="Q1533" s="1">
        <f t="shared" si="329"/>
        <v>-15.254429051300145</v>
      </c>
      <c r="R1533" s="1"/>
      <c r="S1533" s="46">
        <f t="shared" si="333"/>
        <v>-11.622311028931055</v>
      </c>
      <c r="T1533" s="45">
        <f t="shared" si="331"/>
        <v>-11.622311028931055</v>
      </c>
      <c r="U1533" s="29">
        <f t="shared" si="334"/>
        <v>1.9780872559525031</v>
      </c>
      <c r="V1533" s="1">
        <f t="shared" si="335"/>
        <v>1.5821672723900944</v>
      </c>
      <c r="W1533" s="1">
        <f t="shared" si="336"/>
        <v>1.9780872559525031</v>
      </c>
      <c r="X1533" s="1"/>
      <c r="Y1533" s="1"/>
      <c r="Z1533" s="11">
        <f t="shared" si="337"/>
        <v>1713.087255952503</v>
      </c>
      <c r="AA1533" s="2" t="s">
        <v>4904</v>
      </c>
      <c r="AB1533" s="2">
        <v>2011</v>
      </c>
      <c r="AC1533" s="2" t="s">
        <v>2585</v>
      </c>
      <c r="AD1533" s="61" t="s">
        <v>5960</v>
      </c>
      <c r="AE1533" s="3" t="s">
        <v>5961</v>
      </c>
    </row>
    <row r="1534" spans="1:31" s="4" customFormat="1" ht="12" customHeight="1" x14ac:dyDescent="0.6">
      <c r="A1534" s="2">
        <v>1532</v>
      </c>
      <c r="B1534" s="3" t="s">
        <v>1629</v>
      </c>
      <c r="C1534" s="2" t="s">
        <v>3242</v>
      </c>
      <c r="D1534" s="2" t="s">
        <v>6069</v>
      </c>
      <c r="E1534" s="69">
        <v>81.3333333333333</v>
      </c>
      <c r="F1534" s="69">
        <v>42.633333333333297</v>
      </c>
      <c r="G1534" s="2" t="s">
        <v>59</v>
      </c>
      <c r="H1534" s="2" t="s">
        <v>3380</v>
      </c>
      <c r="I1534" s="11">
        <v>419</v>
      </c>
      <c r="J1534" s="12">
        <v>478.9</v>
      </c>
      <c r="K1534" s="1">
        <v>0.83299999999999996</v>
      </c>
      <c r="L1534" s="1">
        <v>5.0579999999999998</v>
      </c>
      <c r="M1534" s="42">
        <v>9.9599999999999994E-2</v>
      </c>
      <c r="N1534" s="7">
        <v>0.51224199999999998</v>
      </c>
      <c r="O1534" s="2">
        <v>10</v>
      </c>
      <c r="P1534" s="1">
        <f t="shared" si="332"/>
        <v>-0.49364514489069655</v>
      </c>
      <c r="Q1534" s="1">
        <f t="shared" si="329"/>
        <v>-7.7247492382548355</v>
      </c>
      <c r="R1534" s="1">
        <v>-1.79</v>
      </c>
      <c r="S1534" s="1">
        <f t="shared" si="333"/>
        <v>-1.790942075062155</v>
      </c>
      <c r="T1534" s="29">
        <f t="shared" si="331"/>
        <v>-1.790942075062155</v>
      </c>
      <c r="U1534" s="29">
        <f t="shared" si="334"/>
        <v>1.3532726482511088</v>
      </c>
      <c r="V1534" s="1">
        <f t="shared" si="335"/>
        <v>1.2119930111718646</v>
      </c>
      <c r="W1534" s="1">
        <f t="shared" si="336"/>
        <v>1.3532726482511088</v>
      </c>
      <c r="X1534" s="1"/>
      <c r="Y1534" s="1">
        <v>1.353</v>
      </c>
      <c r="Z1534" s="11">
        <f t="shared" si="337"/>
        <v>874.3726482511089</v>
      </c>
      <c r="AA1534" s="2" t="s">
        <v>3081</v>
      </c>
      <c r="AB1534" s="2">
        <v>2007</v>
      </c>
      <c r="AC1534" s="2" t="s">
        <v>2904</v>
      </c>
      <c r="AD1534" s="61" t="s">
        <v>5238</v>
      </c>
      <c r="AE1534" s="3" t="s">
        <v>5239</v>
      </c>
    </row>
    <row r="1535" spans="1:31" s="4" customFormat="1" ht="12" customHeight="1" x14ac:dyDescent="0.6">
      <c r="A1535" s="2">
        <v>1533</v>
      </c>
      <c r="B1535" s="3" t="s">
        <v>611</v>
      </c>
      <c r="C1535" s="2" t="s">
        <v>3242</v>
      </c>
      <c r="D1535" s="2" t="s">
        <v>6069</v>
      </c>
      <c r="E1535" s="69">
        <v>81.3333333333333</v>
      </c>
      <c r="F1535" s="69">
        <v>42.633333333333297</v>
      </c>
      <c r="G1535" s="2" t="s">
        <v>100</v>
      </c>
      <c r="H1535" s="2" t="s">
        <v>3380</v>
      </c>
      <c r="I1535" s="11">
        <v>413</v>
      </c>
      <c r="J1535" s="12">
        <v>478.9</v>
      </c>
      <c r="K1535" s="1">
        <v>5.3719999999999999</v>
      </c>
      <c r="L1535" s="1">
        <v>29.832000000000001</v>
      </c>
      <c r="M1535" s="42">
        <v>0.109</v>
      </c>
      <c r="N1535" s="7">
        <v>0.51225900000000002</v>
      </c>
      <c r="O1535" s="2">
        <v>12</v>
      </c>
      <c r="P1535" s="1">
        <f t="shared" si="332"/>
        <v>-0.44585663446873414</v>
      </c>
      <c r="Q1535" s="1">
        <f t="shared" si="329"/>
        <v>-7.3931312153996398</v>
      </c>
      <c r="R1535" s="1">
        <v>-2.0299999999999998</v>
      </c>
      <c r="S1535" s="1">
        <f t="shared" si="333"/>
        <v>-2.0337605849980136</v>
      </c>
      <c r="T1535" s="29">
        <f t="shared" si="331"/>
        <v>-2.0337605849980136</v>
      </c>
      <c r="U1535" s="29">
        <f t="shared" si="334"/>
        <v>1.3728062063560111</v>
      </c>
      <c r="V1535" s="1">
        <f t="shared" si="335"/>
        <v>1.2957220934085656</v>
      </c>
      <c r="W1535" s="1">
        <f t="shared" si="336"/>
        <v>1.3728062063560111</v>
      </c>
      <c r="X1535" s="1"/>
      <c r="Y1535" s="1">
        <v>1.373</v>
      </c>
      <c r="Z1535" s="11">
        <f t="shared" si="337"/>
        <v>893.90620635601124</v>
      </c>
      <c r="AA1535" s="2" t="s">
        <v>3081</v>
      </c>
      <c r="AB1535" s="2">
        <v>2007</v>
      </c>
      <c r="AC1535" s="2" t="s">
        <v>2904</v>
      </c>
      <c r="AD1535" s="61" t="s">
        <v>5238</v>
      </c>
      <c r="AE1535" s="3" t="s">
        <v>5239</v>
      </c>
    </row>
    <row r="1536" spans="1:31" s="4" customFormat="1" ht="12" customHeight="1" x14ac:dyDescent="0.6">
      <c r="A1536" s="2">
        <v>1534</v>
      </c>
      <c r="B1536" s="3" t="s">
        <v>609</v>
      </c>
      <c r="C1536" s="2" t="s">
        <v>3242</v>
      </c>
      <c r="D1536" s="2" t="s">
        <v>6069</v>
      </c>
      <c r="E1536" s="69">
        <v>81.3333333333333</v>
      </c>
      <c r="F1536" s="69">
        <v>42.633333333333297</v>
      </c>
      <c r="G1536" s="2" t="s">
        <v>100</v>
      </c>
      <c r="H1536" s="2" t="s">
        <v>3380</v>
      </c>
      <c r="I1536" s="11">
        <v>401</v>
      </c>
      <c r="J1536" s="12">
        <v>478.9</v>
      </c>
      <c r="K1536" s="1">
        <v>7.0190000000000001</v>
      </c>
      <c r="L1536" s="1">
        <v>39.055</v>
      </c>
      <c r="M1536" s="42">
        <v>0.10879999999999999</v>
      </c>
      <c r="N1536" s="7">
        <v>0.51217999999999997</v>
      </c>
      <c r="O1536" s="2">
        <v>12</v>
      </c>
      <c r="P1536" s="1">
        <f t="shared" si="332"/>
        <v>-0.44687341128622271</v>
      </c>
      <c r="Q1536" s="1">
        <f t="shared" si="329"/>
        <v>-8.9341796745479041</v>
      </c>
      <c r="R1536" s="1">
        <v>-3.56</v>
      </c>
      <c r="S1536" s="1">
        <f t="shared" si="333"/>
        <v>-3.5625869902571061</v>
      </c>
      <c r="T1536" s="29">
        <f t="shared" si="331"/>
        <v>-3.5625869902571061</v>
      </c>
      <c r="U1536" s="29">
        <f t="shared" si="334"/>
        <v>1.496968613262637</v>
      </c>
      <c r="V1536" s="1">
        <f t="shared" si="335"/>
        <v>1.4074022863971232</v>
      </c>
      <c r="W1536" s="1">
        <f t="shared" si="336"/>
        <v>1.496968613262637</v>
      </c>
      <c r="X1536" s="1"/>
      <c r="Y1536" s="1">
        <v>1.4970000000000001</v>
      </c>
      <c r="Z1536" s="11">
        <f t="shared" si="337"/>
        <v>1018.0686132626371</v>
      </c>
      <c r="AA1536" s="2" t="s">
        <v>3081</v>
      </c>
      <c r="AB1536" s="2">
        <v>2007</v>
      </c>
      <c r="AC1536" s="2" t="s">
        <v>2904</v>
      </c>
      <c r="AD1536" s="61" t="s">
        <v>5238</v>
      </c>
      <c r="AE1536" s="3" t="s">
        <v>5239</v>
      </c>
    </row>
    <row r="1537" spans="1:32" s="4" customFormat="1" ht="12" customHeight="1" x14ac:dyDescent="0.6">
      <c r="A1537" s="2">
        <v>1535</v>
      </c>
      <c r="B1537" s="3" t="s">
        <v>4026</v>
      </c>
      <c r="C1537" s="2" t="s">
        <v>3242</v>
      </c>
      <c r="D1537" s="2" t="s">
        <v>2249</v>
      </c>
      <c r="E1537" s="69">
        <v>90.375</v>
      </c>
      <c r="F1537" s="69">
        <v>44.75</v>
      </c>
      <c r="G1537" s="2" t="s">
        <v>6163</v>
      </c>
      <c r="H1537" s="2" t="s">
        <v>6758</v>
      </c>
      <c r="I1537" s="11">
        <v>341</v>
      </c>
      <c r="J1537" s="16">
        <v>341</v>
      </c>
      <c r="K1537" s="1">
        <v>5.12</v>
      </c>
      <c r="L1537" s="1">
        <v>23.8</v>
      </c>
      <c r="M1537" s="42">
        <v>0.12973000000000001</v>
      </c>
      <c r="N1537" s="6">
        <v>0.51271</v>
      </c>
      <c r="O1537" s="2"/>
      <c r="P1537" s="1">
        <f t="shared" si="332"/>
        <v>-0.34046771733604475</v>
      </c>
      <c r="Q1537" s="1">
        <f t="shared" si="329"/>
        <v>1.4044998614992643</v>
      </c>
      <c r="R1537" s="1">
        <v>4.37</v>
      </c>
      <c r="S1537" s="1">
        <f t="shared" si="333"/>
        <v>4.3185971009502051</v>
      </c>
      <c r="T1537" s="29">
        <f t="shared" si="331"/>
        <v>4.3185971009502051</v>
      </c>
      <c r="U1537" s="29">
        <f t="shared" si="334"/>
        <v>0.74299912361921483</v>
      </c>
      <c r="V1537" s="1">
        <f t="shared" si="335"/>
        <v>0.79912626913710538</v>
      </c>
      <c r="W1537" s="1">
        <f t="shared" si="336"/>
        <v>0.74299912361921483</v>
      </c>
      <c r="X1537" s="1"/>
      <c r="Y1537" s="1"/>
      <c r="Z1537" s="11">
        <f t="shared" si="337"/>
        <v>401.99912361921486</v>
      </c>
      <c r="AA1537" s="2" t="s">
        <v>3114</v>
      </c>
      <c r="AB1537" s="2">
        <v>2015</v>
      </c>
      <c r="AC1537" s="2" t="s">
        <v>2587</v>
      </c>
      <c r="AD1537" s="61" t="s">
        <v>5528</v>
      </c>
      <c r="AE1537" s="3" t="s">
        <v>5959</v>
      </c>
    </row>
    <row r="1538" spans="1:32" s="4" customFormat="1" ht="12" customHeight="1" x14ac:dyDescent="0.6">
      <c r="A1538" s="2">
        <v>1536</v>
      </c>
      <c r="B1538" s="3" t="s">
        <v>4027</v>
      </c>
      <c r="C1538" s="2" t="s">
        <v>3242</v>
      </c>
      <c r="D1538" s="2" t="s">
        <v>2249</v>
      </c>
      <c r="E1538" s="69">
        <v>90.375</v>
      </c>
      <c r="F1538" s="69">
        <v>44.75</v>
      </c>
      <c r="G1538" s="2" t="s">
        <v>3112</v>
      </c>
      <c r="H1538" s="2" t="s">
        <v>6758</v>
      </c>
      <c r="I1538" s="11">
        <v>341</v>
      </c>
      <c r="J1538" s="16">
        <v>341</v>
      </c>
      <c r="K1538" s="1">
        <v>5.86</v>
      </c>
      <c r="L1538" s="1">
        <v>25.9</v>
      </c>
      <c r="M1538" s="42">
        <v>0.13647999999999999</v>
      </c>
      <c r="N1538" s="6">
        <v>0.51273999999999997</v>
      </c>
      <c r="O1538" s="2"/>
      <c r="P1538" s="1">
        <f t="shared" si="332"/>
        <v>-0.30615149974580591</v>
      </c>
      <c r="Q1538" s="1">
        <f t="shared" si="329"/>
        <v>1.9897081371245129</v>
      </c>
      <c r="R1538" s="1">
        <v>4.76</v>
      </c>
      <c r="S1538" s="1">
        <f t="shared" si="333"/>
        <v>4.6100894385988402</v>
      </c>
      <c r="T1538" s="29">
        <f t="shared" si="331"/>
        <v>4.6100894385988402</v>
      </c>
      <c r="U1538" s="29">
        <f t="shared" si="334"/>
        <v>0.71917995912242816</v>
      </c>
      <c r="V1538" s="1">
        <f t="shared" si="335"/>
        <v>0.80970329992338619</v>
      </c>
      <c r="W1538" s="1">
        <f t="shared" si="336"/>
        <v>0.71917995912242816</v>
      </c>
      <c r="X1538" s="1"/>
      <c r="Y1538" s="1"/>
      <c r="Z1538" s="11">
        <f t="shared" si="337"/>
        <v>378.17995912242816</v>
      </c>
      <c r="AA1538" s="2" t="s">
        <v>3114</v>
      </c>
      <c r="AB1538" s="2">
        <v>2015</v>
      </c>
      <c r="AC1538" s="2" t="s">
        <v>2587</v>
      </c>
      <c r="AD1538" s="61" t="s">
        <v>5528</v>
      </c>
      <c r="AE1538" s="3" t="s">
        <v>5959</v>
      </c>
    </row>
    <row r="1539" spans="1:32" s="4" customFormat="1" ht="12" customHeight="1" x14ac:dyDescent="0.6">
      <c r="A1539" s="2">
        <v>1537</v>
      </c>
      <c r="B1539" s="24" t="s">
        <v>3640</v>
      </c>
      <c r="C1539" s="2" t="s">
        <v>3242</v>
      </c>
      <c r="D1539" s="2" t="s">
        <v>3685</v>
      </c>
      <c r="E1539" s="69">
        <v>111.29679299999999</v>
      </c>
      <c r="F1539" s="69">
        <v>43.537564000000003</v>
      </c>
      <c r="G1539" s="2" t="s">
        <v>6258</v>
      </c>
      <c r="H1539" s="2"/>
      <c r="I1539" s="11">
        <v>300</v>
      </c>
      <c r="J1539" s="16">
        <v>300</v>
      </c>
      <c r="K1539" s="1">
        <v>4.6500000000000004</v>
      </c>
      <c r="L1539" s="1">
        <v>26.2</v>
      </c>
      <c r="M1539" s="42">
        <v>0.10730000000000001</v>
      </c>
      <c r="N1539" s="7">
        <v>0.51244500000000004</v>
      </c>
      <c r="O1539" s="2">
        <v>19</v>
      </c>
      <c r="P1539" s="1">
        <f t="shared" si="332"/>
        <v>-0.45449923741738685</v>
      </c>
      <c r="Q1539" s="1">
        <f t="shared" si="329"/>
        <v>-3.7648399065226545</v>
      </c>
      <c r="R1539" s="1">
        <v>-0.3</v>
      </c>
      <c r="S1539" s="1">
        <f t="shared" si="333"/>
        <v>-0.34246064876973126</v>
      </c>
      <c r="T1539" s="29">
        <f t="shared" si="331"/>
        <v>-0.34246064876973126</v>
      </c>
      <c r="U1539" s="29">
        <f t="shared" si="334"/>
        <v>1.0894076793163885</v>
      </c>
      <c r="V1539" s="1">
        <f t="shared" si="335"/>
        <v>1.0097988986597803</v>
      </c>
      <c r="W1539" s="1">
        <f t="shared" si="336"/>
        <v>1.0894076793163885</v>
      </c>
      <c r="X1539" s="1">
        <v>1.01</v>
      </c>
      <c r="Y1539" s="1">
        <v>1.0894076793163885</v>
      </c>
      <c r="Z1539" s="11">
        <f t="shared" si="337"/>
        <v>789.40767931638857</v>
      </c>
      <c r="AA1539" s="2" t="s">
        <v>3735</v>
      </c>
      <c r="AB1539" s="2">
        <v>2017</v>
      </c>
      <c r="AC1539" s="2" t="s">
        <v>2585</v>
      </c>
      <c r="AD1539" s="61" t="s">
        <v>6001</v>
      </c>
      <c r="AE1539" s="3" t="s">
        <v>6002</v>
      </c>
      <c r="AF1539" s="10"/>
    </row>
    <row r="1540" spans="1:32" s="4" customFormat="1" ht="12" customHeight="1" x14ac:dyDescent="0.6">
      <c r="A1540" s="2">
        <v>1538</v>
      </c>
      <c r="B1540" s="24" t="s">
        <v>3639</v>
      </c>
      <c r="C1540" s="2" t="s">
        <v>3242</v>
      </c>
      <c r="D1540" s="2" t="s">
        <v>3685</v>
      </c>
      <c r="E1540" s="69">
        <v>111.297793</v>
      </c>
      <c r="F1540" s="69">
        <v>43.538564000000001</v>
      </c>
      <c r="G1540" s="2" t="s">
        <v>6259</v>
      </c>
      <c r="H1540" s="2"/>
      <c r="I1540" s="11">
        <v>300</v>
      </c>
      <c r="J1540" s="16">
        <v>300</v>
      </c>
      <c r="K1540" s="1">
        <v>4.84</v>
      </c>
      <c r="L1540" s="1">
        <v>22.4</v>
      </c>
      <c r="M1540" s="42">
        <v>0.13059999999999999</v>
      </c>
      <c r="N1540" s="7">
        <v>0.51272399999999996</v>
      </c>
      <c r="O1540" s="2">
        <v>12</v>
      </c>
      <c r="P1540" s="1">
        <f t="shared" si="332"/>
        <v>-0.3360447381799696</v>
      </c>
      <c r="Q1540" s="1">
        <f t="shared" si="329"/>
        <v>1.6775970567906029</v>
      </c>
      <c r="R1540" s="1">
        <v>4.2</v>
      </c>
      <c r="S1540" s="1">
        <f t="shared" si="333"/>
        <v>4.2080139352857744</v>
      </c>
      <c r="T1540" s="29">
        <f t="shared" ref="T1540:T1551" si="338">Q1540-25.1*P1540*0.001*J1540</f>
        <v>4.2080139352857744</v>
      </c>
      <c r="U1540" s="29">
        <f t="shared" si="334"/>
        <v>0.71842507743479311</v>
      </c>
      <c r="V1540" s="1">
        <f t="shared" si="335"/>
        <v>0.78184384909527072</v>
      </c>
      <c r="W1540" s="1">
        <f t="shared" si="336"/>
        <v>0.71842507743479311</v>
      </c>
      <c r="X1540" s="1">
        <v>0.78200000000000003</v>
      </c>
      <c r="Y1540" s="1">
        <v>0.71842507743479311</v>
      </c>
      <c r="Z1540" s="11">
        <f t="shared" si="337"/>
        <v>418.42507743479314</v>
      </c>
      <c r="AA1540" s="2" t="s">
        <v>3735</v>
      </c>
      <c r="AB1540" s="2">
        <v>2017</v>
      </c>
      <c r="AC1540" s="2" t="s">
        <v>2585</v>
      </c>
      <c r="AD1540" s="61" t="s">
        <v>6001</v>
      </c>
      <c r="AE1540" s="3" t="s">
        <v>6002</v>
      </c>
      <c r="AF1540" s="10"/>
    </row>
    <row r="1541" spans="1:32" s="4" customFormat="1" ht="12" customHeight="1" x14ac:dyDescent="0.6">
      <c r="A1541" s="2">
        <v>1539</v>
      </c>
      <c r="B1541" s="24" t="s">
        <v>3638</v>
      </c>
      <c r="C1541" s="2" t="s">
        <v>3242</v>
      </c>
      <c r="D1541" s="2" t="s">
        <v>3685</v>
      </c>
      <c r="E1541" s="69">
        <v>111.33867100000001</v>
      </c>
      <c r="F1541" s="69">
        <v>43.560406999999998</v>
      </c>
      <c r="G1541" s="2" t="s">
        <v>6260</v>
      </c>
      <c r="H1541" s="2"/>
      <c r="I1541" s="11">
        <v>306</v>
      </c>
      <c r="J1541" s="16">
        <v>306</v>
      </c>
      <c r="K1541" s="1">
        <v>5.2</v>
      </c>
      <c r="L1541" s="1">
        <v>25.8</v>
      </c>
      <c r="M1541" s="42">
        <v>0.12180000000000001</v>
      </c>
      <c r="N1541" s="7">
        <v>0.51233300000000004</v>
      </c>
      <c r="O1541" s="2">
        <v>21</v>
      </c>
      <c r="P1541" s="1">
        <f t="shared" si="332"/>
        <v>-0.38078291814946619</v>
      </c>
      <c r="Q1541" s="1">
        <f t="shared" ref="Q1541:Q1604" si="339">((N1541/0.512638)-1)*10000</f>
        <v>-5.9496174688566938</v>
      </c>
      <c r="R1541" s="1">
        <v>-3</v>
      </c>
      <c r="S1541" s="1">
        <f t="shared" si="333"/>
        <v>-3.0249761877179036</v>
      </c>
      <c r="T1541" s="29">
        <f t="shared" si="338"/>
        <v>-3.0249761877179036</v>
      </c>
      <c r="U1541" s="29">
        <f t="shared" si="334"/>
        <v>1.311915579263208</v>
      </c>
      <c r="V1541" s="1">
        <f t="shared" si="335"/>
        <v>1.3533354231717849</v>
      </c>
      <c r="W1541" s="1">
        <f t="shared" si="336"/>
        <v>1.311915579263208</v>
      </c>
      <c r="X1541" s="1">
        <v>1.353</v>
      </c>
      <c r="Y1541" s="1">
        <v>1.311915579263208</v>
      </c>
      <c r="Z1541" s="11">
        <f t="shared" si="337"/>
        <v>1005.915579263208</v>
      </c>
      <c r="AA1541" s="2" t="s">
        <v>3735</v>
      </c>
      <c r="AB1541" s="2">
        <v>2017</v>
      </c>
      <c r="AC1541" s="2" t="s">
        <v>2585</v>
      </c>
      <c r="AD1541" s="61" t="s">
        <v>6001</v>
      </c>
      <c r="AE1541" s="3" t="s">
        <v>6002</v>
      </c>
      <c r="AF1541" s="10"/>
    </row>
    <row r="1542" spans="1:32" s="4" customFormat="1" ht="12" customHeight="1" x14ac:dyDescent="0.6">
      <c r="A1542" s="2">
        <v>1540</v>
      </c>
      <c r="B1542" s="24" t="s">
        <v>3637</v>
      </c>
      <c r="C1542" s="2" t="s">
        <v>3242</v>
      </c>
      <c r="D1542" s="2" t="s">
        <v>3685</v>
      </c>
      <c r="E1542" s="69">
        <v>111.33867100000001</v>
      </c>
      <c r="F1542" s="69">
        <v>43.545178</v>
      </c>
      <c r="G1542" s="2" t="s">
        <v>6260</v>
      </c>
      <c r="H1542" s="2"/>
      <c r="I1542" s="11">
        <v>306</v>
      </c>
      <c r="J1542" s="16">
        <v>306</v>
      </c>
      <c r="K1542" s="1">
        <v>6.13</v>
      </c>
      <c r="L1542" s="1">
        <v>26.6</v>
      </c>
      <c r="M1542" s="42">
        <v>0.13930000000000001</v>
      </c>
      <c r="N1542" s="7">
        <v>0.51237699999999997</v>
      </c>
      <c r="O1542" s="2">
        <v>20</v>
      </c>
      <c r="P1542" s="1">
        <f t="shared" si="332"/>
        <v>-0.29181494661921714</v>
      </c>
      <c r="Q1542" s="1">
        <f t="shared" si="339"/>
        <v>-5.0913119979412169</v>
      </c>
      <c r="R1542" s="1">
        <v>-2.8</v>
      </c>
      <c r="S1542" s="1">
        <f t="shared" si="333"/>
        <v>-2.8499981189376573</v>
      </c>
      <c r="T1542" s="29">
        <f t="shared" si="338"/>
        <v>-2.8499981189376573</v>
      </c>
      <c r="U1542" s="29">
        <f t="shared" si="334"/>
        <v>1.2967115586937068</v>
      </c>
      <c r="V1542" s="1">
        <f t="shared" si="335"/>
        <v>1.5804559774230713</v>
      </c>
      <c r="W1542" s="1">
        <f t="shared" si="336"/>
        <v>1.2967115586937068</v>
      </c>
      <c r="X1542" s="1">
        <v>1.58</v>
      </c>
      <c r="Y1542" s="1">
        <v>1.2967115586937068</v>
      </c>
      <c r="Z1542" s="11">
        <f t="shared" si="337"/>
        <v>990.71155869370682</v>
      </c>
      <c r="AA1542" s="2" t="s">
        <v>3735</v>
      </c>
      <c r="AB1542" s="2">
        <v>2017</v>
      </c>
      <c r="AC1542" s="2" t="s">
        <v>2585</v>
      </c>
      <c r="AD1542" s="61" t="s">
        <v>6001</v>
      </c>
      <c r="AE1542" s="3" t="s">
        <v>6002</v>
      </c>
      <c r="AF1542" s="10"/>
    </row>
    <row r="1543" spans="1:32" s="4" customFormat="1" ht="12" customHeight="1" x14ac:dyDescent="0.6">
      <c r="A1543" s="2">
        <v>1541</v>
      </c>
      <c r="B1543" s="24" t="s">
        <v>3636</v>
      </c>
      <c r="C1543" s="2" t="s">
        <v>3242</v>
      </c>
      <c r="D1543" s="2" t="s">
        <v>3685</v>
      </c>
      <c r="E1543" s="69">
        <v>111.328671</v>
      </c>
      <c r="F1543" s="69">
        <v>43.535178000000002</v>
      </c>
      <c r="G1543" s="2" t="s">
        <v>6260</v>
      </c>
      <c r="H1543" s="2"/>
      <c r="I1543" s="11">
        <v>306</v>
      </c>
      <c r="J1543" s="16">
        <v>306</v>
      </c>
      <c r="K1543" s="1">
        <v>5.34</v>
      </c>
      <c r="L1543" s="1">
        <v>25.1</v>
      </c>
      <c r="M1543" s="42">
        <v>0.12859999999999999</v>
      </c>
      <c r="N1543" s="7">
        <v>0.51236400000000004</v>
      </c>
      <c r="O1543" s="2">
        <v>19</v>
      </c>
      <c r="P1543" s="1">
        <f t="shared" si="332"/>
        <v>-0.34621250635485523</v>
      </c>
      <c r="Q1543" s="1">
        <f t="shared" si="339"/>
        <v>-5.3449022507112698</v>
      </c>
      <c r="R1543" s="1">
        <v>-2.7</v>
      </c>
      <c r="S1543" s="1">
        <f t="shared" si="333"/>
        <v>-2.6857824744021688</v>
      </c>
      <c r="T1543" s="29">
        <f t="shared" si="338"/>
        <v>-2.6857824744021688</v>
      </c>
      <c r="U1543" s="29">
        <f t="shared" si="334"/>
        <v>1.2840428942442776</v>
      </c>
      <c r="V1543" s="1">
        <f t="shared" si="335"/>
        <v>1.4057798040699043</v>
      </c>
      <c r="W1543" s="1">
        <f t="shared" si="336"/>
        <v>1.2840428942442776</v>
      </c>
      <c r="X1543" s="1">
        <v>1.405</v>
      </c>
      <c r="Y1543" s="1">
        <v>1.2840428942442776</v>
      </c>
      <c r="Z1543" s="11">
        <f t="shared" si="337"/>
        <v>978.0428942442777</v>
      </c>
      <c r="AA1543" s="2" t="s">
        <v>3735</v>
      </c>
      <c r="AB1543" s="2">
        <v>2017</v>
      </c>
      <c r="AC1543" s="2" t="s">
        <v>2585</v>
      </c>
      <c r="AD1543" s="61" t="s">
        <v>6001</v>
      </c>
      <c r="AE1543" s="3" t="s">
        <v>6002</v>
      </c>
    </row>
    <row r="1544" spans="1:32" s="4" customFormat="1" ht="12" customHeight="1" x14ac:dyDescent="0.6">
      <c r="A1544" s="2">
        <v>1542</v>
      </c>
      <c r="B1544" s="3" t="s">
        <v>182</v>
      </c>
      <c r="C1544" s="2" t="s">
        <v>3244</v>
      </c>
      <c r="D1544" s="2" t="s">
        <v>1090</v>
      </c>
      <c r="E1544" s="69">
        <v>108.838055555556</v>
      </c>
      <c r="F1544" s="69">
        <v>41.6597222222222</v>
      </c>
      <c r="G1544" s="2" t="s">
        <v>6231</v>
      </c>
      <c r="H1544" s="2" t="s">
        <v>1230</v>
      </c>
      <c r="I1544" s="11">
        <v>291</v>
      </c>
      <c r="J1544" s="2">
        <v>291</v>
      </c>
      <c r="K1544" s="1">
        <v>3.2189999999999999</v>
      </c>
      <c r="L1544" s="1">
        <v>15.87</v>
      </c>
      <c r="M1544" s="42">
        <v>0.12280000000000001</v>
      </c>
      <c r="N1544" s="7">
        <v>0.51172600000000001</v>
      </c>
      <c r="O1544" s="2">
        <v>14</v>
      </c>
      <c r="P1544" s="1">
        <f t="shared" si="332"/>
        <v>-0.37569903406202343</v>
      </c>
      <c r="Q1544" s="1">
        <f t="shared" si="339"/>
        <v>-17.790331579009553</v>
      </c>
      <c r="R1544" s="46">
        <v>-15.06</v>
      </c>
      <c r="S1544" s="46">
        <f t="shared" si="333"/>
        <v>-15.046188264317127</v>
      </c>
      <c r="T1544" s="45">
        <f t="shared" si="338"/>
        <v>-15.046188264317127</v>
      </c>
      <c r="U1544" s="29">
        <f t="shared" si="334"/>
        <v>2.2724677948139616</v>
      </c>
      <c r="V1544" s="1">
        <f t="shared" si="335"/>
        <v>2.3767780113257486</v>
      </c>
      <c r="W1544" s="1">
        <f t="shared" si="336"/>
        <v>2.2724677948139616</v>
      </c>
      <c r="X1544" s="1">
        <v>2.3809999999999998</v>
      </c>
      <c r="Y1544" s="1">
        <v>2.2770000000000001</v>
      </c>
      <c r="Z1544" s="11">
        <f t="shared" si="337"/>
        <v>1981.4677948139615</v>
      </c>
      <c r="AA1544" s="2" t="s">
        <v>3464</v>
      </c>
      <c r="AB1544" s="2">
        <v>2007</v>
      </c>
      <c r="AC1544" s="2" t="s">
        <v>6337</v>
      </c>
      <c r="AD1544" s="61" t="s">
        <v>5238</v>
      </c>
      <c r="AE1544" s="3" t="s">
        <v>5466</v>
      </c>
    </row>
    <row r="1545" spans="1:32" s="4" customFormat="1" ht="12" customHeight="1" x14ac:dyDescent="0.6">
      <c r="A1545" s="2">
        <v>1543</v>
      </c>
      <c r="B1545" s="3" t="s">
        <v>1400</v>
      </c>
      <c r="C1545" s="2" t="s">
        <v>3244</v>
      </c>
      <c r="D1545" s="2" t="s">
        <v>1090</v>
      </c>
      <c r="E1545" s="69">
        <v>110.875</v>
      </c>
      <c r="F1545" s="69">
        <v>38.125</v>
      </c>
      <c r="G1545" s="2" t="s">
        <v>1401</v>
      </c>
      <c r="H1545" s="2" t="s">
        <v>1313</v>
      </c>
      <c r="I1545" s="11">
        <v>125</v>
      </c>
      <c r="J1545" s="2">
        <v>150</v>
      </c>
      <c r="K1545" s="1">
        <v>6.7960000000000003</v>
      </c>
      <c r="L1545" s="1">
        <v>39.869999999999997</v>
      </c>
      <c r="M1545" s="42">
        <v>0.1032</v>
      </c>
      <c r="N1545" s="7">
        <v>0.51202099999999995</v>
      </c>
      <c r="O1545" s="2"/>
      <c r="P1545" s="1">
        <f t="shared" si="332"/>
        <v>-0.47534316217590245</v>
      </c>
      <c r="Q1545" s="1">
        <f t="shared" si="339"/>
        <v>-12.035783535362388</v>
      </c>
      <c r="R1545" s="46">
        <v>-10.54</v>
      </c>
      <c r="S1545" s="46">
        <f t="shared" si="333"/>
        <v>-10.246116529770115</v>
      </c>
      <c r="T1545" s="45">
        <f t="shared" si="338"/>
        <v>-10.246116529770115</v>
      </c>
      <c r="U1545" s="29">
        <f t="shared" si="334"/>
        <v>1.7720809712057664</v>
      </c>
      <c r="V1545" s="1">
        <f t="shared" si="335"/>
        <v>1.5543351472999043</v>
      </c>
      <c r="W1545" s="1">
        <f t="shared" si="336"/>
        <v>1.7720809712057664</v>
      </c>
      <c r="X1545" s="1">
        <v>1.5569999999999999</v>
      </c>
      <c r="Y1545" s="1">
        <v>1.7789999999999999</v>
      </c>
      <c r="Z1545" s="11">
        <f t="shared" si="337"/>
        <v>1622.0809712057664</v>
      </c>
      <c r="AA1545" s="2" t="s">
        <v>3222</v>
      </c>
      <c r="AB1545" s="2">
        <v>2009</v>
      </c>
      <c r="AC1545" s="2" t="s">
        <v>3221</v>
      </c>
      <c r="AD1545" s="61" t="s">
        <v>5556</v>
      </c>
      <c r="AE1545" s="3" t="s">
        <v>5557</v>
      </c>
      <c r="AF1545" s="10"/>
    </row>
    <row r="1546" spans="1:32" s="4" customFormat="1" ht="12" customHeight="1" x14ac:dyDescent="0.6">
      <c r="A1546" s="2">
        <v>1544</v>
      </c>
      <c r="B1546" s="3" t="s">
        <v>1399</v>
      </c>
      <c r="C1546" s="2" t="s">
        <v>3244</v>
      </c>
      <c r="D1546" s="2" t="s">
        <v>1090</v>
      </c>
      <c r="E1546" s="69">
        <v>110.878333333333</v>
      </c>
      <c r="F1546" s="69">
        <v>38.120555555555597</v>
      </c>
      <c r="G1546" s="2" t="s">
        <v>469</v>
      </c>
      <c r="H1546" s="2" t="s">
        <v>1313</v>
      </c>
      <c r="I1546" s="11">
        <v>132</v>
      </c>
      <c r="J1546" s="2">
        <v>150</v>
      </c>
      <c r="K1546" s="1">
        <v>7.5890000000000004</v>
      </c>
      <c r="L1546" s="1">
        <v>43.8</v>
      </c>
      <c r="M1546" s="42">
        <v>0.10489999999999999</v>
      </c>
      <c r="N1546" s="7">
        <v>0.51203299999999996</v>
      </c>
      <c r="O1546" s="2"/>
      <c r="P1546" s="1">
        <f t="shared" si="332"/>
        <v>-0.46670055922724973</v>
      </c>
      <c r="Q1546" s="1">
        <f t="shared" si="339"/>
        <v>-11.8017002251114</v>
      </c>
      <c r="R1546" s="46">
        <v>-10.27</v>
      </c>
      <c r="S1546" s="46">
        <f t="shared" si="333"/>
        <v>-10.044572619620805</v>
      </c>
      <c r="T1546" s="45">
        <f t="shared" si="338"/>
        <v>-10.044572619620805</v>
      </c>
      <c r="U1546" s="29">
        <f t="shared" si="334"/>
        <v>1.755597968197036</v>
      </c>
      <c r="V1546" s="1">
        <f t="shared" si="335"/>
        <v>1.5618044500502768</v>
      </c>
      <c r="W1546" s="1">
        <f t="shared" si="336"/>
        <v>1.755597968197036</v>
      </c>
      <c r="X1546" s="1">
        <v>1.5649999999999999</v>
      </c>
      <c r="Y1546" s="1">
        <v>1.7609999999999999</v>
      </c>
      <c r="Z1546" s="11">
        <f t="shared" si="337"/>
        <v>1605.5979681970359</v>
      </c>
      <c r="AA1546" s="2" t="s">
        <v>3222</v>
      </c>
      <c r="AB1546" s="2">
        <v>2009</v>
      </c>
      <c r="AC1546" s="2" t="s">
        <v>3221</v>
      </c>
      <c r="AD1546" s="61" t="s">
        <v>5556</v>
      </c>
      <c r="AE1546" s="3" t="s">
        <v>5557</v>
      </c>
      <c r="AF1546" s="10"/>
    </row>
    <row r="1547" spans="1:32" s="4" customFormat="1" ht="12" customHeight="1" x14ac:dyDescent="0.6">
      <c r="A1547" s="2">
        <v>1545</v>
      </c>
      <c r="B1547" s="3" t="s">
        <v>1398</v>
      </c>
      <c r="C1547" s="2" t="s">
        <v>3244</v>
      </c>
      <c r="D1547" s="2" t="s">
        <v>1090</v>
      </c>
      <c r="E1547" s="69">
        <v>110.88027777777801</v>
      </c>
      <c r="F1547" s="69">
        <v>38.120277777777801</v>
      </c>
      <c r="G1547" s="2" t="s">
        <v>1312</v>
      </c>
      <c r="H1547" s="2" t="s">
        <v>1313</v>
      </c>
      <c r="I1547" s="11">
        <v>133</v>
      </c>
      <c r="J1547" s="2">
        <v>150</v>
      </c>
      <c r="K1547" s="1">
        <v>7.65</v>
      </c>
      <c r="L1547" s="1">
        <v>36.51</v>
      </c>
      <c r="M1547" s="42">
        <v>0.1268</v>
      </c>
      <c r="N1547" s="7">
        <v>0.51227</v>
      </c>
      <c r="O1547" s="2"/>
      <c r="P1547" s="1">
        <f t="shared" si="332"/>
        <v>-0.35536349771225217</v>
      </c>
      <c r="Q1547" s="1">
        <f t="shared" si="339"/>
        <v>-7.1785548476710481</v>
      </c>
      <c r="R1547" s="1">
        <v>-5.99</v>
      </c>
      <c r="S1547" s="1">
        <f t="shared" si="333"/>
        <v>-5.8406112787844187</v>
      </c>
      <c r="T1547" s="29">
        <f t="shared" si="338"/>
        <v>-5.8406112787844187</v>
      </c>
      <c r="U1547" s="29">
        <f t="shared" si="334"/>
        <v>1.4128775681186825</v>
      </c>
      <c r="V1547" s="1">
        <f t="shared" si="335"/>
        <v>1.5406195701439485</v>
      </c>
      <c r="W1547" s="1">
        <f t="shared" si="336"/>
        <v>1.4128775681186825</v>
      </c>
      <c r="X1547" s="1">
        <v>1.544</v>
      </c>
      <c r="Y1547" s="1">
        <v>1.4139999999999999</v>
      </c>
      <c r="Z1547" s="11">
        <f t="shared" si="337"/>
        <v>1262.8775681186826</v>
      </c>
      <c r="AA1547" s="2" t="s">
        <v>3222</v>
      </c>
      <c r="AB1547" s="2">
        <v>2009</v>
      </c>
      <c r="AC1547" s="2" t="s">
        <v>3221</v>
      </c>
      <c r="AD1547" s="61" t="s">
        <v>5556</v>
      </c>
      <c r="AE1547" s="3" t="s">
        <v>5557</v>
      </c>
      <c r="AF1547" s="10"/>
    </row>
    <row r="1548" spans="1:32" s="4" customFormat="1" ht="12" customHeight="1" x14ac:dyDescent="0.6">
      <c r="A1548" s="2">
        <v>1546</v>
      </c>
      <c r="B1548" s="3" t="s">
        <v>1900</v>
      </c>
      <c r="C1548" s="2" t="s">
        <v>3242</v>
      </c>
      <c r="D1548" s="2" t="s">
        <v>2989</v>
      </c>
      <c r="E1548" s="69">
        <v>93.8333333333333</v>
      </c>
      <c r="F1548" s="69">
        <v>41.8333333333333</v>
      </c>
      <c r="G1548" s="2" t="s">
        <v>6277</v>
      </c>
      <c r="H1548" s="2"/>
      <c r="I1548" s="11">
        <v>751</v>
      </c>
      <c r="J1548" s="2">
        <v>600</v>
      </c>
      <c r="K1548" s="1">
        <v>2.36</v>
      </c>
      <c r="L1548" s="1">
        <v>10.3</v>
      </c>
      <c r="M1548" s="42">
        <v>0.13869999999999999</v>
      </c>
      <c r="N1548" s="7">
        <v>0.51278000000000001</v>
      </c>
      <c r="O1548" s="2"/>
      <c r="P1548" s="1">
        <f t="shared" si="332"/>
        <v>-0.29486527707168286</v>
      </c>
      <c r="Q1548" s="1">
        <f t="shared" si="339"/>
        <v>2.7699858379581777</v>
      </c>
      <c r="R1548" s="1">
        <v>5.3</v>
      </c>
      <c r="S1548" s="1">
        <f t="shared" si="333"/>
        <v>7.2106569106577219</v>
      </c>
      <c r="T1548" s="29">
        <f t="shared" si="338"/>
        <v>7.2106569106577219</v>
      </c>
      <c r="U1548" s="29">
        <f t="shared" si="334"/>
        <v>0.7194873078279761</v>
      </c>
      <c r="V1548" s="1">
        <f t="shared" si="335"/>
        <v>0.75247772462809825</v>
      </c>
      <c r="W1548" s="1">
        <f t="shared" si="336"/>
        <v>0.7194873078279761</v>
      </c>
      <c r="X1548" s="1"/>
      <c r="Y1548" s="1">
        <v>0.751</v>
      </c>
      <c r="Z1548" s="11">
        <f t="shared" si="337"/>
        <v>119.48730782797611</v>
      </c>
      <c r="AA1548" s="2" t="s">
        <v>3494</v>
      </c>
      <c r="AB1548" s="2">
        <v>2018</v>
      </c>
      <c r="AC1548" s="2" t="s">
        <v>3110</v>
      </c>
      <c r="AD1548" s="61" t="s">
        <v>5421</v>
      </c>
      <c r="AE1548" s="3" t="s">
        <v>5422</v>
      </c>
    </row>
    <row r="1549" spans="1:32" s="4" customFormat="1" ht="12" customHeight="1" x14ac:dyDescent="0.6">
      <c r="A1549" s="2">
        <v>1547</v>
      </c>
      <c r="B1549" s="3" t="s">
        <v>1899</v>
      </c>
      <c r="C1549" s="2" t="s">
        <v>3242</v>
      </c>
      <c r="D1549" s="2" t="s">
        <v>2989</v>
      </c>
      <c r="E1549" s="69">
        <v>93.8333333333333</v>
      </c>
      <c r="F1549" s="69">
        <v>41.8333333333333</v>
      </c>
      <c r="G1549" s="2" t="s">
        <v>6277</v>
      </c>
      <c r="H1549" s="2"/>
      <c r="I1549" s="11">
        <v>706</v>
      </c>
      <c r="J1549" s="2">
        <v>600</v>
      </c>
      <c r="K1549" s="1">
        <v>2.87</v>
      </c>
      <c r="L1549" s="1">
        <v>12.9</v>
      </c>
      <c r="M1549" s="42">
        <v>0.13489999999999999</v>
      </c>
      <c r="N1549" s="7">
        <v>0.51278999999999997</v>
      </c>
      <c r="O1549" s="2"/>
      <c r="P1549" s="1">
        <f t="shared" si="332"/>
        <v>-0.31418403660396554</v>
      </c>
      <c r="Q1549" s="1">
        <f t="shared" si="339"/>
        <v>2.9650552631665938</v>
      </c>
      <c r="R1549" s="1">
        <v>5.5</v>
      </c>
      <c r="S1549" s="1">
        <f t="shared" si="333"/>
        <v>7.6966668544223147</v>
      </c>
      <c r="T1549" s="29">
        <f t="shared" si="338"/>
        <v>7.6966668544223147</v>
      </c>
      <c r="U1549" s="29">
        <f t="shared" si="334"/>
        <v>0.6798370556166754</v>
      </c>
      <c r="V1549" s="1">
        <f t="shared" si="335"/>
        <v>0.69696083647277662</v>
      </c>
      <c r="W1549" s="1">
        <f t="shared" si="336"/>
        <v>0.6798370556166754</v>
      </c>
      <c r="X1549" s="1"/>
      <c r="Y1549" s="1">
        <v>0.70599999999999996</v>
      </c>
      <c r="Z1549" s="11">
        <f t="shared" si="337"/>
        <v>79.837055616675457</v>
      </c>
      <c r="AA1549" s="2" t="s">
        <v>3494</v>
      </c>
      <c r="AB1549" s="2">
        <v>2018</v>
      </c>
      <c r="AC1549" s="2" t="s">
        <v>3110</v>
      </c>
      <c r="AD1549" s="61" t="s">
        <v>5421</v>
      </c>
      <c r="AE1549" s="3" t="s">
        <v>5422</v>
      </c>
    </row>
    <row r="1550" spans="1:32" s="4" customFormat="1" ht="12" customHeight="1" x14ac:dyDescent="0.6">
      <c r="A1550" s="2">
        <v>1548</v>
      </c>
      <c r="B1550" s="3" t="s">
        <v>1898</v>
      </c>
      <c r="C1550" s="2" t="s">
        <v>3242</v>
      </c>
      <c r="D1550" s="2" t="s">
        <v>2989</v>
      </c>
      <c r="E1550" s="69">
        <v>93.8333333333333</v>
      </c>
      <c r="F1550" s="69">
        <v>41.8333333333333</v>
      </c>
      <c r="G1550" s="2" t="s">
        <v>6277</v>
      </c>
      <c r="H1550" s="2"/>
      <c r="I1550" s="11">
        <v>756</v>
      </c>
      <c r="J1550" s="2">
        <v>600</v>
      </c>
      <c r="K1550" s="1">
        <v>5.61</v>
      </c>
      <c r="L1550" s="1">
        <v>25.3</v>
      </c>
      <c r="M1550" s="42">
        <v>0.13420000000000001</v>
      </c>
      <c r="N1550" s="7">
        <v>0.51275999999999999</v>
      </c>
      <c r="O1550" s="2"/>
      <c r="P1550" s="1">
        <f t="shared" si="332"/>
        <v>-0.31774275546517539</v>
      </c>
      <c r="Q1550" s="1">
        <f t="shared" si="339"/>
        <v>2.3798469875413453</v>
      </c>
      <c r="R1550" s="1">
        <v>5</v>
      </c>
      <c r="S1550" s="1">
        <f t="shared" si="333"/>
        <v>7.1650528848468866</v>
      </c>
      <c r="T1550" s="29">
        <f t="shared" si="338"/>
        <v>7.1650528848468866</v>
      </c>
      <c r="U1550" s="29">
        <f t="shared" si="334"/>
        <v>0.72316822956477256</v>
      </c>
      <c r="V1550" s="1">
        <f t="shared" si="335"/>
        <v>0.7482670999486789</v>
      </c>
      <c r="W1550" s="1">
        <f t="shared" si="336"/>
        <v>0.72316822956477256</v>
      </c>
      <c r="X1550" s="1"/>
      <c r="Y1550" s="1">
        <v>0.75600000000000001</v>
      </c>
      <c r="Z1550" s="11">
        <f t="shared" si="337"/>
        <v>123.16822956477256</v>
      </c>
      <c r="AA1550" s="2" t="s">
        <v>3494</v>
      </c>
      <c r="AB1550" s="2">
        <v>2018</v>
      </c>
      <c r="AC1550" s="2" t="s">
        <v>3110</v>
      </c>
      <c r="AD1550" s="61" t="s">
        <v>5421</v>
      </c>
      <c r="AE1550" s="3" t="s">
        <v>5422</v>
      </c>
    </row>
    <row r="1551" spans="1:32" s="4" customFormat="1" ht="12" customHeight="1" x14ac:dyDescent="0.6">
      <c r="A1551" s="2">
        <v>1549</v>
      </c>
      <c r="B1551" s="3" t="s">
        <v>3213</v>
      </c>
      <c r="C1551" s="2" t="s">
        <v>3242</v>
      </c>
      <c r="D1551" s="2" t="s">
        <v>2989</v>
      </c>
      <c r="E1551" s="69">
        <v>93.8333333333333</v>
      </c>
      <c r="F1551" s="69">
        <v>41.8333333333333</v>
      </c>
      <c r="G1551" s="2" t="s">
        <v>6277</v>
      </c>
      <c r="H1551" s="2"/>
      <c r="I1551" s="11">
        <v>764</v>
      </c>
      <c r="J1551" s="2">
        <v>600</v>
      </c>
      <c r="K1551" s="1">
        <v>4.54</v>
      </c>
      <c r="L1551" s="1">
        <v>19.899999999999999</v>
      </c>
      <c r="M1551" s="42">
        <v>0.1381</v>
      </c>
      <c r="N1551" s="7">
        <v>0.51276999999999995</v>
      </c>
      <c r="O1551" s="2"/>
      <c r="P1551" s="1">
        <f t="shared" si="332"/>
        <v>-0.29791560752414847</v>
      </c>
      <c r="Q1551" s="1">
        <f t="shared" si="339"/>
        <v>2.5749164127497615</v>
      </c>
      <c r="R1551" s="1">
        <v>5.0999999999999996</v>
      </c>
      <c r="S1551" s="1">
        <f t="shared" si="333"/>
        <v>7.0615254620634378</v>
      </c>
      <c r="T1551" s="29">
        <f t="shared" si="338"/>
        <v>7.0615254620634378</v>
      </c>
      <c r="U1551" s="29">
        <f t="shared" si="334"/>
        <v>0.73163618093386285</v>
      </c>
      <c r="V1551" s="1">
        <f t="shared" si="335"/>
        <v>0.76664595932611168</v>
      </c>
      <c r="W1551" s="1">
        <f t="shared" si="336"/>
        <v>0.73163618093386285</v>
      </c>
      <c r="X1551" s="1"/>
      <c r="Y1551" s="1">
        <v>0.76400000000000001</v>
      </c>
      <c r="Z1551" s="11">
        <f t="shared" si="337"/>
        <v>131.63618093386287</v>
      </c>
      <c r="AA1551" s="2" t="s">
        <v>3494</v>
      </c>
      <c r="AB1551" s="2">
        <v>2018</v>
      </c>
      <c r="AC1551" s="2" t="s">
        <v>3110</v>
      </c>
      <c r="AD1551" s="61" t="s">
        <v>5421</v>
      </c>
      <c r="AE1551" s="3" t="s">
        <v>5422</v>
      </c>
    </row>
    <row r="1552" spans="1:32" s="4" customFormat="1" ht="12" customHeight="1" x14ac:dyDescent="0.6">
      <c r="A1552" s="2">
        <v>1550</v>
      </c>
      <c r="B1552" s="49" t="s">
        <v>6671</v>
      </c>
      <c r="C1552" s="2" t="s">
        <v>3242</v>
      </c>
      <c r="D1552" s="50" t="s">
        <v>2582</v>
      </c>
      <c r="E1552" s="69">
        <v>119.96</v>
      </c>
      <c r="F1552" s="69">
        <v>49.846400000000003</v>
      </c>
      <c r="G1552" s="50" t="s">
        <v>5098</v>
      </c>
      <c r="H1552" s="50"/>
      <c r="I1552" s="11">
        <v>122.55</v>
      </c>
      <c r="J1552" s="12">
        <v>150</v>
      </c>
      <c r="K1552" s="50">
        <v>7.09</v>
      </c>
      <c r="L1552" s="50">
        <v>49.57</v>
      </c>
      <c r="M1552" s="42">
        <v>8.6599999999999996E-2</v>
      </c>
      <c r="N1552" s="2">
        <v>0.51265000000000005</v>
      </c>
      <c r="O1552" s="50"/>
      <c r="P1552" s="1">
        <f t="shared" si="332"/>
        <v>-0.55973563802745296</v>
      </c>
      <c r="Q1552" s="1">
        <f t="shared" si="339"/>
        <v>0.23408331025098761</v>
      </c>
      <c r="R1552" s="1">
        <v>2</v>
      </c>
      <c r="S1552" s="1">
        <f t="shared" si="333"/>
        <v>2.3414879874243484</v>
      </c>
      <c r="T1552" s="29">
        <f>S1552</f>
        <v>2.3414879874243484</v>
      </c>
      <c r="U1552" s="29">
        <f t="shared" si="334"/>
        <v>0.7483732115637356</v>
      </c>
      <c r="V1552" s="1">
        <f t="shared" si="335"/>
        <v>0.60033527756585214</v>
      </c>
      <c r="W1552" s="1">
        <f t="shared" si="336"/>
        <v>0.7483732115637356</v>
      </c>
      <c r="X1552" s="1">
        <v>0.41</v>
      </c>
      <c r="Y1552" s="1"/>
      <c r="Z1552" s="11">
        <f t="shared" si="337"/>
        <v>598.37321156373559</v>
      </c>
      <c r="AA1552" s="50" t="s">
        <v>6375</v>
      </c>
      <c r="AB1552" s="2">
        <v>2008</v>
      </c>
      <c r="AC1552" s="50" t="s">
        <v>6370</v>
      </c>
      <c r="AD1552" s="61" t="s">
        <v>5880</v>
      </c>
      <c r="AE1552" s="3" t="s">
        <v>5571</v>
      </c>
    </row>
    <row r="1553" spans="1:32" s="4" customFormat="1" ht="12" customHeight="1" x14ac:dyDescent="0.6">
      <c r="A1553" s="2">
        <v>1551</v>
      </c>
      <c r="B1553" s="49" t="s">
        <v>4981</v>
      </c>
      <c r="C1553" s="2" t="s">
        <v>3242</v>
      </c>
      <c r="D1553" s="50" t="s">
        <v>2582</v>
      </c>
      <c r="E1553" s="69">
        <v>119.959</v>
      </c>
      <c r="F1553" s="69">
        <v>49.842199999999998</v>
      </c>
      <c r="G1553" s="50" t="s">
        <v>5098</v>
      </c>
      <c r="H1553" s="50"/>
      <c r="I1553" s="11">
        <v>122.55</v>
      </c>
      <c r="J1553" s="12">
        <v>150</v>
      </c>
      <c r="K1553" s="50">
        <v>8.1</v>
      </c>
      <c r="L1553" s="50">
        <v>54.73</v>
      </c>
      <c r="M1553" s="42">
        <v>8.9599999999999999E-2</v>
      </c>
      <c r="N1553" s="2">
        <v>0.51265000000000005</v>
      </c>
      <c r="O1553" s="50"/>
      <c r="P1553" s="1">
        <f t="shared" si="332"/>
        <v>-0.54448398576512458</v>
      </c>
      <c r="Q1553" s="1">
        <f t="shared" si="339"/>
        <v>0.23408331025098761</v>
      </c>
      <c r="R1553" s="1">
        <v>1.9</v>
      </c>
      <c r="S1553" s="1">
        <f t="shared" si="333"/>
        <v>2.2840655166566819</v>
      </c>
      <c r="T1553" s="29">
        <f t="shared" ref="T1553:T1571" si="340">S1553</f>
        <v>2.2840655166566819</v>
      </c>
      <c r="U1553" s="29">
        <f t="shared" si="334"/>
        <v>0.75302837128999189</v>
      </c>
      <c r="V1553" s="1">
        <f t="shared" si="335"/>
        <v>0.61481867626770903</v>
      </c>
      <c r="W1553" s="1">
        <f t="shared" si="336"/>
        <v>0.75302837128999189</v>
      </c>
      <c r="X1553" s="1">
        <v>0.62</v>
      </c>
      <c r="Y1553" s="1"/>
      <c r="Z1553" s="11">
        <f t="shared" ref="Z1553:Z1584" si="341">U1553*1000-J1553</f>
        <v>603.02837128999192</v>
      </c>
      <c r="AA1553" s="50" t="s">
        <v>6375</v>
      </c>
      <c r="AB1553" s="2">
        <v>2008</v>
      </c>
      <c r="AC1553" s="50" t="s">
        <v>6370</v>
      </c>
      <c r="AD1553" s="61" t="s">
        <v>5880</v>
      </c>
      <c r="AE1553" s="3" t="s">
        <v>5571</v>
      </c>
    </row>
    <row r="1554" spans="1:32" s="4" customFormat="1" ht="12" customHeight="1" x14ac:dyDescent="0.6">
      <c r="A1554" s="2">
        <v>1552</v>
      </c>
      <c r="B1554" s="49" t="s">
        <v>4982</v>
      </c>
      <c r="C1554" s="2" t="s">
        <v>3242</v>
      </c>
      <c r="D1554" s="50" t="s">
        <v>2582</v>
      </c>
      <c r="E1554" s="69">
        <v>120.20099999999999</v>
      </c>
      <c r="F1554" s="69">
        <v>50.400599999999997</v>
      </c>
      <c r="G1554" s="50" t="s">
        <v>5098</v>
      </c>
      <c r="H1554" s="50"/>
      <c r="I1554" s="11">
        <v>122.55</v>
      </c>
      <c r="J1554" s="12">
        <v>150</v>
      </c>
      <c r="K1554" s="50">
        <v>6.41</v>
      </c>
      <c r="L1554" s="50">
        <v>40.47</v>
      </c>
      <c r="M1554" s="42">
        <v>9.6000000000000002E-2</v>
      </c>
      <c r="N1554" s="2">
        <v>0.51263000000000003</v>
      </c>
      <c r="O1554" s="50"/>
      <c r="P1554" s="1">
        <f t="shared" si="332"/>
        <v>-0.51194712760549055</v>
      </c>
      <c r="Q1554" s="1">
        <f t="shared" si="339"/>
        <v>-0.156055540166955</v>
      </c>
      <c r="R1554" s="1">
        <v>1.5</v>
      </c>
      <c r="S1554" s="1">
        <f t="shared" si="333"/>
        <v>1.771425395267717</v>
      </c>
      <c r="T1554" s="29">
        <f t="shared" si="340"/>
        <v>1.771425395267717</v>
      </c>
      <c r="U1554" s="29">
        <f t="shared" si="334"/>
        <v>0.79478048156731418</v>
      </c>
      <c r="V1554" s="1">
        <f t="shared" si="335"/>
        <v>0.6740491024452705</v>
      </c>
      <c r="W1554" s="1">
        <f t="shared" si="336"/>
        <v>0.79478048156731418</v>
      </c>
      <c r="X1554" s="1">
        <v>0.67</v>
      </c>
      <c r="Y1554" s="1"/>
      <c r="Z1554" s="11">
        <f t="shared" si="341"/>
        <v>644.78048156731415</v>
      </c>
      <c r="AA1554" s="50" t="s">
        <v>6375</v>
      </c>
      <c r="AB1554" s="2">
        <v>2008</v>
      </c>
      <c r="AC1554" s="50" t="s">
        <v>6370</v>
      </c>
      <c r="AD1554" s="61" t="s">
        <v>5880</v>
      </c>
      <c r="AE1554" s="3" t="s">
        <v>5571</v>
      </c>
    </row>
    <row r="1555" spans="1:32" s="4" customFormat="1" ht="12" customHeight="1" x14ac:dyDescent="0.6">
      <c r="A1555" s="2">
        <v>1553</v>
      </c>
      <c r="B1555" s="49" t="s">
        <v>6673</v>
      </c>
      <c r="C1555" s="2" t="s">
        <v>3242</v>
      </c>
      <c r="D1555" s="50" t="s">
        <v>2582</v>
      </c>
      <c r="E1555" s="69">
        <v>119.959</v>
      </c>
      <c r="F1555" s="69">
        <v>49.842199999999998</v>
      </c>
      <c r="G1555" s="50" t="s">
        <v>5098</v>
      </c>
      <c r="H1555" s="50"/>
      <c r="I1555" s="11">
        <v>122.55</v>
      </c>
      <c r="J1555" s="12">
        <v>150</v>
      </c>
      <c r="K1555" s="50">
        <v>9.7799999999999994</v>
      </c>
      <c r="L1555" s="50">
        <v>55.05</v>
      </c>
      <c r="M1555" s="42">
        <v>0.1075</v>
      </c>
      <c r="N1555" s="2">
        <v>0.51266</v>
      </c>
      <c r="O1555" s="50"/>
      <c r="P1555" s="1">
        <f t="shared" si="332"/>
        <v>-0.45348246059989838</v>
      </c>
      <c r="Q1555" s="1">
        <f t="shared" si="339"/>
        <v>0.42915273545718335</v>
      </c>
      <c r="R1555" s="1">
        <v>1.9</v>
      </c>
      <c r="S1555" s="1">
        <f t="shared" si="333"/>
        <v>2.1365141996158012</v>
      </c>
      <c r="T1555" s="29">
        <f t="shared" si="340"/>
        <v>2.1365141996158012</v>
      </c>
      <c r="U1555" s="29">
        <f t="shared" si="334"/>
        <v>0.7648338093812338</v>
      </c>
      <c r="V1555" s="1">
        <f t="shared" si="335"/>
        <v>0.70387223173261404</v>
      </c>
      <c r="W1555" s="1">
        <f t="shared" si="336"/>
        <v>0.7648338093812338</v>
      </c>
      <c r="X1555" s="1">
        <v>0.71</v>
      </c>
      <c r="Y1555" s="1"/>
      <c r="Z1555" s="11">
        <f t="shared" si="341"/>
        <v>614.83380938123378</v>
      </c>
      <c r="AA1555" s="50" t="s">
        <v>6375</v>
      </c>
      <c r="AB1555" s="2">
        <v>2008</v>
      </c>
      <c r="AC1555" s="50" t="s">
        <v>6370</v>
      </c>
      <c r="AD1555" s="61" t="s">
        <v>5880</v>
      </c>
      <c r="AE1555" s="3" t="s">
        <v>5571</v>
      </c>
    </row>
    <row r="1556" spans="1:32" s="4" customFormat="1" ht="12" customHeight="1" x14ac:dyDescent="0.6">
      <c r="A1556" s="2">
        <v>1554</v>
      </c>
      <c r="B1556" s="49" t="s">
        <v>6672</v>
      </c>
      <c r="C1556" s="2" t="s">
        <v>3242</v>
      </c>
      <c r="D1556" s="50" t="s">
        <v>2582</v>
      </c>
      <c r="E1556" s="69">
        <v>120.95</v>
      </c>
      <c r="F1556" s="69">
        <v>49.206099999999999</v>
      </c>
      <c r="G1556" s="50" t="s">
        <v>5098</v>
      </c>
      <c r="H1556" s="50"/>
      <c r="I1556" s="11">
        <v>122.55</v>
      </c>
      <c r="J1556" s="12">
        <v>150</v>
      </c>
      <c r="K1556" s="50">
        <v>13.04</v>
      </c>
      <c r="L1556" s="50">
        <v>64.11</v>
      </c>
      <c r="M1556" s="42">
        <v>0.1231</v>
      </c>
      <c r="N1556" s="2">
        <v>0.51270000000000004</v>
      </c>
      <c r="O1556" s="50"/>
      <c r="P1556" s="1">
        <f t="shared" si="332"/>
        <v>-0.37417386883579062</v>
      </c>
      <c r="Q1556" s="1">
        <f t="shared" si="339"/>
        <v>1.2094304362930686</v>
      </c>
      <c r="R1556" s="1">
        <v>2.4</v>
      </c>
      <c r="S1556" s="1">
        <f t="shared" si="333"/>
        <v>2.6181950524598205</v>
      </c>
      <c r="T1556" s="29">
        <f t="shared" si="340"/>
        <v>2.6181950524598205</v>
      </c>
      <c r="U1556" s="29">
        <f t="shared" si="334"/>
        <v>0.7252906539008751</v>
      </c>
      <c r="V1556" s="1">
        <f t="shared" si="335"/>
        <v>0.75758304658757381</v>
      </c>
      <c r="W1556" s="1">
        <f t="shared" si="336"/>
        <v>0.7252906539008751</v>
      </c>
      <c r="X1556" s="1">
        <v>0.76</v>
      </c>
      <c r="Y1556" s="1"/>
      <c r="Z1556" s="11">
        <f t="shared" si="341"/>
        <v>575.2906539008751</v>
      </c>
      <c r="AA1556" s="50" t="s">
        <v>6375</v>
      </c>
      <c r="AB1556" s="2">
        <v>2008</v>
      </c>
      <c r="AC1556" s="50" t="s">
        <v>6370</v>
      </c>
      <c r="AD1556" s="61" t="s">
        <v>5880</v>
      </c>
      <c r="AE1556" s="3" t="s">
        <v>5571</v>
      </c>
    </row>
    <row r="1557" spans="1:32" s="4" customFormat="1" ht="12" customHeight="1" x14ac:dyDescent="0.6">
      <c r="A1557" s="2">
        <v>1555</v>
      </c>
      <c r="B1557" s="49" t="s">
        <v>4983</v>
      </c>
      <c r="C1557" s="2" t="s">
        <v>3242</v>
      </c>
      <c r="D1557" s="50" t="s">
        <v>2582</v>
      </c>
      <c r="E1557" s="69">
        <v>120.95</v>
      </c>
      <c r="F1557" s="69">
        <v>49.206099999999999</v>
      </c>
      <c r="G1557" s="50" t="s">
        <v>5098</v>
      </c>
      <c r="H1557" s="50"/>
      <c r="I1557" s="11">
        <v>122.55</v>
      </c>
      <c r="J1557" s="12">
        <v>150</v>
      </c>
      <c r="K1557" s="50">
        <v>12.56</v>
      </c>
      <c r="L1557" s="50">
        <v>63.49</v>
      </c>
      <c r="M1557" s="42">
        <v>0.1198</v>
      </c>
      <c r="N1557" s="2">
        <v>0.51268000000000002</v>
      </c>
      <c r="O1557" s="50"/>
      <c r="P1557" s="1">
        <f t="shared" si="332"/>
        <v>-0.39095068632435181</v>
      </c>
      <c r="Q1557" s="1">
        <f t="shared" si="339"/>
        <v>0.81929158587623618</v>
      </c>
      <c r="R1557" s="1">
        <v>2</v>
      </c>
      <c r="S1557" s="1">
        <f t="shared" si="333"/>
        <v>2.2912209198874209</v>
      </c>
      <c r="T1557" s="29">
        <f t="shared" si="340"/>
        <v>2.2912209198874209</v>
      </c>
      <c r="U1557" s="29">
        <f t="shared" si="334"/>
        <v>0.7520072041915683</v>
      </c>
      <c r="V1557" s="1">
        <f t="shared" si="335"/>
        <v>0.76343116498840391</v>
      </c>
      <c r="W1557" s="1">
        <f t="shared" si="336"/>
        <v>0.7520072041915683</v>
      </c>
      <c r="X1557" s="1">
        <v>0.77</v>
      </c>
      <c r="Y1557" s="1"/>
      <c r="Z1557" s="11">
        <f t="shared" si="341"/>
        <v>602.00720419156835</v>
      </c>
      <c r="AA1557" s="50" t="s">
        <v>6375</v>
      </c>
      <c r="AB1557" s="2">
        <v>2008</v>
      </c>
      <c r="AC1557" s="50" t="s">
        <v>6370</v>
      </c>
      <c r="AD1557" s="61" t="s">
        <v>5880</v>
      </c>
      <c r="AE1557" s="3" t="s">
        <v>5571</v>
      </c>
    </row>
    <row r="1558" spans="1:32" s="4" customFormat="1" ht="12" customHeight="1" x14ac:dyDescent="0.6">
      <c r="A1558" s="2">
        <v>1556</v>
      </c>
      <c r="B1558" s="49" t="s">
        <v>4984</v>
      </c>
      <c r="C1558" s="2" t="s">
        <v>3242</v>
      </c>
      <c r="D1558" s="50" t="s">
        <v>2582</v>
      </c>
      <c r="E1558" s="69">
        <v>120.616</v>
      </c>
      <c r="F1558" s="69">
        <v>49.206099999999999</v>
      </c>
      <c r="G1558" s="50" t="s">
        <v>5098</v>
      </c>
      <c r="H1558" s="50"/>
      <c r="I1558" s="11">
        <v>122.55</v>
      </c>
      <c r="J1558" s="12">
        <v>150</v>
      </c>
      <c r="K1558" s="50">
        <v>12.5</v>
      </c>
      <c r="L1558" s="50">
        <v>63.32</v>
      </c>
      <c r="M1558" s="42">
        <v>0.1195</v>
      </c>
      <c r="N1558" s="2">
        <v>0.51266999999999996</v>
      </c>
      <c r="O1558" s="50"/>
      <c r="P1558" s="1">
        <f t="shared" si="332"/>
        <v>-0.39247585155058473</v>
      </c>
      <c r="Q1558" s="1">
        <f t="shared" si="339"/>
        <v>0.62422216066559955</v>
      </c>
      <c r="R1558" s="1">
        <v>1.9</v>
      </c>
      <c r="S1558" s="1">
        <f t="shared" si="333"/>
        <v>2.1018937417535515</v>
      </c>
      <c r="T1558" s="29">
        <f t="shared" si="340"/>
        <v>2.1018937417535515</v>
      </c>
      <c r="U1558" s="29">
        <f t="shared" si="334"/>
        <v>0.76744533093799827</v>
      </c>
      <c r="V1558" s="1">
        <f t="shared" si="335"/>
        <v>0.77715643172266846</v>
      </c>
      <c r="W1558" s="1">
        <f t="shared" si="336"/>
        <v>0.76744533093799827</v>
      </c>
      <c r="X1558" s="1">
        <v>0.78</v>
      </c>
      <c r="Y1558" s="1"/>
      <c r="Z1558" s="11">
        <f t="shared" si="341"/>
        <v>617.44533093799828</v>
      </c>
      <c r="AA1558" s="50" t="s">
        <v>6375</v>
      </c>
      <c r="AB1558" s="2">
        <v>2008</v>
      </c>
      <c r="AC1558" s="50" t="s">
        <v>6370</v>
      </c>
      <c r="AD1558" s="61" t="s">
        <v>5880</v>
      </c>
      <c r="AE1558" s="3" t="s">
        <v>5571</v>
      </c>
    </row>
    <row r="1559" spans="1:32" s="4" customFormat="1" ht="12" customHeight="1" x14ac:dyDescent="0.6">
      <c r="A1559" s="2">
        <v>1557</v>
      </c>
      <c r="B1559" s="49" t="s">
        <v>4985</v>
      </c>
      <c r="C1559" s="2" t="s">
        <v>3242</v>
      </c>
      <c r="D1559" s="50" t="s">
        <v>2582</v>
      </c>
      <c r="E1559" s="69">
        <v>121.583</v>
      </c>
      <c r="F1559" s="69">
        <v>48.846400000000003</v>
      </c>
      <c r="G1559" s="50" t="s">
        <v>5098</v>
      </c>
      <c r="H1559" s="50"/>
      <c r="I1559" s="11">
        <v>122.55</v>
      </c>
      <c r="J1559" s="12">
        <v>150</v>
      </c>
      <c r="K1559" s="50">
        <v>14.56</v>
      </c>
      <c r="L1559" s="50">
        <v>70.16</v>
      </c>
      <c r="M1559" s="42">
        <v>0.12559999999999999</v>
      </c>
      <c r="N1559" s="2">
        <v>0.51268000000000002</v>
      </c>
      <c r="O1559" s="50"/>
      <c r="P1559" s="1">
        <f t="shared" si="332"/>
        <v>-0.36146415861718362</v>
      </c>
      <c r="Q1559" s="1">
        <f t="shared" si="339"/>
        <v>0.81929158587623618</v>
      </c>
      <c r="R1559" s="1">
        <v>2</v>
      </c>
      <c r="S1559" s="1">
        <f t="shared" si="333"/>
        <v>2.1802041430699326</v>
      </c>
      <c r="T1559" s="29">
        <f t="shared" si="340"/>
        <v>2.1802041430699326</v>
      </c>
      <c r="U1559" s="29">
        <f t="shared" si="334"/>
        <v>0.76093424960030154</v>
      </c>
      <c r="V1559" s="1">
        <f t="shared" si="335"/>
        <v>0.81355762681306576</v>
      </c>
      <c r="W1559" s="1">
        <f t="shared" si="336"/>
        <v>0.76093424960030154</v>
      </c>
      <c r="X1559" s="1">
        <v>0.82</v>
      </c>
      <c r="Y1559" s="1"/>
      <c r="Z1559" s="11">
        <f t="shared" si="341"/>
        <v>610.93424960030154</v>
      </c>
      <c r="AA1559" s="50" t="s">
        <v>6375</v>
      </c>
      <c r="AB1559" s="2">
        <v>2008</v>
      </c>
      <c r="AC1559" s="50" t="s">
        <v>6370</v>
      </c>
      <c r="AD1559" s="61" t="s">
        <v>5880</v>
      </c>
      <c r="AE1559" s="3" t="s">
        <v>5571</v>
      </c>
    </row>
    <row r="1560" spans="1:32" s="4" customFormat="1" ht="12" customHeight="1" x14ac:dyDescent="0.6">
      <c r="A1560" s="2">
        <v>1558</v>
      </c>
      <c r="B1560" s="49" t="s">
        <v>4986</v>
      </c>
      <c r="C1560" s="2" t="s">
        <v>3242</v>
      </c>
      <c r="D1560" s="50" t="s">
        <v>2582</v>
      </c>
      <c r="E1560" s="69">
        <v>122.806</v>
      </c>
      <c r="F1560" s="69">
        <v>48.005000000000003</v>
      </c>
      <c r="G1560" s="50" t="s">
        <v>5098</v>
      </c>
      <c r="H1560" s="50"/>
      <c r="I1560" s="11">
        <v>122.55</v>
      </c>
      <c r="J1560" s="12">
        <v>150</v>
      </c>
      <c r="K1560" s="50">
        <v>4.82</v>
      </c>
      <c r="L1560" s="50">
        <v>22.47</v>
      </c>
      <c r="M1560" s="42">
        <v>0.1298</v>
      </c>
      <c r="N1560" s="2">
        <v>0.51270000000000004</v>
      </c>
      <c r="O1560" s="50"/>
      <c r="P1560" s="1">
        <f t="shared" si="332"/>
        <v>-0.34011184544992379</v>
      </c>
      <c r="Q1560" s="1">
        <f t="shared" si="339"/>
        <v>1.2094304362930686</v>
      </c>
      <c r="R1560" s="1">
        <v>2.2999999999999998</v>
      </c>
      <c r="S1560" s="1">
        <f t="shared" si="333"/>
        <v>2.4899515344120315</v>
      </c>
      <c r="T1560" s="29">
        <f t="shared" si="340"/>
        <v>2.4899515344120315</v>
      </c>
      <c r="U1560" s="29">
        <f t="shared" si="334"/>
        <v>0.7356007300654801</v>
      </c>
      <c r="V1560" s="1">
        <f t="shared" si="335"/>
        <v>0.81791980410033693</v>
      </c>
      <c r="W1560" s="1">
        <f t="shared" si="336"/>
        <v>0.7356007300654801</v>
      </c>
      <c r="X1560" s="1">
        <v>0.82</v>
      </c>
      <c r="Y1560" s="1"/>
      <c r="Z1560" s="11">
        <f t="shared" si="341"/>
        <v>585.60073006548009</v>
      </c>
      <c r="AA1560" s="50" t="s">
        <v>6375</v>
      </c>
      <c r="AB1560" s="2">
        <v>2008</v>
      </c>
      <c r="AC1560" s="50" t="s">
        <v>6370</v>
      </c>
      <c r="AD1560" s="61" t="s">
        <v>5880</v>
      </c>
      <c r="AE1560" s="3" t="s">
        <v>5571</v>
      </c>
      <c r="AF1560" s="10"/>
    </row>
    <row r="1561" spans="1:32" s="4" customFormat="1" ht="12" customHeight="1" x14ac:dyDescent="0.6">
      <c r="A1561" s="2">
        <v>1559</v>
      </c>
      <c r="B1561" s="49" t="s">
        <v>4987</v>
      </c>
      <c r="C1561" s="2" t="s">
        <v>3242</v>
      </c>
      <c r="D1561" s="50" t="s">
        <v>2582</v>
      </c>
      <c r="E1561" s="69">
        <v>119.959</v>
      </c>
      <c r="F1561" s="69">
        <v>49.842199999999998</v>
      </c>
      <c r="G1561" s="50" t="s">
        <v>5098</v>
      </c>
      <c r="H1561" s="50"/>
      <c r="I1561" s="11">
        <v>122.55</v>
      </c>
      <c r="J1561" s="12">
        <v>150</v>
      </c>
      <c r="K1561" s="50">
        <v>6.39</v>
      </c>
      <c r="L1561" s="50">
        <v>30.08</v>
      </c>
      <c r="M1561" s="42">
        <v>0.1285</v>
      </c>
      <c r="N1561" s="2">
        <v>0.51268000000000002</v>
      </c>
      <c r="O1561" s="50"/>
      <c r="P1561" s="1">
        <f t="shared" si="332"/>
        <v>-0.34672089476359946</v>
      </c>
      <c r="Q1561" s="1">
        <f t="shared" si="339"/>
        <v>0.81929158587623618</v>
      </c>
      <c r="R1561" s="1">
        <v>1.9</v>
      </c>
      <c r="S1561" s="1">
        <f t="shared" si="333"/>
        <v>2.1246957546611882</v>
      </c>
      <c r="T1561" s="29">
        <f t="shared" si="340"/>
        <v>2.1246957546611882</v>
      </c>
      <c r="U1561" s="29">
        <f t="shared" si="334"/>
        <v>0.76538885584410465</v>
      </c>
      <c r="V1561" s="1">
        <f t="shared" si="335"/>
        <v>0.84117311019606933</v>
      </c>
      <c r="W1561" s="1">
        <f t="shared" si="336"/>
        <v>0.76538885584410465</v>
      </c>
      <c r="X1561" s="1">
        <v>0.84</v>
      </c>
      <c r="Y1561" s="1"/>
      <c r="Z1561" s="11">
        <f t="shared" si="341"/>
        <v>615.38885584410468</v>
      </c>
      <c r="AA1561" s="50" t="s">
        <v>6375</v>
      </c>
      <c r="AB1561" s="2">
        <v>2008</v>
      </c>
      <c r="AC1561" s="50" t="s">
        <v>6370</v>
      </c>
      <c r="AD1561" s="61" t="s">
        <v>5880</v>
      </c>
      <c r="AE1561" s="3" t="s">
        <v>5571</v>
      </c>
    </row>
    <row r="1562" spans="1:32" s="4" customFormat="1" ht="12" customHeight="1" x14ac:dyDescent="0.6">
      <c r="A1562" s="2">
        <v>1560</v>
      </c>
      <c r="B1562" s="49" t="s">
        <v>4988</v>
      </c>
      <c r="C1562" s="2" t="s">
        <v>3242</v>
      </c>
      <c r="D1562" s="50" t="s">
        <v>2582</v>
      </c>
      <c r="E1562" s="69">
        <v>121.131</v>
      </c>
      <c r="F1562" s="69">
        <v>44.753300000000003</v>
      </c>
      <c r="G1562" s="50" t="s">
        <v>3361</v>
      </c>
      <c r="H1562" s="50"/>
      <c r="I1562" s="11">
        <v>122.55</v>
      </c>
      <c r="J1562" s="12">
        <v>150</v>
      </c>
      <c r="K1562" s="50">
        <v>4.76</v>
      </c>
      <c r="L1562" s="50">
        <v>23.06</v>
      </c>
      <c r="M1562" s="42">
        <v>0.125</v>
      </c>
      <c r="N1562" s="2">
        <v>0.51263000000000003</v>
      </c>
      <c r="O1562" s="50"/>
      <c r="P1562" s="1">
        <f t="shared" si="332"/>
        <v>-0.36451448906964923</v>
      </c>
      <c r="Q1562" s="1">
        <f t="shared" si="339"/>
        <v>-0.156055540166955</v>
      </c>
      <c r="R1562" s="1">
        <v>1</v>
      </c>
      <c r="S1562" s="1">
        <f t="shared" si="333"/>
        <v>1.2163415111802744</v>
      </c>
      <c r="T1562" s="29">
        <f t="shared" si="340"/>
        <v>1.2163415111802744</v>
      </c>
      <c r="U1562" s="29">
        <f t="shared" si="334"/>
        <v>0.83946634342069015</v>
      </c>
      <c r="V1562" s="1">
        <f t="shared" si="335"/>
        <v>0.89378293342270665</v>
      </c>
      <c r="W1562" s="1">
        <f t="shared" si="336"/>
        <v>0.83946634342069015</v>
      </c>
      <c r="X1562" s="1">
        <v>0.89</v>
      </c>
      <c r="Y1562" s="1"/>
      <c r="Z1562" s="11">
        <f t="shared" si="341"/>
        <v>689.46634342069012</v>
      </c>
      <c r="AA1562" s="50" t="s">
        <v>6375</v>
      </c>
      <c r="AB1562" s="2">
        <v>2008</v>
      </c>
      <c r="AC1562" s="50" t="s">
        <v>6370</v>
      </c>
      <c r="AD1562" s="61" t="s">
        <v>5880</v>
      </c>
      <c r="AE1562" s="3" t="s">
        <v>5571</v>
      </c>
      <c r="AF1562" s="10"/>
    </row>
    <row r="1563" spans="1:32" s="4" customFormat="1" ht="12" customHeight="1" x14ac:dyDescent="0.6">
      <c r="A1563" s="2">
        <v>1561</v>
      </c>
      <c r="B1563" s="49" t="s">
        <v>4989</v>
      </c>
      <c r="C1563" s="2" t="s">
        <v>3242</v>
      </c>
      <c r="D1563" s="50" t="s">
        <v>2582</v>
      </c>
      <c r="E1563" s="69">
        <v>117.652</v>
      </c>
      <c r="F1563" s="69">
        <v>44.314999999999998</v>
      </c>
      <c r="G1563" s="50" t="s">
        <v>5098</v>
      </c>
      <c r="H1563" s="50"/>
      <c r="I1563" s="11">
        <v>122.55</v>
      </c>
      <c r="J1563" s="12">
        <v>150</v>
      </c>
      <c r="K1563" s="50">
        <v>9.56</v>
      </c>
      <c r="L1563" s="50">
        <v>49.78</v>
      </c>
      <c r="M1563" s="42">
        <v>0.1162</v>
      </c>
      <c r="N1563" s="2">
        <v>0.51251000000000002</v>
      </c>
      <c r="O1563" s="50"/>
      <c r="P1563" s="1">
        <f t="shared" si="332"/>
        <v>-0.40925266903914592</v>
      </c>
      <c r="Q1563" s="1">
        <f t="shared" si="339"/>
        <v>-2.4968886426679493</v>
      </c>
      <c r="R1563" s="1">
        <v>-1.2</v>
      </c>
      <c r="S1563" s="1">
        <f t="shared" si="333"/>
        <v>-0.9560523437355648</v>
      </c>
      <c r="T1563" s="29">
        <f t="shared" si="340"/>
        <v>-0.9560523437355648</v>
      </c>
      <c r="U1563" s="29">
        <f t="shared" si="334"/>
        <v>1.0165986444039516</v>
      </c>
      <c r="V1563" s="1">
        <f t="shared" si="335"/>
        <v>1.0004056051919907</v>
      </c>
      <c r="W1563" s="1">
        <f t="shared" si="336"/>
        <v>1.0165986444039516</v>
      </c>
      <c r="X1563" s="1">
        <v>1</v>
      </c>
      <c r="Y1563" s="1"/>
      <c r="Z1563" s="11">
        <f t="shared" si="341"/>
        <v>866.59864440395165</v>
      </c>
      <c r="AA1563" s="50" t="s">
        <v>6375</v>
      </c>
      <c r="AB1563" s="2">
        <v>2008</v>
      </c>
      <c r="AC1563" s="50" t="s">
        <v>6370</v>
      </c>
      <c r="AD1563" s="61" t="s">
        <v>5880</v>
      </c>
      <c r="AE1563" s="3" t="s">
        <v>5571</v>
      </c>
    </row>
    <row r="1564" spans="1:32" s="4" customFormat="1" ht="12" customHeight="1" x14ac:dyDescent="0.6">
      <c r="A1564" s="2">
        <v>1562</v>
      </c>
      <c r="B1564" s="49" t="s">
        <v>6674</v>
      </c>
      <c r="C1564" s="2" t="s">
        <v>3242</v>
      </c>
      <c r="D1564" s="50" t="s">
        <v>2582</v>
      </c>
      <c r="E1564" s="69">
        <v>120.801</v>
      </c>
      <c r="F1564" s="69">
        <v>44.448900000000002</v>
      </c>
      <c r="G1564" s="50" t="s">
        <v>3361</v>
      </c>
      <c r="H1564" s="50"/>
      <c r="I1564" s="11">
        <v>122.55</v>
      </c>
      <c r="J1564" s="12">
        <v>150</v>
      </c>
      <c r="K1564" s="50">
        <v>4.9800000000000004</v>
      </c>
      <c r="L1564" s="50">
        <v>23.71</v>
      </c>
      <c r="M1564" s="42">
        <v>0.12709999999999999</v>
      </c>
      <c r="N1564" s="2">
        <v>0.51254</v>
      </c>
      <c r="O1564" s="50"/>
      <c r="P1564" s="1">
        <f t="shared" si="332"/>
        <v>-0.35383833248601937</v>
      </c>
      <c r="Q1564" s="1">
        <f t="shared" si="339"/>
        <v>-1.9116803670438109</v>
      </c>
      <c r="R1564" s="1">
        <v>-0.8</v>
      </c>
      <c r="S1564" s="1">
        <f t="shared" si="333"/>
        <v>-0.57947904523394778</v>
      </c>
      <c r="T1564" s="29">
        <f t="shared" si="340"/>
        <v>-0.57947904523394778</v>
      </c>
      <c r="U1564" s="29">
        <f t="shared" si="334"/>
        <v>0.98556100059600771</v>
      </c>
      <c r="V1564" s="1">
        <f t="shared" si="335"/>
        <v>1.0732702860099188</v>
      </c>
      <c r="W1564" s="1">
        <f t="shared" si="336"/>
        <v>0.98556100059600771</v>
      </c>
      <c r="X1564" s="1">
        <v>1.07</v>
      </c>
      <c r="Y1564" s="1"/>
      <c r="Z1564" s="11">
        <f t="shared" si="341"/>
        <v>835.56100059600772</v>
      </c>
      <c r="AA1564" s="50" t="s">
        <v>6375</v>
      </c>
      <c r="AB1564" s="2">
        <v>2008</v>
      </c>
      <c r="AC1564" s="50" t="s">
        <v>6370</v>
      </c>
      <c r="AD1564" s="61" t="s">
        <v>5880</v>
      </c>
      <c r="AE1564" s="3" t="s">
        <v>5571</v>
      </c>
    </row>
    <row r="1565" spans="1:32" s="4" customFormat="1" ht="12" customHeight="1" x14ac:dyDescent="0.6">
      <c r="A1565" s="2">
        <v>1563</v>
      </c>
      <c r="B1565" s="49" t="s">
        <v>4990</v>
      </c>
      <c r="C1565" s="2" t="s">
        <v>3242</v>
      </c>
      <c r="D1565" s="50" t="s">
        <v>2582</v>
      </c>
      <c r="E1565" s="69">
        <v>120.8</v>
      </c>
      <c r="F1565" s="69">
        <v>44.448900000000002</v>
      </c>
      <c r="G1565" s="50" t="s">
        <v>3361</v>
      </c>
      <c r="H1565" s="50"/>
      <c r="I1565" s="11">
        <v>122.55</v>
      </c>
      <c r="J1565" s="12">
        <v>150</v>
      </c>
      <c r="K1565" s="50">
        <v>4.9000000000000004</v>
      </c>
      <c r="L1565" s="50">
        <v>23.3</v>
      </c>
      <c r="M1565" s="42">
        <v>0.12720000000000001</v>
      </c>
      <c r="N1565" s="2">
        <v>0.51253000000000004</v>
      </c>
      <c r="O1565" s="50"/>
      <c r="P1565" s="1">
        <f t="shared" si="332"/>
        <v>-0.35332994407727503</v>
      </c>
      <c r="Q1565" s="1">
        <f t="shared" si="339"/>
        <v>-2.1067497922511169</v>
      </c>
      <c r="R1565" s="1">
        <v>-1</v>
      </c>
      <c r="S1565" s="1">
        <f t="shared" si="333"/>
        <v>-0.77646255280017629</v>
      </c>
      <c r="T1565" s="29">
        <f t="shared" si="340"/>
        <v>-0.77646255280017629</v>
      </c>
      <c r="U1565" s="29">
        <f t="shared" si="334"/>
        <v>1.0015790341536048</v>
      </c>
      <c r="V1565" s="1">
        <f t="shared" si="335"/>
        <v>1.0920588206224611</v>
      </c>
      <c r="W1565" s="1">
        <f t="shared" si="336"/>
        <v>1.0015790341536048</v>
      </c>
      <c r="X1565" s="1">
        <v>1.0900000000000001</v>
      </c>
      <c r="Y1565" s="1"/>
      <c r="Z1565" s="11">
        <f t="shared" si="341"/>
        <v>851.57903415360488</v>
      </c>
      <c r="AA1565" s="50" t="s">
        <v>6375</v>
      </c>
      <c r="AB1565" s="2">
        <v>2008</v>
      </c>
      <c r="AC1565" s="50" t="s">
        <v>6370</v>
      </c>
      <c r="AD1565" s="61" t="s">
        <v>5880</v>
      </c>
      <c r="AE1565" s="3" t="s">
        <v>5571</v>
      </c>
    </row>
    <row r="1566" spans="1:32" s="4" customFormat="1" ht="12" customHeight="1" x14ac:dyDescent="0.6">
      <c r="A1566" s="2">
        <v>1564</v>
      </c>
      <c r="B1566" s="49" t="s">
        <v>4991</v>
      </c>
      <c r="C1566" s="2" t="s">
        <v>3242</v>
      </c>
      <c r="D1566" s="50" t="s">
        <v>2582</v>
      </c>
      <c r="E1566" s="69">
        <v>120.797</v>
      </c>
      <c r="F1566" s="69">
        <v>44.450600000000001</v>
      </c>
      <c r="G1566" s="50" t="s">
        <v>3361</v>
      </c>
      <c r="H1566" s="50"/>
      <c r="I1566" s="11">
        <v>122.55</v>
      </c>
      <c r="J1566" s="12">
        <v>150</v>
      </c>
      <c r="K1566" s="50">
        <v>4.83</v>
      </c>
      <c r="L1566" s="50">
        <v>22.9</v>
      </c>
      <c r="M1566" s="42">
        <v>0.12740000000000001</v>
      </c>
      <c r="N1566" s="2">
        <v>0.51253000000000004</v>
      </c>
      <c r="O1566" s="50"/>
      <c r="P1566" s="1">
        <f t="shared" si="332"/>
        <v>-0.35231316725978645</v>
      </c>
      <c r="Q1566" s="1">
        <f t="shared" si="339"/>
        <v>-2.1067497922511169</v>
      </c>
      <c r="R1566" s="1">
        <v>-1</v>
      </c>
      <c r="S1566" s="1">
        <f t="shared" si="333"/>
        <v>-0.7802907175180207</v>
      </c>
      <c r="T1566" s="29">
        <f t="shared" si="340"/>
        <v>-0.7802907175180207</v>
      </c>
      <c r="U1566" s="29">
        <f t="shared" si="334"/>
        <v>1.0018821200738091</v>
      </c>
      <c r="V1566" s="1">
        <f t="shared" si="335"/>
        <v>1.0945806267348908</v>
      </c>
      <c r="W1566" s="1">
        <f t="shared" si="336"/>
        <v>1.0018821200738091</v>
      </c>
      <c r="X1566" s="1">
        <v>1.0900000000000001</v>
      </c>
      <c r="Y1566" s="1"/>
      <c r="Z1566" s="11">
        <f t="shared" si="341"/>
        <v>851.88212007380901</v>
      </c>
      <c r="AA1566" s="50" t="s">
        <v>6375</v>
      </c>
      <c r="AB1566" s="2">
        <v>2008</v>
      </c>
      <c r="AC1566" s="50" t="s">
        <v>6370</v>
      </c>
      <c r="AD1566" s="61" t="s">
        <v>5880</v>
      </c>
      <c r="AE1566" s="3" t="s">
        <v>5571</v>
      </c>
    </row>
    <row r="1567" spans="1:32" s="4" customFormat="1" ht="12" customHeight="1" x14ac:dyDescent="0.6">
      <c r="A1567" s="2">
        <v>1565</v>
      </c>
      <c r="B1567" s="49" t="s">
        <v>4992</v>
      </c>
      <c r="C1567" s="2" t="s">
        <v>3242</v>
      </c>
      <c r="D1567" s="50" t="s">
        <v>2582</v>
      </c>
      <c r="E1567" s="69">
        <v>124.559</v>
      </c>
      <c r="F1567" s="69">
        <v>52.5717</v>
      </c>
      <c r="G1567" s="50" t="s">
        <v>5098</v>
      </c>
      <c r="H1567" s="50"/>
      <c r="I1567" s="11">
        <v>122.55</v>
      </c>
      <c r="J1567" s="12">
        <v>150</v>
      </c>
      <c r="K1567" s="50">
        <v>5.56</v>
      </c>
      <c r="L1567" s="50">
        <v>30.85</v>
      </c>
      <c r="M1567" s="42">
        <v>0.1091</v>
      </c>
      <c r="N1567" s="2">
        <v>0.51237999999999995</v>
      </c>
      <c r="O1567" s="50"/>
      <c r="P1567" s="1">
        <f t="shared" si="332"/>
        <v>-0.44534824605998991</v>
      </c>
      <c r="Q1567" s="1">
        <f t="shared" si="339"/>
        <v>-5.0327911703795802</v>
      </c>
      <c r="R1567" s="1">
        <v>-3.6</v>
      </c>
      <c r="S1567" s="1">
        <f t="shared" si="333"/>
        <v>-3.3560550239637177</v>
      </c>
      <c r="T1567" s="29">
        <f t="shared" si="340"/>
        <v>-3.3560550239637177</v>
      </c>
      <c r="U1567" s="29">
        <f t="shared" si="334"/>
        <v>1.2121319922453466</v>
      </c>
      <c r="V1567" s="1">
        <f t="shared" si="335"/>
        <v>1.1214700276168594</v>
      </c>
      <c r="W1567" s="1">
        <f t="shared" si="336"/>
        <v>1.2121319922453466</v>
      </c>
      <c r="X1567" s="1">
        <v>1.1200000000000001</v>
      </c>
      <c r="Y1567" s="1"/>
      <c r="Z1567" s="11">
        <f t="shared" si="341"/>
        <v>1062.1319922453467</v>
      </c>
      <c r="AA1567" s="50" t="s">
        <v>6375</v>
      </c>
      <c r="AB1567" s="2">
        <v>2008</v>
      </c>
      <c r="AC1567" s="50" t="s">
        <v>6370</v>
      </c>
      <c r="AD1567" s="61" t="s">
        <v>5880</v>
      </c>
      <c r="AE1567" s="3" t="s">
        <v>5571</v>
      </c>
    </row>
    <row r="1568" spans="1:32" s="4" customFormat="1" ht="12" customHeight="1" x14ac:dyDescent="0.6">
      <c r="A1568" s="2">
        <v>1566</v>
      </c>
      <c r="B1568" s="49" t="s">
        <v>4993</v>
      </c>
      <c r="C1568" s="2" t="s">
        <v>3242</v>
      </c>
      <c r="D1568" s="50" t="s">
        <v>2582</v>
      </c>
      <c r="E1568" s="69">
        <v>119.446</v>
      </c>
      <c r="F1568" s="69">
        <v>43.929200000000002</v>
      </c>
      <c r="G1568" s="50" t="s">
        <v>3361</v>
      </c>
      <c r="H1568" s="50"/>
      <c r="I1568" s="11">
        <v>122.55</v>
      </c>
      <c r="J1568" s="12">
        <v>150</v>
      </c>
      <c r="K1568" s="50">
        <v>3.17</v>
      </c>
      <c r="L1568" s="50">
        <v>11.79</v>
      </c>
      <c r="M1568" s="42">
        <v>0.16539999999999999</v>
      </c>
      <c r="N1568" s="2">
        <v>0.51263999999999998</v>
      </c>
      <c r="O1568" s="50"/>
      <c r="P1568" s="1">
        <f t="shared" si="332"/>
        <v>-0.15912557193695998</v>
      </c>
      <c r="Q1568" s="1">
        <f t="shared" si="339"/>
        <v>3.9013885040350971E-2</v>
      </c>
      <c r="R1568" s="1">
        <v>0.5</v>
      </c>
      <c r="S1568" s="1">
        <f t="shared" si="333"/>
        <v>0.63812166338300536</v>
      </c>
      <c r="T1568" s="29">
        <f t="shared" si="340"/>
        <v>0.63812166338300536</v>
      </c>
      <c r="U1568" s="29">
        <f t="shared" si="334"/>
        <v>0.88428071795353258</v>
      </c>
      <c r="V1568" s="1">
        <f t="shared" si="335"/>
        <v>1.606062575004501</v>
      </c>
      <c r="W1568" s="1">
        <f t="shared" si="336"/>
        <v>0.88428071795353258</v>
      </c>
      <c r="X1568" s="1">
        <v>0.88</v>
      </c>
      <c r="Y1568" s="1"/>
      <c r="Z1568" s="11">
        <f t="shared" si="341"/>
        <v>734.28071795353253</v>
      </c>
      <c r="AA1568" s="50" t="s">
        <v>6375</v>
      </c>
      <c r="AB1568" s="2">
        <v>2008</v>
      </c>
      <c r="AC1568" s="50" t="s">
        <v>6370</v>
      </c>
      <c r="AD1568" s="61" t="s">
        <v>5880</v>
      </c>
      <c r="AE1568" s="3" t="s">
        <v>5571</v>
      </c>
    </row>
    <row r="1569" spans="1:31" s="4" customFormat="1" ht="12" customHeight="1" x14ac:dyDescent="0.6">
      <c r="A1569" s="2">
        <v>1567</v>
      </c>
      <c r="B1569" s="49" t="s">
        <v>4994</v>
      </c>
      <c r="C1569" s="2" t="s">
        <v>3242</v>
      </c>
      <c r="D1569" s="50" t="s">
        <v>2582</v>
      </c>
      <c r="E1569" s="69">
        <v>119.446</v>
      </c>
      <c r="F1569" s="69">
        <v>43.929200000000002</v>
      </c>
      <c r="G1569" s="50" t="s">
        <v>3361</v>
      </c>
      <c r="H1569" s="50"/>
      <c r="I1569" s="11">
        <v>122.55</v>
      </c>
      <c r="J1569" s="12">
        <v>150</v>
      </c>
      <c r="K1569" s="50">
        <v>2.99</v>
      </c>
      <c r="L1569" s="50">
        <v>10.91</v>
      </c>
      <c r="M1569" s="42">
        <v>0.16869999999999999</v>
      </c>
      <c r="N1569" s="2">
        <v>0.51261000000000001</v>
      </c>
      <c r="O1569" s="50"/>
      <c r="P1569" s="1">
        <f t="shared" si="332"/>
        <v>-0.14234875444839867</v>
      </c>
      <c r="Q1569" s="1">
        <f t="shared" si="339"/>
        <v>-0.54619439058378738</v>
      </c>
      <c r="R1569" s="1">
        <v>-0.1</v>
      </c>
      <c r="S1569" s="1">
        <f t="shared" si="333"/>
        <v>-1.0251330085566335E-2</v>
      </c>
      <c r="T1569" s="29">
        <f t="shared" si="340"/>
        <v>-1.0251330085566335E-2</v>
      </c>
      <c r="U1569" s="29">
        <f t="shared" si="334"/>
        <v>0.93636053834119604</v>
      </c>
      <c r="V1569" s="1">
        <f t="shared" si="335"/>
        <v>1.8239404992772743</v>
      </c>
      <c r="W1569" s="1">
        <f t="shared" si="336"/>
        <v>0.93636053834119604</v>
      </c>
      <c r="X1569" s="1">
        <v>1</v>
      </c>
      <c r="Y1569" s="1"/>
      <c r="Z1569" s="11">
        <f t="shared" si="341"/>
        <v>786.36053834119605</v>
      </c>
      <c r="AA1569" s="50" t="s">
        <v>6375</v>
      </c>
      <c r="AB1569" s="2">
        <v>2008</v>
      </c>
      <c r="AC1569" s="50" t="s">
        <v>6370</v>
      </c>
      <c r="AD1569" s="61" t="s">
        <v>5880</v>
      </c>
      <c r="AE1569" s="3" t="s">
        <v>5571</v>
      </c>
    </row>
    <row r="1570" spans="1:31" s="4" customFormat="1" ht="12" customHeight="1" x14ac:dyDescent="0.6">
      <c r="A1570" s="2">
        <v>1568</v>
      </c>
      <c r="B1570" s="49" t="s">
        <v>4995</v>
      </c>
      <c r="C1570" s="2" t="s">
        <v>3242</v>
      </c>
      <c r="D1570" s="50" t="s">
        <v>2582</v>
      </c>
      <c r="E1570" s="69">
        <v>119.43600000000001</v>
      </c>
      <c r="F1570" s="69">
        <v>43.929400000000001</v>
      </c>
      <c r="G1570" s="50" t="s">
        <v>3361</v>
      </c>
      <c r="H1570" s="50"/>
      <c r="I1570" s="11">
        <v>122.55</v>
      </c>
      <c r="J1570" s="12">
        <v>150</v>
      </c>
      <c r="K1570" s="50">
        <v>3.22</v>
      </c>
      <c r="L1570" s="50">
        <v>11.65</v>
      </c>
      <c r="M1570" s="42">
        <v>0.16980000000000001</v>
      </c>
      <c r="N1570" s="2">
        <v>0.51261999999999996</v>
      </c>
      <c r="O1570" s="50"/>
      <c r="P1570" s="1">
        <f t="shared" si="332"/>
        <v>-0.13675648195221146</v>
      </c>
      <c r="Q1570" s="1">
        <f t="shared" si="339"/>
        <v>-0.35112496537648141</v>
      </c>
      <c r="R1570" s="1">
        <v>0.1</v>
      </c>
      <c r="S1570" s="1">
        <f t="shared" si="333"/>
        <v>0.16376318917359478</v>
      </c>
      <c r="T1570" s="29">
        <f t="shared" si="340"/>
        <v>0.16376318917359478</v>
      </c>
      <c r="U1570" s="29">
        <f t="shared" si="334"/>
        <v>0.92214263847518074</v>
      </c>
      <c r="V1570" s="1">
        <f t="shared" si="335"/>
        <v>1.8349536493412959</v>
      </c>
      <c r="W1570" s="1">
        <f t="shared" si="336"/>
        <v>0.92214263847518074</v>
      </c>
      <c r="X1570" s="1">
        <v>0.91</v>
      </c>
      <c r="Y1570" s="1"/>
      <c r="Z1570" s="11">
        <f t="shared" si="341"/>
        <v>772.14263847518077</v>
      </c>
      <c r="AA1570" s="50" t="s">
        <v>6375</v>
      </c>
      <c r="AB1570" s="2">
        <v>2008</v>
      </c>
      <c r="AC1570" s="50" t="s">
        <v>6370</v>
      </c>
      <c r="AD1570" s="61" t="s">
        <v>5880</v>
      </c>
      <c r="AE1570" s="3" t="s">
        <v>5571</v>
      </c>
    </row>
    <row r="1571" spans="1:31" s="4" customFormat="1" ht="12" customHeight="1" x14ac:dyDescent="0.6">
      <c r="A1571" s="2">
        <v>1569</v>
      </c>
      <c r="B1571" s="49" t="s">
        <v>4996</v>
      </c>
      <c r="C1571" s="2" t="s">
        <v>3242</v>
      </c>
      <c r="D1571" s="50" t="s">
        <v>2582</v>
      </c>
      <c r="E1571" s="69">
        <v>124.361</v>
      </c>
      <c r="F1571" s="69">
        <v>52.660600000000002</v>
      </c>
      <c r="G1571" s="50" t="s">
        <v>5098</v>
      </c>
      <c r="H1571" s="50"/>
      <c r="I1571" s="11">
        <v>122.55</v>
      </c>
      <c r="J1571" s="12">
        <v>150</v>
      </c>
      <c r="K1571" s="50">
        <v>7.81</v>
      </c>
      <c r="L1571" s="50">
        <v>26.45</v>
      </c>
      <c r="M1571" s="42">
        <v>0.17879999999999999</v>
      </c>
      <c r="N1571" s="2">
        <v>0.51241000000000003</v>
      </c>
      <c r="O1571" s="50"/>
      <c r="P1571" s="1">
        <f t="shared" si="332"/>
        <v>-9.1001525165226416E-2</v>
      </c>
      <c r="Q1571" s="1">
        <f t="shared" si="339"/>
        <v>-4.4475828947521112</v>
      </c>
      <c r="R1571" s="1">
        <v>-4.2</v>
      </c>
      <c r="S1571" s="1">
        <f t="shared" si="333"/>
        <v>-4.1049621525050339</v>
      </c>
      <c r="T1571" s="29">
        <f t="shared" si="340"/>
        <v>-4.1049621525050339</v>
      </c>
      <c r="U1571" s="29">
        <f t="shared" si="334"/>
        <v>1.2634864617571386</v>
      </c>
      <c r="V1571" s="1">
        <f t="shared" si="335"/>
        <v>3.2082222315330471</v>
      </c>
      <c r="W1571" s="1">
        <f t="shared" si="336"/>
        <v>1.2634864617571386</v>
      </c>
      <c r="X1571" s="1">
        <v>1.26</v>
      </c>
      <c r="Y1571" s="1"/>
      <c r="Z1571" s="11">
        <f t="shared" si="341"/>
        <v>1113.4864617571386</v>
      </c>
      <c r="AA1571" s="50" t="s">
        <v>6375</v>
      </c>
      <c r="AB1571" s="2">
        <v>2008</v>
      </c>
      <c r="AC1571" s="50" t="s">
        <v>6370</v>
      </c>
      <c r="AD1571" s="61" t="s">
        <v>5880</v>
      </c>
      <c r="AE1571" s="3" t="s">
        <v>5571</v>
      </c>
    </row>
    <row r="1572" spans="1:31" s="4" customFormat="1" ht="12" customHeight="1" x14ac:dyDescent="0.6">
      <c r="A1572" s="2">
        <v>1570</v>
      </c>
      <c r="B1572" s="3" t="s">
        <v>1967</v>
      </c>
      <c r="C1572" s="2" t="s">
        <v>3242</v>
      </c>
      <c r="D1572" s="2" t="s">
        <v>3439</v>
      </c>
      <c r="E1572" s="69">
        <v>84.933611111111105</v>
      </c>
      <c r="F1572" s="69">
        <v>46.050277777777801</v>
      </c>
      <c r="G1572" s="2" t="s">
        <v>3260</v>
      </c>
      <c r="H1572" s="2" t="s">
        <v>3332</v>
      </c>
      <c r="I1572" s="11">
        <v>305</v>
      </c>
      <c r="J1572" s="2">
        <v>305</v>
      </c>
      <c r="K1572" s="1">
        <v>8.5830000000000002</v>
      </c>
      <c r="L1572" s="1">
        <v>43.767000000000003</v>
      </c>
      <c r="M1572" s="42">
        <v>0.1186</v>
      </c>
      <c r="N1572" s="7">
        <v>0.51282300000000003</v>
      </c>
      <c r="O1572" s="2">
        <v>8</v>
      </c>
      <c r="P1572" s="1">
        <f t="shared" si="332"/>
        <v>-0.39705134722928326</v>
      </c>
      <c r="Q1572" s="1">
        <f t="shared" si="339"/>
        <v>3.6087843663556995</v>
      </c>
      <c r="R1572" s="1">
        <v>6.6484109550694797</v>
      </c>
      <c r="S1572" s="1">
        <f t="shared" si="333"/>
        <v>6.6484109550694779</v>
      </c>
      <c r="T1572" s="29">
        <f t="shared" ref="T1572:T1594" si="342">Q1572-25.1*P1572*0.001*J1572</f>
        <v>6.6484109550694779</v>
      </c>
      <c r="U1572" s="29">
        <f t="shared" si="334"/>
        <v>0.52352635456513241</v>
      </c>
      <c r="V1572" s="1">
        <f t="shared" si="335"/>
        <v>0.52486050895039704</v>
      </c>
      <c r="W1572" s="1">
        <f t="shared" si="336"/>
        <v>0.52352635456513241</v>
      </c>
      <c r="X1572" s="1">
        <v>0.52486050895039704</v>
      </c>
      <c r="Y1572" s="1">
        <v>0.52352635456513197</v>
      </c>
      <c r="Z1572" s="11">
        <f t="shared" si="341"/>
        <v>218.52635456513246</v>
      </c>
      <c r="AA1572" s="2" t="s">
        <v>3073</v>
      </c>
      <c r="AB1572" s="2">
        <v>2006</v>
      </c>
      <c r="AC1572" s="2" t="s">
        <v>3074</v>
      </c>
      <c r="AD1572" s="61" t="s">
        <v>5398</v>
      </c>
      <c r="AE1572" s="3" t="s">
        <v>5399</v>
      </c>
    </row>
    <row r="1573" spans="1:31" s="4" customFormat="1" ht="12" customHeight="1" x14ac:dyDescent="0.6">
      <c r="A1573" s="2">
        <v>1571</v>
      </c>
      <c r="B1573" s="3" t="s">
        <v>1821</v>
      </c>
      <c r="C1573" s="2" t="s">
        <v>3242</v>
      </c>
      <c r="D1573" s="2" t="s">
        <v>3439</v>
      </c>
      <c r="E1573" s="69">
        <v>83.9166666666667</v>
      </c>
      <c r="F1573" s="69">
        <v>45.033333333333303</v>
      </c>
      <c r="G1573" s="2" t="s">
        <v>3260</v>
      </c>
      <c r="H1573" s="2" t="s">
        <v>3332</v>
      </c>
      <c r="I1573" s="11">
        <v>305</v>
      </c>
      <c r="J1573" s="2">
        <v>305</v>
      </c>
      <c r="K1573" s="1">
        <v>6.516</v>
      </c>
      <c r="L1573" s="1">
        <v>29.143000000000001</v>
      </c>
      <c r="M1573" s="42">
        <v>0.13519999999999999</v>
      </c>
      <c r="N1573" s="7">
        <v>0.51284600000000002</v>
      </c>
      <c r="O1573" s="2">
        <v>5</v>
      </c>
      <c r="P1573" s="1">
        <f t="shared" si="332"/>
        <v>-0.31265887137773274</v>
      </c>
      <c r="Q1573" s="1">
        <f t="shared" si="339"/>
        <v>4.0574440443341686</v>
      </c>
      <c r="R1573" s="1">
        <v>6.4510040341663997</v>
      </c>
      <c r="S1573" s="1">
        <f t="shared" si="333"/>
        <v>6.4510040341664023</v>
      </c>
      <c r="T1573" s="29">
        <f t="shared" si="342"/>
        <v>6.4510040341664023</v>
      </c>
      <c r="U1573" s="29">
        <f t="shared" si="334"/>
        <v>0.53959228342342735</v>
      </c>
      <c r="V1573" s="1">
        <f t="shared" si="335"/>
        <v>0.59099880863499343</v>
      </c>
      <c r="W1573" s="1">
        <f t="shared" si="336"/>
        <v>0.53959228342342735</v>
      </c>
      <c r="X1573" s="1">
        <v>0.59099880863499299</v>
      </c>
      <c r="Y1573" s="1">
        <v>0.53959228342342702</v>
      </c>
      <c r="Z1573" s="11">
        <f t="shared" si="341"/>
        <v>234.59228342342738</v>
      </c>
      <c r="AA1573" s="2" t="s">
        <v>3073</v>
      </c>
      <c r="AB1573" s="2">
        <v>2006</v>
      </c>
      <c r="AC1573" s="2" t="s">
        <v>3074</v>
      </c>
      <c r="AD1573" s="61" t="s">
        <v>5398</v>
      </c>
      <c r="AE1573" s="3" t="s">
        <v>5399</v>
      </c>
    </row>
    <row r="1574" spans="1:31" s="4" customFormat="1" ht="12" customHeight="1" x14ac:dyDescent="0.6">
      <c r="A1574" s="2">
        <v>1572</v>
      </c>
      <c r="B1574" s="3" t="s">
        <v>1970</v>
      </c>
      <c r="C1574" s="2" t="s">
        <v>3242</v>
      </c>
      <c r="D1574" s="2" t="s">
        <v>3439</v>
      </c>
      <c r="E1574" s="69">
        <v>84.6666666666667</v>
      </c>
      <c r="F1574" s="69">
        <v>45.4166666666667</v>
      </c>
      <c r="G1574" s="2" t="s">
        <v>3260</v>
      </c>
      <c r="H1574" s="2" t="s">
        <v>3334</v>
      </c>
      <c r="I1574" s="11">
        <v>296</v>
      </c>
      <c r="J1574" s="2">
        <v>296</v>
      </c>
      <c r="K1574" s="1">
        <v>6.2089999999999996</v>
      </c>
      <c r="L1574" s="1">
        <v>34.932000000000002</v>
      </c>
      <c r="M1574" s="42">
        <v>0.1075</v>
      </c>
      <c r="N1574" s="7">
        <v>0.512845</v>
      </c>
      <c r="O1574" s="2">
        <v>7</v>
      </c>
      <c r="P1574" s="1">
        <f t="shared" si="332"/>
        <v>-0.45348246059989838</v>
      </c>
      <c r="Q1574" s="1">
        <f t="shared" si="339"/>
        <v>4.0379371018128829</v>
      </c>
      <c r="R1574" s="1">
        <v>7.4071303910858903</v>
      </c>
      <c r="S1574" s="1">
        <f t="shared" si="333"/>
        <v>7.4071303910858886</v>
      </c>
      <c r="T1574" s="29">
        <f t="shared" si="342"/>
        <v>7.4071303910858886</v>
      </c>
      <c r="U1574" s="29">
        <f t="shared" si="334"/>
        <v>0.45418986989902532</v>
      </c>
      <c r="V1574" s="1">
        <f t="shared" si="335"/>
        <v>0.43850513706564442</v>
      </c>
      <c r="W1574" s="1">
        <f t="shared" si="336"/>
        <v>0.45418986989902532</v>
      </c>
      <c r="X1574" s="1">
        <v>0.43850513706564398</v>
      </c>
      <c r="Y1574" s="1">
        <v>0.45418986989902499</v>
      </c>
      <c r="Z1574" s="11">
        <f t="shared" si="341"/>
        <v>158.18986989902533</v>
      </c>
      <c r="AA1574" s="2" t="s">
        <v>3073</v>
      </c>
      <c r="AB1574" s="2">
        <v>2006</v>
      </c>
      <c r="AC1574" s="2" t="s">
        <v>3074</v>
      </c>
      <c r="AD1574" s="61" t="s">
        <v>5398</v>
      </c>
      <c r="AE1574" s="3" t="s">
        <v>5399</v>
      </c>
    </row>
    <row r="1575" spans="1:31" s="4" customFormat="1" ht="12" customHeight="1" x14ac:dyDescent="0.6">
      <c r="A1575" s="2">
        <v>1573</v>
      </c>
      <c r="B1575" s="3" t="s">
        <v>1971</v>
      </c>
      <c r="C1575" s="2" t="s">
        <v>3242</v>
      </c>
      <c r="D1575" s="2" t="s">
        <v>3439</v>
      </c>
      <c r="E1575" s="69">
        <v>84.6666666666667</v>
      </c>
      <c r="F1575" s="69">
        <v>45.4166666666667</v>
      </c>
      <c r="G1575" s="2" t="s">
        <v>3260</v>
      </c>
      <c r="H1575" s="2" t="s">
        <v>3334</v>
      </c>
      <c r="I1575" s="11">
        <v>296</v>
      </c>
      <c r="J1575" s="2">
        <v>296</v>
      </c>
      <c r="K1575" s="1">
        <v>9.89</v>
      </c>
      <c r="L1575" s="1">
        <v>46.587000000000003</v>
      </c>
      <c r="M1575" s="42">
        <v>0.12839999999999999</v>
      </c>
      <c r="N1575" s="7">
        <v>0.51287000000000005</v>
      </c>
      <c r="O1575" s="2">
        <v>7</v>
      </c>
      <c r="P1575" s="1">
        <f t="shared" si="332"/>
        <v>-0.34722928317234381</v>
      </c>
      <c r="Q1575" s="1">
        <f t="shared" si="339"/>
        <v>4.5256106648361438</v>
      </c>
      <c r="R1575" s="1">
        <v>7.1053853470933896</v>
      </c>
      <c r="S1575" s="1">
        <f t="shared" si="333"/>
        <v>7.1053853470933888</v>
      </c>
      <c r="T1575" s="29">
        <f t="shared" si="342"/>
        <v>7.1053853470933888</v>
      </c>
      <c r="U1575" s="29">
        <f t="shared" si="334"/>
        <v>0.47882110991696142</v>
      </c>
      <c r="V1575" s="1">
        <f t="shared" si="335"/>
        <v>0.50109426468449947</v>
      </c>
      <c r="W1575" s="1">
        <f t="shared" si="336"/>
        <v>0.47882110991696142</v>
      </c>
      <c r="X1575" s="1">
        <v>0.50109426468449902</v>
      </c>
      <c r="Y1575" s="1">
        <v>0.47882110991696103</v>
      </c>
      <c r="Z1575" s="11">
        <f t="shared" si="341"/>
        <v>182.8211099169614</v>
      </c>
      <c r="AA1575" s="2" t="s">
        <v>3073</v>
      </c>
      <c r="AB1575" s="2">
        <v>2006</v>
      </c>
      <c r="AC1575" s="2" t="s">
        <v>3074</v>
      </c>
      <c r="AD1575" s="61" t="s">
        <v>5398</v>
      </c>
      <c r="AE1575" s="3" t="s">
        <v>5399</v>
      </c>
    </row>
    <row r="1576" spans="1:31" s="4" customFormat="1" ht="12" customHeight="1" x14ac:dyDescent="0.6">
      <c r="A1576" s="2">
        <v>1574</v>
      </c>
      <c r="B1576" s="3" t="s">
        <v>1973</v>
      </c>
      <c r="C1576" s="2" t="s">
        <v>3242</v>
      </c>
      <c r="D1576" s="2" t="s">
        <v>3439</v>
      </c>
      <c r="E1576" s="69">
        <v>85.133333333333297</v>
      </c>
      <c r="F1576" s="69">
        <v>46</v>
      </c>
      <c r="G1576" s="2" t="s">
        <v>3260</v>
      </c>
      <c r="H1576" s="2" t="s">
        <v>3335</v>
      </c>
      <c r="I1576" s="11">
        <v>301</v>
      </c>
      <c r="J1576" s="2">
        <v>301</v>
      </c>
      <c r="K1576" s="1">
        <v>6.1550000000000002</v>
      </c>
      <c r="L1576" s="1">
        <v>30.405000000000001</v>
      </c>
      <c r="M1576" s="42">
        <v>0.12239999999999999</v>
      </c>
      <c r="N1576" s="7">
        <v>0.51285099999999995</v>
      </c>
      <c r="O1576" s="2">
        <v>3</v>
      </c>
      <c r="P1576" s="1">
        <f t="shared" si="332"/>
        <v>-0.37773258769700058</v>
      </c>
      <c r="Q1576" s="1">
        <f t="shared" si="339"/>
        <v>4.1549787569383767</v>
      </c>
      <c r="R1576" s="1">
        <v>7.0087862302479902</v>
      </c>
      <c r="S1576" s="1">
        <f t="shared" si="333"/>
        <v>7.0087862302479857</v>
      </c>
      <c r="T1576" s="29">
        <f t="shared" si="342"/>
        <v>7.0087862302479857</v>
      </c>
      <c r="U1576" s="29">
        <f t="shared" si="334"/>
        <v>0.4908175968971496</v>
      </c>
      <c r="V1576" s="1">
        <f t="shared" si="335"/>
        <v>0.49993379036749769</v>
      </c>
      <c r="W1576" s="1">
        <f t="shared" si="336"/>
        <v>0.4908175968971496</v>
      </c>
      <c r="X1576" s="1">
        <v>0.49993379036749802</v>
      </c>
      <c r="Y1576" s="1">
        <v>0.49081759689714999</v>
      </c>
      <c r="Z1576" s="11">
        <f t="shared" si="341"/>
        <v>189.8175968971496</v>
      </c>
      <c r="AA1576" s="2" t="s">
        <v>3073</v>
      </c>
      <c r="AB1576" s="2">
        <v>2006</v>
      </c>
      <c r="AC1576" s="2" t="s">
        <v>3074</v>
      </c>
      <c r="AD1576" s="61" t="s">
        <v>5398</v>
      </c>
      <c r="AE1576" s="3" t="s">
        <v>5399</v>
      </c>
    </row>
    <row r="1577" spans="1:31" s="4" customFormat="1" ht="12" customHeight="1" x14ac:dyDescent="0.6">
      <c r="A1577" s="2">
        <v>1575</v>
      </c>
      <c r="B1577" s="3" t="s">
        <v>1972</v>
      </c>
      <c r="C1577" s="2" t="s">
        <v>3242</v>
      </c>
      <c r="D1577" s="2" t="s">
        <v>3439</v>
      </c>
      <c r="E1577" s="69">
        <v>85.133333333333297</v>
      </c>
      <c r="F1577" s="69">
        <v>46</v>
      </c>
      <c r="G1577" s="2" t="s">
        <v>3260</v>
      </c>
      <c r="H1577" s="2" t="s">
        <v>3335</v>
      </c>
      <c r="I1577" s="11">
        <v>301</v>
      </c>
      <c r="J1577" s="2">
        <v>301</v>
      </c>
      <c r="K1577" s="1">
        <v>5.3719999999999999</v>
      </c>
      <c r="L1577" s="1">
        <v>24.061</v>
      </c>
      <c r="M1577" s="42">
        <v>0.13500000000000001</v>
      </c>
      <c r="N1577" s="7">
        <v>0.51287899999999997</v>
      </c>
      <c r="O1577" s="2">
        <v>5</v>
      </c>
      <c r="P1577" s="1">
        <f t="shared" si="332"/>
        <v>-0.3136756481952212</v>
      </c>
      <c r="Q1577" s="1">
        <f t="shared" si="339"/>
        <v>4.7011731475210539</v>
      </c>
      <c r="R1577" s="1">
        <v>7.07102403720077</v>
      </c>
      <c r="S1577" s="1">
        <f t="shared" si="333"/>
        <v>7.07102403720077</v>
      </c>
      <c r="T1577" s="29">
        <f t="shared" si="342"/>
        <v>7.07102403720077</v>
      </c>
      <c r="U1577" s="29">
        <f t="shared" si="334"/>
        <v>0.48571422027110001</v>
      </c>
      <c r="V1577" s="1">
        <f t="shared" si="335"/>
        <v>0.5256178964148347</v>
      </c>
      <c r="W1577" s="1">
        <f t="shared" si="336"/>
        <v>0.48571422027110001</v>
      </c>
      <c r="X1577" s="1">
        <v>0.52561789641483503</v>
      </c>
      <c r="Y1577" s="1">
        <v>0.48571422027109995</v>
      </c>
      <c r="Z1577" s="11">
        <f t="shared" si="341"/>
        <v>184.71422027110003</v>
      </c>
      <c r="AA1577" s="2" t="s">
        <v>3073</v>
      </c>
      <c r="AB1577" s="2">
        <v>2006</v>
      </c>
      <c r="AC1577" s="2" t="s">
        <v>3074</v>
      </c>
      <c r="AD1577" s="61" t="s">
        <v>5398</v>
      </c>
      <c r="AE1577" s="3" t="s">
        <v>5399</v>
      </c>
    </row>
    <row r="1578" spans="1:31" s="4" customFormat="1" ht="12" customHeight="1" x14ac:dyDescent="0.6">
      <c r="A1578" s="2">
        <v>1576</v>
      </c>
      <c r="B1578" s="3" t="s">
        <v>1969</v>
      </c>
      <c r="C1578" s="2" t="s">
        <v>3242</v>
      </c>
      <c r="D1578" s="2" t="s">
        <v>3439</v>
      </c>
      <c r="E1578" s="69">
        <v>84.25</v>
      </c>
      <c r="F1578" s="69">
        <v>45.5</v>
      </c>
      <c r="G1578" s="2" t="s">
        <v>3260</v>
      </c>
      <c r="H1578" s="2" t="s">
        <v>3337</v>
      </c>
      <c r="I1578" s="11">
        <v>303</v>
      </c>
      <c r="J1578" s="2">
        <v>303</v>
      </c>
      <c r="K1578" s="1">
        <v>10.427</v>
      </c>
      <c r="L1578" s="1">
        <v>44.820999999999998</v>
      </c>
      <c r="M1578" s="42">
        <v>0.1406</v>
      </c>
      <c r="N1578" s="7">
        <v>0.51287899999999997</v>
      </c>
      <c r="O1578" s="2">
        <v>6</v>
      </c>
      <c r="P1578" s="1">
        <f t="shared" si="332"/>
        <v>-0.28520589730554147</v>
      </c>
      <c r="Q1578" s="1">
        <f t="shared" si="339"/>
        <v>4.7011731475210539</v>
      </c>
      <c r="R1578" s="1">
        <v>6.8702495582988901</v>
      </c>
      <c r="S1578" s="1">
        <f t="shared" si="333"/>
        <v>6.8702495582988883</v>
      </c>
      <c r="T1578" s="29">
        <f t="shared" si="342"/>
        <v>6.8702495582988883</v>
      </c>
      <c r="U1578" s="29">
        <f t="shared" si="334"/>
        <v>0.5037233393576942</v>
      </c>
      <c r="V1578" s="1">
        <f t="shared" si="335"/>
        <v>0.5658096981881906</v>
      </c>
      <c r="W1578" s="1">
        <f t="shared" si="336"/>
        <v>0.5037233393576942</v>
      </c>
      <c r="X1578" s="1">
        <v>0.56580969818819105</v>
      </c>
      <c r="Y1578" s="1">
        <v>0.50372333935769398</v>
      </c>
      <c r="Z1578" s="11">
        <f t="shared" si="341"/>
        <v>200.72333935769421</v>
      </c>
      <c r="AA1578" s="2" t="s">
        <v>3073</v>
      </c>
      <c r="AB1578" s="2">
        <v>2006</v>
      </c>
      <c r="AC1578" s="2" t="s">
        <v>3074</v>
      </c>
      <c r="AD1578" s="61" t="s">
        <v>5398</v>
      </c>
      <c r="AE1578" s="3" t="s">
        <v>5399</v>
      </c>
    </row>
    <row r="1579" spans="1:31" s="4" customFormat="1" ht="12" customHeight="1" x14ac:dyDescent="0.6">
      <c r="A1579" s="2">
        <v>1577</v>
      </c>
      <c r="B1579" s="3" t="s">
        <v>1968</v>
      </c>
      <c r="C1579" s="2" t="s">
        <v>3242</v>
      </c>
      <c r="D1579" s="2" t="s">
        <v>3439</v>
      </c>
      <c r="E1579" s="69">
        <v>84.25</v>
      </c>
      <c r="F1579" s="69">
        <v>45.5</v>
      </c>
      <c r="G1579" s="2" t="s">
        <v>3260</v>
      </c>
      <c r="H1579" s="2" t="s">
        <v>3337</v>
      </c>
      <c r="I1579" s="11">
        <v>303</v>
      </c>
      <c r="J1579" s="2">
        <v>303</v>
      </c>
      <c r="K1579" s="1">
        <v>12.840999999999999</v>
      </c>
      <c r="L1579" s="1">
        <v>71.540999999999997</v>
      </c>
      <c r="M1579" s="42">
        <v>0.1085</v>
      </c>
      <c r="N1579" s="7">
        <v>0.51279799999999998</v>
      </c>
      <c r="O1579" s="2">
        <v>6</v>
      </c>
      <c r="P1579" s="1">
        <f t="shared" si="332"/>
        <v>-0.44839857651245552</v>
      </c>
      <c r="Q1579" s="1">
        <f t="shared" si="339"/>
        <v>3.1211108033346591</v>
      </c>
      <c r="R1579" s="1">
        <v>6.5313164972848403</v>
      </c>
      <c r="S1579" s="1">
        <f t="shared" si="333"/>
        <v>6.5313164972848368</v>
      </c>
      <c r="T1579" s="29">
        <f t="shared" si="342"/>
        <v>6.5313164972848368</v>
      </c>
      <c r="U1579" s="29">
        <f t="shared" si="334"/>
        <v>0.53146200533829613</v>
      </c>
      <c r="V1579" s="1">
        <f t="shared" si="335"/>
        <v>0.51076791695805279</v>
      </c>
      <c r="W1579" s="1">
        <f t="shared" si="336"/>
        <v>0.53146200533829613</v>
      </c>
      <c r="X1579" s="1">
        <v>0.51076791695805301</v>
      </c>
      <c r="Y1579" s="1">
        <v>0.53146200533829602</v>
      </c>
      <c r="Z1579" s="11">
        <f t="shared" si="341"/>
        <v>228.46200533829608</v>
      </c>
      <c r="AA1579" s="2" t="s">
        <v>3073</v>
      </c>
      <c r="AB1579" s="2">
        <v>2006</v>
      </c>
      <c r="AC1579" s="2" t="s">
        <v>3074</v>
      </c>
      <c r="AD1579" s="61" t="s">
        <v>5398</v>
      </c>
      <c r="AE1579" s="3" t="s">
        <v>5399</v>
      </c>
    </row>
    <row r="1580" spans="1:31" s="4" customFormat="1" ht="12" customHeight="1" x14ac:dyDescent="0.6">
      <c r="A1580" s="2">
        <v>1578</v>
      </c>
      <c r="B1580" s="3" t="s">
        <v>4706</v>
      </c>
      <c r="C1580" s="2" t="s">
        <v>3242</v>
      </c>
      <c r="D1580" s="2" t="s">
        <v>6022</v>
      </c>
      <c r="E1580" s="69">
        <v>58</v>
      </c>
      <c r="F1580" s="69">
        <v>51</v>
      </c>
      <c r="G1580" s="2" t="s">
        <v>5096</v>
      </c>
      <c r="H1580" s="2"/>
      <c r="I1580" s="11">
        <v>395</v>
      </c>
      <c r="J1580" s="16">
        <v>395</v>
      </c>
      <c r="K1580" s="1">
        <v>4.8600000000000003</v>
      </c>
      <c r="L1580" s="1">
        <v>19.43</v>
      </c>
      <c r="M1580" s="42">
        <v>0.15040999999999999</v>
      </c>
      <c r="N1580" s="6">
        <v>0.51259699999999997</v>
      </c>
      <c r="O1580" s="2"/>
      <c r="P1580" s="1">
        <f t="shared" si="332"/>
        <v>-0.23533299440772759</v>
      </c>
      <c r="Q1580" s="1">
        <f t="shared" si="339"/>
        <v>-0.7997846433560607</v>
      </c>
      <c r="R1580" s="1">
        <v>3.5</v>
      </c>
      <c r="S1580" s="1">
        <f t="shared" si="333"/>
        <v>1.5334243296993546</v>
      </c>
      <c r="T1580" s="29">
        <f t="shared" si="342"/>
        <v>1.5334243296993546</v>
      </c>
      <c r="U1580" s="29">
        <f t="shared" si="334"/>
        <v>1.0132923136739256</v>
      </c>
      <c r="V1580" s="1">
        <f t="shared" si="335"/>
        <v>1.330214943643828</v>
      </c>
      <c r="W1580" s="1">
        <f t="shared" si="336"/>
        <v>1.0132923136739256</v>
      </c>
      <c r="X1580" s="1"/>
      <c r="Y1580" s="1"/>
      <c r="Z1580" s="11">
        <f t="shared" si="341"/>
        <v>618.29231367392561</v>
      </c>
      <c r="AA1580" s="2" t="s">
        <v>4905</v>
      </c>
      <c r="AB1580" s="2">
        <v>2017</v>
      </c>
      <c r="AC1580" s="2" t="s">
        <v>4863</v>
      </c>
      <c r="AD1580" s="61" t="s">
        <v>5957</v>
      </c>
      <c r="AE1580" s="3" t="s">
        <v>5958</v>
      </c>
    </row>
    <row r="1581" spans="1:31" s="4" customFormat="1" ht="12" customHeight="1" x14ac:dyDescent="0.6">
      <c r="A1581" s="2">
        <v>1579</v>
      </c>
      <c r="B1581" s="3" t="s">
        <v>4705</v>
      </c>
      <c r="C1581" s="2" t="s">
        <v>3242</v>
      </c>
      <c r="D1581" s="2" t="s">
        <v>6022</v>
      </c>
      <c r="E1581" s="69">
        <v>58</v>
      </c>
      <c r="F1581" s="69">
        <v>51</v>
      </c>
      <c r="G1581" s="2" t="s">
        <v>1202</v>
      </c>
      <c r="H1581" s="2"/>
      <c r="I1581" s="11">
        <v>395</v>
      </c>
      <c r="J1581" s="16">
        <v>395</v>
      </c>
      <c r="K1581" s="1">
        <v>3.45</v>
      </c>
      <c r="L1581" s="1">
        <v>17.7</v>
      </c>
      <c r="M1581" s="42">
        <v>0.11738</v>
      </c>
      <c r="N1581" s="6">
        <v>0.512544</v>
      </c>
      <c r="O1581" s="2"/>
      <c r="P1581" s="1">
        <f t="shared" si="332"/>
        <v>-0.40325368581596344</v>
      </c>
      <c r="Q1581" s="1">
        <f t="shared" si="339"/>
        <v>-1.8336525969597783</v>
      </c>
      <c r="R1581" s="1">
        <v>4.5</v>
      </c>
      <c r="S1581" s="1">
        <f t="shared" si="333"/>
        <v>2.164406071062591</v>
      </c>
      <c r="T1581" s="29">
        <f t="shared" si="342"/>
        <v>2.164406071062591</v>
      </c>
      <c r="U1581" s="29">
        <f t="shared" si="334"/>
        <v>0.96277022347277597</v>
      </c>
      <c r="V1581" s="1">
        <f t="shared" si="335"/>
        <v>0.95899376129501535</v>
      </c>
      <c r="W1581" s="1">
        <f t="shared" si="336"/>
        <v>0.96277022347277597</v>
      </c>
      <c r="X1581" s="1"/>
      <c r="Y1581" s="1"/>
      <c r="Z1581" s="11">
        <f t="shared" si="341"/>
        <v>567.77022347277591</v>
      </c>
      <c r="AA1581" s="2" t="s">
        <v>4905</v>
      </c>
      <c r="AB1581" s="2">
        <v>2017</v>
      </c>
      <c r="AC1581" s="2" t="s">
        <v>4863</v>
      </c>
      <c r="AD1581" s="61" t="s">
        <v>5957</v>
      </c>
      <c r="AE1581" s="3" t="s">
        <v>5958</v>
      </c>
    </row>
    <row r="1582" spans="1:31" s="4" customFormat="1" ht="12" customHeight="1" x14ac:dyDescent="0.6">
      <c r="A1582" s="2">
        <v>1580</v>
      </c>
      <c r="B1582" s="3" t="s">
        <v>3760</v>
      </c>
      <c r="C1582" s="2" t="s">
        <v>1090</v>
      </c>
      <c r="D1582" s="2" t="s">
        <v>6021</v>
      </c>
      <c r="E1582" s="69">
        <v>117.2</v>
      </c>
      <c r="F1582" s="69">
        <v>41.2</v>
      </c>
      <c r="G1582" s="2" t="s">
        <v>6163</v>
      </c>
      <c r="H1582" s="2" t="s">
        <v>6757</v>
      </c>
      <c r="I1582" s="11">
        <v>157</v>
      </c>
      <c r="J1582" s="16">
        <v>157</v>
      </c>
      <c r="K1582" s="1">
        <v>7.64</v>
      </c>
      <c r="L1582" s="1">
        <v>39.76</v>
      </c>
      <c r="M1582" s="42">
        <v>0.1149</v>
      </c>
      <c r="N1582" s="6">
        <v>0.51179699999999995</v>
      </c>
      <c r="O1582" s="2"/>
      <c r="P1582" s="1">
        <f t="shared" si="332"/>
        <v>-0.4158617183528216</v>
      </c>
      <c r="Q1582" s="1">
        <f t="shared" si="339"/>
        <v>-16.405338660030466</v>
      </c>
      <c r="R1582" s="46">
        <v>-14.9</v>
      </c>
      <c r="S1582" s="46">
        <f t="shared" si="333"/>
        <v>-14.766552386517501</v>
      </c>
      <c r="T1582" s="45">
        <f t="shared" si="342"/>
        <v>-14.766552386517501</v>
      </c>
      <c r="U1582" s="29">
        <f t="shared" si="334"/>
        <v>2.1424895008431819</v>
      </c>
      <c r="V1582" s="1">
        <f t="shared" si="335"/>
        <v>2.0797266019511289</v>
      </c>
      <c r="W1582" s="1">
        <f t="shared" si="336"/>
        <v>2.1424895008431819</v>
      </c>
      <c r="X1582" s="1"/>
      <c r="Y1582" s="1"/>
      <c r="Z1582" s="11">
        <f t="shared" si="341"/>
        <v>1985.4895008431818</v>
      </c>
      <c r="AA1582" s="2" t="s">
        <v>4897</v>
      </c>
      <c r="AB1582" s="2">
        <v>2005</v>
      </c>
      <c r="AC1582" s="2" t="s">
        <v>6005</v>
      </c>
      <c r="AD1582" s="61" t="s">
        <v>5955</v>
      </c>
      <c r="AE1582" s="3" t="s">
        <v>5956</v>
      </c>
    </row>
    <row r="1583" spans="1:31" s="4" customFormat="1" ht="12" customHeight="1" x14ac:dyDescent="0.6">
      <c r="A1583" s="2">
        <v>1581</v>
      </c>
      <c r="B1583" s="3" t="s">
        <v>3763</v>
      </c>
      <c r="C1583" s="2" t="s">
        <v>1090</v>
      </c>
      <c r="D1583" s="2" t="s">
        <v>6021</v>
      </c>
      <c r="E1583" s="69">
        <v>115.5</v>
      </c>
      <c r="F1583" s="69">
        <v>39.75</v>
      </c>
      <c r="G1583" s="2" t="s">
        <v>6163</v>
      </c>
      <c r="H1583" s="2" t="s">
        <v>6757</v>
      </c>
      <c r="I1583" s="11">
        <v>157</v>
      </c>
      <c r="J1583" s="16">
        <v>157</v>
      </c>
      <c r="K1583" s="1">
        <v>5.54</v>
      </c>
      <c r="L1583" s="1">
        <v>31.18</v>
      </c>
      <c r="M1583" s="42">
        <v>0.1065</v>
      </c>
      <c r="N1583" s="6">
        <v>0.51185599999999998</v>
      </c>
      <c r="O1583" s="2"/>
      <c r="P1583" s="1">
        <f t="shared" si="332"/>
        <v>-0.45856634468734114</v>
      </c>
      <c r="Q1583" s="1">
        <f t="shared" si="339"/>
        <v>-15.254429051300145</v>
      </c>
      <c r="R1583" s="46">
        <v>-13.5</v>
      </c>
      <c r="S1583" s="46">
        <f t="shared" si="333"/>
        <v>-13.447356656790738</v>
      </c>
      <c r="T1583" s="45">
        <f t="shared" si="342"/>
        <v>-13.447356656790738</v>
      </c>
      <c r="U1583" s="29">
        <f t="shared" si="334"/>
        <v>2.0368537581586641</v>
      </c>
      <c r="V1583" s="1">
        <f t="shared" si="335"/>
        <v>1.834651876997927</v>
      </c>
      <c r="W1583" s="1">
        <f t="shared" si="336"/>
        <v>2.0368537581586641</v>
      </c>
      <c r="X1583" s="1"/>
      <c r="Y1583" s="1"/>
      <c r="Z1583" s="11">
        <f t="shared" si="341"/>
        <v>1879.853758158664</v>
      </c>
      <c r="AA1583" s="2" t="s">
        <v>4897</v>
      </c>
      <c r="AB1583" s="2">
        <v>2005</v>
      </c>
      <c r="AC1583" s="2" t="s">
        <v>6005</v>
      </c>
      <c r="AD1583" s="61" t="s">
        <v>5955</v>
      </c>
      <c r="AE1583" s="3" t="s">
        <v>5956</v>
      </c>
    </row>
    <row r="1584" spans="1:31" s="4" customFormat="1" ht="12" customHeight="1" x14ac:dyDescent="0.6">
      <c r="A1584" s="2">
        <v>1582</v>
      </c>
      <c r="B1584" s="3" t="s">
        <v>3762</v>
      </c>
      <c r="C1584" s="2" t="s">
        <v>1090</v>
      </c>
      <c r="D1584" s="2" t="s">
        <v>6021</v>
      </c>
      <c r="E1584" s="69">
        <v>115.5</v>
      </c>
      <c r="F1584" s="69">
        <v>39.75</v>
      </c>
      <c r="G1584" s="2" t="s">
        <v>6163</v>
      </c>
      <c r="H1584" s="2" t="s">
        <v>6757</v>
      </c>
      <c r="I1584" s="11">
        <v>157</v>
      </c>
      <c r="J1584" s="16">
        <v>157</v>
      </c>
      <c r="K1584" s="1">
        <v>6.59</v>
      </c>
      <c r="L1584" s="1">
        <v>37.22</v>
      </c>
      <c r="M1584" s="42">
        <v>0.1074</v>
      </c>
      <c r="N1584" s="6">
        <v>0.51183000000000001</v>
      </c>
      <c r="O1584" s="2"/>
      <c r="P1584" s="1">
        <f t="shared" ref="P1584:P1647" si="343">(M1584/0.1967)-1</f>
        <v>-0.45399084900864262</v>
      </c>
      <c r="Q1584" s="1">
        <f t="shared" si="339"/>
        <v>-15.761609556841361</v>
      </c>
      <c r="R1584" s="46">
        <v>-14.1</v>
      </c>
      <c r="S1584" s="46">
        <f t="shared" ref="S1584:S1647" si="344">Q1584-25.1*P1584*0.001*J1584</f>
        <v>-13.972567818153003</v>
      </c>
      <c r="T1584" s="45">
        <f t="shared" si="342"/>
        <v>-13.972567818153003</v>
      </c>
      <c r="U1584" s="29">
        <f t="shared" ref="U1584:U1647" si="345">W1584</f>
        <v>2.0792618451787295</v>
      </c>
      <c r="V1584" s="1">
        <f t="shared" ref="V1584:V1647" si="346">(1/0.00654)*LN(1+(N1584-0.51315)/(M1584-0.2137))</f>
        <v>1.8870365005154697</v>
      </c>
      <c r="W1584" s="1">
        <f t="shared" ref="W1584:W1647" si="347">V1584-(V1584-J1584/1000)*(-0.4-P1584)/(-0.4-0.08592)</f>
        <v>2.0792618451787295</v>
      </c>
      <c r="X1584" s="1"/>
      <c r="Y1584" s="1"/>
      <c r="Z1584" s="11">
        <f t="shared" si="341"/>
        <v>1922.2618451787293</v>
      </c>
      <c r="AA1584" s="2" t="s">
        <v>4897</v>
      </c>
      <c r="AB1584" s="2">
        <v>2005</v>
      </c>
      <c r="AC1584" s="2" t="s">
        <v>6005</v>
      </c>
      <c r="AD1584" s="61" t="s">
        <v>5955</v>
      </c>
      <c r="AE1584" s="3" t="s">
        <v>5956</v>
      </c>
    </row>
    <row r="1585" spans="1:31" s="4" customFormat="1" ht="12" customHeight="1" x14ac:dyDescent="0.6">
      <c r="A1585" s="2">
        <v>1583</v>
      </c>
      <c r="B1585" s="3" t="s">
        <v>3761</v>
      </c>
      <c r="C1585" s="2" t="s">
        <v>1090</v>
      </c>
      <c r="D1585" s="2" t="s">
        <v>6021</v>
      </c>
      <c r="E1585" s="69">
        <v>115.5</v>
      </c>
      <c r="F1585" s="69">
        <v>39.75</v>
      </c>
      <c r="G1585" s="2" t="s">
        <v>6163</v>
      </c>
      <c r="H1585" s="2" t="s">
        <v>6757</v>
      </c>
      <c r="I1585" s="11">
        <v>157</v>
      </c>
      <c r="J1585" s="16">
        <v>157</v>
      </c>
      <c r="K1585" s="1">
        <v>6.91</v>
      </c>
      <c r="L1585" s="1">
        <v>38.96</v>
      </c>
      <c r="M1585" s="42">
        <v>0.107</v>
      </c>
      <c r="N1585" s="6">
        <v>0.51180599999999998</v>
      </c>
      <c r="O1585" s="2"/>
      <c r="P1585" s="1">
        <f t="shared" si="343"/>
        <v>-0.45602440264361976</v>
      </c>
      <c r="Q1585" s="1">
        <f t="shared" si="339"/>
        <v>-16.229776177342224</v>
      </c>
      <c r="R1585" s="46">
        <v>-14.5</v>
      </c>
      <c r="S1585" s="46">
        <f t="shared" si="344"/>
        <v>-14.432720813844512</v>
      </c>
      <c r="T1585" s="45">
        <f t="shared" si="342"/>
        <v>-14.432720813844512</v>
      </c>
      <c r="U1585" s="29">
        <f t="shared" si="345"/>
        <v>2.1165458059385878</v>
      </c>
      <c r="V1585" s="1">
        <f t="shared" si="346"/>
        <v>1.9139745039839993</v>
      </c>
      <c r="W1585" s="1">
        <f t="shared" si="347"/>
        <v>2.1165458059385878</v>
      </c>
      <c r="X1585" s="1"/>
      <c r="Y1585" s="1"/>
      <c r="Z1585" s="11">
        <f t="shared" ref="Z1585:Z1616" si="348">U1585*1000-J1585</f>
        <v>1959.5458059385878</v>
      </c>
      <c r="AA1585" s="2" t="s">
        <v>4897</v>
      </c>
      <c r="AB1585" s="2">
        <v>2005</v>
      </c>
      <c r="AC1585" s="2" t="s">
        <v>6005</v>
      </c>
      <c r="AD1585" s="61" t="s">
        <v>5955</v>
      </c>
      <c r="AE1585" s="3" t="s">
        <v>5956</v>
      </c>
    </row>
    <row r="1586" spans="1:31" s="4" customFormat="1" ht="12" customHeight="1" x14ac:dyDescent="0.6">
      <c r="A1586" s="2">
        <v>1584</v>
      </c>
      <c r="B1586" s="3" t="s">
        <v>6677</v>
      </c>
      <c r="C1586" s="2" t="s">
        <v>3242</v>
      </c>
      <c r="D1586" s="2" t="s">
        <v>2582</v>
      </c>
      <c r="E1586" s="69">
        <v>116.13979999999999</v>
      </c>
      <c r="F1586" s="69">
        <v>44.3018</v>
      </c>
      <c r="G1586" s="50" t="s">
        <v>6264</v>
      </c>
      <c r="H1586" s="2"/>
      <c r="I1586" s="11">
        <v>280</v>
      </c>
      <c r="J1586" s="16">
        <v>280</v>
      </c>
      <c r="K1586" s="1">
        <v>6.5979999999999999</v>
      </c>
      <c r="L1586" s="1">
        <v>26.71</v>
      </c>
      <c r="M1586" s="42">
        <v>0.14949999999999999</v>
      </c>
      <c r="N1586" s="6">
        <v>0.512656</v>
      </c>
      <c r="O1586" s="2"/>
      <c r="P1586" s="1">
        <f t="shared" si="343"/>
        <v>-0.23995932892730054</v>
      </c>
      <c r="Q1586" s="1">
        <f t="shared" si="339"/>
        <v>0.35112496537426097</v>
      </c>
      <c r="R1586" s="1">
        <v>2.0299999999999998</v>
      </c>
      <c r="S1586" s="1">
        <f t="shared" si="344"/>
        <v>2.0375591290753294</v>
      </c>
      <c r="T1586" s="29">
        <f t="shared" si="342"/>
        <v>2.0375591290753294</v>
      </c>
      <c r="U1586" s="29">
        <f t="shared" si="345"/>
        <v>0.87825246591315587</v>
      </c>
      <c r="V1586" s="1">
        <f t="shared" si="346"/>
        <v>1.1720566983902583</v>
      </c>
      <c r="W1586" s="1">
        <f t="shared" si="347"/>
        <v>0.87825246591315587</v>
      </c>
      <c r="X1586" s="1">
        <v>1.1719999999999999</v>
      </c>
      <c r="Y1586" s="1">
        <v>0.877</v>
      </c>
      <c r="Z1586" s="11">
        <f t="shared" si="348"/>
        <v>598.2524659131559</v>
      </c>
      <c r="AA1586" s="2" t="s">
        <v>4782</v>
      </c>
      <c r="AB1586" s="2">
        <v>2008</v>
      </c>
      <c r="AC1586" s="2" t="s">
        <v>2937</v>
      </c>
      <c r="AD1586" s="61" t="s">
        <v>5954</v>
      </c>
      <c r="AE1586" s="3" t="s">
        <v>5844</v>
      </c>
    </row>
    <row r="1587" spans="1:31" s="4" customFormat="1" ht="12" customHeight="1" x14ac:dyDescent="0.6">
      <c r="A1587" s="2">
        <v>1585</v>
      </c>
      <c r="B1587" s="3" t="s">
        <v>3793</v>
      </c>
      <c r="C1587" s="2" t="s">
        <v>3242</v>
      </c>
      <c r="D1587" s="2" t="s">
        <v>2582</v>
      </c>
      <c r="E1587" s="69">
        <v>116.13979999999999</v>
      </c>
      <c r="F1587" s="69">
        <v>44.3018</v>
      </c>
      <c r="G1587" s="50" t="s">
        <v>6264</v>
      </c>
      <c r="H1587" s="2"/>
      <c r="I1587" s="11">
        <v>280</v>
      </c>
      <c r="J1587" s="16">
        <v>280</v>
      </c>
      <c r="K1587" s="1">
        <v>5.7080000000000002</v>
      </c>
      <c r="L1587" s="1">
        <v>21.98</v>
      </c>
      <c r="M1587" s="42">
        <v>0.15720000000000001</v>
      </c>
      <c r="N1587" s="6">
        <v>0.51266100000000003</v>
      </c>
      <c r="O1587" s="2"/>
      <c r="P1587" s="1">
        <f t="shared" si="343"/>
        <v>-0.20081342145399084</v>
      </c>
      <c r="Q1587" s="1">
        <f t="shared" si="339"/>
        <v>0.44865967797846906</v>
      </c>
      <c r="R1587" s="1">
        <v>1.85</v>
      </c>
      <c r="S1587" s="1">
        <f t="shared" si="344"/>
        <v>1.8599764039571167</v>
      </c>
      <c r="T1587" s="29">
        <f t="shared" si="342"/>
        <v>1.8599764039571167</v>
      </c>
      <c r="U1587" s="29">
        <f t="shared" si="345"/>
        <v>0.89231807347790859</v>
      </c>
      <c r="V1587" s="1">
        <f t="shared" si="346"/>
        <v>1.3176802144500903</v>
      </c>
      <c r="W1587" s="1">
        <f t="shared" si="347"/>
        <v>0.89231807347790859</v>
      </c>
      <c r="X1587" s="1">
        <v>1.3180000000000001</v>
      </c>
      <c r="Y1587" s="1">
        <v>0.875</v>
      </c>
      <c r="Z1587" s="11">
        <f t="shared" si="348"/>
        <v>612.31807347790857</v>
      </c>
      <c r="AA1587" s="2" t="s">
        <v>4782</v>
      </c>
      <c r="AB1587" s="2">
        <v>2008</v>
      </c>
      <c r="AC1587" s="2" t="s">
        <v>2937</v>
      </c>
      <c r="AD1587" s="61" t="s">
        <v>5954</v>
      </c>
      <c r="AE1587" s="3" t="s">
        <v>5844</v>
      </c>
    </row>
    <row r="1588" spans="1:31" s="4" customFormat="1" ht="12" customHeight="1" x14ac:dyDescent="0.6">
      <c r="A1588" s="2">
        <v>1586</v>
      </c>
      <c r="B1588" s="3" t="s">
        <v>3794</v>
      </c>
      <c r="C1588" s="2" t="s">
        <v>3242</v>
      </c>
      <c r="D1588" s="2" t="s">
        <v>2582</v>
      </c>
      <c r="E1588" s="69">
        <v>116.13979999999999</v>
      </c>
      <c r="F1588" s="69">
        <v>44.3018</v>
      </c>
      <c r="G1588" s="50" t="s">
        <v>6264</v>
      </c>
      <c r="H1588" s="2"/>
      <c r="I1588" s="11">
        <v>280</v>
      </c>
      <c r="J1588" s="16">
        <v>280</v>
      </c>
      <c r="K1588" s="1">
        <v>7.8869999999999996</v>
      </c>
      <c r="L1588" s="1">
        <v>31.79</v>
      </c>
      <c r="M1588" s="42">
        <v>0.1502</v>
      </c>
      <c r="N1588" s="6">
        <v>0.512652</v>
      </c>
      <c r="O1588" s="2"/>
      <c r="P1588" s="1">
        <f t="shared" si="343"/>
        <v>-0.23640061006609059</v>
      </c>
      <c r="Q1588" s="1">
        <f t="shared" si="339"/>
        <v>0.27309719529133858</v>
      </c>
      <c r="R1588" s="1">
        <v>1.93</v>
      </c>
      <c r="S1588" s="1">
        <f t="shared" si="344"/>
        <v>1.9345206828358232</v>
      </c>
      <c r="T1588" s="29">
        <f t="shared" si="342"/>
        <v>1.9345206828358232</v>
      </c>
      <c r="U1588" s="29">
        <f t="shared" si="345"/>
        <v>0.88659598340978962</v>
      </c>
      <c r="V1588" s="1">
        <f t="shared" si="346"/>
        <v>1.1944842465954819</v>
      </c>
      <c r="W1588" s="1">
        <f t="shared" si="347"/>
        <v>0.88659598340978962</v>
      </c>
      <c r="X1588" s="1">
        <v>1.194</v>
      </c>
      <c r="Y1588" s="1">
        <v>0.88600000000000001</v>
      </c>
      <c r="Z1588" s="11">
        <f t="shared" si="348"/>
        <v>606.5959834097896</v>
      </c>
      <c r="AA1588" s="2" t="s">
        <v>4782</v>
      </c>
      <c r="AB1588" s="2">
        <v>2008</v>
      </c>
      <c r="AC1588" s="2" t="s">
        <v>2937</v>
      </c>
      <c r="AD1588" s="61" t="s">
        <v>5954</v>
      </c>
      <c r="AE1588" s="3" t="s">
        <v>5844</v>
      </c>
    </row>
    <row r="1589" spans="1:31" s="4" customFormat="1" ht="12" customHeight="1" x14ac:dyDescent="0.6">
      <c r="A1589" s="2">
        <v>1587</v>
      </c>
      <c r="B1589" s="3" t="s">
        <v>3795</v>
      </c>
      <c r="C1589" s="2" t="s">
        <v>3242</v>
      </c>
      <c r="D1589" s="2" t="s">
        <v>2582</v>
      </c>
      <c r="E1589" s="69">
        <v>116.5684</v>
      </c>
      <c r="F1589" s="69">
        <v>44.155000000000001</v>
      </c>
      <c r="G1589" s="2" t="s">
        <v>3112</v>
      </c>
      <c r="H1589" s="2"/>
      <c r="I1589" s="11">
        <v>280</v>
      </c>
      <c r="J1589" s="16">
        <v>280</v>
      </c>
      <c r="K1589" s="1">
        <v>4.3319999999999999</v>
      </c>
      <c r="L1589" s="1">
        <v>15.57</v>
      </c>
      <c r="M1589" s="42">
        <v>0.16850000000000001</v>
      </c>
      <c r="N1589" s="6">
        <v>0.512737</v>
      </c>
      <c r="O1589" s="2"/>
      <c r="P1589" s="1">
        <f t="shared" si="343"/>
        <v>-0.14336553126588714</v>
      </c>
      <c r="Q1589" s="1">
        <f t="shared" si="339"/>
        <v>1.9311873095628762</v>
      </c>
      <c r="R1589" s="1">
        <v>2.93</v>
      </c>
      <c r="S1589" s="1">
        <f t="shared" si="344"/>
        <v>2.9387602632995309</v>
      </c>
      <c r="T1589" s="29">
        <f t="shared" si="342"/>
        <v>2.9387602632995309</v>
      </c>
      <c r="U1589" s="29">
        <f t="shared" si="345"/>
        <v>0.80412933402198949</v>
      </c>
      <c r="V1589" s="1">
        <f t="shared" si="346"/>
        <v>1.3907762647815052</v>
      </c>
      <c r="W1589" s="1">
        <f t="shared" si="347"/>
        <v>0.80412933402198949</v>
      </c>
      <c r="X1589" s="1">
        <v>1.391</v>
      </c>
      <c r="Y1589" s="1">
        <v>0.80300000000000005</v>
      </c>
      <c r="Z1589" s="11">
        <f t="shared" si="348"/>
        <v>524.12933402198951</v>
      </c>
      <c r="AA1589" s="2" t="s">
        <v>4782</v>
      </c>
      <c r="AB1589" s="2">
        <v>2008</v>
      </c>
      <c r="AC1589" s="2" t="s">
        <v>2937</v>
      </c>
      <c r="AD1589" s="61" t="s">
        <v>5954</v>
      </c>
      <c r="AE1589" s="3" t="s">
        <v>5844</v>
      </c>
    </row>
    <row r="1590" spans="1:31" s="4" customFormat="1" ht="12" customHeight="1" x14ac:dyDescent="0.6">
      <c r="A1590" s="2">
        <v>1588</v>
      </c>
      <c r="B1590" s="3" t="s">
        <v>3796</v>
      </c>
      <c r="C1590" s="2" t="s">
        <v>3242</v>
      </c>
      <c r="D1590" s="2" t="s">
        <v>2582</v>
      </c>
      <c r="E1590" s="69">
        <v>117.57411</v>
      </c>
      <c r="F1590" s="69">
        <v>44.548099999999998</v>
      </c>
      <c r="G1590" s="2" t="s">
        <v>3112</v>
      </c>
      <c r="H1590" s="2"/>
      <c r="I1590" s="11">
        <v>280</v>
      </c>
      <c r="J1590" s="16">
        <v>280</v>
      </c>
      <c r="K1590" s="1">
        <v>6.6459999999999999</v>
      </c>
      <c r="L1590" s="1">
        <v>26.97</v>
      </c>
      <c r="M1590" s="42">
        <v>0.1492</v>
      </c>
      <c r="N1590" s="6">
        <v>0.51269699999999996</v>
      </c>
      <c r="O1590" s="2"/>
      <c r="P1590" s="1">
        <f t="shared" si="343"/>
        <v>-0.24148449415353335</v>
      </c>
      <c r="Q1590" s="1">
        <f t="shared" si="339"/>
        <v>1.1509096087292114</v>
      </c>
      <c r="R1590" s="1">
        <v>2.84</v>
      </c>
      <c r="S1590" s="1">
        <f t="shared" si="344"/>
        <v>2.8480626336402439</v>
      </c>
      <c r="T1590" s="29">
        <f t="shared" si="342"/>
        <v>2.8480626336402439</v>
      </c>
      <c r="U1590" s="29">
        <f t="shared" si="345"/>
        <v>0.81238184834677796</v>
      </c>
      <c r="V1590" s="1">
        <f t="shared" si="346"/>
        <v>1.0701387805243556</v>
      </c>
      <c r="W1590" s="1">
        <f t="shared" si="347"/>
        <v>0.81238184834677796</v>
      </c>
      <c r="X1590" s="1">
        <v>1.07</v>
      </c>
      <c r="Y1590" s="1">
        <v>0.81100000000000005</v>
      </c>
      <c r="Z1590" s="11">
        <f t="shared" si="348"/>
        <v>532.38184834677793</v>
      </c>
      <c r="AA1590" s="2" t="s">
        <v>4782</v>
      </c>
      <c r="AB1590" s="2">
        <v>2008</v>
      </c>
      <c r="AC1590" s="2" t="s">
        <v>2937</v>
      </c>
      <c r="AD1590" s="61" t="s">
        <v>5954</v>
      </c>
      <c r="AE1590" s="3" t="s">
        <v>5844</v>
      </c>
    </row>
    <row r="1591" spans="1:31" s="4" customFormat="1" ht="12" customHeight="1" x14ac:dyDescent="0.6">
      <c r="A1591" s="2">
        <v>1589</v>
      </c>
      <c r="B1591" s="3" t="s">
        <v>3797</v>
      </c>
      <c r="C1591" s="2" t="s">
        <v>3242</v>
      </c>
      <c r="D1591" s="2" t="s">
        <v>2582</v>
      </c>
      <c r="E1591" s="69">
        <v>117.6756</v>
      </c>
      <c r="F1591" s="69">
        <v>44.408499999999997</v>
      </c>
      <c r="G1591" s="2" t="s">
        <v>3112</v>
      </c>
      <c r="H1591" s="2"/>
      <c r="I1591" s="11">
        <v>280</v>
      </c>
      <c r="J1591" s="16">
        <v>280</v>
      </c>
      <c r="K1591" s="1">
        <v>12.36</v>
      </c>
      <c r="L1591" s="1">
        <v>48.64</v>
      </c>
      <c r="M1591" s="42">
        <v>0.15379999999999999</v>
      </c>
      <c r="N1591" s="6">
        <v>0.51271800000000001</v>
      </c>
      <c r="O1591" s="2"/>
      <c r="P1591" s="1">
        <f t="shared" si="343"/>
        <v>-0.21809862735129648</v>
      </c>
      <c r="Q1591" s="1">
        <f t="shared" si="339"/>
        <v>1.5605554016673295</v>
      </c>
      <c r="R1591" s="1">
        <v>3.09</v>
      </c>
      <c r="S1591" s="1">
        <f t="shared" si="344"/>
        <v>3.0933525546922414</v>
      </c>
      <c r="T1591" s="29">
        <f t="shared" si="342"/>
        <v>3.0933525546922414</v>
      </c>
      <c r="U1591" s="29">
        <f t="shared" si="345"/>
        <v>0.79228554341834001</v>
      </c>
      <c r="V1591" s="1">
        <f t="shared" si="346"/>
        <v>1.0987978263917328</v>
      </c>
      <c r="W1591" s="1">
        <f t="shared" si="347"/>
        <v>0.79228554341834001</v>
      </c>
      <c r="X1591" s="1">
        <v>1.099</v>
      </c>
      <c r="Y1591" s="1">
        <v>0.79100000000000004</v>
      </c>
      <c r="Z1591" s="11">
        <f t="shared" si="348"/>
        <v>512.28554341834001</v>
      </c>
      <c r="AA1591" s="2" t="s">
        <v>4782</v>
      </c>
      <c r="AB1591" s="2">
        <v>2008</v>
      </c>
      <c r="AC1591" s="2" t="s">
        <v>2937</v>
      </c>
      <c r="AD1591" s="61" t="s">
        <v>5954</v>
      </c>
      <c r="AE1591" s="3" t="s">
        <v>5844</v>
      </c>
    </row>
    <row r="1592" spans="1:31" s="4" customFormat="1" ht="12" customHeight="1" x14ac:dyDescent="0.6">
      <c r="A1592" s="2">
        <v>1590</v>
      </c>
      <c r="B1592" s="3" t="s">
        <v>3798</v>
      </c>
      <c r="C1592" s="2" t="s">
        <v>3242</v>
      </c>
      <c r="D1592" s="2" t="s">
        <v>2582</v>
      </c>
      <c r="E1592" s="69">
        <v>117.6756</v>
      </c>
      <c r="F1592" s="69">
        <v>44.408499999999997</v>
      </c>
      <c r="G1592" s="2" t="s">
        <v>3112</v>
      </c>
      <c r="H1592" s="2"/>
      <c r="I1592" s="11">
        <v>280</v>
      </c>
      <c r="J1592" s="16">
        <v>280</v>
      </c>
      <c r="K1592" s="1">
        <v>10.99</v>
      </c>
      <c r="L1592" s="1">
        <v>44.9</v>
      </c>
      <c r="M1592" s="42">
        <v>0.1482</v>
      </c>
      <c r="N1592" s="6">
        <v>0.51272099999999998</v>
      </c>
      <c r="O1592" s="2"/>
      <c r="P1592" s="1">
        <f t="shared" si="343"/>
        <v>-0.24656837824097622</v>
      </c>
      <c r="Q1592" s="1">
        <f t="shared" si="339"/>
        <v>1.6190762292289662</v>
      </c>
      <c r="R1592" s="1">
        <v>3.35</v>
      </c>
      <c r="S1592" s="1">
        <f t="shared" si="344"/>
        <v>3.3519587915065472</v>
      </c>
      <c r="T1592" s="29">
        <f t="shared" si="342"/>
        <v>3.3519587915065472</v>
      </c>
      <c r="U1592" s="29">
        <f t="shared" si="345"/>
        <v>0.77142846719152947</v>
      </c>
      <c r="V1592" s="1">
        <f t="shared" si="346"/>
        <v>0.99820531605058882</v>
      </c>
      <c r="W1592" s="1">
        <f t="shared" si="347"/>
        <v>0.77142846719152947</v>
      </c>
      <c r="X1592" s="1">
        <v>0.998</v>
      </c>
      <c r="Y1592" s="1">
        <v>0.77100000000000002</v>
      </c>
      <c r="Z1592" s="11">
        <f t="shared" si="348"/>
        <v>491.42846719152942</v>
      </c>
      <c r="AA1592" s="2" t="s">
        <v>4782</v>
      </c>
      <c r="AB1592" s="2">
        <v>2008</v>
      </c>
      <c r="AC1592" s="2" t="s">
        <v>2937</v>
      </c>
      <c r="AD1592" s="61" t="s">
        <v>5954</v>
      </c>
      <c r="AE1592" s="3" t="s">
        <v>5844</v>
      </c>
    </row>
    <row r="1593" spans="1:31" s="4" customFormat="1" ht="12" customHeight="1" x14ac:dyDescent="0.6">
      <c r="A1593" s="2">
        <v>1591</v>
      </c>
      <c r="B1593" s="3" t="s">
        <v>3799</v>
      </c>
      <c r="C1593" s="2" t="s">
        <v>3242</v>
      </c>
      <c r="D1593" s="2" t="s">
        <v>2582</v>
      </c>
      <c r="E1593" s="69">
        <v>117.6756</v>
      </c>
      <c r="F1593" s="69">
        <v>44.408499999999997</v>
      </c>
      <c r="G1593" s="2" t="s">
        <v>3112</v>
      </c>
      <c r="H1593" s="2"/>
      <c r="I1593" s="11">
        <v>280</v>
      </c>
      <c r="J1593" s="16">
        <v>280</v>
      </c>
      <c r="K1593" s="1">
        <v>10.39</v>
      </c>
      <c r="L1593" s="1">
        <v>43.07</v>
      </c>
      <c r="M1593" s="42">
        <v>0.14610000000000001</v>
      </c>
      <c r="N1593" s="6">
        <v>0.51273000000000002</v>
      </c>
      <c r="O1593" s="2"/>
      <c r="P1593" s="1">
        <f t="shared" si="343"/>
        <v>-0.25724453482460596</v>
      </c>
      <c r="Q1593" s="1">
        <f t="shared" si="339"/>
        <v>1.7946387119160967</v>
      </c>
      <c r="R1593" s="1">
        <v>3.6</v>
      </c>
      <c r="S1593" s="1">
        <f t="shared" si="344"/>
        <v>3.6025533026634271</v>
      </c>
      <c r="T1593" s="29">
        <f t="shared" si="342"/>
        <v>3.6025533026634271</v>
      </c>
      <c r="U1593" s="29">
        <f t="shared" si="345"/>
        <v>0.75109112764995456</v>
      </c>
      <c r="V1593" s="1">
        <f t="shared" si="346"/>
        <v>0.94706368962242826</v>
      </c>
      <c r="W1593" s="1">
        <f t="shared" si="347"/>
        <v>0.75109112764995456</v>
      </c>
      <c r="X1593" s="1">
        <v>0.94699999999999995</v>
      </c>
      <c r="Y1593" s="1">
        <v>0.75</v>
      </c>
      <c r="Z1593" s="11">
        <f t="shared" si="348"/>
        <v>471.09112764995461</v>
      </c>
      <c r="AA1593" s="2" t="s">
        <v>4782</v>
      </c>
      <c r="AB1593" s="2">
        <v>2008</v>
      </c>
      <c r="AC1593" s="2" t="s">
        <v>2937</v>
      </c>
      <c r="AD1593" s="61" t="s">
        <v>5954</v>
      </c>
      <c r="AE1593" s="3" t="s">
        <v>5844</v>
      </c>
    </row>
    <row r="1594" spans="1:31" s="4" customFormat="1" ht="12" customHeight="1" x14ac:dyDescent="0.6">
      <c r="A1594" s="2">
        <v>1592</v>
      </c>
      <c r="B1594" s="3" t="s">
        <v>3800</v>
      </c>
      <c r="C1594" s="2" t="s">
        <v>3242</v>
      </c>
      <c r="D1594" s="2" t="s">
        <v>2582</v>
      </c>
      <c r="E1594" s="69">
        <v>117.6756</v>
      </c>
      <c r="F1594" s="69">
        <v>44.408499999999997</v>
      </c>
      <c r="G1594" s="2" t="s">
        <v>3112</v>
      </c>
      <c r="H1594" s="2"/>
      <c r="I1594" s="11">
        <v>280</v>
      </c>
      <c r="J1594" s="16">
        <v>280</v>
      </c>
      <c r="K1594" s="1">
        <v>9.266</v>
      </c>
      <c r="L1594" s="1">
        <v>36.159999999999997</v>
      </c>
      <c r="M1594" s="42">
        <v>0.15509999999999999</v>
      </c>
      <c r="N1594" s="6">
        <v>0.51272899999999999</v>
      </c>
      <c r="O1594" s="2"/>
      <c r="P1594" s="1">
        <f t="shared" si="343"/>
        <v>-0.21148957803762081</v>
      </c>
      <c r="Q1594" s="1">
        <f t="shared" si="339"/>
        <v>1.775131769394811</v>
      </c>
      <c r="R1594" s="1">
        <v>3.26</v>
      </c>
      <c r="S1594" s="1">
        <f t="shared" si="344"/>
        <v>3.2614805238432103</v>
      </c>
      <c r="T1594" s="29">
        <f t="shared" si="342"/>
        <v>3.2614805238432103</v>
      </c>
      <c r="U1594" s="29">
        <f t="shared" si="345"/>
        <v>0.77857334316320537</v>
      </c>
      <c r="V1594" s="1">
        <f t="shared" si="346"/>
        <v>1.0945896326150575</v>
      </c>
      <c r="W1594" s="1">
        <f t="shared" si="347"/>
        <v>0.77857334316320537</v>
      </c>
      <c r="X1594" s="1">
        <v>1.095</v>
      </c>
      <c r="Y1594" s="1">
        <v>0.77800000000000002</v>
      </c>
      <c r="Z1594" s="11">
        <f t="shared" si="348"/>
        <v>498.57334316320532</v>
      </c>
      <c r="AA1594" s="2" t="s">
        <v>4782</v>
      </c>
      <c r="AB1594" s="2">
        <v>2008</v>
      </c>
      <c r="AC1594" s="2" t="s">
        <v>2937</v>
      </c>
      <c r="AD1594" s="61" t="s">
        <v>5954</v>
      </c>
      <c r="AE1594" s="3" t="s">
        <v>5844</v>
      </c>
    </row>
    <row r="1595" spans="1:31" s="4" customFormat="1" ht="12" customHeight="1" x14ac:dyDescent="0.6">
      <c r="A1595" s="2">
        <v>1593</v>
      </c>
      <c r="B1595" s="49" t="s">
        <v>6676</v>
      </c>
      <c r="C1595" s="2" t="s">
        <v>3242</v>
      </c>
      <c r="D1595" s="50" t="s">
        <v>2582</v>
      </c>
      <c r="E1595" s="69">
        <v>116.14</v>
      </c>
      <c r="F1595" s="69">
        <v>44.3018</v>
      </c>
      <c r="G1595" s="50" t="s">
        <v>6264</v>
      </c>
      <c r="H1595" s="50" t="s">
        <v>871</v>
      </c>
      <c r="I1595" s="11">
        <v>280</v>
      </c>
      <c r="J1595" s="2">
        <v>280</v>
      </c>
      <c r="K1595" s="2">
        <v>10.25</v>
      </c>
      <c r="L1595" s="2">
        <v>42.47</v>
      </c>
      <c r="M1595" s="42">
        <v>0.14599999999999999</v>
      </c>
      <c r="N1595" s="2">
        <v>0.51265000000000005</v>
      </c>
      <c r="O1595" s="50"/>
      <c r="P1595" s="1">
        <f t="shared" si="343"/>
        <v>-0.25775292323335042</v>
      </c>
      <c r="Q1595" s="1">
        <f t="shared" si="339"/>
        <v>0.23408331025098761</v>
      </c>
      <c r="R1595" s="1">
        <v>2.04</v>
      </c>
      <c r="S1595" s="1">
        <f t="shared" si="344"/>
        <v>2.0455708547349749</v>
      </c>
      <c r="T1595" s="29">
        <v>2.0578102039761457</v>
      </c>
      <c r="U1595" s="29">
        <f t="shared" si="345"/>
        <v>0.87773238951759835</v>
      </c>
      <c r="V1595" s="1">
        <f t="shared" si="346"/>
        <v>1.1251353105789446</v>
      </c>
      <c r="W1595" s="1">
        <f t="shared" si="347"/>
        <v>0.87773238951759835</v>
      </c>
      <c r="X1595" s="1">
        <v>1.125</v>
      </c>
      <c r="Y1595" s="1">
        <v>0.877</v>
      </c>
      <c r="Z1595" s="11">
        <f t="shared" si="348"/>
        <v>597.73238951759834</v>
      </c>
      <c r="AA1595" s="50" t="s">
        <v>6376</v>
      </c>
      <c r="AB1595" s="2">
        <v>2008</v>
      </c>
      <c r="AC1595" s="50" t="s">
        <v>6370</v>
      </c>
      <c r="AD1595" s="61" t="s">
        <v>5843</v>
      </c>
      <c r="AE1595" s="3" t="s">
        <v>5844</v>
      </c>
    </row>
    <row r="1596" spans="1:31" s="4" customFormat="1" ht="12" customHeight="1" x14ac:dyDescent="0.6">
      <c r="A1596" s="2">
        <v>1594</v>
      </c>
      <c r="B1596" s="49" t="s">
        <v>4998</v>
      </c>
      <c r="C1596" s="2" t="s">
        <v>3242</v>
      </c>
      <c r="D1596" s="50" t="s">
        <v>2582</v>
      </c>
      <c r="E1596" s="69">
        <v>116.568</v>
      </c>
      <c r="F1596" s="69">
        <v>44.155000000000001</v>
      </c>
      <c r="G1596" s="50" t="s">
        <v>6675</v>
      </c>
      <c r="H1596" s="50" t="s">
        <v>871</v>
      </c>
      <c r="I1596" s="11">
        <v>280</v>
      </c>
      <c r="J1596" s="2">
        <v>280</v>
      </c>
      <c r="K1596" s="2">
        <v>3.5840000000000001</v>
      </c>
      <c r="L1596" s="2">
        <v>12.29</v>
      </c>
      <c r="M1596" s="42">
        <v>0.17649999999999999</v>
      </c>
      <c r="N1596" s="2">
        <v>0.51295900000000005</v>
      </c>
      <c r="O1596" s="50"/>
      <c r="P1596" s="1">
        <f t="shared" si="343"/>
        <v>-0.10269445856634485</v>
      </c>
      <c r="Q1596" s="1">
        <f t="shared" si="339"/>
        <v>6.2617285491906038</v>
      </c>
      <c r="R1596" s="1">
        <v>6.98</v>
      </c>
      <c r="S1596" s="1">
        <f t="shared" si="344"/>
        <v>6.983465203994875</v>
      </c>
      <c r="T1596" s="29">
        <v>7.0009504404585909</v>
      </c>
      <c r="U1596" s="29">
        <f t="shared" si="345"/>
        <v>0.47527107752369757</v>
      </c>
      <c r="V1596" s="1">
        <f t="shared" si="346"/>
        <v>0.78306918521275015</v>
      </c>
      <c r="W1596" s="1">
        <f t="shared" si="347"/>
        <v>0.47527107752369757</v>
      </c>
      <c r="X1596" s="1">
        <v>0.78300000000000003</v>
      </c>
      <c r="Y1596" s="1">
        <v>0.47399999999999998</v>
      </c>
      <c r="Z1596" s="11">
        <f t="shared" si="348"/>
        <v>195.27107752369756</v>
      </c>
      <c r="AA1596" s="50" t="s">
        <v>6376</v>
      </c>
      <c r="AB1596" s="2">
        <v>2008</v>
      </c>
      <c r="AC1596" s="50" t="s">
        <v>6370</v>
      </c>
      <c r="AD1596" s="61" t="s">
        <v>5843</v>
      </c>
      <c r="AE1596" s="3" t="s">
        <v>5844</v>
      </c>
    </row>
    <row r="1597" spans="1:31" s="4" customFormat="1" ht="12" customHeight="1" x14ac:dyDescent="0.6">
      <c r="A1597" s="2">
        <v>1595</v>
      </c>
      <c r="B1597" s="49" t="s">
        <v>4997</v>
      </c>
      <c r="C1597" s="2" t="s">
        <v>3242</v>
      </c>
      <c r="D1597" s="50" t="s">
        <v>2582</v>
      </c>
      <c r="E1597" s="69">
        <v>116.568</v>
      </c>
      <c r="F1597" s="69">
        <v>44.155000000000001</v>
      </c>
      <c r="G1597" s="50" t="s">
        <v>6675</v>
      </c>
      <c r="H1597" s="50" t="s">
        <v>871</v>
      </c>
      <c r="I1597" s="11">
        <v>280</v>
      </c>
      <c r="J1597" s="2">
        <v>280</v>
      </c>
      <c r="K1597" s="2">
        <v>3.93</v>
      </c>
      <c r="L1597" s="2">
        <v>15.28</v>
      </c>
      <c r="M1597" s="42">
        <v>0.15570000000000001</v>
      </c>
      <c r="N1597" s="2">
        <v>0.51293699999999998</v>
      </c>
      <c r="O1597" s="50"/>
      <c r="P1597" s="1">
        <f t="shared" si="343"/>
        <v>-0.20843924758515509</v>
      </c>
      <c r="Q1597" s="1">
        <f t="shared" si="339"/>
        <v>5.8325758137312</v>
      </c>
      <c r="R1597" s="1">
        <v>7.29</v>
      </c>
      <c r="S1597" s="1">
        <f t="shared" si="344"/>
        <v>7.2974868457596695</v>
      </c>
      <c r="T1597" s="29">
        <v>7.3141003750122788</v>
      </c>
      <c r="U1597" s="29">
        <f t="shared" si="345"/>
        <v>0.44992206877354934</v>
      </c>
      <c r="V1597" s="1">
        <f t="shared" si="346"/>
        <v>0.5605025910883159</v>
      </c>
      <c r="W1597" s="1">
        <f t="shared" si="347"/>
        <v>0.44992206877354934</v>
      </c>
      <c r="X1597" s="1">
        <v>0.56100000000000005</v>
      </c>
      <c r="Y1597" s="1">
        <v>0.44900000000000001</v>
      </c>
      <c r="Z1597" s="11">
        <f t="shared" si="348"/>
        <v>169.92206877354937</v>
      </c>
      <c r="AA1597" s="50" t="s">
        <v>6376</v>
      </c>
      <c r="AB1597" s="2">
        <v>2008</v>
      </c>
      <c r="AC1597" s="50" t="s">
        <v>6370</v>
      </c>
      <c r="AD1597" s="61" t="s">
        <v>5843</v>
      </c>
      <c r="AE1597" s="3" t="s">
        <v>5844</v>
      </c>
    </row>
    <row r="1598" spans="1:31" s="4" customFormat="1" ht="12" customHeight="1" x14ac:dyDescent="0.6">
      <c r="A1598" s="2">
        <v>1596</v>
      </c>
      <c r="B1598" s="49" t="s">
        <v>5000</v>
      </c>
      <c r="C1598" s="2" t="s">
        <v>3242</v>
      </c>
      <c r="D1598" s="50" t="s">
        <v>2582</v>
      </c>
      <c r="E1598" s="69">
        <v>116.568</v>
      </c>
      <c r="F1598" s="69">
        <v>44.155000000000001</v>
      </c>
      <c r="G1598" s="50" t="s">
        <v>6675</v>
      </c>
      <c r="H1598" s="50" t="s">
        <v>871</v>
      </c>
      <c r="I1598" s="11">
        <v>280</v>
      </c>
      <c r="J1598" s="2">
        <v>280</v>
      </c>
      <c r="K1598" s="2">
        <v>4.0869999999999997</v>
      </c>
      <c r="L1598" s="2">
        <v>13.29</v>
      </c>
      <c r="M1598" s="42">
        <v>0.1862</v>
      </c>
      <c r="N1598" s="2">
        <v>0.51297099999999995</v>
      </c>
      <c r="O1598" s="50"/>
      <c r="P1598" s="1">
        <f t="shared" si="343"/>
        <v>-5.3380782918149516E-2</v>
      </c>
      <c r="Q1598" s="1">
        <f t="shared" si="339"/>
        <v>6.495811859439371</v>
      </c>
      <c r="R1598" s="1">
        <v>6.87</v>
      </c>
      <c r="S1598" s="1">
        <f t="shared" si="344"/>
        <v>6.8709720017881262</v>
      </c>
      <c r="T1598" s="29">
        <v>6.8920176630322088</v>
      </c>
      <c r="U1598" s="29">
        <f t="shared" si="345"/>
        <v>0.48412606241043166</v>
      </c>
      <c r="V1598" s="1">
        <f t="shared" si="346"/>
        <v>0.99204866310592443</v>
      </c>
      <c r="W1598" s="1">
        <f t="shared" si="347"/>
        <v>0.48412606241043166</v>
      </c>
      <c r="X1598" s="1">
        <v>0.99199999999999999</v>
      </c>
      <c r="Y1598" s="1">
        <v>0.48299999999999998</v>
      </c>
      <c r="Z1598" s="11">
        <f t="shared" si="348"/>
        <v>204.12606241043164</v>
      </c>
      <c r="AA1598" s="50" t="s">
        <v>6376</v>
      </c>
      <c r="AB1598" s="2">
        <v>2008</v>
      </c>
      <c r="AC1598" s="50" t="s">
        <v>6370</v>
      </c>
      <c r="AD1598" s="61" t="s">
        <v>5843</v>
      </c>
      <c r="AE1598" s="3" t="s">
        <v>5844</v>
      </c>
    </row>
    <row r="1599" spans="1:31" s="4" customFormat="1" ht="12" customHeight="1" x14ac:dyDescent="0.6">
      <c r="A1599" s="2">
        <v>1597</v>
      </c>
      <c r="B1599" s="49" t="s">
        <v>5001</v>
      </c>
      <c r="C1599" s="2" t="s">
        <v>3242</v>
      </c>
      <c r="D1599" s="50" t="s">
        <v>2582</v>
      </c>
      <c r="E1599" s="69">
        <v>116.568</v>
      </c>
      <c r="F1599" s="69">
        <v>44.155000000000001</v>
      </c>
      <c r="G1599" s="50" t="s">
        <v>6675</v>
      </c>
      <c r="H1599" s="50" t="s">
        <v>871</v>
      </c>
      <c r="I1599" s="11">
        <v>280</v>
      </c>
      <c r="J1599" s="2">
        <v>280</v>
      </c>
      <c r="K1599" s="2">
        <v>3.4119999999999999</v>
      </c>
      <c r="L1599" s="2">
        <v>10.220000000000001</v>
      </c>
      <c r="M1599" s="42">
        <v>0.2021</v>
      </c>
      <c r="N1599" s="2">
        <v>0.51305299999999998</v>
      </c>
      <c r="O1599" s="50"/>
      <c r="P1599" s="1">
        <f t="shared" si="343"/>
        <v>2.7452974072191161E-2</v>
      </c>
      <c r="Q1599" s="1">
        <f t="shared" si="339"/>
        <v>8.095381146149272</v>
      </c>
      <c r="R1599" s="1">
        <v>7.9</v>
      </c>
      <c r="S1599" s="1">
        <f t="shared" si="344"/>
        <v>7.9024416443699126</v>
      </c>
      <c r="T1599" s="29">
        <v>7.923622857006702</v>
      </c>
      <c r="U1599" s="29">
        <f t="shared" si="345"/>
        <v>0.39951467063330526</v>
      </c>
      <c r="V1599" s="1">
        <f t="shared" si="346"/>
        <v>1.2732875468275446</v>
      </c>
      <c r="W1599" s="1">
        <f t="shared" si="347"/>
        <v>0.39951467063330526</v>
      </c>
      <c r="X1599" s="1">
        <v>1.2729999999999999</v>
      </c>
      <c r="Y1599" s="1">
        <v>0.39800000000000002</v>
      </c>
      <c r="Z1599" s="11">
        <f t="shared" si="348"/>
        <v>119.51467063330529</v>
      </c>
      <c r="AA1599" s="50" t="s">
        <v>6376</v>
      </c>
      <c r="AB1599" s="2">
        <v>2008</v>
      </c>
      <c r="AC1599" s="50" t="s">
        <v>6370</v>
      </c>
      <c r="AD1599" s="61" t="s">
        <v>5843</v>
      </c>
      <c r="AE1599" s="3" t="s">
        <v>5844</v>
      </c>
    </row>
    <row r="1600" spans="1:31" s="4" customFormat="1" ht="12" customHeight="1" x14ac:dyDescent="0.6">
      <c r="A1600" s="2">
        <v>1598</v>
      </c>
      <c r="B1600" s="49" t="s">
        <v>4999</v>
      </c>
      <c r="C1600" s="2" t="s">
        <v>3242</v>
      </c>
      <c r="D1600" s="50" t="s">
        <v>2582</v>
      </c>
      <c r="E1600" s="69">
        <v>116.568</v>
      </c>
      <c r="F1600" s="69">
        <v>44.155000000000001</v>
      </c>
      <c r="G1600" s="50" t="s">
        <v>6675</v>
      </c>
      <c r="H1600" s="50" t="s">
        <v>871</v>
      </c>
      <c r="I1600" s="11">
        <v>280</v>
      </c>
      <c r="J1600" s="2">
        <v>280</v>
      </c>
      <c r="K1600" s="2">
        <v>7.4089999999999998</v>
      </c>
      <c r="L1600" s="2">
        <v>26.38</v>
      </c>
      <c r="M1600" s="42">
        <v>0.17</v>
      </c>
      <c r="N1600" s="2">
        <v>0.51290800000000003</v>
      </c>
      <c r="O1600" s="50"/>
      <c r="P1600" s="1">
        <f t="shared" si="343"/>
        <v>-0.13573970513472289</v>
      </c>
      <c r="Q1600" s="1">
        <f t="shared" si="339"/>
        <v>5.2668744806272372</v>
      </c>
      <c r="R1600" s="1">
        <v>6.22</v>
      </c>
      <c r="S1600" s="1">
        <f t="shared" si="344"/>
        <v>6.2208531283140696</v>
      </c>
      <c r="T1600" s="29">
        <v>6.2382628166062819</v>
      </c>
      <c r="U1600" s="29">
        <f t="shared" si="345"/>
        <v>0.53746681985728439</v>
      </c>
      <c r="V1600" s="1">
        <f t="shared" si="346"/>
        <v>0.84441596829253152</v>
      </c>
      <c r="W1600" s="1">
        <f t="shared" si="347"/>
        <v>0.53746681985728439</v>
      </c>
      <c r="X1600" s="1">
        <v>0.84399999999999997</v>
      </c>
      <c r="Y1600" s="1">
        <v>0.53600000000000003</v>
      </c>
      <c r="Z1600" s="11">
        <f t="shared" si="348"/>
        <v>257.46681985728435</v>
      </c>
      <c r="AA1600" s="50" t="s">
        <v>6376</v>
      </c>
      <c r="AB1600" s="2">
        <v>2008</v>
      </c>
      <c r="AC1600" s="50" t="s">
        <v>6370</v>
      </c>
      <c r="AD1600" s="61" t="s">
        <v>5843</v>
      </c>
      <c r="AE1600" s="3" t="s">
        <v>5844</v>
      </c>
    </row>
    <row r="1601" spans="1:31" s="4" customFormat="1" ht="12" customHeight="1" x14ac:dyDescent="0.6">
      <c r="A1601" s="2">
        <v>1599</v>
      </c>
      <c r="B1601" s="49" t="s">
        <v>5002</v>
      </c>
      <c r="C1601" s="2" t="s">
        <v>3242</v>
      </c>
      <c r="D1601" s="50" t="s">
        <v>6116</v>
      </c>
      <c r="E1601" s="69">
        <v>90</v>
      </c>
      <c r="F1601" s="69">
        <v>46</v>
      </c>
      <c r="G1601" s="50" t="s">
        <v>6265</v>
      </c>
      <c r="H1601" s="50" t="s">
        <v>5107</v>
      </c>
      <c r="I1601" s="11">
        <v>385</v>
      </c>
      <c r="J1601" s="2">
        <v>385</v>
      </c>
      <c r="K1601" s="50">
        <v>1.514</v>
      </c>
      <c r="L1601" s="50">
        <v>5.0720000000000001</v>
      </c>
      <c r="M1601" s="42">
        <v>0.1804</v>
      </c>
      <c r="N1601" s="2">
        <v>0.51294300000000004</v>
      </c>
      <c r="O1601" s="50"/>
      <c r="P1601" s="1">
        <f t="shared" si="343"/>
        <v>-8.2867310625317825E-2</v>
      </c>
      <c r="Q1601" s="1">
        <f t="shared" si="339"/>
        <v>5.9496174688566938</v>
      </c>
      <c r="R1601" s="1">
        <v>6.75</v>
      </c>
      <c r="S1601" s="1">
        <f t="shared" si="344"/>
        <v>6.7504057250844527</v>
      </c>
      <c r="T1601" s="29">
        <v>6.7620053602407557</v>
      </c>
      <c r="U1601" s="29">
        <f t="shared" si="345"/>
        <v>0.58040512055421933</v>
      </c>
      <c r="V1601" s="1">
        <f t="shared" si="346"/>
        <v>0.94754973094798356</v>
      </c>
      <c r="W1601" s="1">
        <f t="shared" si="347"/>
        <v>0.58040512055421933</v>
      </c>
      <c r="X1601" s="1"/>
      <c r="Y1601" s="1"/>
      <c r="Z1601" s="11">
        <f t="shared" si="348"/>
        <v>195.40512055421937</v>
      </c>
      <c r="AA1601" s="50" t="s">
        <v>6377</v>
      </c>
      <c r="AB1601" s="2">
        <v>2008</v>
      </c>
      <c r="AC1601" s="50" t="s">
        <v>2874</v>
      </c>
      <c r="AD1601" s="61" t="s">
        <v>5845</v>
      </c>
      <c r="AE1601" s="3" t="s">
        <v>5846</v>
      </c>
    </row>
    <row r="1602" spans="1:31" s="4" customFormat="1" ht="12" customHeight="1" x14ac:dyDescent="0.6">
      <c r="A1602" s="2">
        <v>1600</v>
      </c>
      <c r="B1602" s="49" t="s">
        <v>5003</v>
      </c>
      <c r="C1602" s="2" t="s">
        <v>3242</v>
      </c>
      <c r="D1602" s="50" t="s">
        <v>6116</v>
      </c>
      <c r="E1602" s="69">
        <v>90</v>
      </c>
      <c r="F1602" s="69">
        <v>46</v>
      </c>
      <c r="G1602" s="50" t="s">
        <v>6265</v>
      </c>
      <c r="H1602" s="50" t="s">
        <v>5107</v>
      </c>
      <c r="I1602" s="11">
        <v>385</v>
      </c>
      <c r="J1602" s="2">
        <v>385</v>
      </c>
      <c r="K1602" s="50">
        <v>1.4390000000000001</v>
      </c>
      <c r="L1602" s="50">
        <v>4.5940000000000003</v>
      </c>
      <c r="M1602" s="42">
        <v>0.18940000000000001</v>
      </c>
      <c r="N1602" s="2">
        <v>0.51299499999999998</v>
      </c>
      <c r="O1602" s="50"/>
      <c r="P1602" s="1">
        <f t="shared" si="343"/>
        <v>-3.7112353838332446E-2</v>
      </c>
      <c r="Q1602" s="1">
        <f t="shared" si="339"/>
        <v>6.9639784799391258</v>
      </c>
      <c r="R1602" s="1">
        <v>7.32</v>
      </c>
      <c r="S1602" s="1">
        <f t="shared" si="344"/>
        <v>7.3226137112558511</v>
      </c>
      <c r="T1602" s="29">
        <v>7.3393899725051295</v>
      </c>
      <c r="U1602" s="29">
        <f t="shared" si="345"/>
        <v>0.53368193572766853</v>
      </c>
      <c r="V1602" s="1">
        <f t="shared" si="346"/>
        <v>0.97222379890190269</v>
      </c>
      <c r="W1602" s="1">
        <f t="shared" si="347"/>
        <v>0.53368193572766853</v>
      </c>
      <c r="X1602" s="1"/>
      <c r="Y1602" s="1"/>
      <c r="Z1602" s="11">
        <f t="shared" si="348"/>
        <v>148.68193572766859</v>
      </c>
      <c r="AA1602" s="50" t="s">
        <v>6377</v>
      </c>
      <c r="AB1602" s="2">
        <v>2008</v>
      </c>
      <c r="AC1602" s="50" t="s">
        <v>2874</v>
      </c>
      <c r="AD1602" s="61" t="s">
        <v>5845</v>
      </c>
      <c r="AE1602" s="3" t="s">
        <v>5846</v>
      </c>
    </row>
    <row r="1603" spans="1:31" s="4" customFormat="1" ht="12" customHeight="1" x14ac:dyDescent="0.6">
      <c r="A1603" s="2">
        <v>1601</v>
      </c>
      <c r="B1603" s="3" t="s">
        <v>1710</v>
      </c>
      <c r="C1603" s="2" t="s">
        <v>3242</v>
      </c>
      <c r="D1603" s="2" t="s">
        <v>6064</v>
      </c>
      <c r="E1603" s="69">
        <v>95.1666666666667</v>
      </c>
      <c r="F1603" s="69">
        <v>42.0833333333333</v>
      </c>
      <c r="G1603" s="2" t="s">
        <v>3379</v>
      </c>
      <c r="H1603" s="2" t="s">
        <v>6305</v>
      </c>
      <c r="I1603" s="11">
        <v>209</v>
      </c>
      <c r="J1603" s="2">
        <v>209</v>
      </c>
      <c r="K1603" s="1">
        <v>10.050000000000001</v>
      </c>
      <c r="L1603" s="1">
        <v>16.309999999999999</v>
      </c>
      <c r="M1603" s="42">
        <v>0.37269999999999998</v>
      </c>
      <c r="N1603" s="7">
        <v>0.512629</v>
      </c>
      <c r="O1603" s="2">
        <v>24</v>
      </c>
      <c r="P1603" s="1">
        <f t="shared" si="343"/>
        <v>0.89476359938993366</v>
      </c>
      <c r="Q1603" s="1">
        <f t="shared" si="339"/>
        <v>-0.17556248268824071</v>
      </c>
      <c r="R1603" s="1">
        <v>-4.87</v>
      </c>
      <c r="S1603" s="1">
        <f t="shared" si="344"/>
        <v>-4.8694028487278942</v>
      </c>
      <c r="T1603" s="29">
        <f>Q1603-25.1*P1603*0.001*J1603</f>
        <v>-4.8694028487278942</v>
      </c>
      <c r="U1603" s="29">
        <f t="shared" si="345"/>
        <v>1.3922561072366051</v>
      </c>
      <c r="V1603" s="1">
        <f t="shared" si="346"/>
        <v>-0.50185165050706682</v>
      </c>
      <c r="W1603" s="1">
        <f t="shared" si="347"/>
        <v>1.3922561072366051</v>
      </c>
      <c r="X1603" s="1"/>
      <c r="Y1603" s="1">
        <v>1.3919999999999999</v>
      </c>
      <c r="Z1603" s="11">
        <f t="shared" si="348"/>
        <v>1183.2561072366052</v>
      </c>
      <c r="AA1603" s="2" t="s">
        <v>3090</v>
      </c>
      <c r="AB1603" s="2">
        <v>2007</v>
      </c>
      <c r="AC1603" s="2" t="s">
        <v>3089</v>
      </c>
      <c r="AD1603" s="61" t="s">
        <v>5334</v>
      </c>
      <c r="AE1603" s="3" t="s">
        <v>5335</v>
      </c>
    </row>
    <row r="1604" spans="1:31" s="4" customFormat="1" ht="12" customHeight="1" x14ac:dyDescent="0.6">
      <c r="A1604" s="2">
        <v>1602</v>
      </c>
      <c r="B1604" s="3" t="s">
        <v>1709</v>
      </c>
      <c r="C1604" s="2" t="s">
        <v>3242</v>
      </c>
      <c r="D1604" s="2" t="s">
        <v>6064</v>
      </c>
      <c r="E1604" s="69">
        <v>95.1666666666667</v>
      </c>
      <c r="F1604" s="69">
        <v>42.0833333333333</v>
      </c>
      <c r="G1604" s="2" t="s">
        <v>1110</v>
      </c>
      <c r="H1604" s="2" t="s">
        <v>6305</v>
      </c>
      <c r="I1604" s="11">
        <v>209</v>
      </c>
      <c r="J1604" s="2">
        <v>209</v>
      </c>
      <c r="K1604" s="1">
        <v>8.6809999999999992</v>
      </c>
      <c r="L1604" s="1">
        <v>12.16</v>
      </c>
      <c r="M1604" s="42">
        <v>0.45119999999999999</v>
      </c>
      <c r="N1604" s="7">
        <v>0.512764</v>
      </c>
      <c r="O1604" s="2">
        <v>22</v>
      </c>
      <c r="P1604" s="1">
        <f t="shared" si="343"/>
        <v>1.2938485002541942</v>
      </c>
      <c r="Q1604" s="1">
        <f t="shared" si="339"/>
        <v>2.4578747576264881</v>
      </c>
      <c r="R1604" s="1">
        <v>-4.33</v>
      </c>
      <c r="S1604" s="1">
        <f t="shared" si="344"/>
        <v>-4.3295250898569888</v>
      </c>
      <c r="T1604" s="29">
        <f>Q1604-25.1*P1604*0.001*J1604</f>
        <v>-4.3295250898569888</v>
      </c>
      <c r="U1604" s="29">
        <f t="shared" si="345"/>
        <v>1.346810759890182</v>
      </c>
      <c r="V1604" s="1">
        <f t="shared" si="346"/>
        <v>-0.24871335333961339</v>
      </c>
      <c r="W1604" s="1">
        <f t="shared" si="347"/>
        <v>1.346810759890182</v>
      </c>
      <c r="X1604" s="1"/>
      <c r="Y1604" s="1">
        <v>1.347</v>
      </c>
      <c r="Z1604" s="11">
        <f t="shared" si="348"/>
        <v>1137.810759890182</v>
      </c>
      <c r="AA1604" s="2" t="s">
        <v>3090</v>
      </c>
      <c r="AB1604" s="2">
        <v>2007</v>
      </c>
      <c r="AC1604" s="2" t="s">
        <v>3089</v>
      </c>
      <c r="AD1604" s="61" t="s">
        <v>5334</v>
      </c>
      <c r="AE1604" s="3" t="s">
        <v>5335</v>
      </c>
    </row>
    <row r="1605" spans="1:31" s="4" customFormat="1" ht="12" customHeight="1" x14ac:dyDescent="0.6">
      <c r="A1605" s="2">
        <v>1603</v>
      </c>
      <c r="B1605" s="49" t="s">
        <v>5006</v>
      </c>
      <c r="C1605" s="2" t="s">
        <v>3242</v>
      </c>
      <c r="D1605" s="50" t="s">
        <v>2582</v>
      </c>
      <c r="E1605" s="69">
        <v>122.05</v>
      </c>
      <c r="F1605" s="69">
        <v>42.5</v>
      </c>
      <c r="G1605" s="50" t="s">
        <v>6266</v>
      </c>
      <c r="H1605" s="50" t="s">
        <v>5108</v>
      </c>
      <c r="I1605" s="11">
        <v>126</v>
      </c>
      <c r="J1605" s="2">
        <v>150</v>
      </c>
      <c r="K1605" s="50">
        <v>6.3</v>
      </c>
      <c r="L1605" s="50">
        <v>35.700000000000003</v>
      </c>
      <c r="M1605" s="42">
        <v>0.10818</v>
      </c>
      <c r="N1605" s="2">
        <v>0.51209400000000005</v>
      </c>
      <c r="O1605" s="50"/>
      <c r="P1605" s="1">
        <f t="shared" si="343"/>
        <v>-0.45002541942043728</v>
      </c>
      <c r="Q1605" s="1">
        <f t="shared" ref="Q1605:Q1668" si="349">((N1605/0.512638)-1)*10000</f>
        <v>-10.611776731338507</v>
      </c>
      <c r="R1605" s="1">
        <v>-9.15</v>
      </c>
      <c r="S1605" s="1">
        <f t="shared" si="344"/>
        <v>-8.9174310272205606</v>
      </c>
      <c r="T1605" s="29">
        <v>-9.1613444905287817</v>
      </c>
      <c r="U1605" s="29">
        <f t="shared" si="345"/>
        <v>1.6639146535633249</v>
      </c>
      <c r="V1605" s="1">
        <f t="shared" si="346"/>
        <v>1.5226050858966229</v>
      </c>
      <c r="W1605" s="1">
        <f t="shared" si="347"/>
        <v>1.6639146535633249</v>
      </c>
      <c r="X1605" s="1"/>
      <c r="Y1605" s="1"/>
      <c r="Z1605" s="11">
        <f t="shared" si="348"/>
        <v>1513.9146535633249</v>
      </c>
      <c r="AA1605" s="50" t="s">
        <v>3504</v>
      </c>
      <c r="AB1605" s="2">
        <v>2007</v>
      </c>
      <c r="AC1605" s="50" t="s">
        <v>6371</v>
      </c>
      <c r="AD1605" s="61" t="s">
        <v>5847</v>
      </c>
      <c r="AE1605" s="3" t="s">
        <v>5850</v>
      </c>
    </row>
    <row r="1606" spans="1:31" s="4" customFormat="1" ht="12" customHeight="1" x14ac:dyDescent="0.6">
      <c r="A1606" s="2">
        <v>1604</v>
      </c>
      <c r="B1606" s="49" t="s">
        <v>5004</v>
      </c>
      <c r="C1606" s="2" t="s">
        <v>3242</v>
      </c>
      <c r="D1606" s="50" t="s">
        <v>2582</v>
      </c>
      <c r="E1606" s="69">
        <v>122.05</v>
      </c>
      <c r="F1606" s="69">
        <v>42.5</v>
      </c>
      <c r="G1606" s="50" t="s">
        <v>6266</v>
      </c>
      <c r="H1606" s="50" t="s">
        <v>5108</v>
      </c>
      <c r="I1606" s="11">
        <v>126</v>
      </c>
      <c r="J1606" s="2">
        <v>150</v>
      </c>
      <c r="K1606" s="50">
        <v>8.9</v>
      </c>
      <c r="L1606" s="50">
        <v>50.6</v>
      </c>
      <c r="M1606" s="42">
        <v>0.10446</v>
      </c>
      <c r="N1606" s="2">
        <v>0.51223399999999997</v>
      </c>
      <c r="O1606" s="50"/>
      <c r="P1606" s="1">
        <f t="shared" si="343"/>
        <v>-0.46893746822572446</v>
      </c>
      <c r="Q1606" s="1">
        <f t="shared" si="349"/>
        <v>-7.8808047784217905</v>
      </c>
      <c r="R1606" s="1">
        <v>-6.36</v>
      </c>
      <c r="S1606" s="1">
        <f t="shared" si="344"/>
        <v>-6.115255210551938</v>
      </c>
      <c r="T1606" s="29">
        <v>-6.4247893941147645</v>
      </c>
      <c r="U1606" s="29">
        <f t="shared" si="345"/>
        <v>1.4366546299070198</v>
      </c>
      <c r="V1606" s="1">
        <f t="shared" si="346"/>
        <v>1.2767960756906918</v>
      </c>
      <c r="W1606" s="1">
        <f t="shared" si="347"/>
        <v>1.4366546299070198</v>
      </c>
      <c r="X1606" s="1"/>
      <c r="Y1606" s="1"/>
      <c r="Z1606" s="11">
        <f t="shared" si="348"/>
        <v>1286.6546299070199</v>
      </c>
      <c r="AA1606" s="50" t="s">
        <v>3504</v>
      </c>
      <c r="AB1606" s="2">
        <v>2007</v>
      </c>
      <c r="AC1606" s="50" t="s">
        <v>6371</v>
      </c>
      <c r="AD1606" s="61" t="s">
        <v>5847</v>
      </c>
      <c r="AE1606" s="3" t="s">
        <v>5848</v>
      </c>
    </row>
    <row r="1607" spans="1:31" s="4" customFormat="1" ht="12" customHeight="1" x14ac:dyDescent="0.6">
      <c r="A1607" s="2">
        <v>1605</v>
      </c>
      <c r="B1607" s="49" t="s">
        <v>5005</v>
      </c>
      <c r="C1607" s="2" t="s">
        <v>3242</v>
      </c>
      <c r="D1607" s="50" t="s">
        <v>2582</v>
      </c>
      <c r="E1607" s="69">
        <v>122.05</v>
      </c>
      <c r="F1607" s="69">
        <v>42.5</v>
      </c>
      <c r="G1607" s="50" t="s">
        <v>6266</v>
      </c>
      <c r="H1607" s="50" t="s">
        <v>5108</v>
      </c>
      <c r="I1607" s="11">
        <v>126</v>
      </c>
      <c r="J1607" s="2">
        <v>150</v>
      </c>
      <c r="K1607" s="50">
        <v>8.6</v>
      </c>
      <c r="L1607" s="50">
        <v>48.6</v>
      </c>
      <c r="M1607" s="42">
        <v>0.10688</v>
      </c>
      <c r="N1607" s="2">
        <v>0.51223399999999997</v>
      </c>
      <c r="O1607" s="50"/>
      <c r="P1607" s="1">
        <f t="shared" si="343"/>
        <v>-0.45663446873411284</v>
      </c>
      <c r="Q1607" s="1">
        <f t="shared" si="349"/>
        <v>-7.8808047784217905</v>
      </c>
      <c r="R1607" s="1">
        <v>-6.4</v>
      </c>
      <c r="S1607" s="1">
        <f t="shared" si="344"/>
        <v>-6.1615760036378555</v>
      </c>
      <c r="T1607" s="29">
        <v>-6.4351265922770517</v>
      </c>
      <c r="U1607" s="29">
        <f t="shared" si="345"/>
        <v>1.4402848555783863</v>
      </c>
      <c r="V1607" s="1">
        <f t="shared" si="346"/>
        <v>1.3055986599566805</v>
      </c>
      <c r="W1607" s="1">
        <f t="shared" si="347"/>
        <v>1.4402848555783863</v>
      </c>
      <c r="X1607" s="1"/>
      <c r="Y1607" s="1"/>
      <c r="Z1607" s="11">
        <f t="shared" si="348"/>
        <v>1290.2848555783862</v>
      </c>
      <c r="AA1607" s="50" t="s">
        <v>3504</v>
      </c>
      <c r="AB1607" s="2">
        <v>2007</v>
      </c>
      <c r="AC1607" s="50" t="s">
        <v>6371</v>
      </c>
      <c r="AD1607" s="61" t="s">
        <v>5847</v>
      </c>
      <c r="AE1607" s="3" t="s">
        <v>5849</v>
      </c>
    </row>
    <row r="1608" spans="1:31" s="4" customFormat="1" ht="12" customHeight="1" x14ac:dyDescent="0.6">
      <c r="A1608" s="2">
        <v>1606</v>
      </c>
      <c r="B1608" s="49" t="s">
        <v>5007</v>
      </c>
      <c r="C1608" s="2" t="s">
        <v>3242</v>
      </c>
      <c r="D1608" s="50" t="s">
        <v>2582</v>
      </c>
      <c r="E1608" s="69">
        <v>122.05</v>
      </c>
      <c r="F1608" s="69">
        <v>42.5</v>
      </c>
      <c r="G1608" s="50" t="s">
        <v>6266</v>
      </c>
      <c r="H1608" s="50" t="s">
        <v>5108</v>
      </c>
      <c r="I1608" s="11">
        <v>126</v>
      </c>
      <c r="J1608" s="2">
        <v>150</v>
      </c>
      <c r="K1608" s="50">
        <v>5.9</v>
      </c>
      <c r="L1608" s="50">
        <v>32.5</v>
      </c>
      <c r="M1608" s="42">
        <v>0.11068</v>
      </c>
      <c r="N1608" s="2">
        <v>0.511938</v>
      </c>
      <c r="O1608" s="50"/>
      <c r="P1608" s="1">
        <f t="shared" si="343"/>
        <v>-0.43731570920183027</v>
      </c>
      <c r="Q1608" s="1">
        <f t="shared" si="349"/>
        <v>-13.654859764591354</v>
      </c>
      <c r="R1608" s="46">
        <v>-12.23</v>
      </c>
      <c r="S1608" s="46">
        <f t="shared" si="344"/>
        <v>-12.008366119446462</v>
      </c>
      <c r="T1608" s="45">
        <v>-12.253532596607213</v>
      </c>
      <c r="U1608" s="29">
        <f t="shared" si="345"/>
        <v>1.9142033389984212</v>
      </c>
      <c r="V1608" s="1">
        <f t="shared" si="346"/>
        <v>1.7883852848916264</v>
      </c>
      <c r="W1608" s="1">
        <f t="shared" si="347"/>
        <v>1.9142033389984212</v>
      </c>
      <c r="X1608" s="1"/>
      <c r="Y1608" s="1"/>
      <c r="Z1608" s="11">
        <f t="shared" si="348"/>
        <v>1764.2033389984213</v>
      </c>
      <c r="AA1608" s="50" t="s">
        <v>3504</v>
      </c>
      <c r="AB1608" s="2">
        <v>2007</v>
      </c>
      <c r="AC1608" s="50" t="s">
        <v>6371</v>
      </c>
      <c r="AD1608" s="61" t="s">
        <v>5847</v>
      </c>
      <c r="AE1608" s="3" t="s">
        <v>5851</v>
      </c>
    </row>
    <row r="1609" spans="1:31" s="4" customFormat="1" ht="12" customHeight="1" x14ac:dyDescent="0.6">
      <c r="A1609" s="2">
        <v>1607</v>
      </c>
      <c r="B1609" s="20" t="s">
        <v>3575</v>
      </c>
      <c r="C1609" s="2" t="s">
        <v>3242</v>
      </c>
      <c r="D1609" s="2" t="s">
        <v>3725</v>
      </c>
      <c r="E1609" s="69">
        <v>94.776799999999994</v>
      </c>
      <c r="F1609" s="69">
        <v>41.916699999999999</v>
      </c>
      <c r="G1609" s="2" t="s">
        <v>3733</v>
      </c>
      <c r="H1609" s="2"/>
      <c r="I1609" s="11">
        <v>320</v>
      </c>
      <c r="J1609" s="16">
        <v>320</v>
      </c>
      <c r="K1609" s="1">
        <v>3.85</v>
      </c>
      <c r="L1609" s="1">
        <v>17.2</v>
      </c>
      <c r="M1609" s="42">
        <v>0.13519999999999999</v>
      </c>
      <c r="N1609" s="7">
        <v>0.51258999999999999</v>
      </c>
      <c r="O1609" s="2">
        <v>3.0000000000000001E-6</v>
      </c>
      <c r="P1609" s="1">
        <f t="shared" si="343"/>
        <v>-0.31265887137773274</v>
      </c>
      <c r="Q1609" s="1">
        <f t="shared" si="349"/>
        <v>-0.93633324100172999</v>
      </c>
      <c r="R1609" s="1">
        <v>1.57</v>
      </c>
      <c r="S1609" s="1">
        <f t="shared" si="344"/>
        <v>1.5749428139042196</v>
      </c>
      <c r="T1609" s="29">
        <f t="shared" ref="T1609:T1640" si="350">Q1609-25.1*P1609*0.001*J1609</f>
        <v>1.5749428139042196</v>
      </c>
      <c r="U1609" s="29">
        <f t="shared" si="345"/>
        <v>0.94906787627090605</v>
      </c>
      <c r="V1609" s="1">
        <f t="shared" si="346"/>
        <v>1.086916373115697</v>
      </c>
      <c r="W1609" s="1">
        <f t="shared" si="347"/>
        <v>0.94906787627090605</v>
      </c>
      <c r="X1609" s="1">
        <v>1.086916373115697</v>
      </c>
      <c r="Y1609" s="1">
        <v>0.94906787627090605</v>
      </c>
      <c r="Z1609" s="11">
        <f t="shared" si="348"/>
        <v>629.06787627090603</v>
      </c>
      <c r="AA1609" s="2" t="s">
        <v>3734</v>
      </c>
      <c r="AB1609" s="2">
        <v>2012</v>
      </c>
      <c r="AC1609" s="2" t="s">
        <v>3038</v>
      </c>
      <c r="AD1609" s="61" t="s">
        <v>5324</v>
      </c>
      <c r="AE1609" s="2" t="s">
        <v>5325</v>
      </c>
    </row>
    <row r="1610" spans="1:31" s="4" customFormat="1" ht="12" customHeight="1" x14ac:dyDescent="0.6">
      <c r="A1610" s="2">
        <v>1608</v>
      </c>
      <c r="B1610" s="20" t="s">
        <v>3574</v>
      </c>
      <c r="C1610" s="2" t="s">
        <v>3242</v>
      </c>
      <c r="D1610" s="2" t="s">
        <v>3725</v>
      </c>
      <c r="E1610" s="69">
        <v>94.776799999999994</v>
      </c>
      <c r="F1610" s="69">
        <v>41.916699999999999</v>
      </c>
      <c r="G1610" s="2" t="s">
        <v>3733</v>
      </c>
      <c r="H1610" s="2"/>
      <c r="I1610" s="11">
        <v>320</v>
      </c>
      <c r="J1610" s="16">
        <v>320</v>
      </c>
      <c r="K1610" s="1">
        <v>4.83</v>
      </c>
      <c r="L1610" s="1">
        <v>23.4</v>
      </c>
      <c r="M1610" s="42">
        <v>0.12479999999999999</v>
      </c>
      <c r="N1610" s="7">
        <v>0.51248099999999996</v>
      </c>
      <c r="O1610" s="2">
        <v>1.9999999999999999E-6</v>
      </c>
      <c r="P1610" s="1">
        <f t="shared" si="343"/>
        <v>-0.3655312658871378</v>
      </c>
      <c r="Q1610" s="1">
        <f t="shared" si="349"/>
        <v>-3.0625899757741326</v>
      </c>
      <c r="R1610" s="1">
        <v>-0.14000000000000001</v>
      </c>
      <c r="S1610" s="1">
        <f t="shared" si="344"/>
        <v>-0.12664284816864146</v>
      </c>
      <c r="T1610" s="29">
        <f t="shared" si="350"/>
        <v>-0.12664284816864146</v>
      </c>
      <c r="U1610" s="29">
        <f t="shared" si="345"/>
        <v>1.0877337812391272</v>
      </c>
      <c r="V1610" s="1">
        <f t="shared" si="346"/>
        <v>1.1463509866267172</v>
      </c>
      <c r="W1610" s="1">
        <f t="shared" si="347"/>
        <v>1.0877337812391272</v>
      </c>
      <c r="X1610" s="1">
        <v>1.1463509866267172</v>
      </c>
      <c r="Y1610" s="1">
        <v>1.0877337812391272</v>
      </c>
      <c r="Z1610" s="11">
        <f t="shared" si="348"/>
        <v>767.73378123912721</v>
      </c>
      <c r="AA1610" s="2" t="s">
        <v>3734</v>
      </c>
      <c r="AB1610" s="2">
        <v>2012</v>
      </c>
      <c r="AC1610" s="2" t="s">
        <v>3038</v>
      </c>
      <c r="AD1610" s="61" t="s">
        <v>5324</v>
      </c>
      <c r="AE1610" s="2" t="s">
        <v>5325</v>
      </c>
    </row>
    <row r="1611" spans="1:31" s="4" customFormat="1" ht="12" customHeight="1" x14ac:dyDescent="0.6">
      <c r="A1611" s="2">
        <v>1609</v>
      </c>
      <c r="B1611" s="3" t="s">
        <v>5131</v>
      </c>
      <c r="C1611" s="2" t="s">
        <v>3244</v>
      </c>
      <c r="D1611" s="2" t="s">
        <v>1015</v>
      </c>
      <c r="E1611" s="69">
        <v>118.65</v>
      </c>
      <c r="F1611" s="69">
        <v>42.424999999999997</v>
      </c>
      <c r="G1611" s="2" t="s">
        <v>100</v>
      </c>
      <c r="H1611" s="2" t="s">
        <v>1016</v>
      </c>
      <c r="I1611" s="11">
        <v>167</v>
      </c>
      <c r="J1611" s="2">
        <v>167</v>
      </c>
      <c r="K1611" s="1"/>
      <c r="L1611" s="1"/>
      <c r="M1611" s="42">
        <v>3.0917E-2</v>
      </c>
      <c r="N1611" s="7">
        <v>0.51223300000000005</v>
      </c>
      <c r="O1611" s="2">
        <v>12</v>
      </c>
      <c r="P1611" s="1">
        <f t="shared" si="343"/>
        <v>-0.84282155566853079</v>
      </c>
      <c r="Q1611" s="1">
        <f t="shared" si="349"/>
        <v>-7.9003117209408558</v>
      </c>
      <c r="R1611" s="1">
        <v>-4.37</v>
      </c>
      <c r="S1611" s="1">
        <f t="shared" si="344"/>
        <v>-4.3674566060450744</v>
      </c>
      <c r="T1611" s="29">
        <f t="shared" si="350"/>
        <v>-4.3674566060450744</v>
      </c>
      <c r="U1611" s="29">
        <f t="shared" si="345"/>
        <v>1.3103216986938775</v>
      </c>
      <c r="V1611" s="1">
        <f t="shared" si="346"/>
        <v>0.76518888951234798</v>
      </c>
      <c r="W1611" s="1">
        <f t="shared" si="347"/>
        <v>1.3103216986938775</v>
      </c>
      <c r="X1611" s="1">
        <v>0.76600000000000001</v>
      </c>
      <c r="Y1611" s="1">
        <v>1.31</v>
      </c>
      <c r="Z1611" s="11">
        <f t="shared" si="348"/>
        <v>1143.3216986938776</v>
      </c>
      <c r="AA1611" s="2" t="s">
        <v>3460</v>
      </c>
      <c r="AB1611" s="2">
        <v>2008</v>
      </c>
      <c r="AC1611" s="2" t="s">
        <v>2904</v>
      </c>
      <c r="AD1611" s="61" t="s">
        <v>5553</v>
      </c>
      <c r="AE1611" s="3" t="s">
        <v>5554</v>
      </c>
    </row>
    <row r="1612" spans="1:31" s="4" customFormat="1" ht="12" customHeight="1" x14ac:dyDescent="0.6">
      <c r="A1612" s="2">
        <v>1610</v>
      </c>
      <c r="B1612" s="3" t="s">
        <v>5132</v>
      </c>
      <c r="C1612" s="2" t="s">
        <v>3244</v>
      </c>
      <c r="D1612" s="2" t="s">
        <v>1015</v>
      </c>
      <c r="E1612" s="69">
        <v>118.65</v>
      </c>
      <c r="F1612" s="69">
        <v>42.424999999999997</v>
      </c>
      <c r="G1612" s="2" t="s">
        <v>100</v>
      </c>
      <c r="H1612" s="2" t="s">
        <v>1016</v>
      </c>
      <c r="I1612" s="11">
        <v>167</v>
      </c>
      <c r="J1612" s="2">
        <v>167</v>
      </c>
      <c r="K1612" s="1"/>
      <c r="L1612" s="1"/>
      <c r="M1612" s="42">
        <v>3.3774999999999999E-2</v>
      </c>
      <c r="N1612" s="7">
        <v>0.51226400000000005</v>
      </c>
      <c r="O1612" s="2">
        <v>9</v>
      </c>
      <c r="P1612" s="1">
        <f t="shared" si="343"/>
        <v>-0.82829181494661919</v>
      </c>
      <c r="Q1612" s="1">
        <f t="shared" si="349"/>
        <v>-7.2955965027954317</v>
      </c>
      <c r="R1612" s="1">
        <v>-3.83</v>
      </c>
      <c r="S1612" s="1">
        <f t="shared" si="344"/>
        <v>-3.8236457020836876</v>
      </c>
      <c r="T1612" s="29">
        <f t="shared" si="350"/>
        <v>-3.8236457020836876</v>
      </c>
      <c r="U1612" s="29">
        <f t="shared" si="345"/>
        <v>1.2659267391451479</v>
      </c>
      <c r="V1612" s="1">
        <f t="shared" si="346"/>
        <v>0.75109929991616875</v>
      </c>
      <c r="W1612" s="1">
        <f t="shared" si="347"/>
        <v>1.2659267391451479</v>
      </c>
      <c r="X1612" s="1">
        <v>0.752</v>
      </c>
      <c r="Y1612" s="1">
        <v>1.266</v>
      </c>
      <c r="Z1612" s="11">
        <f t="shared" si="348"/>
        <v>1098.9267391451478</v>
      </c>
      <c r="AA1612" s="2" t="s">
        <v>3460</v>
      </c>
      <c r="AB1612" s="2">
        <v>2008</v>
      </c>
      <c r="AC1612" s="2" t="s">
        <v>2904</v>
      </c>
      <c r="AD1612" s="61" t="s">
        <v>5553</v>
      </c>
      <c r="AE1612" s="3" t="s">
        <v>5554</v>
      </c>
    </row>
    <row r="1613" spans="1:31" s="4" customFormat="1" ht="12" customHeight="1" x14ac:dyDescent="0.6">
      <c r="A1613" s="2">
        <v>1611</v>
      </c>
      <c r="B1613" s="3" t="s">
        <v>1018</v>
      </c>
      <c r="C1613" s="2" t="s">
        <v>3244</v>
      </c>
      <c r="D1613" s="2" t="s">
        <v>1015</v>
      </c>
      <c r="E1613" s="69">
        <v>118.65</v>
      </c>
      <c r="F1613" s="69">
        <v>42.424999999999997</v>
      </c>
      <c r="G1613" s="2" t="s">
        <v>100</v>
      </c>
      <c r="H1613" s="2" t="s">
        <v>1016</v>
      </c>
      <c r="I1613" s="11">
        <v>167</v>
      </c>
      <c r="J1613" s="2">
        <v>167</v>
      </c>
      <c r="K1613" s="1"/>
      <c r="L1613" s="1"/>
      <c r="M1613" s="42">
        <v>3.0577E-2</v>
      </c>
      <c r="N1613" s="7">
        <v>0.51210500000000003</v>
      </c>
      <c r="O1613" s="2">
        <v>10</v>
      </c>
      <c r="P1613" s="1">
        <f t="shared" si="343"/>
        <v>-0.84455007625826128</v>
      </c>
      <c r="Q1613" s="1">
        <f t="shared" si="349"/>
        <v>-10.397200363609915</v>
      </c>
      <c r="R1613" s="1">
        <v>-6.85</v>
      </c>
      <c r="S1613" s="1">
        <f t="shared" si="344"/>
        <v>-6.8570998089581607</v>
      </c>
      <c r="T1613" s="29">
        <f t="shared" si="350"/>
        <v>-6.8570998089581607</v>
      </c>
      <c r="U1613" s="29">
        <f t="shared" si="345"/>
        <v>1.5133025666870887</v>
      </c>
      <c r="V1613" s="1">
        <f t="shared" si="346"/>
        <v>0.87008047501681485</v>
      </c>
      <c r="W1613" s="1">
        <f t="shared" si="347"/>
        <v>1.5133025666870887</v>
      </c>
      <c r="X1613" s="1">
        <v>0.871</v>
      </c>
      <c r="Y1613" s="1">
        <v>1.5129999999999999</v>
      </c>
      <c r="Z1613" s="11">
        <f t="shared" si="348"/>
        <v>1346.3025666870888</v>
      </c>
      <c r="AA1613" s="2" t="s">
        <v>3460</v>
      </c>
      <c r="AB1613" s="2">
        <v>2008</v>
      </c>
      <c r="AC1613" s="2" t="s">
        <v>2904</v>
      </c>
      <c r="AD1613" s="61" t="s">
        <v>5553</v>
      </c>
      <c r="AE1613" s="3" t="s">
        <v>5554</v>
      </c>
    </row>
    <row r="1614" spans="1:31" s="4" customFormat="1" ht="12" customHeight="1" x14ac:dyDescent="0.6">
      <c r="A1614" s="2">
        <v>1612</v>
      </c>
      <c r="B1614" s="3" t="s">
        <v>1017</v>
      </c>
      <c r="C1614" s="2" t="s">
        <v>3244</v>
      </c>
      <c r="D1614" s="2" t="s">
        <v>1015</v>
      </c>
      <c r="E1614" s="69">
        <v>118.65</v>
      </c>
      <c r="F1614" s="69">
        <v>42.424999999999997</v>
      </c>
      <c r="G1614" s="2" t="s">
        <v>100</v>
      </c>
      <c r="H1614" s="2" t="s">
        <v>1016</v>
      </c>
      <c r="I1614" s="11">
        <v>167</v>
      </c>
      <c r="J1614" s="2">
        <v>167</v>
      </c>
      <c r="K1614" s="1"/>
      <c r="L1614" s="1"/>
      <c r="M1614" s="42">
        <v>3.0929000000000002E-2</v>
      </c>
      <c r="N1614" s="7">
        <v>0.51207899999999995</v>
      </c>
      <c r="O1614" s="2">
        <v>11</v>
      </c>
      <c r="P1614" s="1">
        <f t="shared" si="343"/>
        <v>-0.84276054905948139</v>
      </c>
      <c r="Q1614" s="1">
        <f t="shared" si="349"/>
        <v>-10.904380869153352</v>
      </c>
      <c r="R1614" s="1">
        <v>-7.38</v>
      </c>
      <c r="S1614" s="1">
        <f t="shared" si="344"/>
        <v>-7.3717814756607236</v>
      </c>
      <c r="T1614" s="29">
        <f t="shared" si="350"/>
        <v>-7.3717814756607236</v>
      </c>
      <c r="U1614" s="29">
        <f t="shared" si="345"/>
        <v>1.5552384195246542</v>
      </c>
      <c r="V1614" s="1">
        <f t="shared" si="346"/>
        <v>0.89337766937036833</v>
      </c>
      <c r="W1614" s="1">
        <f t="shared" si="347"/>
        <v>1.5552384195246542</v>
      </c>
      <c r="X1614" s="1">
        <v>0.89500000000000002</v>
      </c>
      <c r="Y1614" s="1">
        <v>1.554</v>
      </c>
      <c r="Z1614" s="11">
        <f t="shared" si="348"/>
        <v>1388.2384195246543</v>
      </c>
      <c r="AA1614" s="2" t="s">
        <v>3460</v>
      </c>
      <c r="AB1614" s="2">
        <v>2008</v>
      </c>
      <c r="AC1614" s="2" t="s">
        <v>2904</v>
      </c>
      <c r="AD1614" s="61" t="s">
        <v>5553</v>
      </c>
      <c r="AE1614" s="3" t="s">
        <v>5554</v>
      </c>
    </row>
    <row r="1615" spans="1:31" s="4" customFormat="1" ht="12" customHeight="1" x14ac:dyDescent="0.6">
      <c r="A1615" s="2">
        <v>1613</v>
      </c>
      <c r="B1615" s="3" t="s">
        <v>5133</v>
      </c>
      <c r="C1615" s="2" t="s">
        <v>3244</v>
      </c>
      <c r="D1615" s="2" t="s">
        <v>1015</v>
      </c>
      <c r="E1615" s="69">
        <v>118.65</v>
      </c>
      <c r="F1615" s="69">
        <v>42.424999999999997</v>
      </c>
      <c r="G1615" s="2" t="s">
        <v>100</v>
      </c>
      <c r="H1615" s="2" t="s">
        <v>1016</v>
      </c>
      <c r="I1615" s="11">
        <v>167</v>
      </c>
      <c r="J1615" s="2">
        <v>167</v>
      </c>
      <c r="K1615" s="1"/>
      <c r="L1615" s="1"/>
      <c r="M1615" s="42">
        <v>3.0269999999999998E-2</v>
      </c>
      <c r="N1615" s="7">
        <v>0.5121</v>
      </c>
      <c r="O1615" s="2">
        <v>11</v>
      </c>
      <c r="P1615" s="1">
        <f t="shared" si="343"/>
        <v>-0.84611082867310627</v>
      </c>
      <c r="Q1615" s="1">
        <f t="shared" si="349"/>
        <v>-10.494735076214123</v>
      </c>
      <c r="R1615" s="1">
        <v>-6.95</v>
      </c>
      <c r="S1615" s="1">
        <f t="shared" si="344"/>
        <v>-6.9480923156650629</v>
      </c>
      <c r="T1615" s="29">
        <f t="shared" si="350"/>
        <v>-6.9480923156650629</v>
      </c>
      <c r="U1615" s="29">
        <f t="shared" si="345"/>
        <v>1.5207246396162852</v>
      </c>
      <c r="V1615" s="1">
        <f t="shared" si="346"/>
        <v>0.87277265970786677</v>
      </c>
      <c r="W1615" s="1">
        <f t="shared" si="347"/>
        <v>1.5207246396162852</v>
      </c>
      <c r="X1615" s="1">
        <v>0.874</v>
      </c>
      <c r="Y1615" s="1">
        <v>1.52</v>
      </c>
      <c r="Z1615" s="11">
        <f t="shared" si="348"/>
        <v>1353.7246396162852</v>
      </c>
      <c r="AA1615" s="2" t="s">
        <v>3460</v>
      </c>
      <c r="AB1615" s="2">
        <v>2008</v>
      </c>
      <c r="AC1615" s="2" t="s">
        <v>2904</v>
      </c>
      <c r="AD1615" s="61" t="s">
        <v>5553</v>
      </c>
      <c r="AE1615" s="3" t="s">
        <v>5554</v>
      </c>
    </row>
    <row r="1616" spans="1:31" s="4" customFormat="1" ht="12" customHeight="1" x14ac:dyDescent="0.6">
      <c r="A1616" s="2">
        <v>1614</v>
      </c>
      <c r="B1616" s="3" t="s">
        <v>4335</v>
      </c>
      <c r="C1616" s="2" t="s">
        <v>3244</v>
      </c>
      <c r="D1616" s="2" t="s">
        <v>6021</v>
      </c>
      <c r="E1616" s="69">
        <v>113.8528</v>
      </c>
      <c r="F1616" s="69">
        <v>42.020600000000002</v>
      </c>
      <c r="G1616" s="2" t="s">
        <v>6163</v>
      </c>
      <c r="H1616" s="2" t="s">
        <v>6756</v>
      </c>
      <c r="I1616" s="11">
        <v>275.5</v>
      </c>
      <c r="J1616" s="16">
        <v>275.5</v>
      </c>
      <c r="K1616" s="1">
        <v>6.63</v>
      </c>
      <c r="L1616" s="1">
        <v>37.200000000000003</v>
      </c>
      <c r="M1616" s="42">
        <v>0.11310000000000001</v>
      </c>
      <c r="N1616" s="6">
        <v>0.511934</v>
      </c>
      <c r="O1616" s="2"/>
      <c r="P1616" s="1">
        <f t="shared" si="343"/>
        <v>-0.42501270971021865</v>
      </c>
      <c r="Q1616" s="1">
        <f t="shared" si="349"/>
        <v>-13.732887534674276</v>
      </c>
      <c r="R1616" s="1">
        <v>-13.7</v>
      </c>
      <c r="S1616" s="1">
        <f t="shared" si="344"/>
        <v>-10.793903396392629</v>
      </c>
      <c r="T1616" s="29">
        <f t="shared" si="350"/>
        <v>-10.793903396392629</v>
      </c>
      <c r="U1616" s="29">
        <f t="shared" si="345"/>
        <v>1.9175429401343598</v>
      </c>
      <c r="V1616" s="1">
        <f t="shared" si="346"/>
        <v>1.8371567315148547</v>
      </c>
      <c r="W1616" s="1">
        <f t="shared" si="347"/>
        <v>1.9175429401343598</v>
      </c>
      <c r="X1616" s="1">
        <v>1.837</v>
      </c>
      <c r="Y1616" s="1">
        <v>1.9139999999999999</v>
      </c>
      <c r="Z1616" s="11">
        <f t="shared" si="348"/>
        <v>1642.0429401343597</v>
      </c>
      <c r="AA1616" s="2" t="s">
        <v>4839</v>
      </c>
      <c r="AB1616" s="2">
        <v>2006</v>
      </c>
      <c r="AC1616" s="2" t="s">
        <v>3143</v>
      </c>
      <c r="AD1616" s="61" t="s">
        <v>5952</v>
      </c>
      <c r="AE1616" s="3" t="s">
        <v>5953</v>
      </c>
    </row>
    <row r="1617" spans="1:31" s="4" customFormat="1" ht="12" customHeight="1" x14ac:dyDescent="0.6">
      <c r="A1617" s="2">
        <v>1615</v>
      </c>
      <c r="B1617" s="3" t="s">
        <v>4334</v>
      </c>
      <c r="C1617" s="2" t="s">
        <v>3244</v>
      </c>
      <c r="D1617" s="2" t="s">
        <v>6021</v>
      </c>
      <c r="E1617" s="69">
        <v>113.8528</v>
      </c>
      <c r="F1617" s="69">
        <v>42.020600000000002</v>
      </c>
      <c r="G1617" s="2" t="s">
        <v>6163</v>
      </c>
      <c r="H1617" s="2" t="s">
        <v>6756</v>
      </c>
      <c r="I1617" s="11">
        <v>275.5</v>
      </c>
      <c r="J1617" s="16">
        <v>275.5</v>
      </c>
      <c r="K1617" s="1">
        <v>4.93</v>
      </c>
      <c r="L1617" s="1">
        <v>27.1</v>
      </c>
      <c r="M1617" s="42">
        <v>0.1154</v>
      </c>
      <c r="N1617" s="6">
        <v>0.51200400000000001</v>
      </c>
      <c r="O1617" s="2"/>
      <c r="P1617" s="1">
        <f t="shared" si="343"/>
        <v>-0.41331977630910022</v>
      </c>
      <c r="Q1617" s="1">
        <f t="shared" si="349"/>
        <v>-12.367401558215363</v>
      </c>
      <c r="R1617" s="1">
        <v>-12.4</v>
      </c>
      <c r="S1617" s="1">
        <f t="shared" si="344"/>
        <v>-9.509274639049119</v>
      </c>
      <c r="T1617" s="29">
        <f t="shared" si="350"/>
        <v>-9.509274639049119</v>
      </c>
      <c r="U1617" s="29">
        <f t="shared" si="345"/>
        <v>1.8133159810469086</v>
      </c>
      <c r="V1617" s="1">
        <f t="shared" si="346"/>
        <v>1.772286868696249</v>
      </c>
      <c r="W1617" s="1">
        <f t="shared" si="347"/>
        <v>1.8133159810469086</v>
      </c>
      <c r="X1617" s="1">
        <v>1.7729999999999999</v>
      </c>
      <c r="Y1617" s="1">
        <v>1.8120000000000001</v>
      </c>
      <c r="Z1617" s="11">
        <f t="shared" ref="Z1617:Z1648" si="351">U1617*1000-J1617</f>
        <v>1537.8159810469085</v>
      </c>
      <c r="AA1617" s="2" t="s">
        <v>4839</v>
      </c>
      <c r="AB1617" s="2">
        <v>2006</v>
      </c>
      <c r="AC1617" s="2" t="s">
        <v>3143</v>
      </c>
      <c r="AD1617" s="61" t="s">
        <v>5952</v>
      </c>
      <c r="AE1617" s="3" t="s">
        <v>5953</v>
      </c>
    </row>
    <row r="1618" spans="1:31" s="4" customFormat="1" ht="12" customHeight="1" x14ac:dyDescent="0.6">
      <c r="A1618" s="2">
        <v>1616</v>
      </c>
      <c r="B1618" s="3" t="s">
        <v>4333</v>
      </c>
      <c r="C1618" s="2" t="s">
        <v>3244</v>
      </c>
      <c r="D1618" s="2" t="s">
        <v>6021</v>
      </c>
      <c r="E1618" s="69">
        <v>113.87139999999999</v>
      </c>
      <c r="F1618" s="69">
        <v>42.040799999999997</v>
      </c>
      <c r="G1618" s="2" t="s">
        <v>6163</v>
      </c>
      <c r="H1618" s="2" t="s">
        <v>6756</v>
      </c>
      <c r="I1618" s="11">
        <v>275.5</v>
      </c>
      <c r="J1618" s="16">
        <v>275.5</v>
      </c>
      <c r="K1618" s="1">
        <v>4</v>
      </c>
      <c r="L1618" s="1">
        <v>19.100000000000001</v>
      </c>
      <c r="M1618" s="42">
        <v>0.13289999999999999</v>
      </c>
      <c r="N1618" s="6">
        <v>0.512324</v>
      </c>
      <c r="O1618" s="2"/>
      <c r="P1618" s="1">
        <f t="shared" si="343"/>
        <v>-0.32435180477885117</v>
      </c>
      <c r="Q1618" s="1">
        <f t="shared" si="349"/>
        <v>-6.1251799515449346</v>
      </c>
      <c r="R1618" s="1">
        <v>-6.1</v>
      </c>
      <c r="S1618" s="1">
        <f t="shared" si="344"/>
        <v>-3.8822710039089401</v>
      </c>
      <c r="T1618" s="29">
        <f t="shared" si="350"/>
        <v>-3.8822710039089401</v>
      </c>
      <c r="U1618" s="29">
        <f t="shared" si="345"/>
        <v>1.3559584471430408</v>
      </c>
      <c r="V1618" s="1">
        <f t="shared" si="346"/>
        <v>1.555179379670621</v>
      </c>
      <c r="W1618" s="1">
        <f t="shared" si="347"/>
        <v>1.3559584471430408</v>
      </c>
      <c r="X1618" s="1">
        <v>1.5549999999999999</v>
      </c>
      <c r="Y1618" s="1">
        <v>1.3680000000000001</v>
      </c>
      <c r="Z1618" s="11">
        <f t="shared" si="351"/>
        <v>1080.4584471430408</v>
      </c>
      <c r="AA1618" s="2" t="s">
        <v>4839</v>
      </c>
      <c r="AB1618" s="2">
        <v>2006</v>
      </c>
      <c r="AC1618" s="2" t="s">
        <v>3143</v>
      </c>
      <c r="AD1618" s="61" t="s">
        <v>5952</v>
      </c>
      <c r="AE1618" s="3" t="s">
        <v>5953</v>
      </c>
    </row>
    <row r="1619" spans="1:31" s="4" customFormat="1" ht="12" customHeight="1" x14ac:dyDescent="0.6">
      <c r="A1619" s="2">
        <v>1617</v>
      </c>
      <c r="B1619" s="3" t="s">
        <v>4332</v>
      </c>
      <c r="C1619" s="2" t="s">
        <v>3244</v>
      </c>
      <c r="D1619" s="2" t="s">
        <v>6021</v>
      </c>
      <c r="E1619" s="69">
        <v>113.87139999999999</v>
      </c>
      <c r="F1619" s="69">
        <v>42.040799999999997</v>
      </c>
      <c r="G1619" s="2" t="s">
        <v>6163</v>
      </c>
      <c r="H1619" s="2" t="s">
        <v>6756</v>
      </c>
      <c r="I1619" s="11">
        <v>275.5</v>
      </c>
      <c r="J1619" s="16">
        <v>275.5</v>
      </c>
      <c r="K1619" s="1">
        <v>6.54</v>
      </c>
      <c r="L1619" s="1">
        <v>36.299999999999997</v>
      </c>
      <c r="M1619" s="42">
        <v>0.1143</v>
      </c>
      <c r="N1619" s="6">
        <v>0.51171800000000001</v>
      </c>
      <c r="O1619" s="2"/>
      <c r="P1619" s="1">
        <f t="shared" si="343"/>
        <v>-0.41891204880528732</v>
      </c>
      <c r="Q1619" s="1">
        <f t="shared" si="349"/>
        <v>-17.94638711917651</v>
      </c>
      <c r="R1619" s="1">
        <v>-17.899999999999999</v>
      </c>
      <c r="S1619" s="1">
        <f t="shared" si="344"/>
        <v>-15.049589356085509</v>
      </c>
      <c r="T1619" s="29">
        <f t="shared" si="350"/>
        <v>-15.049589356085509</v>
      </c>
      <c r="U1619" s="29">
        <f t="shared" si="345"/>
        <v>2.2615024843086329</v>
      </c>
      <c r="V1619" s="1">
        <f t="shared" si="346"/>
        <v>2.1871027388892346</v>
      </c>
      <c r="W1619" s="1">
        <f t="shared" si="347"/>
        <v>2.2615024843086329</v>
      </c>
      <c r="X1619" s="1">
        <v>2.1869999999999998</v>
      </c>
      <c r="Y1619" s="1">
        <v>2.258</v>
      </c>
      <c r="Z1619" s="11">
        <f t="shared" si="351"/>
        <v>1986.002484308633</v>
      </c>
      <c r="AA1619" s="2" t="s">
        <v>4839</v>
      </c>
      <c r="AB1619" s="2">
        <v>2006</v>
      </c>
      <c r="AC1619" s="2" t="s">
        <v>3143</v>
      </c>
      <c r="AD1619" s="61" t="s">
        <v>5952</v>
      </c>
      <c r="AE1619" s="3" t="s">
        <v>5953</v>
      </c>
    </row>
    <row r="1620" spans="1:31" s="4" customFormat="1" ht="12" customHeight="1" x14ac:dyDescent="0.6">
      <c r="A1620" s="2">
        <v>1618</v>
      </c>
      <c r="B1620" s="3" t="s">
        <v>4340</v>
      </c>
      <c r="C1620" s="2" t="s">
        <v>3244</v>
      </c>
      <c r="D1620" s="2" t="s">
        <v>6021</v>
      </c>
      <c r="E1620" s="69">
        <v>113.01860000000001</v>
      </c>
      <c r="F1620" s="69">
        <v>42.104700000000001</v>
      </c>
      <c r="G1620" s="2" t="s">
        <v>3112</v>
      </c>
      <c r="H1620" s="2" t="s">
        <v>6756</v>
      </c>
      <c r="I1620" s="11">
        <v>275.5</v>
      </c>
      <c r="J1620" s="16">
        <v>275.5</v>
      </c>
      <c r="K1620" s="1">
        <v>8.77</v>
      </c>
      <c r="L1620" s="1">
        <v>44.6</v>
      </c>
      <c r="M1620" s="42">
        <v>0.12479999999999999</v>
      </c>
      <c r="N1620" s="6">
        <v>0.51225699999999996</v>
      </c>
      <c r="O1620" s="2"/>
      <c r="P1620" s="1">
        <f t="shared" si="343"/>
        <v>-0.3655312658871378</v>
      </c>
      <c r="Q1620" s="1">
        <f t="shared" si="349"/>
        <v>-7.4321451004422112</v>
      </c>
      <c r="R1620" s="1">
        <v>-7.4</v>
      </c>
      <c r="S1620" s="1">
        <f t="shared" si="344"/>
        <v>-4.9044781202693581</v>
      </c>
      <c r="T1620" s="29">
        <f t="shared" si="350"/>
        <v>-4.9044781202693581</v>
      </c>
      <c r="U1620" s="29">
        <f t="shared" si="345"/>
        <v>1.4394037610154427</v>
      </c>
      <c r="V1620" s="1">
        <f t="shared" si="346"/>
        <v>1.5282689216714129</v>
      </c>
      <c r="W1620" s="1">
        <f t="shared" si="347"/>
        <v>1.4394037610154427</v>
      </c>
      <c r="X1620" s="1">
        <v>1.5289999999999999</v>
      </c>
      <c r="Y1620" s="1">
        <v>1.4450000000000001</v>
      </c>
      <c r="Z1620" s="11">
        <f t="shared" si="351"/>
        <v>1163.9037610154426</v>
      </c>
      <c r="AA1620" s="2" t="s">
        <v>4839</v>
      </c>
      <c r="AB1620" s="2">
        <v>2006</v>
      </c>
      <c r="AC1620" s="2" t="s">
        <v>3143</v>
      </c>
      <c r="AD1620" s="61" t="s">
        <v>5952</v>
      </c>
      <c r="AE1620" s="3" t="s">
        <v>5953</v>
      </c>
    </row>
    <row r="1621" spans="1:31" s="4" customFormat="1" ht="12" customHeight="1" x14ac:dyDescent="0.6">
      <c r="A1621" s="2">
        <v>1619</v>
      </c>
      <c r="B1621" s="3" t="s">
        <v>4339</v>
      </c>
      <c r="C1621" s="2" t="s">
        <v>3244</v>
      </c>
      <c r="D1621" s="2" t="s">
        <v>6021</v>
      </c>
      <c r="E1621" s="69">
        <v>113.0219</v>
      </c>
      <c r="F1621" s="69">
        <v>42.1053</v>
      </c>
      <c r="G1621" s="2" t="s">
        <v>3112</v>
      </c>
      <c r="H1621" s="2" t="s">
        <v>6756</v>
      </c>
      <c r="I1621" s="11">
        <v>275.5</v>
      </c>
      <c r="J1621" s="16">
        <v>275.5</v>
      </c>
      <c r="K1621" s="1">
        <v>4.4800000000000004</v>
      </c>
      <c r="L1621" s="1">
        <v>21.2</v>
      </c>
      <c r="M1621" s="42">
        <v>0.1341</v>
      </c>
      <c r="N1621" s="6">
        <v>0.51208500000000001</v>
      </c>
      <c r="O1621" s="2"/>
      <c r="P1621" s="1">
        <f t="shared" si="343"/>
        <v>-0.31825114387391973</v>
      </c>
      <c r="Q1621" s="1">
        <f t="shared" si="349"/>
        <v>-10.787339214026748</v>
      </c>
      <c r="R1621" s="1">
        <v>-10.8</v>
      </c>
      <c r="S1621" s="1">
        <f t="shared" si="344"/>
        <v>-8.5866166415813989</v>
      </c>
      <c r="T1621" s="29">
        <f t="shared" si="350"/>
        <v>-8.5866166415813989</v>
      </c>
      <c r="U1621" s="29">
        <f t="shared" si="345"/>
        <v>1.7366733124362157</v>
      </c>
      <c r="V1621" s="1">
        <f t="shared" si="346"/>
        <v>2.0322145669372502</v>
      </c>
      <c r="W1621" s="1">
        <f t="shared" si="347"/>
        <v>1.7366733124362157</v>
      </c>
      <c r="X1621" s="1">
        <v>2.0310000000000001</v>
      </c>
      <c r="Y1621" s="1">
        <v>1.7490000000000001</v>
      </c>
      <c r="Z1621" s="11">
        <f t="shared" si="351"/>
        <v>1461.1733124362156</v>
      </c>
      <c r="AA1621" s="2" t="s">
        <v>4839</v>
      </c>
      <c r="AB1621" s="2">
        <v>2006</v>
      </c>
      <c r="AC1621" s="2" t="s">
        <v>3143</v>
      </c>
      <c r="AD1621" s="61" t="s">
        <v>5952</v>
      </c>
      <c r="AE1621" s="3" t="s">
        <v>5953</v>
      </c>
    </row>
    <row r="1622" spans="1:31" s="4" customFormat="1" ht="12" customHeight="1" x14ac:dyDescent="0.6">
      <c r="A1622" s="2">
        <v>1620</v>
      </c>
      <c r="B1622" s="3" t="s">
        <v>4338</v>
      </c>
      <c r="C1622" s="2" t="s">
        <v>3244</v>
      </c>
      <c r="D1622" s="2" t="s">
        <v>6021</v>
      </c>
      <c r="E1622" s="69">
        <v>113.0211</v>
      </c>
      <c r="F1622" s="69">
        <v>42.106400000000001</v>
      </c>
      <c r="G1622" s="2" t="s">
        <v>3112</v>
      </c>
      <c r="H1622" s="2" t="s">
        <v>6756</v>
      </c>
      <c r="I1622" s="11">
        <v>275.5</v>
      </c>
      <c r="J1622" s="16">
        <v>275.5</v>
      </c>
      <c r="K1622" s="1">
        <v>6.71</v>
      </c>
      <c r="L1622" s="1">
        <v>34.299999999999997</v>
      </c>
      <c r="M1622" s="42">
        <v>0.12180000000000001</v>
      </c>
      <c r="N1622" s="6">
        <v>0.51225699999999996</v>
      </c>
      <c r="O1622" s="2"/>
      <c r="P1622" s="1">
        <f t="shared" si="343"/>
        <v>-0.38078291814946619</v>
      </c>
      <c r="Q1622" s="1">
        <f t="shared" si="349"/>
        <v>-7.4321451004422112</v>
      </c>
      <c r="R1622" s="1">
        <v>-7.4</v>
      </c>
      <c r="S1622" s="1">
        <f t="shared" si="344"/>
        <v>-4.7990121822927447</v>
      </c>
      <c r="T1622" s="29">
        <f t="shared" si="350"/>
        <v>-4.7990121822927447</v>
      </c>
      <c r="U1622" s="29">
        <f t="shared" si="345"/>
        <v>1.4310394711790297</v>
      </c>
      <c r="V1622" s="1">
        <f t="shared" si="346"/>
        <v>1.4786202677320486</v>
      </c>
      <c r="W1622" s="1">
        <f t="shared" si="347"/>
        <v>1.4310394711790297</v>
      </c>
      <c r="X1622" s="1">
        <v>1.4790000000000001</v>
      </c>
      <c r="Y1622" s="1">
        <v>1.4350000000000001</v>
      </c>
      <c r="Z1622" s="11">
        <f t="shared" si="351"/>
        <v>1155.5394711790298</v>
      </c>
      <c r="AA1622" s="2" t="s">
        <v>4839</v>
      </c>
      <c r="AB1622" s="2">
        <v>2006</v>
      </c>
      <c r="AC1622" s="2" t="s">
        <v>3143</v>
      </c>
      <c r="AD1622" s="61" t="s">
        <v>5952</v>
      </c>
      <c r="AE1622" s="3" t="s">
        <v>5953</v>
      </c>
    </row>
    <row r="1623" spans="1:31" s="4" customFormat="1" ht="12" customHeight="1" x14ac:dyDescent="0.6">
      <c r="A1623" s="2">
        <v>1621</v>
      </c>
      <c r="B1623" s="3" t="s">
        <v>4337</v>
      </c>
      <c r="C1623" s="2" t="s">
        <v>3244</v>
      </c>
      <c r="D1623" s="2" t="s">
        <v>6021</v>
      </c>
      <c r="E1623" s="69">
        <v>113.0222</v>
      </c>
      <c r="F1623" s="69">
        <v>42.1053</v>
      </c>
      <c r="G1623" s="2" t="s">
        <v>6179</v>
      </c>
      <c r="H1623" s="2" t="s">
        <v>6756</v>
      </c>
      <c r="I1623" s="11">
        <v>275.5</v>
      </c>
      <c r="J1623" s="16">
        <v>275.5</v>
      </c>
      <c r="K1623" s="1">
        <v>5.86</v>
      </c>
      <c r="L1623" s="1">
        <v>35</v>
      </c>
      <c r="M1623" s="42">
        <v>0.10639999999999999</v>
      </c>
      <c r="N1623" s="6">
        <v>0.51198600000000005</v>
      </c>
      <c r="O1623" s="2"/>
      <c r="P1623" s="1">
        <f t="shared" si="343"/>
        <v>-0.45907473309608549</v>
      </c>
      <c r="Q1623" s="1">
        <f t="shared" si="349"/>
        <v>-12.718526523589624</v>
      </c>
      <c r="R1623" s="1">
        <v>-12.7</v>
      </c>
      <c r="S1623" s="1">
        <f t="shared" si="344"/>
        <v>-9.544001790493537</v>
      </c>
      <c r="T1623" s="29">
        <f t="shared" si="350"/>
        <v>-9.544001790493537</v>
      </c>
      <c r="U1623" s="29">
        <f t="shared" si="345"/>
        <v>1.8168741275117846</v>
      </c>
      <c r="V1623" s="1">
        <f t="shared" si="346"/>
        <v>1.6497967969352401</v>
      </c>
      <c r="W1623" s="1">
        <f t="shared" si="347"/>
        <v>1.8168741275117846</v>
      </c>
      <c r="X1623" s="1">
        <v>1.649</v>
      </c>
      <c r="Y1623" s="1">
        <v>1.8069999999999999</v>
      </c>
      <c r="Z1623" s="11">
        <f t="shared" si="351"/>
        <v>1541.3741275117845</v>
      </c>
      <c r="AA1623" s="2" t="s">
        <v>4839</v>
      </c>
      <c r="AB1623" s="2">
        <v>2006</v>
      </c>
      <c r="AC1623" s="2" t="s">
        <v>3143</v>
      </c>
      <c r="AD1623" s="61" t="s">
        <v>5952</v>
      </c>
      <c r="AE1623" s="3" t="s">
        <v>5953</v>
      </c>
    </row>
    <row r="1624" spans="1:31" s="4" customFormat="1" ht="12" customHeight="1" x14ac:dyDescent="0.6">
      <c r="A1624" s="2">
        <v>1622</v>
      </c>
      <c r="B1624" s="3" t="s">
        <v>4336</v>
      </c>
      <c r="C1624" s="2" t="s">
        <v>3244</v>
      </c>
      <c r="D1624" s="2" t="s">
        <v>6021</v>
      </c>
      <c r="E1624" s="69">
        <v>113.0222</v>
      </c>
      <c r="F1624" s="69">
        <v>42.1053</v>
      </c>
      <c r="G1624" s="2" t="s">
        <v>6179</v>
      </c>
      <c r="H1624" s="2" t="s">
        <v>6756</v>
      </c>
      <c r="I1624" s="11">
        <v>275.5</v>
      </c>
      <c r="J1624" s="16">
        <v>275.5</v>
      </c>
      <c r="K1624" s="1">
        <v>5.93</v>
      </c>
      <c r="L1624" s="1">
        <v>35.799999999999997</v>
      </c>
      <c r="M1624" s="42">
        <v>0.1052</v>
      </c>
      <c r="N1624" s="6">
        <v>0.51200999999999997</v>
      </c>
      <c r="O1624" s="2"/>
      <c r="P1624" s="1">
        <f t="shared" si="343"/>
        <v>-0.46517539400101682</v>
      </c>
      <c r="Q1624" s="1">
        <f t="shared" si="349"/>
        <v>-12.250359903090979</v>
      </c>
      <c r="R1624" s="1">
        <v>-12.2</v>
      </c>
      <c r="S1624" s="1">
        <f t="shared" si="344"/>
        <v>-9.0336487948042468</v>
      </c>
      <c r="T1624" s="29">
        <f t="shared" si="350"/>
        <v>-9.0336487948042468</v>
      </c>
      <c r="U1624" s="29">
        <f t="shared" si="345"/>
        <v>1.7755884125205987</v>
      </c>
      <c r="V1624" s="1">
        <f t="shared" si="346"/>
        <v>1.5981801917539968</v>
      </c>
      <c r="W1624" s="1">
        <f t="shared" si="347"/>
        <v>1.7755884125205987</v>
      </c>
      <c r="X1624" s="1">
        <v>1.597</v>
      </c>
      <c r="Y1624" s="1">
        <v>1.776</v>
      </c>
      <c r="Z1624" s="11">
        <f t="shared" si="351"/>
        <v>1500.0884125205987</v>
      </c>
      <c r="AA1624" s="2" t="s">
        <v>4839</v>
      </c>
      <c r="AB1624" s="2">
        <v>2006</v>
      </c>
      <c r="AC1624" s="2" t="s">
        <v>3143</v>
      </c>
      <c r="AD1624" s="61" t="s">
        <v>5952</v>
      </c>
      <c r="AE1624" s="3" t="s">
        <v>5953</v>
      </c>
    </row>
    <row r="1625" spans="1:31" s="4" customFormat="1" ht="12" customHeight="1" x14ac:dyDescent="0.6">
      <c r="A1625" s="2">
        <v>1623</v>
      </c>
      <c r="B1625" s="3" t="s">
        <v>4011</v>
      </c>
      <c r="C1625" s="2" t="s">
        <v>3242</v>
      </c>
      <c r="D1625" s="2" t="s">
        <v>2582</v>
      </c>
      <c r="E1625" s="69">
        <v>125</v>
      </c>
      <c r="F1625" s="69">
        <v>51</v>
      </c>
      <c r="G1625" s="2" t="s">
        <v>3112</v>
      </c>
      <c r="H1625" s="2"/>
      <c r="I1625" s="11">
        <v>123</v>
      </c>
      <c r="J1625" s="16">
        <v>150</v>
      </c>
      <c r="K1625" s="1">
        <v>2.59</v>
      </c>
      <c r="L1625" s="1">
        <v>15.2</v>
      </c>
      <c r="M1625" s="42">
        <v>0.1028</v>
      </c>
      <c r="N1625" s="6">
        <v>0.51252399999999998</v>
      </c>
      <c r="O1625" s="2"/>
      <c r="P1625" s="1">
        <f t="shared" si="343"/>
        <v>-0.47737671581087948</v>
      </c>
      <c r="Q1625" s="1">
        <f t="shared" si="349"/>
        <v>-2.2237914473777209</v>
      </c>
      <c r="R1625" s="1">
        <v>-0.8</v>
      </c>
      <c r="S1625" s="1">
        <f t="shared" si="344"/>
        <v>-0.42646811234975956</v>
      </c>
      <c r="T1625" s="29">
        <f t="shared" si="350"/>
        <v>-0.42646811234975956</v>
      </c>
      <c r="U1625" s="29">
        <f t="shared" si="345"/>
        <v>0.97384801667361165</v>
      </c>
      <c r="V1625" s="1">
        <f t="shared" si="346"/>
        <v>0.86068092006495156</v>
      </c>
      <c r="W1625" s="1">
        <f t="shared" si="347"/>
        <v>0.97384801667361165</v>
      </c>
      <c r="X1625" s="1">
        <v>0.98</v>
      </c>
      <c r="Y1625" s="1"/>
      <c r="Z1625" s="11">
        <f t="shared" si="351"/>
        <v>823.8480166736116</v>
      </c>
      <c r="AA1625" s="2" t="s">
        <v>4887</v>
      </c>
      <c r="AB1625" s="2">
        <v>2015</v>
      </c>
      <c r="AC1625" s="2" t="s">
        <v>4800</v>
      </c>
      <c r="AD1625" s="61" t="s">
        <v>5950</v>
      </c>
      <c r="AE1625" s="3" t="s">
        <v>5951</v>
      </c>
    </row>
    <row r="1626" spans="1:31" s="4" customFormat="1" ht="12" customHeight="1" x14ac:dyDescent="0.6">
      <c r="A1626" s="2">
        <v>1624</v>
      </c>
      <c r="B1626" s="3" t="s">
        <v>4013</v>
      </c>
      <c r="C1626" s="2" t="s">
        <v>3242</v>
      </c>
      <c r="D1626" s="2" t="s">
        <v>2582</v>
      </c>
      <c r="E1626" s="69">
        <v>125</v>
      </c>
      <c r="F1626" s="69">
        <v>51</v>
      </c>
      <c r="G1626" s="2" t="s">
        <v>3112</v>
      </c>
      <c r="H1626" s="2"/>
      <c r="I1626" s="11">
        <v>123</v>
      </c>
      <c r="J1626" s="16">
        <v>150</v>
      </c>
      <c r="K1626" s="1">
        <v>2.84</v>
      </c>
      <c r="L1626" s="1">
        <v>17.3</v>
      </c>
      <c r="M1626" s="42">
        <v>9.9400000000000002E-2</v>
      </c>
      <c r="N1626" s="6">
        <v>0.51249999999999996</v>
      </c>
      <c r="O1626" s="2"/>
      <c r="P1626" s="1">
        <f t="shared" si="343"/>
        <v>-0.49466192170818513</v>
      </c>
      <c r="Q1626" s="1">
        <f t="shared" si="349"/>
        <v>-2.6919580678774757</v>
      </c>
      <c r="R1626" s="1">
        <v>-1.2</v>
      </c>
      <c r="S1626" s="1">
        <f t="shared" si="344"/>
        <v>-0.82955593264615834</v>
      </c>
      <c r="T1626" s="29">
        <f t="shared" si="350"/>
        <v>-0.82955593264615834</v>
      </c>
      <c r="U1626" s="29">
        <f t="shared" si="345"/>
        <v>1.0067699644374271</v>
      </c>
      <c r="V1626" s="1">
        <f t="shared" si="346"/>
        <v>0.86707651504982308</v>
      </c>
      <c r="W1626" s="1">
        <f t="shared" si="347"/>
        <v>1.0067699644374271</v>
      </c>
      <c r="X1626" s="1">
        <v>1.0149999999999999</v>
      </c>
      <c r="Y1626" s="1"/>
      <c r="Z1626" s="11">
        <f t="shared" si="351"/>
        <v>856.76996443742701</v>
      </c>
      <c r="AA1626" s="2" t="s">
        <v>4887</v>
      </c>
      <c r="AB1626" s="2">
        <v>2015</v>
      </c>
      <c r="AC1626" s="2" t="s">
        <v>4800</v>
      </c>
      <c r="AD1626" s="61" t="s">
        <v>5950</v>
      </c>
      <c r="AE1626" s="3" t="s">
        <v>5951</v>
      </c>
    </row>
    <row r="1627" spans="1:31" s="4" customFormat="1" ht="12" customHeight="1" x14ac:dyDescent="0.6">
      <c r="A1627" s="2">
        <v>1625</v>
      </c>
      <c r="B1627" s="3" t="s">
        <v>4012</v>
      </c>
      <c r="C1627" s="2" t="s">
        <v>3242</v>
      </c>
      <c r="D1627" s="2" t="s">
        <v>2582</v>
      </c>
      <c r="E1627" s="69">
        <v>125</v>
      </c>
      <c r="F1627" s="69">
        <v>51</v>
      </c>
      <c r="G1627" s="2" t="s">
        <v>3112</v>
      </c>
      <c r="H1627" s="2"/>
      <c r="I1627" s="11">
        <v>123</v>
      </c>
      <c r="J1627" s="16">
        <v>150</v>
      </c>
      <c r="K1627" s="1">
        <v>2.91</v>
      </c>
      <c r="L1627" s="1">
        <v>17.7</v>
      </c>
      <c r="M1627" s="42">
        <v>9.9599999999999994E-2</v>
      </c>
      <c r="N1627" s="6">
        <v>0.51250200000000001</v>
      </c>
      <c r="O1627" s="2"/>
      <c r="P1627" s="1">
        <f t="shared" si="343"/>
        <v>-0.49364514489069655</v>
      </c>
      <c r="Q1627" s="1">
        <f t="shared" si="349"/>
        <v>-2.6529441828349043</v>
      </c>
      <c r="R1627" s="1">
        <v>-1.2</v>
      </c>
      <c r="S1627" s="1">
        <f t="shared" si="344"/>
        <v>-0.79437021232143157</v>
      </c>
      <c r="T1627" s="29">
        <f t="shared" si="350"/>
        <v>-0.79437021232143157</v>
      </c>
      <c r="U1627" s="29">
        <f t="shared" si="345"/>
        <v>1.0038984781413069</v>
      </c>
      <c r="V1627" s="1">
        <f t="shared" si="346"/>
        <v>0.86592702245176811</v>
      </c>
      <c r="W1627" s="1">
        <f t="shared" si="347"/>
        <v>1.0038984781413069</v>
      </c>
      <c r="X1627" s="1">
        <v>1.012</v>
      </c>
      <c r="Y1627" s="1"/>
      <c r="Z1627" s="11">
        <f t="shared" si="351"/>
        <v>853.8984781413069</v>
      </c>
      <c r="AA1627" s="2" t="s">
        <v>4887</v>
      </c>
      <c r="AB1627" s="2">
        <v>2015</v>
      </c>
      <c r="AC1627" s="2" t="s">
        <v>4800</v>
      </c>
      <c r="AD1627" s="61" t="s">
        <v>5950</v>
      </c>
      <c r="AE1627" s="3" t="s">
        <v>5951</v>
      </c>
    </row>
    <row r="1628" spans="1:31" s="4" customFormat="1" ht="12" customHeight="1" x14ac:dyDescent="0.6">
      <c r="A1628" s="2">
        <v>1626</v>
      </c>
      <c r="B1628" s="3" t="s">
        <v>4010</v>
      </c>
      <c r="C1628" s="2" t="s">
        <v>3242</v>
      </c>
      <c r="D1628" s="2" t="s">
        <v>2582</v>
      </c>
      <c r="E1628" s="69">
        <v>125</v>
      </c>
      <c r="F1628" s="69">
        <v>51</v>
      </c>
      <c r="G1628" s="2" t="s">
        <v>3112</v>
      </c>
      <c r="H1628" s="2"/>
      <c r="I1628" s="11">
        <v>123</v>
      </c>
      <c r="J1628" s="16">
        <v>150</v>
      </c>
      <c r="K1628" s="1">
        <v>3.31</v>
      </c>
      <c r="L1628" s="1">
        <v>19.899999999999999</v>
      </c>
      <c r="M1628" s="42">
        <v>0.10050000000000001</v>
      </c>
      <c r="N1628" s="6">
        <v>0.51249500000000003</v>
      </c>
      <c r="O1628" s="2"/>
      <c r="P1628" s="1">
        <f t="shared" si="343"/>
        <v>-0.48906964921199803</v>
      </c>
      <c r="Q1628" s="1">
        <f t="shared" si="349"/>
        <v>-2.7894927804805736</v>
      </c>
      <c r="R1628" s="1">
        <v>-1.4</v>
      </c>
      <c r="S1628" s="1">
        <f t="shared" si="344"/>
        <v>-0.94814555119740085</v>
      </c>
      <c r="T1628" s="29">
        <f t="shared" si="350"/>
        <v>-0.94814555119740085</v>
      </c>
      <c r="U1628" s="29">
        <f t="shared" si="345"/>
        <v>1.0164049296201836</v>
      </c>
      <c r="V1628" s="1">
        <f t="shared" si="346"/>
        <v>0.88219315161239742</v>
      </c>
      <c r="W1628" s="1">
        <f t="shared" si="347"/>
        <v>1.0164049296201836</v>
      </c>
      <c r="X1628" s="1">
        <v>1.024</v>
      </c>
      <c r="Y1628" s="1"/>
      <c r="Z1628" s="11">
        <f t="shared" si="351"/>
        <v>866.40492962018357</v>
      </c>
      <c r="AA1628" s="2" t="s">
        <v>4887</v>
      </c>
      <c r="AB1628" s="2">
        <v>2015</v>
      </c>
      <c r="AC1628" s="2" t="s">
        <v>4800</v>
      </c>
      <c r="AD1628" s="61" t="s">
        <v>5950</v>
      </c>
      <c r="AE1628" s="3" t="s">
        <v>5951</v>
      </c>
    </row>
    <row r="1629" spans="1:31" s="4" customFormat="1" ht="12" customHeight="1" x14ac:dyDescent="0.6">
      <c r="A1629" s="2">
        <v>1627</v>
      </c>
      <c r="B1629" s="3" t="s">
        <v>4009</v>
      </c>
      <c r="C1629" s="2" t="s">
        <v>3242</v>
      </c>
      <c r="D1629" s="2" t="s">
        <v>2582</v>
      </c>
      <c r="E1629" s="69">
        <v>125</v>
      </c>
      <c r="F1629" s="69">
        <v>51</v>
      </c>
      <c r="G1629" s="2" t="s">
        <v>3112</v>
      </c>
      <c r="H1629" s="2"/>
      <c r="I1629" s="11">
        <v>123</v>
      </c>
      <c r="J1629" s="16">
        <v>150</v>
      </c>
      <c r="K1629" s="1">
        <v>3.06</v>
      </c>
      <c r="L1629" s="1">
        <v>19.399999999999999</v>
      </c>
      <c r="M1629" s="42">
        <v>9.5399999999999999E-2</v>
      </c>
      <c r="N1629" s="6">
        <v>0.51250600000000002</v>
      </c>
      <c r="O1629" s="2"/>
      <c r="P1629" s="1">
        <f t="shared" si="343"/>
        <v>-0.51499745805795638</v>
      </c>
      <c r="Q1629" s="1">
        <f t="shared" si="349"/>
        <v>-2.5749164127519819</v>
      </c>
      <c r="R1629" s="1">
        <v>-1.1000000000000001</v>
      </c>
      <c r="S1629" s="1">
        <f t="shared" si="344"/>
        <v>-0.63595098316377596</v>
      </c>
      <c r="T1629" s="29">
        <f t="shared" si="350"/>
        <v>-0.63595098316377596</v>
      </c>
      <c r="U1629" s="29">
        <f t="shared" si="345"/>
        <v>0.99108393050544086</v>
      </c>
      <c r="V1629" s="1">
        <f t="shared" si="346"/>
        <v>0.83012586093277752</v>
      </c>
      <c r="W1629" s="1">
        <f t="shared" si="347"/>
        <v>0.99108393050544086</v>
      </c>
      <c r="X1629" s="1">
        <v>1.0009999999999999</v>
      </c>
      <c r="Y1629" s="1"/>
      <c r="Z1629" s="11">
        <f t="shared" si="351"/>
        <v>841.08393050544089</v>
      </c>
      <c r="AA1629" s="2" t="s">
        <v>4887</v>
      </c>
      <c r="AB1629" s="2">
        <v>2015</v>
      </c>
      <c r="AC1629" s="2" t="s">
        <v>4800</v>
      </c>
      <c r="AD1629" s="61" t="s">
        <v>5950</v>
      </c>
      <c r="AE1629" s="3" t="s">
        <v>5951</v>
      </c>
    </row>
    <row r="1630" spans="1:31" s="4" customFormat="1" ht="12" customHeight="1" x14ac:dyDescent="0.6">
      <c r="A1630" s="2">
        <v>1628</v>
      </c>
      <c r="B1630" s="3" t="s">
        <v>4008</v>
      </c>
      <c r="C1630" s="2" t="s">
        <v>3242</v>
      </c>
      <c r="D1630" s="2" t="s">
        <v>2582</v>
      </c>
      <c r="E1630" s="69">
        <v>125</v>
      </c>
      <c r="F1630" s="69">
        <v>51</v>
      </c>
      <c r="G1630" s="2" t="s">
        <v>3112</v>
      </c>
      <c r="H1630" s="2"/>
      <c r="I1630" s="11">
        <v>123</v>
      </c>
      <c r="J1630" s="16">
        <v>150</v>
      </c>
      <c r="K1630" s="1">
        <v>5.56</v>
      </c>
      <c r="L1630" s="1">
        <v>33.4</v>
      </c>
      <c r="M1630" s="42">
        <v>0.10299999999999999</v>
      </c>
      <c r="N1630" s="6">
        <v>0.51253199999999999</v>
      </c>
      <c r="O1630" s="2"/>
      <c r="P1630" s="1">
        <f t="shared" si="343"/>
        <v>-0.47635993899339102</v>
      </c>
      <c r="Q1630" s="1">
        <f t="shared" si="349"/>
        <v>-2.0677359072107659</v>
      </c>
      <c r="R1630" s="1">
        <v>-0.5</v>
      </c>
      <c r="S1630" s="1">
        <f t="shared" si="344"/>
        <v>-0.27424073690064854</v>
      </c>
      <c r="T1630" s="29">
        <f t="shared" si="350"/>
        <v>-0.27424073690064854</v>
      </c>
      <c r="U1630" s="29">
        <f t="shared" si="345"/>
        <v>0.96144012658953315</v>
      </c>
      <c r="V1630" s="1">
        <f t="shared" si="346"/>
        <v>0.85124320461843916</v>
      </c>
      <c r="W1630" s="1">
        <f t="shared" si="347"/>
        <v>0.96144012658953315</v>
      </c>
      <c r="X1630" s="1">
        <v>0.96599999999999997</v>
      </c>
      <c r="Y1630" s="1"/>
      <c r="Z1630" s="11">
        <f t="shared" si="351"/>
        <v>811.44012658953318</v>
      </c>
      <c r="AA1630" s="2" t="s">
        <v>4887</v>
      </c>
      <c r="AB1630" s="2">
        <v>2015</v>
      </c>
      <c r="AC1630" s="2" t="s">
        <v>4800</v>
      </c>
      <c r="AD1630" s="61" t="s">
        <v>5950</v>
      </c>
      <c r="AE1630" s="3" t="s">
        <v>5951</v>
      </c>
    </row>
    <row r="1631" spans="1:31" s="4" customFormat="1" ht="12" customHeight="1" x14ac:dyDescent="0.6">
      <c r="A1631" s="2">
        <v>1629</v>
      </c>
      <c r="B1631" s="3" t="s">
        <v>4007</v>
      </c>
      <c r="C1631" s="2" t="s">
        <v>3242</v>
      </c>
      <c r="D1631" s="2" t="s">
        <v>2582</v>
      </c>
      <c r="E1631" s="69">
        <v>125</v>
      </c>
      <c r="F1631" s="69">
        <v>51</v>
      </c>
      <c r="G1631" s="2" t="s">
        <v>3112</v>
      </c>
      <c r="H1631" s="2"/>
      <c r="I1631" s="11">
        <v>123</v>
      </c>
      <c r="J1631" s="16">
        <v>150</v>
      </c>
      <c r="K1631" s="1">
        <v>5.58</v>
      </c>
      <c r="L1631" s="1">
        <v>33.299999999999997</v>
      </c>
      <c r="M1631" s="42">
        <v>0.1038</v>
      </c>
      <c r="N1631" s="6">
        <v>0.51255200000000001</v>
      </c>
      <c r="O1631" s="2"/>
      <c r="P1631" s="1">
        <f t="shared" si="343"/>
        <v>-0.47229283172343672</v>
      </c>
      <c r="Q1631" s="1">
        <f t="shared" si="349"/>
        <v>-1.6775970567928233</v>
      </c>
      <c r="R1631" s="1">
        <v>-0.1</v>
      </c>
      <c r="S1631" s="1">
        <f t="shared" si="344"/>
        <v>0.10058545464591595</v>
      </c>
      <c r="T1631" s="29">
        <f t="shared" si="350"/>
        <v>0.10058545464591595</v>
      </c>
      <c r="U1631" s="29">
        <f t="shared" si="345"/>
        <v>0.93087901645631488</v>
      </c>
      <c r="V1631" s="1">
        <f t="shared" si="346"/>
        <v>0.82974921053847472</v>
      </c>
      <c r="W1631" s="1">
        <f t="shared" si="347"/>
        <v>0.93087901645631488</v>
      </c>
      <c r="X1631" s="1">
        <v>0.93500000000000005</v>
      </c>
      <c r="Y1631" s="1"/>
      <c r="Z1631" s="11">
        <f t="shared" si="351"/>
        <v>780.87901645631484</v>
      </c>
      <c r="AA1631" s="2" t="s">
        <v>4887</v>
      </c>
      <c r="AB1631" s="2">
        <v>2015</v>
      </c>
      <c r="AC1631" s="2" t="s">
        <v>4800</v>
      </c>
      <c r="AD1631" s="61" t="s">
        <v>5950</v>
      </c>
      <c r="AE1631" s="3" t="s">
        <v>5951</v>
      </c>
    </row>
    <row r="1632" spans="1:31" s="4" customFormat="1" ht="12" customHeight="1" x14ac:dyDescent="0.6">
      <c r="A1632" s="2">
        <v>1630</v>
      </c>
      <c r="B1632" s="3" t="s">
        <v>451</v>
      </c>
      <c r="C1632" s="2" t="s">
        <v>3242</v>
      </c>
      <c r="D1632" s="2" t="s">
        <v>440</v>
      </c>
      <c r="E1632" s="69">
        <v>121.847416666667</v>
      </c>
      <c r="F1632" s="69">
        <v>53.372861111111099</v>
      </c>
      <c r="G1632" s="2" t="s">
        <v>6244</v>
      </c>
      <c r="H1632" s="2" t="s">
        <v>447</v>
      </c>
      <c r="I1632" s="11">
        <v>130</v>
      </c>
      <c r="J1632" s="2">
        <v>150</v>
      </c>
      <c r="K1632" s="1">
        <v>7.0439999999999996</v>
      </c>
      <c r="L1632" s="1">
        <v>43.183999999999997</v>
      </c>
      <c r="M1632" s="42">
        <v>9.8669999999999994E-2</v>
      </c>
      <c r="N1632" s="7">
        <v>0.51241899999999996</v>
      </c>
      <c r="O1632" s="2">
        <v>5</v>
      </c>
      <c r="P1632" s="1">
        <f t="shared" si="343"/>
        <v>-0.49837315709201835</v>
      </c>
      <c r="Q1632" s="1">
        <f t="shared" si="349"/>
        <v>-4.272020412066091</v>
      </c>
      <c r="R1632" s="1">
        <v>-2.65</v>
      </c>
      <c r="S1632" s="1">
        <f t="shared" si="344"/>
        <v>-2.3956454756146419</v>
      </c>
      <c r="T1632" s="29">
        <f t="shared" si="350"/>
        <v>-2.3956454756146419</v>
      </c>
      <c r="U1632" s="29">
        <f t="shared" si="345"/>
        <v>1.1343440662423787</v>
      </c>
      <c r="V1632" s="1">
        <f t="shared" si="346"/>
        <v>0.96861726919586177</v>
      </c>
      <c r="W1632" s="1">
        <f t="shared" si="347"/>
        <v>1.1343440662423787</v>
      </c>
      <c r="X1632" s="1">
        <v>0.97099999999999997</v>
      </c>
      <c r="Y1632" s="1">
        <v>1.1399999999999999</v>
      </c>
      <c r="Z1632" s="11">
        <f t="shared" si="351"/>
        <v>984.34406624237863</v>
      </c>
      <c r="AA1632" s="2" t="s">
        <v>5118</v>
      </c>
      <c r="AB1632" s="2">
        <v>2009</v>
      </c>
      <c r="AC1632" s="2" t="s">
        <v>2905</v>
      </c>
      <c r="AD1632" s="61" t="s">
        <v>5581</v>
      </c>
      <c r="AE1632" s="3" t="s">
        <v>5582</v>
      </c>
    </row>
    <row r="1633" spans="1:31" s="4" customFormat="1" ht="12" customHeight="1" x14ac:dyDescent="0.6">
      <c r="A1633" s="2">
        <v>1631</v>
      </c>
      <c r="B1633" s="3" t="s">
        <v>450</v>
      </c>
      <c r="C1633" s="2" t="s">
        <v>3242</v>
      </c>
      <c r="D1633" s="2" t="s">
        <v>440</v>
      </c>
      <c r="E1633" s="69">
        <v>121.847416666667</v>
      </c>
      <c r="F1633" s="69">
        <v>53.372861111111099</v>
      </c>
      <c r="G1633" s="2" t="s">
        <v>6244</v>
      </c>
      <c r="H1633" s="2" t="s">
        <v>447</v>
      </c>
      <c r="I1633" s="11">
        <v>130</v>
      </c>
      <c r="J1633" s="2">
        <v>150</v>
      </c>
      <c r="K1633" s="1">
        <v>6.65</v>
      </c>
      <c r="L1633" s="1">
        <v>39.654000000000003</v>
      </c>
      <c r="M1633" s="42">
        <v>0.1014</v>
      </c>
      <c r="N1633" s="7">
        <v>0.51242200000000004</v>
      </c>
      <c r="O1633" s="2">
        <v>10</v>
      </c>
      <c r="P1633" s="1">
        <f t="shared" si="343"/>
        <v>-0.4844941535332995</v>
      </c>
      <c r="Q1633" s="1">
        <f t="shared" si="349"/>
        <v>-4.2134995845022338</v>
      </c>
      <c r="R1633" s="1">
        <v>-2.63</v>
      </c>
      <c r="S1633" s="1">
        <f t="shared" si="344"/>
        <v>-2.3893790964493613</v>
      </c>
      <c r="T1633" s="29">
        <f t="shared" si="350"/>
        <v>-2.3893790964493613</v>
      </c>
      <c r="U1633" s="29">
        <f t="shared" si="345"/>
        <v>1.1337503521367316</v>
      </c>
      <c r="V1633" s="1">
        <f t="shared" si="346"/>
        <v>0.98802964591476372</v>
      </c>
      <c r="W1633" s="1">
        <f t="shared" si="347"/>
        <v>1.1337503521367316</v>
      </c>
      <c r="X1633" s="1">
        <v>0.99</v>
      </c>
      <c r="Y1633" s="1">
        <v>1.139</v>
      </c>
      <c r="Z1633" s="11">
        <f t="shared" si="351"/>
        <v>983.75035213673164</v>
      </c>
      <c r="AA1633" s="2" t="s">
        <v>5118</v>
      </c>
      <c r="AB1633" s="2">
        <v>2009</v>
      </c>
      <c r="AC1633" s="2" t="s">
        <v>2905</v>
      </c>
      <c r="AD1633" s="61" t="s">
        <v>5581</v>
      </c>
      <c r="AE1633" s="3" t="s">
        <v>5582</v>
      </c>
    </row>
    <row r="1634" spans="1:31" s="4" customFormat="1" ht="12" customHeight="1" x14ac:dyDescent="0.6">
      <c r="A1634" s="2">
        <v>1632</v>
      </c>
      <c r="B1634" s="3" t="s">
        <v>449</v>
      </c>
      <c r="C1634" s="2" t="s">
        <v>3242</v>
      </c>
      <c r="D1634" s="2" t="s">
        <v>440</v>
      </c>
      <c r="E1634" s="69">
        <v>121.847416666667</v>
      </c>
      <c r="F1634" s="69">
        <v>53.372861111111099</v>
      </c>
      <c r="G1634" s="2" t="s">
        <v>446</v>
      </c>
      <c r="H1634" s="2" t="s">
        <v>447</v>
      </c>
      <c r="I1634" s="11">
        <v>130</v>
      </c>
      <c r="J1634" s="2">
        <v>150</v>
      </c>
      <c r="K1634" s="1">
        <v>6.34</v>
      </c>
      <c r="L1634" s="1">
        <v>37.524000000000001</v>
      </c>
      <c r="M1634" s="42">
        <v>0.1022</v>
      </c>
      <c r="N1634" s="7">
        <v>0.51239999999999997</v>
      </c>
      <c r="O1634" s="2">
        <v>7</v>
      </c>
      <c r="P1634" s="1">
        <f t="shared" si="343"/>
        <v>-0.4804270462633452</v>
      </c>
      <c r="Q1634" s="1">
        <f t="shared" si="349"/>
        <v>-4.6426523199616376</v>
      </c>
      <c r="R1634" s="1">
        <v>-3.08</v>
      </c>
      <c r="S1634" s="1">
        <f t="shared" si="344"/>
        <v>-2.8338444907801428</v>
      </c>
      <c r="T1634" s="29">
        <f t="shared" si="350"/>
        <v>-2.8338444907801428</v>
      </c>
      <c r="U1634" s="29">
        <f t="shared" si="345"/>
        <v>1.1699032719225426</v>
      </c>
      <c r="V1634" s="1">
        <f t="shared" si="346"/>
        <v>1.0250666241881614</v>
      </c>
      <c r="W1634" s="1">
        <f t="shared" si="347"/>
        <v>1.1699032719225426</v>
      </c>
      <c r="X1634" s="1">
        <v>1.0269999999999999</v>
      </c>
      <c r="Y1634" s="1">
        <v>1.175</v>
      </c>
      <c r="Z1634" s="11">
        <f t="shared" si="351"/>
        <v>1019.9032719225427</v>
      </c>
      <c r="AA1634" s="2" t="s">
        <v>5118</v>
      </c>
      <c r="AB1634" s="2">
        <v>2009</v>
      </c>
      <c r="AC1634" s="2" t="s">
        <v>2905</v>
      </c>
      <c r="AD1634" s="61" t="s">
        <v>5581</v>
      </c>
      <c r="AE1634" s="3" t="s">
        <v>5582</v>
      </c>
    </row>
    <row r="1635" spans="1:31" s="4" customFormat="1" ht="12" customHeight="1" x14ac:dyDescent="0.6">
      <c r="A1635" s="2">
        <v>1633</v>
      </c>
      <c r="B1635" s="3" t="s">
        <v>448</v>
      </c>
      <c r="C1635" s="2" t="s">
        <v>3242</v>
      </c>
      <c r="D1635" s="2" t="s">
        <v>440</v>
      </c>
      <c r="E1635" s="69">
        <v>121.847416666667</v>
      </c>
      <c r="F1635" s="69">
        <v>53.372861111111099</v>
      </c>
      <c r="G1635" s="2" t="s">
        <v>446</v>
      </c>
      <c r="H1635" s="2" t="s">
        <v>447</v>
      </c>
      <c r="I1635" s="11">
        <v>130</v>
      </c>
      <c r="J1635" s="2">
        <v>150</v>
      </c>
      <c r="K1635" s="1">
        <v>6.4180000000000001</v>
      </c>
      <c r="L1635" s="1">
        <v>41.893999999999998</v>
      </c>
      <c r="M1635" s="42">
        <v>9.2670000000000002E-2</v>
      </c>
      <c r="N1635" s="7">
        <v>0.51237299999999997</v>
      </c>
      <c r="O1635" s="2">
        <v>6</v>
      </c>
      <c r="P1635" s="1">
        <f t="shared" si="343"/>
        <v>-0.52887646161667523</v>
      </c>
      <c r="Q1635" s="1">
        <f t="shared" si="349"/>
        <v>-5.1693397680252495</v>
      </c>
      <c r="R1635" s="1">
        <v>-3.45</v>
      </c>
      <c r="S1635" s="1">
        <f t="shared" si="344"/>
        <v>-3.1781198900384671</v>
      </c>
      <c r="T1635" s="29">
        <f t="shared" si="350"/>
        <v>-3.1781198900384671</v>
      </c>
      <c r="U1635" s="29">
        <f t="shared" si="345"/>
        <v>1.1982333827933105</v>
      </c>
      <c r="V1635" s="1">
        <f t="shared" si="346"/>
        <v>0.97849788046520869</v>
      </c>
      <c r="W1635" s="1">
        <f t="shared" si="347"/>
        <v>1.1982333827933105</v>
      </c>
      <c r="X1635" s="1">
        <v>0.98099999999999998</v>
      </c>
      <c r="Y1635" s="1">
        <v>1.2050000000000001</v>
      </c>
      <c r="Z1635" s="11">
        <f t="shared" si="351"/>
        <v>1048.2333827933105</v>
      </c>
      <c r="AA1635" s="2" t="s">
        <v>5118</v>
      </c>
      <c r="AB1635" s="2">
        <v>2009</v>
      </c>
      <c r="AC1635" s="2" t="s">
        <v>2905</v>
      </c>
      <c r="AD1635" s="61" t="s">
        <v>5581</v>
      </c>
      <c r="AE1635" s="3" t="s">
        <v>5582</v>
      </c>
    </row>
    <row r="1636" spans="1:31" s="4" customFormat="1" ht="12" customHeight="1" x14ac:dyDescent="0.6">
      <c r="A1636" s="2">
        <v>1634</v>
      </c>
      <c r="B1636" s="3" t="s">
        <v>445</v>
      </c>
      <c r="C1636" s="2" t="s">
        <v>3242</v>
      </c>
      <c r="D1636" s="2" t="s">
        <v>440</v>
      </c>
      <c r="E1636" s="69">
        <v>121.847416666667</v>
      </c>
      <c r="F1636" s="69">
        <v>53.372861111111099</v>
      </c>
      <c r="G1636" s="2" t="s">
        <v>2903</v>
      </c>
      <c r="H1636" s="2" t="s">
        <v>2902</v>
      </c>
      <c r="I1636" s="11">
        <v>130</v>
      </c>
      <c r="J1636" s="2">
        <v>150</v>
      </c>
      <c r="K1636" s="1">
        <v>5.2539999999999996</v>
      </c>
      <c r="L1636" s="1">
        <v>28.209</v>
      </c>
      <c r="M1636" s="42">
        <v>0.11269999999999999</v>
      </c>
      <c r="N1636" s="7">
        <v>0.51239999999999997</v>
      </c>
      <c r="O1636" s="2">
        <v>10</v>
      </c>
      <c r="P1636" s="1">
        <f t="shared" si="343"/>
        <v>-0.4270462633451958</v>
      </c>
      <c r="Q1636" s="1">
        <f t="shared" si="349"/>
        <v>-4.6426523199616376</v>
      </c>
      <c r="R1636" s="1">
        <v>-3.25</v>
      </c>
      <c r="S1636" s="1">
        <f t="shared" si="344"/>
        <v>-3.034823138466975</v>
      </c>
      <c r="T1636" s="29">
        <f t="shared" si="350"/>
        <v>-3.034823138466975</v>
      </c>
      <c r="U1636" s="29">
        <f t="shared" si="345"/>
        <v>1.1858553878736178</v>
      </c>
      <c r="V1636" s="1">
        <f t="shared" si="346"/>
        <v>1.131239676061949</v>
      </c>
      <c r="W1636" s="1">
        <f t="shared" si="347"/>
        <v>1.1858553878736178</v>
      </c>
      <c r="X1636" s="1">
        <v>1.1339999999999999</v>
      </c>
      <c r="Y1636" s="1">
        <v>1.1890000000000001</v>
      </c>
      <c r="Z1636" s="11">
        <f t="shared" si="351"/>
        <v>1035.8553878736177</v>
      </c>
      <c r="AA1636" s="2" t="s">
        <v>5118</v>
      </c>
      <c r="AB1636" s="2">
        <v>2009</v>
      </c>
      <c r="AC1636" s="2" t="s">
        <v>2905</v>
      </c>
      <c r="AD1636" s="61" t="s">
        <v>5581</v>
      </c>
      <c r="AE1636" s="3" t="s">
        <v>5582</v>
      </c>
    </row>
    <row r="1637" spans="1:31" s="4" customFormat="1" ht="12" customHeight="1" x14ac:dyDescent="0.6">
      <c r="A1637" s="2">
        <v>1635</v>
      </c>
      <c r="B1637" s="3" t="s">
        <v>2224</v>
      </c>
      <c r="C1637" s="2" t="s">
        <v>3242</v>
      </c>
      <c r="D1637" s="2" t="s">
        <v>6104</v>
      </c>
      <c r="E1637" s="69">
        <v>85.608333333333306</v>
      </c>
      <c r="F1637" s="69">
        <v>46.658333333333303</v>
      </c>
      <c r="G1637" s="2" t="s">
        <v>3260</v>
      </c>
      <c r="H1637" s="2"/>
      <c r="I1637" s="11">
        <v>422</v>
      </c>
      <c r="J1637" s="2">
        <v>422</v>
      </c>
      <c r="K1637" s="1">
        <v>7.39</v>
      </c>
      <c r="L1637" s="1">
        <v>32.799999999999997</v>
      </c>
      <c r="M1637" s="42">
        <v>0.13639999999999999</v>
      </c>
      <c r="N1637" s="7">
        <v>0.51239999999999997</v>
      </c>
      <c r="O1637" s="2"/>
      <c r="P1637" s="1">
        <f t="shared" si="343"/>
        <v>-0.3065582104728013</v>
      </c>
      <c r="Q1637" s="1">
        <f t="shared" si="349"/>
        <v>-4.6426523199616376</v>
      </c>
      <c r="R1637" s="1">
        <v>4.9800000000000004</v>
      </c>
      <c r="S1637" s="1">
        <f t="shared" si="344"/>
        <v>-1.3955264429916312</v>
      </c>
      <c r="T1637" s="29">
        <f t="shared" si="350"/>
        <v>-1.3955264429916312</v>
      </c>
      <c r="U1637" s="29">
        <f t="shared" si="345"/>
        <v>1.2736446074032541</v>
      </c>
      <c r="V1637" s="1">
        <f t="shared" si="346"/>
        <v>1.4764054079610307</v>
      </c>
      <c r="W1637" s="1">
        <f t="shared" si="347"/>
        <v>1.2736446074032541</v>
      </c>
      <c r="X1637" s="1">
        <v>0.84</v>
      </c>
      <c r="Y1637" s="1">
        <v>0.71</v>
      </c>
      <c r="Z1637" s="11">
        <f t="shared" si="351"/>
        <v>851.64460740325421</v>
      </c>
      <c r="AA1637" s="2" t="s">
        <v>2942</v>
      </c>
      <c r="AB1637" s="2">
        <v>2018</v>
      </c>
      <c r="AC1637" s="2" t="s">
        <v>2905</v>
      </c>
      <c r="AD1637" s="61" t="s">
        <v>5394</v>
      </c>
      <c r="AE1637" s="3" t="s">
        <v>5395</v>
      </c>
    </row>
    <row r="1638" spans="1:31" s="4" customFormat="1" ht="12" customHeight="1" x14ac:dyDescent="0.6">
      <c r="A1638" s="2">
        <v>1636</v>
      </c>
      <c r="B1638" s="3" t="s">
        <v>2228</v>
      </c>
      <c r="C1638" s="2" t="s">
        <v>3242</v>
      </c>
      <c r="D1638" s="2" t="s">
        <v>6104</v>
      </c>
      <c r="E1638" s="69">
        <v>85.608333333333306</v>
      </c>
      <c r="F1638" s="69">
        <v>46.658333333333303</v>
      </c>
      <c r="G1638" s="2" t="s">
        <v>59</v>
      </c>
      <c r="H1638" s="2"/>
      <c r="I1638" s="11">
        <v>411</v>
      </c>
      <c r="J1638" s="2">
        <v>411</v>
      </c>
      <c r="K1638" s="1">
        <v>2.74</v>
      </c>
      <c r="L1638" s="1">
        <v>14.4</v>
      </c>
      <c r="M1638" s="42">
        <v>0.1153</v>
      </c>
      <c r="N1638" s="7">
        <v>0.51229999999999998</v>
      </c>
      <c r="O1638" s="2"/>
      <c r="P1638" s="1">
        <f t="shared" si="343"/>
        <v>-0.41382816471784445</v>
      </c>
      <c r="Q1638" s="1">
        <f t="shared" si="349"/>
        <v>-6.5933465720457995</v>
      </c>
      <c r="R1638" s="1">
        <v>3.87</v>
      </c>
      <c r="S1638" s="1">
        <f t="shared" si="344"/>
        <v>-2.3242538420000445</v>
      </c>
      <c r="T1638" s="29">
        <f t="shared" si="350"/>
        <v>-2.3242538420000445</v>
      </c>
      <c r="U1638" s="29">
        <f t="shared" si="345"/>
        <v>1.3408854546233961</v>
      </c>
      <c r="V1638" s="1">
        <f t="shared" si="346"/>
        <v>1.3151552766196013</v>
      </c>
      <c r="W1638" s="1">
        <f t="shared" si="347"/>
        <v>1.3408854546233961</v>
      </c>
      <c r="X1638" s="1">
        <v>0.83</v>
      </c>
      <c r="Y1638" s="1">
        <v>0.77</v>
      </c>
      <c r="Z1638" s="11">
        <f t="shared" si="351"/>
        <v>929.88545462339607</v>
      </c>
      <c r="AA1638" s="2" t="s">
        <v>2942</v>
      </c>
      <c r="AB1638" s="2">
        <v>2018</v>
      </c>
      <c r="AC1638" s="2" t="s">
        <v>2905</v>
      </c>
      <c r="AD1638" s="61" t="s">
        <v>5394</v>
      </c>
      <c r="AE1638" s="3" t="s">
        <v>5395</v>
      </c>
    </row>
    <row r="1639" spans="1:31" s="4" customFormat="1" ht="12" customHeight="1" x14ac:dyDescent="0.6">
      <c r="A1639" s="2">
        <v>1637</v>
      </c>
      <c r="B1639" s="3" t="s">
        <v>2223</v>
      </c>
      <c r="C1639" s="2" t="s">
        <v>3242</v>
      </c>
      <c r="D1639" s="2" t="s">
        <v>6104</v>
      </c>
      <c r="E1639" s="69">
        <v>85.608333333333306</v>
      </c>
      <c r="F1639" s="69">
        <v>46.658333333333303</v>
      </c>
      <c r="G1639" s="2" t="s">
        <v>3260</v>
      </c>
      <c r="H1639" s="2"/>
      <c r="I1639" s="11">
        <v>422</v>
      </c>
      <c r="J1639" s="2">
        <v>422</v>
      </c>
      <c r="K1639" s="1">
        <v>5.75</v>
      </c>
      <c r="L1639" s="1">
        <v>24.2</v>
      </c>
      <c r="M1639" s="42">
        <v>0.14369999999999999</v>
      </c>
      <c r="N1639" s="7">
        <v>0.51239999999999997</v>
      </c>
      <c r="O1639" s="2"/>
      <c r="P1639" s="1">
        <f t="shared" si="343"/>
        <v>-0.26944585663446885</v>
      </c>
      <c r="Q1639" s="1">
        <f t="shared" si="349"/>
        <v>-4.6426523199616376</v>
      </c>
      <c r="R1639" s="1">
        <v>6.58</v>
      </c>
      <c r="S1639" s="1">
        <f t="shared" si="344"/>
        <v>-1.7886279173180166</v>
      </c>
      <c r="T1639" s="29">
        <f t="shared" si="350"/>
        <v>-1.7886279173180166</v>
      </c>
      <c r="U1639" s="29">
        <f t="shared" si="345"/>
        <v>1.3051167196530595</v>
      </c>
      <c r="V1639" s="1">
        <f t="shared" si="346"/>
        <v>1.6295557299676484</v>
      </c>
      <c r="W1639" s="1">
        <f t="shared" si="347"/>
        <v>1.3051167196530595</v>
      </c>
      <c r="X1639" s="1">
        <v>0.7</v>
      </c>
      <c r="Y1639" s="1">
        <v>0.6</v>
      </c>
      <c r="Z1639" s="11">
        <f t="shared" si="351"/>
        <v>883.11671965305959</v>
      </c>
      <c r="AA1639" s="2" t="s">
        <v>2942</v>
      </c>
      <c r="AB1639" s="2">
        <v>2018</v>
      </c>
      <c r="AC1639" s="2" t="s">
        <v>2905</v>
      </c>
      <c r="AD1639" s="61" t="s">
        <v>5394</v>
      </c>
      <c r="AE1639" s="3" t="s">
        <v>5395</v>
      </c>
    </row>
    <row r="1640" spans="1:31" s="4" customFormat="1" ht="12" customHeight="1" x14ac:dyDescent="0.6">
      <c r="A1640" s="2">
        <v>1638</v>
      </c>
      <c r="B1640" s="3" t="s">
        <v>2227</v>
      </c>
      <c r="C1640" s="2" t="s">
        <v>3242</v>
      </c>
      <c r="D1640" s="2" t="s">
        <v>6104</v>
      </c>
      <c r="E1640" s="69">
        <v>85.608333333333306</v>
      </c>
      <c r="F1640" s="69">
        <v>46.658333333333303</v>
      </c>
      <c r="G1640" s="2" t="s">
        <v>59</v>
      </c>
      <c r="H1640" s="2"/>
      <c r="I1640" s="11">
        <v>411</v>
      </c>
      <c r="J1640" s="2">
        <v>411</v>
      </c>
      <c r="K1640" s="1">
        <v>3.04</v>
      </c>
      <c r="L1640" s="1">
        <v>15.7</v>
      </c>
      <c r="M1640" s="42">
        <v>0.1171</v>
      </c>
      <c r="N1640" s="7">
        <v>0.51229999999999998</v>
      </c>
      <c r="O1640" s="2"/>
      <c r="P1640" s="1">
        <f t="shared" si="343"/>
        <v>-0.4046771733604474</v>
      </c>
      <c r="Q1640" s="1">
        <f t="shared" si="349"/>
        <v>-6.5933465720457995</v>
      </c>
      <c r="R1640" s="1">
        <v>3.86</v>
      </c>
      <c r="S1640" s="1">
        <f t="shared" si="344"/>
        <v>-2.4186563839420874</v>
      </c>
      <c r="T1640" s="29">
        <f t="shared" si="350"/>
        <v>-2.4186563839420874</v>
      </c>
      <c r="U1640" s="29">
        <f t="shared" si="345"/>
        <v>1.348491944905067</v>
      </c>
      <c r="V1640" s="1">
        <f t="shared" si="346"/>
        <v>1.339554240840632</v>
      </c>
      <c r="W1640" s="1">
        <f t="shared" si="347"/>
        <v>1.348491944905067</v>
      </c>
      <c r="X1640" s="1">
        <v>0.83</v>
      </c>
      <c r="Y1640" s="1">
        <v>0.77</v>
      </c>
      <c r="Z1640" s="11">
        <f t="shared" si="351"/>
        <v>937.49194490506693</v>
      </c>
      <c r="AA1640" s="2" t="s">
        <v>2942</v>
      </c>
      <c r="AB1640" s="2">
        <v>2018</v>
      </c>
      <c r="AC1640" s="2" t="s">
        <v>2905</v>
      </c>
      <c r="AD1640" s="61" t="s">
        <v>5394</v>
      </c>
      <c r="AE1640" s="3" t="s">
        <v>5395</v>
      </c>
    </row>
    <row r="1641" spans="1:31" s="4" customFormat="1" ht="12" customHeight="1" x14ac:dyDescent="0.6">
      <c r="A1641" s="2">
        <v>1639</v>
      </c>
      <c r="B1641" s="3" t="s">
        <v>2222</v>
      </c>
      <c r="C1641" s="2" t="s">
        <v>3242</v>
      </c>
      <c r="D1641" s="2" t="s">
        <v>6104</v>
      </c>
      <c r="E1641" s="69">
        <v>85.608333333333306</v>
      </c>
      <c r="F1641" s="69">
        <v>46.658333333333303</v>
      </c>
      <c r="G1641" s="2" t="s">
        <v>3260</v>
      </c>
      <c r="H1641" s="2"/>
      <c r="I1641" s="11">
        <v>422</v>
      </c>
      <c r="J1641" s="2">
        <v>422</v>
      </c>
      <c r="K1641" s="1">
        <v>5.5</v>
      </c>
      <c r="L1641" s="1">
        <v>21.6</v>
      </c>
      <c r="M1641" s="42">
        <v>0.15429999999999999</v>
      </c>
      <c r="N1641" s="7">
        <v>0.51229999999999998</v>
      </c>
      <c r="O1641" s="2"/>
      <c r="P1641" s="1">
        <f t="shared" si="343"/>
        <v>-0.2155566853075751</v>
      </c>
      <c r="Q1641" s="1">
        <f t="shared" si="349"/>
        <v>-6.5933465720457995</v>
      </c>
      <c r="R1641" s="1">
        <v>4.49</v>
      </c>
      <c r="S1641" s="1">
        <f t="shared" si="344"/>
        <v>-4.3101270499309026</v>
      </c>
      <c r="T1641" s="29">
        <f t="shared" ref="T1641:T1664" si="352">Q1641-25.1*P1641*0.001*J1641</f>
        <v>-4.3101270499309026</v>
      </c>
      <c r="U1641" s="29">
        <f t="shared" si="345"/>
        <v>1.5080717254112082</v>
      </c>
      <c r="V1641" s="1">
        <f t="shared" si="346"/>
        <v>2.1725299697500482</v>
      </c>
      <c r="W1641" s="1">
        <f t="shared" si="347"/>
        <v>1.5080717254112082</v>
      </c>
      <c r="X1641" s="1">
        <v>1.02</v>
      </c>
      <c r="Y1641" s="1">
        <v>0.74</v>
      </c>
      <c r="Z1641" s="11">
        <f t="shared" si="351"/>
        <v>1086.0717254112083</v>
      </c>
      <c r="AA1641" s="2" t="s">
        <v>2942</v>
      </c>
      <c r="AB1641" s="2">
        <v>2018</v>
      </c>
      <c r="AC1641" s="2" t="s">
        <v>2905</v>
      </c>
      <c r="AD1641" s="61" t="s">
        <v>5394</v>
      </c>
      <c r="AE1641" s="3" t="s">
        <v>5395</v>
      </c>
    </row>
    <row r="1642" spans="1:31" s="4" customFormat="1" ht="12" customHeight="1" x14ac:dyDescent="0.6">
      <c r="A1642" s="2">
        <v>1640</v>
      </c>
      <c r="B1642" s="3" t="s">
        <v>2226</v>
      </c>
      <c r="C1642" s="2" t="s">
        <v>3242</v>
      </c>
      <c r="D1642" s="2" t="s">
        <v>6104</v>
      </c>
      <c r="E1642" s="69">
        <v>85.608333333333306</v>
      </c>
      <c r="F1642" s="69">
        <v>46.658333333333303</v>
      </c>
      <c r="G1642" s="2" t="s">
        <v>59</v>
      </c>
      <c r="H1642" s="2"/>
      <c r="I1642" s="11">
        <v>411</v>
      </c>
      <c r="J1642" s="2">
        <v>411</v>
      </c>
      <c r="K1642" s="1">
        <v>2.72</v>
      </c>
      <c r="L1642" s="1">
        <v>13.9</v>
      </c>
      <c r="M1642" s="42">
        <v>0.1181</v>
      </c>
      <c r="N1642" s="7">
        <v>0.51219999999999999</v>
      </c>
      <c r="O1642" s="2"/>
      <c r="P1642" s="1">
        <f t="shared" si="343"/>
        <v>-0.39959328927300464</v>
      </c>
      <c r="Q1642" s="1">
        <f t="shared" si="349"/>
        <v>-8.5440408241299615</v>
      </c>
      <c r="R1642" s="1">
        <v>1.66</v>
      </c>
      <c r="S1642" s="1">
        <f t="shared" si="344"/>
        <v>-4.4217964926607181</v>
      </c>
      <c r="T1642" s="29">
        <f t="shared" si="352"/>
        <v>-4.4217964926607181</v>
      </c>
      <c r="U1642" s="29">
        <f t="shared" si="345"/>
        <v>1.5110339866692792</v>
      </c>
      <c r="V1642" s="1">
        <f t="shared" si="346"/>
        <v>1.5119554766311869</v>
      </c>
      <c r="W1642" s="1">
        <f t="shared" si="347"/>
        <v>1.5110339866692792</v>
      </c>
      <c r="X1642" s="1">
        <v>1.02</v>
      </c>
      <c r="Y1642" s="1">
        <v>0.93</v>
      </c>
      <c r="Z1642" s="11">
        <f t="shared" si="351"/>
        <v>1100.0339866692793</v>
      </c>
      <c r="AA1642" s="2" t="s">
        <v>2942</v>
      </c>
      <c r="AB1642" s="2">
        <v>2018</v>
      </c>
      <c r="AC1642" s="2" t="s">
        <v>2905</v>
      </c>
      <c r="AD1642" s="61" t="s">
        <v>5394</v>
      </c>
      <c r="AE1642" s="3" t="s">
        <v>5395</v>
      </c>
    </row>
    <row r="1643" spans="1:31" s="4" customFormat="1" ht="12" customHeight="1" x14ac:dyDescent="0.6">
      <c r="A1643" s="2">
        <v>1641</v>
      </c>
      <c r="B1643" s="3" t="s">
        <v>2225</v>
      </c>
      <c r="C1643" s="2" t="s">
        <v>3242</v>
      </c>
      <c r="D1643" s="2" t="s">
        <v>6104</v>
      </c>
      <c r="E1643" s="69">
        <v>85.608333333333306</v>
      </c>
      <c r="F1643" s="69">
        <v>46.658333333333303</v>
      </c>
      <c r="G1643" s="2" t="s">
        <v>59</v>
      </c>
      <c r="H1643" s="2"/>
      <c r="I1643" s="11">
        <v>411</v>
      </c>
      <c r="J1643" s="2">
        <v>411</v>
      </c>
      <c r="K1643" s="1">
        <v>3.17</v>
      </c>
      <c r="L1643" s="1">
        <v>16.3</v>
      </c>
      <c r="M1643" s="42">
        <v>0.1179</v>
      </c>
      <c r="N1643" s="7">
        <v>0.51229999999999998</v>
      </c>
      <c r="O1643" s="2"/>
      <c r="P1643" s="1">
        <f t="shared" si="343"/>
        <v>-0.4006100660904931</v>
      </c>
      <c r="Q1643" s="1">
        <f t="shared" si="349"/>
        <v>-6.5933465720457995</v>
      </c>
      <c r="R1643" s="1">
        <v>2.76</v>
      </c>
      <c r="S1643" s="1">
        <f t="shared" si="344"/>
        <v>-2.4606130692496633</v>
      </c>
      <c r="T1643" s="29">
        <f t="shared" si="352"/>
        <v>-2.4606130692496633</v>
      </c>
      <c r="U1643" s="29">
        <f t="shared" si="345"/>
        <v>1.3518710049302707</v>
      </c>
      <c r="V1643" s="1">
        <f t="shared" si="346"/>
        <v>1.3506912350955955</v>
      </c>
      <c r="W1643" s="1">
        <f t="shared" si="347"/>
        <v>1.3518710049302707</v>
      </c>
      <c r="X1643" s="1">
        <v>0.93</v>
      </c>
      <c r="Y1643" s="1">
        <v>0.85</v>
      </c>
      <c r="Z1643" s="11">
        <f t="shared" si="351"/>
        <v>940.8710049302706</v>
      </c>
      <c r="AA1643" s="2" t="s">
        <v>2942</v>
      </c>
      <c r="AB1643" s="2">
        <v>2018</v>
      </c>
      <c r="AC1643" s="2" t="s">
        <v>2905</v>
      </c>
      <c r="AD1643" s="61" t="s">
        <v>5394</v>
      </c>
      <c r="AE1643" s="3" t="s">
        <v>5395</v>
      </c>
    </row>
    <row r="1644" spans="1:31" s="4" customFormat="1" ht="12" customHeight="1" x14ac:dyDescent="0.6">
      <c r="A1644" s="2">
        <v>1642</v>
      </c>
      <c r="B1644" s="3" t="s">
        <v>2229</v>
      </c>
      <c r="C1644" s="2" t="s">
        <v>3242</v>
      </c>
      <c r="D1644" s="2" t="s">
        <v>6104</v>
      </c>
      <c r="E1644" s="69">
        <v>86.608333333333306</v>
      </c>
      <c r="F1644" s="69">
        <v>47.658333333333303</v>
      </c>
      <c r="G1644" s="2" t="s">
        <v>100</v>
      </c>
      <c r="H1644" s="2"/>
      <c r="I1644" s="11">
        <v>403</v>
      </c>
      <c r="J1644" s="2">
        <v>403</v>
      </c>
      <c r="K1644" s="1">
        <v>5.3</v>
      </c>
      <c r="L1644" s="1">
        <v>27.7</v>
      </c>
      <c r="M1644" s="42">
        <v>0.1157</v>
      </c>
      <c r="N1644" s="7">
        <v>0.51276100000000002</v>
      </c>
      <c r="O1644" s="2">
        <v>1.2E-5</v>
      </c>
      <c r="P1644" s="1">
        <f t="shared" si="343"/>
        <v>-0.41179461108286741</v>
      </c>
      <c r="Q1644" s="1">
        <f t="shared" si="349"/>
        <v>2.399353930062631</v>
      </c>
      <c r="R1644" s="1">
        <v>6.6</v>
      </c>
      <c r="S1644" s="1">
        <f t="shared" si="344"/>
        <v>6.5647799595491598</v>
      </c>
      <c r="T1644" s="29">
        <f t="shared" si="352"/>
        <v>6.5647799595491598</v>
      </c>
      <c r="U1644" s="29">
        <f t="shared" si="345"/>
        <v>0.61065963390179645</v>
      </c>
      <c r="V1644" s="1">
        <f t="shared" si="346"/>
        <v>0.60573861176392207</v>
      </c>
      <c r="W1644" s="1">
        <f t="shared" si="347"/>
        <v>0.61065963390179645</v>
      </c>
      <c r="X1644" s="1"/>
      <c r="Y1644" s="1">
        <v>0.60799999999999998</v>
      </c>
      <c r="Z1644" s="11">
        <f t="shared" si="351"/>
        <v>207.6596339017965</v>
      </c>
      <c r="AA1644" s="2" t="s">
        <v>2942</v>
      </c>
      <c r="AB1644" s="2">
        <v>2018</v>
      </c>
      <c r="AC1644" s="2" t="s">
        <v>2905</v>
      </c>
      <c r="AD1644" s="61" t="s">
        <v>5394</v>
      </c>
      <c r="AE1644" s="3" t="s">
        <v>5395</v>
      </c>
    </row>
    <row r="1645" spans="1:31" s="4" customFormat="1" ht="12" customHeight="1" x14ac:dyDescent="0.6">
      <c r="A1645" s="2">
        <v>1643</v>
      </c>
      <c r="B1645" s="3" t="s">
        <v>1983</v>
      </c>
      <c r="C1645" s="2" t="s">
        <v>3242</v>
      </c>
      <c r="D1645" s="2" t="s">
        <v>6058</v>
      </c>
      <c r="E1645" s="69">
        <v>85.5</v>
      </c>
      <c r="F1645" s="69">
        <v>47.008333333333297</v>
      </c>
      <c r="G1645" s="2" t="s">
        <v>42</v>
      </c>
      <c r="H1645" s="2" t="s">
        <v>3345</v>
      </c>
      <c r="I1645" s="11">
        <v>338</v>
      </c>
      <c r="J1645" s="2">
        <v>338</v>
      </c>
      <c r="K1645" s="1">
        <v>3</v>
      </c>
      <c r="L1645" s="1">
        <v>15.8</v>
      </c>
      <c r="M1645" s="42">
        <v>0.115</v>
      </c>
      <c r="N1645" s="7">
        <v>0.51278400000000002</v>
      </c>
      <c r="O1645" s="2">
        <v>12</v>
      </c>
      <c r="P1645" s="1">
        <f t="shared" si="343"/>
        <v>-0.41535332994407725</v>
      </c>
      <c r="Q1645" s="1">
        <f t="shared" si="349"/>
        <v>2.8480136080433205</v>
      </c>
      <c r="R1645" s="1">
        <v>6.3717881886228804</v>
      </c>
      <c r="S1645" s="1">
        <f t="shared" si="344"/>
        <v>6.3717881886228831</v>
      </c>
      <c r="T1645" s="29">
        <f t="shared" si="352"/>
        <v>6.3717881886228831</v>
      </c>
      <c r="U1645" s="29">
        <f t="shared" si="345"/>
        <v>0.57315796115067252</v>
      </c>
      <c r="V1645" s="1">
        <f t="shared" si="346"/>
        <v>0.56595538812145196</v>
      </c>
      <c r="W1645" s="1">
        <f t="shared" si="347"/>
        <v>0.57315796115067252</v>
      </c>
      <c r="X1645" s="1">
        <v>0.56595538812145196</v>
      </c>
      <c r="Y1645" s="1">
        <v>0.57315796115067308</v>
      </c>
      <c r="Z1645" s="11">
        <f t="shared" si="351"/>
        <v>235.15796115067258</v>
      </c>
      <c r="AA1645" s="2" t="s">
        <v>3098</v>
      </c>
      <c r="AB1645" s="2">
        <v>2010</v>
      </c>
      <c r="AC1645" s="2" t="s">
        <v>2904</v>
      </c>
      <c r="AD1645" s="61" t="s">
        <v>5295</v>
      </c>
      <c r="AE1645" s="3" t="s">
        <v>5296</v>
      </c>
    </row>
    <row r="1646" spans="1:31" s="4" customFormat="1" ht="12" customHeight="1" x14ac:dyDescent="0.6">
      <c r="A1646" s="2">
        <v>1644</v>
      </c>
      <c r="B1646" s="3" t="s">
        <v>1982</v>
      </c>
      <c r="C1646" s="2" t="s">
        <v>3242</v>
      </c>
      <c r="D1646" s="2" t="s">
        <v>6058</v>
      </c>
      <c r="E1646" s="69">
        <v>85.5</v>
      </c>
      <c r="F1646" s="69">
        <v>47.008333333333297</v>
      </c>
      <c r="G1646" s="2" t="s">
        <v>42</v>
      </c>
      <c r="H1646" s="2" t="s">
        <v>3345</v>
      </c>
      <c r="I1646" s="11">
        <v>338</v>
      </c>
      <c r="J1646" s="2">
        <v>338</v>
      </c>
      <c r="K1646" s="1">
        <v>3.1</v>
      </c>
      <c r="L1646" s="1">
        <v>16.5</v>
      </c>
      <c r="M1646" s="42">
        <v>0.11310000000000001</v>
      </c>
      <c r="N1646" s="7">
        <v>0.51278500000000005</v>
      </c>
      <c r="O1646" s="2">
        <v>11</v>
      </c>
      <c r="P1646" s="1">
        <f t="shared" si="343"/>
        <v>-0.42501270971021865</v>
      </c>
      <c r="Q1646" s="1">
        <f t="shared" si="349"/>
        <v>2.8675205505646062</v>
      </c>
      <c r="R1646" s="1">
        <v>6.4732433772041604</v>
      </c>
      <c r="S1646" s="1">
        <f t="shared" si="344"/>
        <v>6.4732433772041595</v>
      </c>
      <c r="T1646" s="29">
        <f t="shared" si="352"/>
        <v>6.4732433772041595</v>
      </c>
      <c r="U1646" s="29">
        <f t="shared" si="345"/>
        <v>0.56487814399985881</v>
      </c>
      <c r="V1646" s="1">
        <f t="shared" si="346"/>
        <v>0.55377132494597558</v>
      </c>
      <c r="W1646" s="1">
        <f t="shared" si="347"/>
        <v>0.56487814399985881</v>
      </c>
      <c r="X1646" s="1">
        <v>0.55377132494597603</v>
      </c>
      <c r="Y1646" s="1">
        <v>0.56487814399985903</v>
      </c>
      <c r="Z1646" s="11">
        <f t="shared" si="351"/>
        <v>226.87814399985882</v>
      </c>
      <c r="AA1646" s="2" t="s">
        <v>3098</v>
      </c>
      <c r="AB1646" s="2">
        <v>2010</v>
      </c>
      <c r="AC1646" s="2" t="s">
        <v>2904</v>
      </c>
      <c r="AD1646" s="61" t="s">
        <v>5295</v>
      </c>
      <c r="AE1646" s="3" t="s">
        <v>5296</v>
      </c>
    </row>
    <row r="1647" spans="1:31" s="4" customFormat="1" ht="12" customHeight="1" x14ac:dyDescent="0.6">
      <c r="A1647" s="2">
        <v>1645</v>
      </c>
      <c r="B1647" s="3" t="s">
        <v>1975</v>
      </c>
      <c r="C1647" s="2" t="s">
        <v>3242</v>
      </c>
      <c r="D1647" s="2" t="s">
        <v>6058</v>
      </c>
      <c r="E1647" s="69">
        <v>83.016666666666694</v>
      </c>
      <c r="F1647" s="69">
        <v>47.116666666666703</v>
      </c>
      <c r="G1647" s="2" t="s">
        <v>59</v>
      </c>
      <c r="H1647" s="2" t="s">
        <v>3342</v>
      </c>
      <c r="I1647" s="11">
        <v>325</v>
      </c>
      <c r="J1647" s="2">
        <v>325</v>
      </c>
      <c r="K1647" s="1">
        <v>4.7</v>
      </c>
      <c r="L1647" s="1">
        <v>24.4</v>
      </c>
      <c r="M1647" s="42">
        <v>0.1167</v>
      </c>
      <c r="N1647" s="7">
        <v>0.51278000000000001</v>
      </c>
      <c r="O1647" s="2">
        <v>10</v>
      </c>
      <c r="P1647" s="1">
        <f t="shared" si="343"/>
        <v>-0.40671072699542454</v>
      </c>
      <c r="Q1647" s="1">
        <f t="shared" si="349"/>
        <v>2.7699858379581777</v>
      </c>
      <c r="R1647" s="1">
        <v>6.0877285934233498</v>
      </c>
      <c r="S1647" s="1">
        <f t="shared" si="344"/>
        <v>6.0877285934233534</v>
      </c>
      <c r="T1647" s="29">
        <f t="shared" si="352"/>
        <v>6.0877285934233534</v>
      </c>
      <c r="U1647" s="29">
        <f t="shared" si="345"/>
        <v>0.58568823151718818</v>
      </c>
      <c r="V1647" s="1">
        <f t="shared" si="346"/>
        <v>0.58213707756602973</v>
      </c>
      <c r="W1647" s="1">
        <f t="shared" si="347"/>
        <v>0.58568823151718818</v>
      </c>
      <c r="X1647" s="1">
        <v>0.58213707756602995</v>
      </c>
      <c r="Y1647" s="1">
        <v>0.58568823151718796</v>
      </c>
      <c r="Z1647" s="11">
        <f t="shared" si="351"/>
        <v>260.68823151718823</v>
      </c>
      <c r="AA1647" s="2" t="s">
        <v>3098</v>
      </c>
      <c r="AB1647" s="2">
        <v>2010</v>
      </c>
      <c r="AC1647" s="2" t="s">
        <v>2904</v>
      </c>
      <c r="AD1647" s="61" t="s">
        <v>5295</v>
      </c>
      <c r="AE1647" s="3" t="s">
        <v>5296</v>
      </c>
    </row>
    <row r="1648" spans="1:31" s="4" customFormat="1" ht="12" customHeight="1" x14ac:dyDescent="0.6">
      <c r="A1648" s="2">
        <v>1646</v>
      </c>
      <c r="B1648" s="3" t="s">
        <v>1974</v>
      </c>
      <c r="C1648" s="2" t="s">
        <v>3242</v>
      </c>
      <c r="D1648" s="2" t="s">
        <v>6058</v>
      </c>
      <c r="E1648" s="69">
        <v>83.016666666666694</v>
      </c>
      <c r="F1648" s="69">
        <v>47.116666666666703</v>
      </c>
      <c r="G1648" s="2" t="s">
        <v>59</v>
      </c>
      <c r="H1648" s="2" t="s">
        <v>3342</v>
      </c>
      <c r="I1648" s="11">
        <v>325</v>
      </c>
      <c r="J1648" s="2">
        <v>325</v>
      </c>
      <c r="K1648" s="1">
        <v>4.7</v>
      </c>
      <c r="L1648" s="1">
        <v>24.4</v>
      </c>
      <c r="M1648" s="42">
        <v>0.1169</v>
      </c>
      <c r="N1648" s="7">
        <v>0.512799</v>
      </c>
      <c r="O1648" s="2">
        <v>11</v>
      </c>
      <c r="P1648" s="1">
        <f t="shared" ref="P1648:P1711" si="353">(M1648/0.1967)-1</f>
        <v>-0.40569395017793597</v>
      </c>
      <c r="Q1648" s="1">
        <f t="shared" si="349"/>
        <v>3.1406177458559448</v>
      </c>
      <c r="R1648" s="1">
        <v>6.4500661444324603</v>
      </c>
      <c r="S1648" s="1">
        <f t="shared" ref="S1648:S1697" si="354">Q1648-25.1*P1648*0.001*J1648</f>
        <v>6.4500661444324576</v>
      </c>
      <c r="T1648" s="29">
        <f t="shared" si="352"/>
        <v>6.4500661444324576</v>
      </c>
      <c r="U1648" s="29">
        <f t="shared" ref="U1648:U1697" si="355">W1648</f>
        <v>0.55611331198081726</v>
      </c>
      <c r="V1648" s="1">
        <f t="shared" ref="V1648:V1697" si="356">(1/0.00654)*LN(1+(N1648-0.51315)/(M1648-0.2137))</f>
        <v>0.55343652121155562</v>
      </c>
      <c r="W1648" s="1">
        <f t="shared" ref="W1648:W1697" si="357">V1648-(V1648-J1648/1000)*(-0.4-P1648)/(-0.4-0.08592)</f>
        <v>0.55611331198081726</v>
      </c>
      <c r="X1648" s="1">
        <v>0.55343652121155595</v>
      </c>
      <c r="Y1648" s="1">
        <v>0.55611331198081704</v>
      </c>
      <c r="Z1648" s="11">
        <f t="shared" si="351"/>
        <v>231.11331198081723</v>
      </c>
      <c r="AA1648" s="2" t="s">
        <v>3098</v>
      </c>
      <c r="AB1648" s="2">
        <v>2010</v>
      </c>
      <c r="AC1648" s="2" t="s">
        <v>2904</v>
      </c>
      <c r="AD1648" s="61" t="s">
        <v>5295</v>
      </c>
      <c r="AE1648" s="3" t="s">
        <v>5296</v>
      </c>
    </row>
    <row r="1649" spans="1:31" s="4" customFormat="1" ht="12" customHeight="1" x14ac:dyDescent="0.6">
      <c r="A1649" s="2">
        <v>1647</v>
      </c>
      <c r="B1649" s="3" t="s">
        <v>1993</v>
      </c>
      <c r="C1649" s="2" t="s">
        <v>3242</v>
      </c>
      <c r="D1649" s="2" t="s">
        <v>6058</v>
      </c>
      <c r="E1649" s="69">
        <v>85.224999999999994</v>
      </c>
      <c r="F1649" s="69">
        <v>46.75</v>
      </c>
      <c r="G1649" s="2" t="s">
        <v>100</v>
      </c>
      <c r="H1649" s="2" t="s">
        <v>3350</v>
      </c>
      <c r="I1649" s="11">
        <v>281</v>
      </c>
      <c r="J1649" s="2">
        <v>281</v>
      </c>
      <c r="K1649" s="1">
        <v>8.4</v>
      </c>
      <c r="L1649" s="1">
        <v>39.4</v>
      </c>
      <c r="M1649" s="42">
        <v>0.12870000000000001</v>
      </c>
      <c r="N1649" s="7">
        <v>0.51282899999999998</v>
      </c>
      <c r="O1649" s="2">
        <v>13</v>
      </c>
      <c r="P1649" s="1">
        <f t="shared" si="353"/>
        <v>-0.34570411794611078</v>
      </c>
      <c r="Q1649" s="1">
        <f t="shared" si="349"/>
        <v>3.7258260214789729</v>
      </c>
      <c r="R1649" s="1">
        <v>6.1641117357646902</v>
      </c>
      <c r="S1649" s="1">
        <f t="shared" si="354"/>
        <v>6.1641117357646866</v>
      </c>
      <c r="T1649" s="29">
        <f t="shared" si="352"/>
        <v>6.1641117357646866</v>
      </c>
      <c r="U1649" s="29">
        <f t="shared" si="355"/>
        <v>0.54335197655609357</v>
      </c>
      <c r="V1649" s="1">
        <f t="shared" si="356"/>
        <v>0.57635437698607339</v>
      </c>
      <c r="W1649" s="1">
        <f t="shared" si="357"/>
        <v>0.54335197655609357</v>
      </c>
      <c r="X1649" s="1">
        <v>0.57635437698607295</v>
      </c>
      <c r="Y1649" s="1">
        <v>0.54335197655609402</v>
      </c>
      <c r="Z1649" s="11">
        <f t="shared" ref="Z1649:Z1680" si="358">U1649*1000-J1649</f>
        <v>262.35197655609352</v>
      </c>
      <c r="AA1649" s="2" t="s">
        <v>3098</v>
      </c>
      <c r="AB1649" s="2">
        <v>2010</v>
      </c>
      <c r="AC1649" s="2" t="s">
        <v>2904</v>
      </c>
      <c r="AD1649" s="61" t="s">
        <v>5295</v>
      </c>
      <c r="AE1649" s="3" t="s">
        <v>5296</v>
      </c>
    </row>
    <row r="1650" spans="1:31" s="4" customFormat="1" ht="12" customHeight="1" x14ac:dyDescent="0.6">
      <c r="A1650" s="2">
        <v>1648</v>
      </c>
      <c r="B1650" s="3" t="s">
        <v>1992</v>
      </c>
      <c r="C1650" s="2" t="s">
        <v>3242</v>
      </c>
      <c r="D1650" s="2" t="s">
        <v>6058</v>
      </c>
      <c r="E1650" s="69">
        <v>85.224999999999994</v>
      </c>
      <c r="F1650" s="69">
        <v>46.75</v>
      </c>
      <c r="G1650" s="2" t="s">
        <v>100</v>
      </c>
      <c r="H1650" s="2" t="s">
        <v>3350</v>
      </c>
      <c r="I1650" s="11">
        <v>281</v>
      </c>
      <c r="J1650" s="2">
        <v>281</v>
      </c>
      <c r="K1650" s="1">
        <v>8.1</v>
      </c>
      <c r="L1650" s="1">
        <v>38.5</v>
      </c>
      <c r="M1650" s="42">
        <v>0.12709999999999999</v>
      </c>
      <c r="N1650" s="7">
        <v>0.51278000000000001</v>
      </c>
      <c r="O1650" s="2">
        <v>12</v>
      </c>
      <c r="P1650" s="1">
        <f t="shared" si="353"/>
        <v>-0.35383833248601937</v>
      </c>
      <c r="Q1650" s="1">
        <f t="shared" si="349"/>
        <v>2.7699858379581777</v>
      </c>
      <c r="R1650" s="1">
        <v>5.2656429808153202</v>
      </c>
      <c r="S1650" s="1">
        <f t="shared" si="354"/>
        <v>5.2656429808153211</v>
      </c>
      <c r="T1650" s="29">
        <f t="shared" si="352"/>
        <v>5.2656429808153211</v>
      </c>
      <c r="U1650" s="29">
        <f t="shared" si="355"/>
        <v>0.61666367991392668</v>
      </c>
      <c r="V1650" s="1">
        <f t="shared" si="356"/>
        <v>0.65189847603731454</v>
      </c>
      <c r="W1650" s="1">
        <f t="shared" si="357"/>
        <v>0.61666367991392668</v>
      </c>
      <c r="X1650" s="1">
        <v>0.65189847603731499</v>
      </c>
      <c r="Y1650" s="1">
        <v>0.61666367991392701</v>
      </c>
      <c r="Z1650" s="11">
        <f t="shared" si="358"/>
        <v>335.66367991392667</v>
      </c>
      <c r="AA1650" s="2" t="s">
        <v>3098</v>
      </c>
      <c r="AB1650" s="2">
        <v>2010</v>
      </c>
      <c r="AC1650" s="2" t="s">
        <v>2904</v>
      </c>
      <c r="AD1650" s="61" t="s">
        <v>5295</v>
      </c>
      <c r="AE1650" s="3" t="s">
        <v>5296</v>
      </c>
    </row>
    <row r="1651" spans="1:31" s="4" customFormat="1" ht="12" customHeight="1" x14ac:dyDescent="0.6">
      <c r="A1651" s="2">
        <v>1649</v>
      </c>
      <c r="B1651" s="3" t="s">
        <v>1977</v>
      </c>
      <c r="C1651" s="2" t="s">
        <v>3242</v>
      </c>
      <c r="D1651" s="2" t="s">
        <v>6058</v>
      </c>
      <c r="E1651" s="69">
        <v>83.108333333333306</v>
      </c>
      <c r="F1651" s="69">
        <v>47.108333333333299</v>
      </c>
      <c r="G1651" s="2" t="s">
        <v>59</v>
      </c>
      <c r="H1651" s="2" t="s">
        <v>6324</v>
      </c>
      <c r="I1651" s="11">
        <v>332</v>
      </c>
      <c r="J1651" s="2">
        <v>332</v>
      </c>
      <c r="K1651" s="1">
        <v>4.2</v>
      </c>
      <c r="L1651" s="1">
        <v>20</v>
      </c>
      <c r="M1651" s="42">
        <v>0.12740000000000001</v>
      </c>
      <c r="N1651" s="7">
        <v>0.51282700000000003</v>
      </c>
      <c r="O1651" s="2">
        <v>12</v>
      </c>
      <c r="P1651" s="1">
        <f t="shared" si="353"/>
        <v>-0.35231316725978645</v>
      </c>
      <c r="Q1651" s="1">
        <f t="shared" si="349"/>
        <v>3.6868121364386219</v>
      </c>
      <c r="R1651" s="1">
        <v>6.6227082218478701</v>
      </c>
      <c r="S1651" s="1">
        <f t="shared" si="354"/>
        <v>6.6227082218478746</v>
      </c>
      <c r="T1651" s="29">
        <f t="shared" si="352"/>
        <v>6.6227082218478746</v>
      </c>
      <c r="U1651" s="29">
        <f t="shared" si="355"/>
        <v>0.54774255925015625</v>
      </c>
      <c r="V1651" s="1">
        <f t="shared" si="356"/>
        <v>0.57121882737983209</v>
      </c>
      <c r="W1651" s="1">
        <f t="shared" si="357"/>
        <v>0.54774255925015625</v>
      </c>
      <c r="X1651" s="1">
        <v>0.57121882737983198</v>
      </c>
      <c r="Y1651" s="1">
        <v>0.54774255925015602</v>
      </c>
      <c r="Z1651" s="11">
        <f t="shared" si="358"/>
        <v>215.74255925015621</v>
      </c>
      <c r="AA1651" s="2" t="s">
        <v>3098</v>
      </c>
      <c r="AB1651" s="2">
        <v>2010</v>
      </c>
      <c r="AC1651" s="2" t="s">
        <v>2904</v>
      </c>
      <c r="AD1651" s="61" t="s">
        <v>5295</v>
      </c>
      <c r="AE1651" s="3" t="s">
        <v>5296</v>
      </c>
    </row>
    <row r="1652" spans="1:31" s="4" customFormat="1" ht="12" customHeight="1" x14ac:dyDescent="0.6">
      <c r="A1652" s="2">
        <v>1650</v>
      </c>
      <c r="B1652" s="3" t="s">
        <v>1976</v>
      </c>
      <c r="C1652" s="2" t="s">
        <v>3242</v>
      </c>
      <c r="D1652" s="2" t="s">
        <v>6058</v>
      </c>
      <c r="E1652" s="69">
        <v>83.108333333333306</v>
      </c>
      <c r="F1652" s="69">
        <v>47.108333333333299</v>
      </c>
      <c r="G1652" s="2" t="s">
        <v>59</v>
      </c>
      <c r="H1652" s="2" t="s">
        <v>6324</v>
      </c>
      <c r="I1652" s="11">
        <v>332</v>
      </c>
      <c r="J1652" s="2">
        <v>332</v>
      </c>
      <c r="K1652" s="1">
        <v>4.3</v>
      </c>
      <c r="L1652" s="1">
        <v>21.5</v>
      </c>
      <c r="M1652" s="42">
        <v>0.1222</v>
      </c>
      <c r="N1652" s="7">
        <v>0.51282000000000005</v>
      </c>
      <c r="O1652" s="2">
        <v>12</v>
      </c>
      <c r="P1652" s="1">
        <f t="shared" si="353"/>
        <v>-0.37874936451448915</v>
      </c>
      <c r="Q1652" s="1">
        <f t="shared" si="349"/>
        <v>3.5502635387940629</v>
      </c>
      <c r="R1652" s="1">
        <v>6.7064577431662</v>
      </c>
      <c r="S1652" s="1">
        <f t="shared" si="354"/>
        <v>6.7064577431662036</v>
      </c>
      <c r="T1652" s="29">
        <f t="shared" si="352"/>
        <v>6.7064577431662036</v>
      </c>
      <c r="U1652" s="29">
        <f t="shared" si="355"/>
        <v>0.54091504663697532</v>
      </c>
      <c r="V1652" s="1">
        <f t="shared" si="356"/>
        <v>0.55046931864748239</v>
      </c>
      <c r="W1652" s="1">
        <f t="shared" si="357"/>
        <v>0.54091504663697532</v>
      </c>
      <c r="X1652" s="1">
        <v>0.55046931864748205</v>
      </c>
      <c r="Y1652" s="1">
        <v>0.54091504663697498</v>
      </c>
      <c r="Z1652" s="11">
        <f t="shared" si="358"/>
        <v>208.91504663697526</v>
      </c>
      <c r="AA1652" s="2" t="s">
        <v>3098</v>
      </c>
      <c r="AB1652" s="2">
        <v>2010</v>
      </c>
      <c r="AC1652" s="2" t="s">
        <v>2904</v>
      </c>
      <c r="AD1652" s="61" t="s">
        <v>5295</v>
      </c>
      <c r="AE1652" s="3" t="s">
        <v>5296</v>
      </c>
    </row>
    <row r="1653" spans="1:31" s="4" customFormat="1" ht="12" customHeight="1" x14ac:dyDescent="0.6">
      <c r="A1653" s="2">
        <v>1651</v>
      </c>
      <c r="B1653" s="3" t="s">
        <v>1985</v>
      </c>
      <c r="C1653" s="2" t="s">
        <v>3242</v>
      </c>
      <c r="D1653" s="2" t="s">
        <v>6058</v>
      </c>
      <c r="E1653" s="69">
        <v>85.674999999999997</v>
      </c>
      <c r="F1653" s="69">
        <v>47.316666666666698</v>
      </c>
      <c r="G1653" s="2" t="s">
        <v>3261</v>
      </c>
      <c r="H1653" s="2" t="s">
        <v>3346</v>
      </c>
      <c r="I1653" s="11">
        <v>321</v>
      </c>
      <c r="J1653" s="2">
        <v>321</v>
      </c>
      <c r="K1653" s="1">
        <v>4.5</v>
      </c>
      <c r="L1653" s="1">
        <v>23.1</v>
      </c>
      <c r="M1653" s="42">
        <v>0.1181</v>
      </c>
      <c r="N1653" s="7">
        <v>0.51280400000000004</v>
      </c>
      <c r="O1653" s="2">
        <v>11</v>
      </c>
      <c r="P1653" s="1">
        <f t="shared" si="353"/>
        <v>-0.39959328927300464</v>
      </c>
      <c r="Q1653" s="1">
        <f t="shared" si="349"/>
        <v>3.2381524584601529</v>
      </c>
      <c r="R1653" s="1">
        <v>6.45771554946168</v>
      </c>
      <c r="S1653" s="1">
        <f t="shared" si="354"/>
        <v>6.4577155494616783</v>
      </c>
      <c r="T1653" s="29">
        <f t="shared" si="352"/>
        <v>6.4577155494616783</v>
      </c>
      <c r="U1653" s="29">
        <f t="shared" si="355"/>
        <v>0.55220894007825228</v>
      </c>
      <c r="V1653" s="1">
        <f t="shared" si="356"/>
        <v>0.55240262201896262</v>
      </c>
      <c r="W1653" s="1">
        <f t="shared" si="357"/>
        <v>0.55220894007825228</v>
      </c>
      <c r="X1653" s="1">
        <v>0.55240262201896295</v>
      </c>
      <c r="Y1653" s="1">
        <v>0.55220894007825205</v>
      </c>
      <c r="Z1653" s="11">
        <f t="shared" si="358"/>
        <v>231.20894007825223</v>
      </c>
      <c r="AA1653" s="2" t="s">
        <v>3098</v>
      </c>
      <c r="AB1653" s="2">
        <v>2010</v>
      </c>
      <c r="AC1653" s="2" t="s">
        <v>2904</v>
      </c>
      <c r="AD1653" s="61" t="s">
        <v>5295</v>
      </c>
      <c r="AE1653" s="3" t="s">
        <v>5296</v>
      </c>
    </row>
    <row r="1654" spans="1:31" s="4" customFormat="1" ht="12" customHeight="1" x14ac:dyDescent="0.6">
      <c r="A1654" s="2">
        <v>1652</v>
      </c>
      <c r="B1654" s="3" t="s">
        <v>1984</v>
      </c>
      <c r="C1654" s="2" t="s">
        <v>3242</v>
      </c>
      <c r="D1654" s="2" t="s">
        <v>6058</v>
      </c>
      <c r="E1654" s="69">
        <v>85.674999999999997</v>
      </c>
      <c r="F1654" s="69">
        <v>47.316666666666698</v>
      </c>
      <c r="G1654" s="2" t="s">
        <v>3261</v>
      </c>
      <c r="H1654" s="2" t="s">
        <v>3346</v>
      </c>
      <c r="I1654" s="11">
        <v>321</v>
      </c>
      <c r="J1654" s="2">
        <v>321</v>
      </c>
      <c r="K1654" s="1">
        <v>3.7</v>
      </c>
      <c r="L1654" s="1">
        <v>19.2</v>
      </c>
      <c r="M1654" s="42">
        <v>0.1171</v>
      </c>
      <c r="N1654" s="7">
        <v>0.51280499999999996</v>
      </c>
      <c r="O1654" s="2">
        <v>10</v>
      </c>
      <c r="P1654" s="1">
        <f t="shared" si="353"/>
        <v>-0.4046771733604474</v>
      </c>
      <c r="Q1654" s="1">
        <f t="shared" si="349"/>
        <v>3.2576594009792181</v>
      </c>
      <c r="R1654" s="1">
        <v>6.5181838544616797</v>
      </c>
      <c r="S1654" s="1">
        <f t="shared" si="354"/>
        <v>6.5181838544616788</v>
      </c>
      <c r="T1654" s="29">
        <f t="shared" si="352"/>
        <v>6.5181838544616788</v>
      </c>
      <c r="U1654" s="29">
        <f t="shared" si="355"/>
        <v>0.54727436729069678</v>
      </c>
      <c r="V1654" s="1">
        <f t="shared" si="356"/>
        <v>0.54511715053464638</v>
      </c>
      <c r="W1654" s="1">
        <f t="shared" si="357"/>
        <v>0.54727436729069678</v>
      </c>
      <c r="X1654" s="1">
        <v>0.54511715053464604</v>
      </c>
      <c r="Y1654" s="1">
        <v>0.54727436729069701</v>
      </c>
      <c r="Z1654" s="11">
        <f t="shared" si="358"/>
        <v>226.27436729069677</v>
      </c>
      <c r="AA1654" s="2" t="s">
        <v>3098</v>
      </c>
      <c r="AB1654" s="2">
        <v>2010</v>
      </c>
      <c r="AC1654" s="2" t="s">
        <v>2904</v>
      </c>
      <c r="AD1654" s="61" t="s">
        <v>5295</v>
      </c>
      <c r="AE1654" s="3" t="s">
        <v>5296</v>
      </c>
    </row>
    <row r="1655" spans="1:31" s="4" customFormat="1" ht="12" customHeight="1" x14ac:dyDescent="0.6">
      <c r="A1655" s="2">
        <v>1653</v>
      </c>
      <c r="B1655" s="3" t="s">
        <v>1989</v>
      </c>
      <c r="C1655" s="2" t="s">
        <v>3242</v>
      </c>
      <c r="D1655" s="2" t="s">
        <v>6058</v>
      </c>
      <c r="E1655" s="69">
        <v>84.0833333333333</v>
      </c>
      <c r="F1655" s="69">
        <v>47.316666666666698</v>
      </c>
      <c r="G1655" s="2" t="s">
        <v>3261</v>
      </c>
      <c r="H1655" s="2" t="s">
        <v>3348</v>
      </c>
      <c r="I1655" s="11">
        <v>302</v>
      </c>
      <c r="J1655" s="2">
        <v>302</v>
      </c>
      <c r="K1655" s="1">
        <v>9.4</v>
      </c>
      <c r="L1655" s="1">
        <v>38.5</v>
      </c>
      <c r="M1655" s="42">
        <v>0.14729999999999999</v>
      </c>
      <c r="N1655" s="7">
        <v>0.51290000000000002</v>
      </c>
      <c r="O1655" s="2">
        <v>10</v>
      </c>
      <c r="P1655" s="1">
        <f t="shared" si="353"/>
        <v>-0.25114387391967474</v>
      </c>
      <c r="Q1655" s="1">
        <f t="shared" si="349"/>
        <v>5.1108189404613924</v>
      </c>
      <c r="R1655" s="1">
        <v>7.0145397335473101</v>
      </c>
      <c r="S1655" s="1">
        <f t="shared" si="354"/>
        <v>7.014539733547311</v>
      </c>
      <c r="T1655" s="29">
        <f t="shared" si="352"/>
        <v>7.014539733547311</v>
      </c>
      <c r="U1655" s="29">
        <f t="shared" si="355"/>
        <v>0.49110331429195758</v>
      </c>
      <c r="V1655" s="1">
        <f t="shared" si="356"/>
        <v>0.57461622971391468</v>
      </c>
      <c r="W1655" s="1">
        <f t="shared" si="357"/>
        <v>0.49110331429195758</v>
      </c>
      <c r="X1655" s="1">
        <v>0.57461622971391502</v>
      </c>
      <c r="Y1655" s="1">
        <v>0.49110331429195797</v>
      </c>
      <c r="Z1655" s="11">
        <f t="shared" si="358"/>
        <v>189.10331429195759</v>
      </c>
      <c r="AA1655" s="2" t="s">
        <v>3098</v>
      </c>
      <c r="AB1655" s="2">
        <v>2010</v>
      </c>
      <c r="AC1655" s="2" t="s">
        <v>2904</v>
      </c>
      <c r="AD1655" s="61" t="s">
        <v>5295</v>
      </c>
      <c r="AE1655" s="3" t="s">
        <v>5296</v>
      </c>
    </row>
    <row r="1656" spans="1:31" s="4" customFormat="1" ht="12" customHeight="1" x14ac:dyDescent="0.6">
      <c r="A1656" s="2">
        <v>1654</v>
      </c>
      <c r="B1656" s="3" t="s">
        <v>1988</v>
      </c>
      <c r="C1656" s="2" t="s">
        <v>3242</v>
      </c>
      <c r="D1656" s="2" t="s">
        <v>6058</v>
      </c>
      <c r="E1656" s="69">
        <v>84.0833333333333</v>
      </c>
      <c r="F1656" s="69">
        <v>47.316666666666698</v>
      </c>
      <c r="G1656" s="2" t="s">
        <v>3261</v>
      </c>
      <c r="H1656" s="2" t="s">
        <v>3348</v>
      </c>
      <c r="I1656" s="11">
        <v>302</v>
      </c>
      <c r="J1656" s="2">
        <v>302</v>
      </c>
      <c r="K1656" s="1">
        <v>9</v>
      </c>
      <c r="L1656" s="1">
        <v>38.6</v>
      </c>
      <c r="M1656" s="42">
        <v>0.14080000000000001</v>
      </c>
      <c r="N1656" s="7">
        <v>0.51288800000000001</v>
      </c>
      <c r="O1656" s="2">
        <v>10</v>
      </c>
      <c r="P1656" s="1">
        <f t="shared" si="353"/>
        <v>-0.28418912048805289</v>
      </c>
      <c r="Q1656" s="1">
        <f t="shared" si="349"/>
        <v>4.8767356302104048</v>
      </c>
      <c r="R1656" s="1">
        <v>7.0309460013339402</v>
      </c>
      <c r="S1656" s="1">
        <f t="shared" si="354"/>
        <v>7.0309460013339429</v>
      </c>
      <c r="T1656" s="29">
        <f t="shared" si="352"/>
        <v>7.0309460013339429</v>
      </c>
      <c r="U1656" s="29">
        <f t="shared" si="355"/>
        <v>0.48978946540278573</v>
      </c>
      <c r="V1656" s="1">
        <f t="shared" si="356"/>
        <v>0.54855068458780987</v>
      </c>
      <c r="W1656" s="1">
        <f t="shared" si="357"/>
        <v>0.48978946540278573</v>
      </c>
      <c r="X1656" s="1">
        <v>0.54855068458780998</v>
      </c>
      <c r="Y1656" s="1">
        <v>0.48978946540278601</v>
      </c>
      <c r="Z1656" s="11">
        <f t="shared" si="358"/>
        <v>187.78946540278571</v>
      </c>
      <c r="AA1656" s="2" t="s">
        <v>3098</v>
      </c>
      <c r="AB1656" s="2">
        <v>2010</v>
      </c>
      <c r="AC1656" s="2" t="s">
        <v>2904</v>
      </c>
      <c r="AD1656" s="61" t="s">
        <v>5295</v>
      </c>
      <c r="AE1656" s="3" t="s">
        <v>5296</v>
      </c>
    </row>
    <row r="1657" spans="1:31" s="4" customFormat="1" ht="12" customHeight="1" x14ac:dyDescent="0.6">
      <c r="A1657" s="2">
        <v>1655</v>
      </c>
      <c r="B1657" s="3" t="s">
        <v>1991</v>
      </c>
      <c r="C1657" s="2" t="s">
        <v>3242</v>
      </c>
      <c r="D1657" s="2" t="s">
        <v>6058</v>
      </c>
      <c r="E1657" s="69">
        <v>84.5833333333333</v>
      </c>
      <c r="F1657" s="69">
        <v>46.4166666666667</v>
      </c>
      <c r="G1657" s="2" t="s">
        <v>3261</v>
      </c>
      <c r="H1657" s="2" t="s">
        <v>3349</v>
      </c>
      <c r="I1657" s="11">
        <v>304</v>
      </c>
      <c r="J1657" s="2">
        <v>304</v>
      </c>
      <c r="K1657" s="1">
        <v>7.6</v>
      </c>
      <c r="L1657" s="1">
        <v>35.1</v>
      </c>
      <c r="M1657" s="42">
        <v>0.13120000000000001</v>
      </c>
      <c r="N1657" s="7">
        <v>0.51288</v>
      </c>
      <c r="O1657" s="2">
        <v>14</v>
      </c>
      <c r="P1657" s="1">
        <f t="shared" si="353"/>
        <v>-0.33299440772750377</v>
      </c>
      <c r="Q1657" s="1">
        <f t="shared" si="349"/>
        <v>4.7206800900423396</v>
      </c>
      <c r="R1657" s="1">
        <v>7.2615606187662802</v>
      </c>
      <c r="S1657" s="1">
        <f t="shared" si="354"/>
        <v>7.2615606187662838</v>
      </c>
      <c r="T1657" s="29">
        <f t="shared" si="352"/>
        <v>7.2615606187662838</v>
      </c>
      <c r="U1657" s="29">
        <f t="shared" si="355"/>
        <v>0.47262781888847288</v>
      </c>
      <c r="V1657" s="1">
        <f t="shared" si="356"/>
        <v>0.49959993221237448</v>
      </c>
      <c r="W1657" s="1">
        <f t="shared" si="357"/>
        <v>0.47262781888847288</v>
      </c>
      <c r="X1657" s="1">
        <v>0.49959993221237398</v>
      </c>
      <c r="Y1657" s="1">
        <v>0.47262781888847299</v>
      </c>
      <c r="Z1657" s="11">
        <f t="shared" si="358"/>
        <v>168.62781888847286</v>
      </c>
      <c r="AA1657" s="2" t="s">
        <v>3098</v>
      </c>
      <c r="AB1657" s="2">
        <v>2010</v>
      </c>
      <c r="AC1657" s="2" t="s">
        <v>2904</v>
      </c>
      <c r="AD1657" s="61" t="s">
        <v>5295</v>
      </c>
      <c r="AE1657" s="3" t="s">
        <v>5296</v>
      </c>
    </row>
    <row r="1658" spans="1:31" s="4" customFormat="1" ht="12" customHeight="1" x14ac:dyDescent="0.6">
      <c r="A1658" s="2">
        <v>1656</v>
      </c>
      <c r="B1658" s="3" t="s">
        <v>1990</v>
      </c>
      <c r="C1658" s="2" t="s">
        <v>3242</v>
      </c>
      <c r="D1658" s="2" t="s">
        <v>6058</v>
      </c>
      <c r="E1658" s="69">
        <v>84.5833333333333</v>
      </c>
      <c r="F1658" s="69">
        <v>46.4166666666667</v>
      </c>
      <c r="G1658" s="2" t="s">
        <v>3261</v>
      </c>
      <c r="H1658" s="2" t="s">
        <v>3349</v>
      </c>
      <c r="I1658" s="11">
        <v>304</v>
      </c>
      <c r="J1658" s="2">
        <v>304</v>
      </c>
      <c r="K1658" s="1">
        <v>6.8</v>
      </c>
      <c r="L1658" s="1">
        <v>30.4</v>
      </c>
      <c r="M1658" s="42">
        <v>0.13569999999999999</v>
      </c>
      <c r="N1658" s="7">
        <v>0.51285599999999998</v>
      </c>
      <c r="O1658" s="2">
        <v>12</v>
      </c>
      <c r="P1658" s="1">
        <f t="shared" si="353"/>
        <v>-0.31011692933401125</v>
      </c>
      <c r="Q1658" s="1">
        <f t="shared" si="349"/>
        <v>4.2525134695425848</v>
      </c>
      <c r="R1658" s="1">
        <v>6.6188296871328198</v>
      </c>
      <c r="S1658" s="1">
        <f t="shared" si="354"/>
        <v>6.6188296871328243</v>
      </c>
      <c r="T1658" s="29">
        <f t="shared" si="352"/>
        <v>6.6188296871328243</v>
      </c>
      <c r="U1658" s="29">
        <f t="shared" si="355"/>
        <v>0.52507676936044823</v>
      </c>
      <c r="V1658" s="1">
        <f t="shared" si="356"/>
        <v>0.57525153189193612</v>
      </c>
      <c r="W1658" s="1">
        <f t="shared" si="357"/>
        <v>0.52507676936044823</v>
      </c>
      <c r="X1658" s="1">
        <v>0.57525153189193601</v>
      </c>
      <c r="Y1658" s="1">
        <v>0.525076769360448</v>
      </c>
      <c r="Z1658" s="11">
        <f t="shared" si="358"/>
        <v>221.07676936044822</v>
      </c>
      <c r="AA1658" s="2" t="s">
        <v>3098</v>
      </c>
      <c r="AB1658" s="2">
        <v>2010</v>
      </c>
      <c r="AC1658" s="2" t="s">
        <v>2904</v>
      </c>
      <c r="AD1658" s="61" t="s">
        <v>5295</v>
      </c>
      <c r="AE1658" s="3" t="s">
        <v>5296</v>
      </c>
    </row>
    <row r="1659" spans="1:31" s="4" customFormat="1" ht="12" customHeight="1" x14ac:dyDescent="0.6">
      <c r="A1659" s="2">
        <v>1657</v>
      </c>
      <c r="B1659" s="3" t="s">
        <v>1981</v>
      </c>
      <c r="C1659" s="2" t="s">
        <v>3242</v>
      </c>
      <c r="D1659" s="2" t="s">
        <v>6058</v>
      </c>
      <c r="E1659" s="69">
        <v>84.3333333333333</v>
      </c>
      <c r="F1659" s="69">
        <v>46.8333333333333</v>
      </c>
      <c r="G1659" s="2" t="s">
        <v>6278</v>
      </c>
      <c r="H1659" s="2" t="s">
        <v>3344</v>
      </c>
      <c r="I1659" s="11">
        <v>333</v>
      </c>
      <c r="J1659" s="2">
        <v>333</v>
      </c>
      <c r="K1659" s="1">
        <v>3.9</v>
      </c>
      <c r="L1659" s="1">
        <v>16.2</v>
      </c>
      <c r="M1659" s="42">
        <v>0.14319999999999999</v>
      </c>
      <c r="N1659" s="7">
        <v>0.51288999999999996</v>
      </c>
      <c r="O1659" s="2">
        <v>12</v>
      </c>
      <c r="P1659" s="1">
        <f t="shared" si="353"/>
        <v>-0.27198779867819023</v>
      </c>
      <c r="Q1659" s="1">
        <f t="shared" si="349"/>
        <v>4.9157495152507558</v>
      </c>
      <c r="R1659" s="1">
        <v>7.1891051329426698</v>
      </c>
      <c r="S1659" s="1">
        <f t="shared" si="354"/>
        <v>7.1891051329426734</v>
      </c>
      <c r="T1659" s="29">
        <f t="shared" si="352"/>
        <v>7.1891051329426734</v>
      </c>
      <c r="U1659" s="29">
        <f t="shared" si="355"/>
        <v>0.50231120461589207</v>
      </c>
      <c r="V1659" s="1">
        <f t="shared" si="356"/>
        <v>0.56286842100338852</v>
      </c>
      <c r="W1659" s="1">
        <f t="shared" si="357"/>
        <v>0.50231120461589207</v>
      </c>
      <c r="X1659" s="1">
        <v>0.56286842100338896</v>
      </c>
      <c r="Y1659" s="1">
        <v>0.50231120461589196</v>
      </c>
      <c r="Z1659" s="11">
        <f t="shared" si="358"/>
        <v>169.31120461589205</v>
      </c>
      <c r="AA1659" s="2" t="s">
        <v>3098</v>
      </c>
      <c r="AB1659" s="2">
        <v>2010</v>
      </c>
      <c r="AC1659" s="2" t="s">
        <v>2904</v>
      </c>
      <c r="AD1659" s="61" t="s">
        <v>5295</v>
      </c>
      <c r="AE1659" s="3" t="s">
        <v>5296</v>
      </c>
    </row>
    <row r="1660" spans="1:31" s="4" customFormat="1" ht="12" customHeight="1" x14ac:dyDescent="0.6">
      <c r="A1660" s="2">
        <v>1658</v>
      </c>
      <c r="B1660" s="3" t="s">
        <v>1980</v>
      </c>
      <c r="C1660" s="2" t="s">
        <v>3242</v>
      </c>
      <c r="D1660" s="2" t="s">
        <v>6058</v>
      </c>
      <c r="E1660" s="69">
        <v>84.3333333333333</v>
      </c>
      <c r="F1660" s="69">
        <v>46.8333333333333</v>
      </c>
      <c r="G1660" s="2" t="s">
        <v>6278</v>
      </c>
      <c r="H1660" s="2" t="s">
        <v>3344</v>
      </c>
      <c r="I1660" s="11">
        <v>333</v>
      </c>
      <c r="J1660" s="2">
        <v>333</v>
      </c>
      <c r="K1660" s="1">
        <v>3.6</v>
      </c>
      <c r="L1660" s="1">
        <v>15.5</v>
      </c>
      <c r="M1660" s="42">
        <v>0.14130000000000001</v>
      </c>
      <c r="N1660" s="7">
        <v>0.51288900000000004</v>
      </c>
      <c r="O1660" s="2">
        <v>11</v>
      </c>
      <c r="P1660" s="1">
        <f t="shared" si="353"/>
        <v>-0.28164717844433151</v>
      </c>
      <c r="Q1660" s="1">
        <f t="shared" si="349"/>
        <v>4.8962425727316905</v>
      </c>
      <c r="R1660" s="1">
        <v>7.2503341843229503</v>
      </c>
      <c r="S1660" s="1">
        <f t="shared" si="354"/>
        <v>7.2503341843229467</v>
      </c>
      <c r="T1660" s="29">
        <f t="shared" si="352"/>
        <v>7.2503341843229467</v>
      </c>
      <c r="U1660" s="29">
        <f t="shared" si="355"/>
        <v>0.49731886356362381</v>
      </c>
      <c r="V1660" s="1">
        <f t="shared" si="356"/>
        <v>0.55022783443497481</v>
      </c>
      <c r="W1660" s="1">
        <f t="shared" si="357"/>
        <v>0.49731886356362381</v>
      </c>
      <c r="X1660" s="1">
        <v>0.55022783443497503</v>
      </c>
      <c r="Y1660" s="1">
        <v>0.49731886356362398</v>
      </c>
      <c r="Z1660" s="11">
        <f t="shared" si="358"/>
        <v>164.31886356362384</v>
      </c>
      <c r="AA1660" s="2" t="s">
        <v>3098</v>
      </c>
      <c r="AB1660" s="2">
        <v>2010</v>
      </c>
      <c r="AC1660" s="2" t="s">
        <v>2904</v>
      </c>
      <c r="AD1660" s="61" t="s">
        <v>5295</v>
      </c>
      <c r="AE1660" s="3" t="s">
        <v>5296</v>
      </c>
    </row>
    <row r="1661" spans="1:31" s="4" customFormat="1" ht="12" customHeight="1" x14ac:dyDescent="0.6">
      <c r="A1661" s="2">
        <v>1659</v>
      </c>
      <c r="B1661" s="3" t="s">
        <v>1987</v>
      </c>
      <c r="C1661" s="2" t="s">
        <v>3242</v>
      </c>
      <c r="D1661" s="2" t="s">
        <v>6058</v>
      </c>
      <c r="E1661" s="69">
        <v>84.5</v>
      </c>
      <c r="F1661" s="69">
        <v>46.8333333333333</v>
      </c>
      <c r="G1661" s="2" t="s">
        <v>42</v>
      </c>
      <c r="H1661" s="2" t="s">
        <v>3347</v>
      </c>
      <c r="I1661" s="11">
        <v>325</v>
      </c>
      <c r="J1661" s="2">
        <v>325</v>
      </c>
      <c r="K1661" s="1">
        <v>6.6</v>
      </c>
      <c r="L1661" s="1">
        <v>31.1</v>
      </c>
      <c r="M1661" s="42">
        <v>0.12759999999999999</v>
      </c>
      <c r="N1661" s="7">
        <v>0.512845</v>
      </c>
      <c r="O1661" s="2">
        <v>11</v>
      </c>
      <c r="P1661" s="1">
        <f t="shared" si="353"/>
        <v>-0.35129639044229799</v>
      </c>
      <c r="Q1661" s="1">
        <f t="shared" si="349"/>
        <v>4.0379371018128829</v>
      </c>
      <c r="R1661" s="1">
        <v>6.9036374068459301</v>
      </c>
      <c r="S1661" s="1">
        <f t="shared" si="354"/>
        <v>6.9036374068459292</v>
      </c>
      <c r="T1661" s="29">
        <f t="shared" si="352"/>
        <v>6.9036374068459292</v>
      </c>
      <c r="U1661" s="29">
        <f t="shared" si="355"/>
        <v>0.51907427535433603</v>
      </c>
      <c r="V1661" s="1">
        <f t="shared" si="356"/>
        <v>0.54069313031649691</v>
      </c>
      <c r="W1661" s="1">
        <f t="shared" si="357"/>
        <v>0.51907427535433603</v>
      </c>
      <c r="X1661" s="1">
        <v>0.54069313031649702</v>
      </c>
      <c r="Y1661" s="1">
        <v>0.51907427535433603</v>
      </c>
      <c r="Z1661" s="11">
        <f t="shared" si="358"/>
        <v>194.07427535433601</v>
      </c>
      <c r="AA1661" s="2" t="s">
        <v>3098</v>
      </c>
      <c r="AB1661" s="2">
        <v>2010</v>
      </c>
      <c r="AC1661" s="2" t="s">
        <v>2904</v>
      </c>
      <c r="AD1661" s="61" t="s">
        <v>5295</v>
      </c>
      <c r="AE1661" s="3" t="s">
        <v>5296</v>
      </c>
    </row>
    <row r="1662" spans="1:31" s="4" customFormat="1" ht="12" customHeight="1" x14ac:dyDescent="0.6">
      <c r="A1662" s="2">
        <v>1660</v>
      </c>
      <c r="B1662" s="3" t="s">
        <v>1986</v>
      </c>
      <c r="C1662" s="2" t="s">
        <v>3242</v>
      </c>
      <c r="D1662" s="2" t="s">
        <v>6058</v>
      </c>
      <c r="E1662" s="69">
        <v>84.5</v>
      </c>
      <c r="F1662" s="69">
        <v>46.8333333333333</v>
      </c>
      <c r="G1662" s="2" t="s">
        <v>42</v>
      </c>
      <c r="H1662" s="2" t="s">
        <v>3347</v>
      </c>
      <c r="I1662" s="11">
        <v>325</v>
      </c>
      <c r="J1662" s="2">
        <v>325</v>
      </c>
      <c r="K1662" s="1">
        <v>6.6</v>
      </c>
      <c r="L1662" s="1">
        <v>30.7</v>
      </c>
      <c r="M1662" s="42">
        <v>0.129</v>
      </c>
      <c r="N1662" s="7">
        <v>0.51283800000000002</v>
      </c>
      <c r="O1662" s="2">
        <v>11</v>
      </c>
      <c r="P1662" s="1">
        <f t="shared" si="353"/>
        <v>-0.34417895271987797</v>
      </c>
      <c r="Q1662" s="1">
        <f t="shared" si="349"/>
        <v>3.9013885041683238</v>
      </c>
      <c r="R1662" s="1">
        <v>6.70902831098073</v>
      </c>
      <c r="S1662" s="1">
        <f t="shared" si="354"/>
        <v>6.7090283109807292</v>
      </c>
      <c r="T1662" s="29">
        <f t="shared" si="352"/>
        <v>6.7090283109807292</v>
      </c>
      <c r="U1662" s="29">
        <f t="shared" si="355"/>
        <v>0.5349556800836256</v>
      </c>
      <c r="V1662" s="1">
        <f t="shared" si="356"/>
        <v>0.56220509762013238</v>
      </c>
      <c r="W1662" s="1">
        <f t="shared" si="357"/>
        <v>0.5349556800836256</v>
      </c>
      <c r="X1662" s="1">
        <v>0.56220509762013204</v>
      </c>
      <c r="Y1662" s="1">
        <v>0.53495568008362604</v>
      </c>
      <c r="Z1662" s="11">
        <f t="shared" si="358"/>
        <v>209.95568008362557</v>
      </c>
      <c r="AA1662" s="2" t="s">
        <v>3098</v>
      </c>
      <c r="AB1662" s="2">
        <v>2010</v>
      </c>
      <c r="AC1662" s="2" t="s">
        <v>2904</v>
      </c>
      <c r="AD1662" s="61" t="s">
        <v>5295</v>
      </c>
      <c r="AE1662" s="3" t="s">
        <v>5296</v>
      </c>
    </row>
    <row r="1663" spans="1:31" s="4" customFormat="1" ht="12" customHeight="1" x14ac:dyDescent="0.6">
      <c r="A1663" s="2">
        <v>1661</v>
      </c>
      <c r="B1663" s="3" t="s">
        <v>1979</v>
      </c>
      <c r="C1663" s="2" t="s">
        <v>3242</v>
      </c>
      <c r="D1663" s="2" t="s">
        <v>6058</v>
      </c>
      <c r="E1663" s="69">
        <v>83.283333333333303</v>
      </c>
      <c r="F1663" s="69">
        <v>46.933333333333302</v>
      </c>
      <c r="G1663" s="2" t="s">
        <v>42</v>
      </c>
      <c r="H1663" s="2" t="s">
        <v>3343</v>
      </c>
      <c r="I1663" s="11">
        <v>332</v>
      </c>
      <c r="J1663" s="2">
        <v>332</v>
      </c>
      <c r="K1663" s="1">
        <v>2.9</v>
      </c>
      <c r="L1663" s="1">
        <v>16.399999999999999</v>
      </c>
      <c r="M1663" s="42">
        <v>0.1062</v>
      </c>
      <c r="N1663" s="7">
        <v>0.51278000000000001</v>
      </c>
      <c r="O1663" s="2">
        <v>11</v>
      </c>
      <c r="P1663" s="1">
        <f t="shared" si="353"/>
        <v>-0.46009150991357395</v>
      </c>
      <c r="Q1663" s="1">
        <f t="shared" si="349"/>
        <v>2.7699858379581777</v>
      </c>
      <c r="R1663" s="1">
        <v>6.6040204083699701</v>
      </c>
      <c r="S1663" s="1">
        <f t="shared" si="354"/>
        <v>6.6040204083699727</v>
      </c>
      <c r="T1663" s="29">
        <f t="shared" si="352"/>
        <v>6.6040204083699727</v>
      </c>
      <c r="U1663" s="29">
        <f t="shared" si="355"/>
        <v>0.54928851547162949</v>
      </c>
      <c r="V1663" s="1">
        <f t="shared" si="356"/>
        <v>0.5253747430611615</v>
      </c>
      <c r="W1663" s="1">
        <f t="shared" si="357"/>
        <v>0.54928851547162949</v>
      </c>
      <c r="X1663" s="1">
        <v>0.52537474306116105</v>
      </c>
      <c r="Y1663" s="1">
        <v>0.54928851547162905</v>
      </c>
      <c r="Z1663" s="11">
        <f t="shared" si="358"/>
        <v>217.28851547162947</v>
      </c>
      <c r="AA1663" s="2" t="s">
        <v>3098</v>
      </c>
      <c r="AB1663" s="2">
        <v>2010</v>
      </c>
      <c r="AC1663" s="2" t="s">
        <v>2904</v>
      </c>
      <c r="AD1663" s="61" t="s">
        <v>5295</v>
      </c>
      <c r="AE1663" s="3" t="s">
        <v>5296</v>
      </c>
    </row>
    <row r="1664" spans="1:31" s="4" customFormat="1" ht="12" customHeight="1" x14ac:dyDescent="0.6">
      <c r="A1664" s="2">
        <v>1662</v>
      </c>
      <c r="B1664" s="3" t="s">
        <v>1978</v>
      </c>
      <c r="C1664" s="2" t="s">
        <v>3242</v>
      </c>
      <c r="D1664" s="2" t="s">
        <v>6058</v>
      </c>
      <c r="E1664" s="69">
        <v>83.283333333333303</v>
      </c>
      <c r="F1664" s="69">
        <v>46.933333333333302</v>
      </c>
      <c r="G1664" s="2" t="s">
        <v>42</v>
      </c>
      <c r="H1664" s="2" t="s">
        <v>3343</v>
      </c>
      <c r="I1664" s="11">
        <v>332</v>
      </c>
      <c r="J1664" s="2">
        <v>332</v>
      </c>
      <c r="K1664" s="1">
        <v>3.6</v>
      </c>
      <c r="L1664" s="1">
        <v>20.399999999999999</v>
      </c>
      <c r="M1664" s="42">
        <v>0.1056</v>
      </c>
      <c r="N1664" s="7">
        <v>0.51276200000000005</v>
      </c>
      <c r="O1664" s="2">
        <v>12</v>
      </c>
      <c r="P1664" s="1">
        <f t="shared" si="353"/>
        <v>-0.46314184036603967</v>
      </c>
      <c r="Q1664" s="1">
        <f t="shared" si="349"/>
        <v>2.4188608725839167</v>
      </c>
      <c r="R1664" s="1">
        <v>6.2783144567221996</v>
      </c>
      <c r="S1664" s="1">
        <f t="shared" si="354"/>
        <v>6.2783144567221978</v>
      </c>
      <c r="T1664" s="29">
        <f t="shared" si="352"/>
        <v>6.2783144567221978</v>
      </c>
      <c r="U1664" s="29">
        <f t="shared" si="355"/>
        <v>0.57588160687699019</v>
      </c>
      <c r="V1664" s="1">
        <f t="shared" si="356"/>
        <v>0.5478353425811977</v>
      </c>
      <c r="W1664" s="1">
        <f t="shared" si="357"/>
        <v>0.57588160687699019</v>
      </c>
      <c r="X1664" s="1">
        <v>0.54783534258119804</v>
      </c>
      <c r="Y1664" s="1">
        <v>0.57588160687698997</v>
      </c>
      <c r="Z1664" s="11">
        <f t="shared" si="358"/>
        <v>243.88160687699019</v>
      </c>
      <c r="AA1664" s="2" t="s">
        <v>3098</v>
      </c>
      <c r="AB1664" s="2">
        <v>2010</v>
      </c>
      <c r="AC1664" s="2" t="s">
        <v>2904</v>
      </c>
      <c r="AD1664" s="61" t="s">
        <v>5295</v>
      </c>
      <c r="AE1664" s="3" t="s">
        <v>5296</v>
      </c>
    </row>
    <row r="1665" spans="1:31" s="4" customFormat="1" ht="12" customHeight="1" x14ac:dyDescent="0.6">
      <c r="A1665" s="2">
        <v>1663</v>
      </c>
      <c r="B1665" s="49" t="s">
        <v>5014</v>
      </c>
      <c r="C1665" s="2" t="s">
        <v>3242</v>
      </c>
      <c r="D1665" s="50" t="s">
        <v>5091</v>
      </c>
      <c r="E1665" s="69">
        <v>117.43</v>
      </c>
      <c r="F1665" s="69">
        <v>49.6</v>
      </c>
      <c r="G1665" s="50" t="s">
        <v>6264</v>
      </c>
      <c r="H1665" s="50" t="s">
        <v>5110</v>
      </c>
      <c r="I1665" s="11">
        <v>138</v>
      </c>
      <c r="J1665" s="2">
        <v>150</v>
      </c>
      <c r="K1665" s="50">
        <v>11</v>
      </c>
      <c r="L1665" s="50">
        <v>67.8</v>
      </c>
      <c r="M1665" s="42">
        <v>9.6100000000000005E-2</v>
      </c>
      <c r="N1665" s="2">
        <v>0.51260099999999997</v>
      </c>
      <c r="O1665" s="50"/>
      <c r="P1665" s="1">
        <f t="shared" si="353"/>
        <v>-0.51143873919674632</v>
      </c>
      <c r="Q1665" s="1">
        <f t="shared" si="349"/>
        <v>-0.72175687327202809</v>
      </c>
      <c r="R1665" s="1">
        <v>1.3</v>
      </c>
      <c r="S1665" s="1">
        <f t="shared" si="354"/>
        <v>1.2038099798037221</v>
      </c>
      <c r="T1665" s="29">
        <v>1.0178039944518948</v>
      </c>
      <c r="U1665" s="29">
        <f t="shared" si="355"/>
        <v>0.8410791316163968</v>
      </c>
      <c r="V1665" s="1">
        <f t="shared" si="356"/>
        <v>0.71215662314841821</v>
      </c>
      <c r="W1665" s="1">
        <f t="shared" si="357"/>
        <v>0.8410791316163968</v>
      </c>
      <c r="X1665" s="1"/>
      <c r="Y1665" s="1"/>
      <c r="Z1665" s="11">
        <f t="shared" si="358"/>
        <v>691.07913161639681</v>
      </c>
      <c r="AA1665" s="50" t="s">
        <v>4906</v>
      </c>
      <c r="AB1665" s="2">
        <v>2010</v>
      </c>
      <c r="AC1665" s="50" t="s">
        <v>3143</v>
      </c>
      <c r="AD1665" s="61" t="s">
        <v>5852</v>
      </c>
      <c r="AE1665" s="3" t="s">
        <v>5853</v>
      </c>
    </row>
    <row r="1666" spans="1:31" s="4" customFormat="1" ht="12" customHeight="1" x14ac:dyDescent="0.6">
      <c r="A1666" s="2">
        <v>1664</v>
      </c>
      <c r="B1666" s="49" t="s">
        <v>5015</v>
      </c>
      <c r="C1666" s="2" t="s">
        <v>3242</v>
      </c>
      <c r="D1666" s="50" t="s">
        <v>5091</v>
      </c>
      <c r="E1666" s="69">
        <v>117.43</v>
      </c>
      <c r="F1666" s="69">
        <v>49.6</v>
      </c>
      <c r="G1666" s="50" t="s">
        <v>6264</v>
      </c>
      <c r="H1666" s="50" t="s">
        <v>5110</v>
      </c>
      <c r="I1666" s="11">
        <v>138</v>
      </c>
      <c r="J1666" s="2">
        <v>150</v>
      </c>
      <c r="K1666" s="50">
        <v>10.7</v>
      </c>
      <c r="L1666" s="50">
        <v>67</v>
      </c>
      <c r="M1666" s="42">
        <v>9.5299999999999996E-2</v>
      </c>
      <c r="N1666" s="2">
        <v>0.51258800000000004</v>
      </c>
      <c r="O1666" s="50"/>
      <c r="P1666" s="1">
        <f t="shared" si="353"/>
        <v>-0.51550584646670061</v>
      </c>
      <c r="Q1666" s="1">
        <f t="shared" si="349"/>
        <v>-0.97534712604208096</v>
      </c>
      <c r="R1666" s="1">
        <v>1.1000000000000001</v>
      </c>
      <c r="S1666" s="1">
        <f t="shared" si="354"/>
        <v>0.96553238590504686</v>
      </c>
      <c r="T1666" s="29">
        <v>0.79121721308348758</v>
      </c>
      <c r="U1666" s="29">
        <f t="shared" si="355"/>
        <v>0.86052468938751414</v>
      </c>
      <c r="V1666" s="1">
        <f t="shared" si="356"/>
        <v>0.72406604504200822</v>
      </c>
      <c r="W1666" s="1">
        <f t="shared" si="357"/>
        <v>0.86052468938751414</v>
      </c>
      <c r="X1666" s="1"/>
      <c r="Y1666" s="1"/>
      <c r="Z1666" s="11">
        <f t="shared" si="358"/>
        <v>710.52468938751417</v>
      </c>
      <c r="AA1666" s="50" t="s">
        <v>4906</v>
      </c>
      <c r="AB1666" s="2">
        <v>2010</v>
      </c>
      <c r="AC1666" s="50" t="s">
        <v>3143</v>
      </c>
      <c r="AD1666" s="61" t="s">
        <v>5852</v>
      </c>
      <c r="AE1666" s="3" t="s">
        <v>5853</v>
      </c>
    </row>
    <row r="1667" spans="1:31" s="4" customFormat="1" ht="12" customHeight="1" x14ac:dyDescent="0.6">
      <c r="A1667" s="2">
        <v>1665</v>
      </c>
      <c r="B1667" s="49" t="s">
        <v>5016</v>
      </c>
      <c r="C1667" s="2" t="s">
        <v>3242</v>
      </c>
      <c r="D1667" s="50" t="s">
        <v>5091</v>
      </c>
      <c r="E1667" s="69">
        <v>117.43</v>
      </c>
      <c r="F1667" s="69">
        <v>49.6</v>
      </c>
      <c r="G1667" s="50" t="s">
        <v>6264</v>
      </c>
      <c r="H1667" s="50" t="s">
        <v>5110</v>
      </c>
      <c r="I1667" s="11">
        <v>138</v>
      </c>
      <c r="J1667" s="2">
        <v>150</v>
      </c>
      <c r="K1667" s="50">
        <v>6.13</v>
      </c>
      <c r="L1667" s="50">
        <v>36.1</v>
      </c>
      <c r="M1667" s="42">
        <v>0.10150000000000001</v>
      </c>
      <c r="N1667" s="2">
        <v>0.51256500000000005</v>
      </c>
      <c r="O1667" s="50"/>
      <c r="P1667" s="1">
        <f t="shared" si="353"/>
        <v>-0.48398576512455516</v>
      </c>
      <c r="Q1667" s="1">
        <f t="shared" si="349"/>
        <v>-1.4240068040216602</v>
      </c>
      <c r="R1667" s="1">
        <v>0.5</v>
      </c>
      <c r="S1667" s="1">
        <f t="shared" si="354"/>
        <v>0.39819960167228996</v>
      </c>
      <c r="T1667" s="29">
        <v>0.23518017037536043</v>
      </c>
      <c r="U1667" s="29">
        <f t="shared" si="355"/>
        <v>0.90667074817779725</v>
      </c>
      <c r="V1667" s="1">
        <f t="shared" si="356"/>
        <v>0.79516183631551263</v>
      </c>
      <c r="W1667" s="1">
        <f t="shared" si="357"/>
        <v>0.90667074817779725</v>
      </c>
      <c r="X1667" s="1"/>
      <c r="Y1667" s="1"/>
      <c r="Z1667" s="11">
        <f t="shared" si="358"/>
        <v>756.67074817779724</v>
      </c>
      <c r="AA1667" s="50" t="s">
        <v>4906</v>
      </c>
      <c r="AB1667" s="2">
        <v>2010</v>
      </c>
      <c r="AC1667" s="50" t="s">
        <v>3143</v>
      </c>
      <c r="AD1667" s="61" t="s">
        <v>5852</v>
      </c>
      <c r="AE1667" s="3" t="s">
        <v>5853</v>
      </c>
    </row>
    <row r="1668" spans="1:31" s="4" customFormat="1" ht="12" customHeight="1" x14ac:dyDescent="0.6">
      <c r="A1668" s="2">
        <v>1666</v>
      </c>
      <c r="B1668" s="49" t="s">
        <v>5017</v>
      </c>
      <c r="C1668" s="2" t="s">
        <v>3242</v>
      </c>
      <c r="D1668" s="50" t="s">
        <v>5091</v>
      </c>
      <c r="E1668" s="69">
        <v>117.43</v>
      </c>
      <c r="F1668" s="69">
        <v>49.6</v>
      </c>
      <c r="G1668" s="50" t="s">
        <v>6264</v>
      </c>
      <c r="H1668" s="50" t="s">
        <v>5110</v>
      </c>
      <c r="I1668" s="11">
        <v>138</v>
      </c>
      <c r="J1668" s="2">
        <v>150</v>
      </c>
      <c r="K1668" s="50">
        <v>9.81</v>
      </c>
      <c r="L1668" s="50">
        <v>54.3</v>
      </c>
      <c r="M1668" s="42">
        <v>0.1021</v>
      </c>
      <c r="N1668" s="2">
        <v>0.51255600000000001</v>
      </c>
      <c r="O1668" s="50"/>
      <c r="P1668" s="1">
        <f t="shared" si="353"/>
        <v>-0.48093543467208955</v>
      </c>
      <c r="Q1668" s="1">
        <f t="shared" si="349"/>
        <v>-1.599569286709901</v>
      </c>
      <c r="R1668" s="1">
        <v>0.2</v>
      </c>
      <c r="S1668" s="1">
        <f t="shared" si="354"/>
        <v>0.21115262483051622</v>
      </c>
      <c r="T1668" s="29">
        <v>-5.5759744080930984E-2</v>
      </c>
      <c r="U1668" s="29">
        <f t="shared" si="355"/>
        <v>0.92190425290384781</v>
      </c>
      <c r="V1668" s="1">
        <f t="shared" si="356"/>
        <v>0.81169201462805673</v>
      </c>
      <c r="W1668" s="1">
        <f t="shared" si="357"/>
        <v>0.92190425290384781</v>
      </c>
      <c r="X1668" s="1"/>
      <c r="Y1668" s="1"/>
      <c r="Z1668" s="11">
        <f t="shared" si="358"/>
        <v>771.90425290384781</v>
      </c>
      <c r="AA1668" s="50" t="s">
        <v>4906</v>
      </c>
      <c r="AB1668" s="2">
        <v>2010</v>
      </c>
      <c r="AC1668" s="50" t="s">
        <v>3143</v>
      </c>
      <c r="AD1668" s="61" t="s">
        <v>5852</v>
      </c>
      <c r="AE1668" s="3" t="s">
        <v>5853</v>
      </c>
    </row>
    <row r="1669" spans="1:31" s="4" customFormat="1" ht="12" customHeight="1" x14ac:dyDescent="0.6">
      <c r="A1669" s="2">
        <v>1667</v>
      </c>
      <c r="B1669" s="49" t="s">
        <v>5019</v>
      </c>
      <c r="C1669" s="2" t="s">
        <v>3242</v>
      </c>
      <c r="D1669" s="50" t="s">
        <v>5091</v>
      </c>
      <c r="E1669" s="69">
        <v>124.73</v>
      </c>
      <c r="F1669" s="69">
        <v>52.33</v>
      </c>
      <c r="G1669" s="50" t="s">
        <v>6264</v>
      </c>
      <c r="H1669" s="50" t="s">
        <v>5109</v>
      </c>
      <c r="I1669" s="11">
        <v>138</v>
      </c>
      <c r="J1669" s="2">
        <v>150</v>
      </c>
      <c r="K1669" s="50">
        <v>6.76</v>
      </c>
      <c r="L1669" s="50">
        <v>37.799999999999997</v>
      </c>
      <c r="M1669" s="42">
        <v>0.105</v>
      </c>
      <c r="N1669" s="2">
        <v>0.51250499999999999</v>
      </c>
      <c r="O1669" s="50"/>
      <c r="P1669" s="1">
        <f t="shared" si="353"/>
        <v>-0.46619217081850539</v>
      </c>
      <c r="Q1669" s="1">
        <f t="shared" ref="Q1669:Q1697" si="359">((N1669/0.512638)-1)*10000</f>
        <v>-2.5944233552732676</v>
      </c>
      <c r="R1669" s="1">
        <v>-1.1000000000000001</v>
      </c>
      <c r="S1669" s="1">
        <f t="shared" si="354"/>
        <v>-0.83920983214159461</v>
      </c>
      <c r="T1669" s="29">
        <v>-1.0311744933946614</v>
      </c>
      <c r="U1669" s="29">
        <f t="shared" si="355"/>
        <v>1.0074167234711153</v>
      </c>
      <c r="V1669" s="1">
        <f t="shared" si="356"/>
        <v>0.90462189803101478</v>
      </c>
      <c r="W1669" s="1">
        <f t="shared" si="357"/>
        <v>1.0074167234711153</v>
      </c>
      <c r="X1669" s="1"/>
      <c r="Y1669" s="1"/>
      <c r="Z1669" s="11">
        <f t="shared" si="358"/>
        <v>857.41672347111535</v>
      </c>
      <c r="AA1669" s="50" t="s">
        <v>4906</v>
      </c>
      <c r="AB1669" s="2">
        <v>2010</v>
      </c>
      <c r="AC1669" s="50" t="s">
        <v>3143</v>
      </c>
      <c r="AD1669" s="61" t="s">
        <v>5852</v>
      </c>
      <c r="AE1669" s="3" t="s">
        <v>5853</v>
      </c>
    </row>
    <row r="1670" spans="1:31" s="4" customFormat="1" ht="12" customHeight="1" x14ac:dyDescent="0.6">
      <c r="A1670" s="2">
        <v>1668</v>
      </c>
      <c r="B1670" s="49" t="s">
        <v>5025</v>
      </c>
      <c r="C1670" s="2" t="s">
        <v>3242</v>
      </c>
      <c r="D1670" s="50" t="s">
        <v>5091</v>
      </c>
      <c r="E1670" s="69">
        <v>124.73</v>
      </c>
      <c r="F1670" s="69">
        <v>52.33</v>
      </c>
      <c r="G1670" s="50" t="s">
        <v>6264</v>
      </c>
      <c r="H1670" s="50" t="s">
        <v>5109</v>
      </c>
      <c r="I1670" s="11">
        <v>138</v>
      </c>
      <c r="J1670" s="2">
        <v>150</v>
      </c>
      <c r="K1670" s="50">
        <v>5.19</v>
      </c>
      <c r="L1670" s="50">
        <v>26.2</v>
      </c>
      <c r="M1670" s="42">
        <v>0.11840000000000001</v>
      </c>
      <c r="N1670" s="2">
        <v>0.51250300000000004</v>
      </c>
      <c r="O1670" s="50"/>
      <c r="P1670" s="1">
        <f t="shared" si="353"/>
        <v>-0.39806812404677172</v>
      </c>
      <c r="Q1670" s="1">
        <f t="shared" si="359"/>
        <v>-2.6334372403136186</v>
      </c>
      <c r="R1670" s="1">
        <v>-1.3</v>
      </c>
      <c r="S1670" s="1">
        <f t="shared" si="354"/>
        <v>-1.1347107532775229</v>
      </c>
      <c r="T1670" s="29">
        <v>-1.2748234915776004</v>
      </c>
      <c r="U1670" s="29">
        <f t="shared" si="355"/>
        <v>1.0310619226025293</v>
      </c>
      <c r="V1670" s="1">
        <f t="shared" si="356"/>
        <v>1.0345787492704011</v>
      </c>
      <c r="W1670" s="1">
        <f t="shared" si="357"/>
        <v>1.0310619226025293</v>
      </c>
      <c r="X1670" s="1"/>
      <c r="Y1670" s="1"/>
      <c r="Z1670" s="11">
        <f t="shared" si="358"/>
        <v>881.06192260252919</v>
      </c>
      <c r="AA1670" s="50" t="s">
        <v>4906</v>
      </c>
      <c r="AB1670" s="2">
        <v>2010</v>
      </c>
      <c r="AC1670" s="50" t="s">
        <v>3143</v>
      </c>
      <c r="AD1670" s="61" t="s">
        <v>5852</v>
      </c>
      <c r="AE1670" s="3" t="s">
        <v>5853</v>
      </c>
    </row>
    <row r="1671" spans="1:31" s="4" customFormat="1" ht="12" customHeight="1" x14ac:dyDescent="0.6">
      <c r="A1671" s="2">
        <v>1669</v>
      </c>
      <c r="B1671" s="49" t="s">
        <v>5018</v>
      </c>
      <c r="C1671" s="2" t="s">
        <v>3242</v>
      </c>
      <c r="D1671" s="50" t="s">
        <v>5091</v>
      </c>
      <c r="E1671" s="69">
        <v>124.73</v>
      </c>
      <c r="F1671" s="69">
        <v>52.33</v>
      </c>
      <c r="G1671" s="50" t="s">
        <v>6264</v>
      </c>
      <c r="H1671" s="50" t="s">
        <v>5109</v>
      </c>
      <c r="I1671" s="11">
        <v>138</v>
      </c>
      <c r="J1671" s="2">
        <v>150</v>
      </c>
      <c r="K1671" s="50">
        <v>7.81</v>
      </c>
      <c r="L1671" s="50">
        <v>42.2</v>
      </c>
      <c r="M1671" s="42">
        <v>0.1074</v>
      </c>
      <c r="N1671" s="2">
        <v>0.51256699999999999</v>
      </c>
      <c r="O1671" s="50"/>
      <c r="P1671" s="1">
        <f t="shared" si="353"/>
        <v>-0.45399084900864262</v>
      </c>
      <c r="Q1671" s="1">
        <f t="shared" si="359"/>
        <v>-1.3849929189801991</v>
      </c>
      <c r="R1671" s="1">
        <v>0.1</v>
      </c>
      <c r="S1671" s="1">
        <f t="shared" si="354"/>
        <v>0.3242826275373405</v>
      </c>
      <c r="T1671" s="29">
        <v>0.111964494725032</v>
      </c>
      <c r="U1671" s="29">
        <f t="shared" si="355"/>
        <v>0.91257063027946794</v>
      </c>
      <c r="V1671" s="1">
        <f t="shared" si="356"/>
        <v>0.83631390042593412</v>
      </c>
      <c r="W1671" s="1">
        <f t="shared" si="357"/>
        <v>0.91257063027946794</v>
      </c>
      <c r="X1671" s="1"/>
      <c r="Y1671" s="1"/>
      <c r="Z1671" s="11">
        <f t="shared" si="358"/>
        <v>762.57063027946799</v>
      </c>
      <c r="AA1671" s="50" t="s">
        <v>4906</v>
      </c>
      <c r="AB1671" s="2">
        <v>2010</v>
      </c>
      <c r="AC1671" s="50" t="s">
        <v>3143</v>
      </c>
      <c r="AD1671" s="61" t="s">
        <v>5852</v>
      </c>
      <c r="AE1671" s="3" t="s">
        <v>5853</v>
      </c>
    </row>
    <row r="1672" spans="1:31" s="4" customFormat="1" ht="12" customHeight="1" x14ac:dyDescent="0.6">
      <c r="A1672" s="2">
        <v>1670</v>
      </c>
      <c r="B1672" s="49" t="s">
        <v>5021</v>
      </c>
      <c r="C1672" s="2" t="s">
        <v>3242</v>
      </c>
      <c r="D1672" s="50" t="s">
        <v>5091</v>
      </c>
      <c r="E1672" s="69">
        <v>124.73</v>
      </c>
      <c r="F1672" s="69">
        <v>52.33</v>
      </c>
      <c r="G1672" s="50" t="s">
        <v>6264</v>
      </c>
      <c r="H1672" s="50" t="s">
        <v>5109</v>
      </c>
      <c r="I1672" s="11">
        <v>138</v>
      </c>
      <c r="J1672" s="2">
        <v>150</v>
      </c>
      <c r="K1672" s="50">
        <v>7.75</v>
      </c>
      <c r="L1672" s="50">
        <v>43</v>
      </c>
      <c r="M1672" s="42">
        <v>0.1081</v>
      </c>
      <c r="N1672" s="2">
        <v>0.51249400000000001</v>
      </c>
      <c r="O1672" s="50"/>
      <c r="P1672" s="1">
        <f t="shared" si="353"/>
        <v>-0.45043213014743266</v>
      </c>
      <c r="Q1672" s="1">
        <f t="shared" si="359"/>
        <v>-2.8089997230018593</v>
      </c>
      <c r="R1672" s="1">
        <v>-1.3</v>
      </c>
      <c r="S1672" s="1">
        <f t="shared" si="354"/>
        <v>-1.1131227529967753</v>
      </c>
      <c r="T1672" s="29">
        <v>-1.2605878132402184</v>
      </c>
      <c r="U1672" s="29">
        <f t="shared" si="355"/>
        <v>1.0296380796069795</v>
      </c>
      <c r="V1672" s="1">
        <f t="shared" si="356"/>
        <v>0.94692745048878679</v>
      </c>
      <c r="W1672" s="1">
        <f t="shared" si="357"/>
        <v>1.0296380796069795</v>
      </c>
      <c r="X1672" s="1"/>
      <c r="Y1672" s="1"/>
      <c r="Z1672" s="11">
        <f t="shared" si="358"/>
        <v>879.63807960697955</v>
      </c>
      <c r="AA1672" s="50" t="s">
        <v>4906</v>
      </c>
      <c r="AB1672" s="2">
        <v>2010</v>
      </c>
      <c r="AC1672" s="50" t="s">
        <v>3143</v>
      </c>
      <c r="AD1672" s="61" t="s">
        <v>5852</v>
      </c>
      <c r="AE1672" s="3" t="s">
        <v>5853</v>
      </c>
    </row>
    <row r="1673" spans="1:31" s="4" customFormat="1" ht="12" customHeight="1" x14ac:dyDescent="0.6">
      <c r="A1673" s="2">
        <v>1671</v>
      </c>
      <c r="B1673" s="49" t="s">
        <v>5023</v>
      </c>
      <c r="C1673" s="2" t="s">
        <v>3242</v>
      </c>
      <c r="D1673" s="50" t="s">
        <v>5091</v>
      </c>
      <c r="E1673" s="69">
        <v>124.73</v>
      </c>
      <c r="F1673" s="69">
        <v>52.33</v>
      </c>
      <c r="G1673" s="50" t="s">
        <v>6264</v>
      </c>
      <c r="H1673" s="50" t="s">
        <v>5109</v>
      </c>
      <c r="I1673" s="11">
        <v>138</v>
      </c>
      <c r="J1673" s="2">
        <v>150</v>
      </c>
      <c r="K1673" s="50">
        <v>6.81</v>
      </c>
      <c r="L1673" s="50">
        <v>34.9</v>
      </c>
      <c r="M1673" s="42">
        <v>0.1099</v>
      </c>
      <c r="N1673" s="2">
        <v>0.51251999999999998</v>
      </c>
      <c r="O1673" s="50"/>
      <c r="P1673" s="1">
        <f t="shared" si="353"/>
        <v>-0.44128113879003561</v>
      </c>
      <c r="Q1673" s="1">
        <f t="shared" si="359"/>
        <v>-2.3018192174606433</v>
      </c>
      <c r="R1673" s="1">
        <v>-0.9</v>
      </c>
      <c r="S1673" s="1">
        <f t="shared" si="354"/>
        <v>-0.64039572991615912</v>
      </c>
      <c r="T1673" s="29">
        <v>-0.911728570216362</v>
      </c>
      <c r="U1673" s="29">
        <f t="shared" si="355"/>
        <v>0.99109193512729843</v>
      </c>
      <c r="V1673" s="1">
        <f t="shared" si="356"/>
        <v>0.92523237915430234</v>
      </c>
      <c r="W1673" s="1">
        <f t="shared" si="357"/>
        <v>0.99109193512729843</v>
      </c>
      <c r="X1673" s="1"/>
      <c r="Y1673" s="1"/>
      <c r="Z1673" s="11">
        <f t="shared" si="358"/>
        <v>841.09193512729848</v>
      </c>
      <c r="AA1673" s="50" t="s">
        <v>4906</v>
      </c>
      <c r="AB1673" s="2">
        <v>2010</v>
      </c>
      <c r="AC1673" s="50" t="s">
        <v>3143</v>
      </c>
      <c r="AD1673" s="61" t="s">
        <v>5852</v>
      </c>
      <c r="AE1673" s="3" t="s">
        <v>5853</v>
      </c>
    </row>
    <row r="1674" spans="1:31" s="4" customFormat="1" ht="12" customHeight="1" x14ac:dyDescent="0.6">
      <c r="A1674" s="2">
        <v>1672</v>
      </c>
      <c r="B1674" s="49" t="s">
        <v>5024</v>
      </c>
      <c r="C1674" s="2" t="s">
        <v>3242</v>
      </c>
      <c r="D1674" s="50" t="s">
        <v>5091</v>
      </c>
      <c r="E1674" s="69">
        <v>124.73</v>
      </c>
      <c r="F1674" s="69">
        <v>52.33</v>
      </c>
      <c r="G1674" s="50" t="s">
        <v>6264</v>
      </c>
      <c r="H1674" s="50" t="s">
        <v>5109</v>
      </c>
      <c r="I1674" s="11">
        <v>138</v>
      </c>
      <c r="J1674" s="2">
        <v>150</v>
      </c>
      <c r="K1674" s="50">
        <v>6.35</v>
      </c>
      <c r="L1674" s="50">
        <v>33.1</v>
      </c>
      <c r="M1674" s="42">
        <v>0.11070000000000001</v>
      </c>
      <c r="N1674" s="2">
        <v>0.51249299999999998</v>
      </c>
      <c r="O1674" s="50"/>
      <c r="P1674" s="1">
        <f t="shared" si="353"/>
        <v>-0.43721403152008131</v>
      </c>
      <c r="Q1674" s="1">
        <f t="shared" si="359"/>
        <v>-2.828506665523145</v>
      </c>
      <c r="R1674" s="1">
        <v>-1.4</v>
      </c>
      <c r="S1674" s="1">
        <f t="shared" si="354"/>
        <v>-1.1823958368500387</v>
      </c>
      <c r="T1674" s="29">
        <v>-1.4034810328220471</v>
      </c>
      <c r="U1674" s="29">
        <f t="shared" si="355"/>
        <v>1.0352000871839031</v>
      </c>
      <c r="V1674" s="1">
        <f t="shared" si="356"/>
        <v>0.97222986930241551</v>
      </c>
      <c r="W1674" s="1">
        <f t="shared" si="357"/>
        <v>1.0352000871839031</v>
      </c>
      <c r="X1674" s="1"/>
      <c r="Y1674" s="1"/>
      <c r="Z1674" s="11">
        <f t="shared" si="358"/>
        <v>885.20008718390318</v>
      </c>
      <c r="AA1674" s="50" t="s">
        <v>4906</v>
      </c>
      <c r="AB1674" s="2">
        <v>2010</v>
      </c>
      <c r="AC1674" s="50" t="s">
        <v>3143</v>
      </c>
      <c r="AD1674" s="61" t="s">
        <v>5852</v>
      </c>
      <c r="AE1674" s="3" t="s">
        <v>5853</v>
      </c>
    </row>
    <row r="1675" spans="1:31" s="4" customFormat="1" ht="12" customHeight="1" x14ac:dyDescent="0.6">
      <c r="A1675" s="2">
        <v>1673</v>
      </c>
      <c r="B1675" s="49" t="s">
        <v>5020</v>
      </c>
      <c r="C1675" s="2" t="s">
        <v>3242</v>
      </c>
      <c r="D1675" s="50" t="s">
        <v>5091</v>
      </c>
      <c r="E1675" s="69">
        <v>124.73</v>
      </c>
      <c r="F1675" s="69">
        <v>52.33</v>
      </c>
      <c r="G1675" s="50" t="s">
        <v>6264</v>
      </c>
      <c r="H1675" s="50" t="s">
        <v>5109</v>
      </c>
      <c r="I1675" s="11">
        <v>138</v>
      </c>
      <c r="J1675" s="2">
        <v>150</v>
      </c>
      <c r="K1675" s="50">
        <v>5.9</v>
      </c>
      <c r="L1675" s="50">
        <v>30.6</v>
      </c>
      <c r="M1675" s="42">
        <v>6.7299999999999999E-2</v>
      </c>
      <c r="N1675" s="2">
        <v>0.51254900000000003</v>
      </c>
      <c r="O1675" s="50"/>
      <c r="P1675" s="1">
        <f t="shared" si="353"/>
        <v>-0.65785460091509917</v>
      </c>
      <c r="Q1675" s="1">
        <f t="shared" si="359"/>
        <v>-1.7361178843555702</v>
      </c>
      <c r="R1675" s="1">
        <v>0.4</v>
      </c>
      <c r="S1675" s="1">
        <f t="shared" si="354"/>
        <v>0.74070468808977852</v>
      </c>
      <c r="T1675" s="29">
        <v>-0.32140187344198523</v>
      </c>
      <c r="U1675" s="29">
        <f t="shared" si="355"/>
        <v>0.87923367240350814</v>
      </c>
      <c r="V1675" s="1">
        <f t="shared" si="356"/>
        <v>0.62642017576069553</v>
      </c>
      <c r="W1675" s="1">
        <f t="shared" si="357"/>
        <v>0.87923367240350814</v>
      </c>
      <c r="X1675" s="1"/>
      <c r="Y1675" s="1"/>
      <c r="Z1675" s="11">
        <f t="shared" si="358"/>
        <v>729.23367240350808</v>
      </c>
      <c r="AA1675" s="50" t="s">
        <v>4906</v>
      </c>
      <c r="AB1675" s="2">
        <v>2010</v>
      </c>
      <c r="AC1675" s="50" t="s">
        <v>3143</v>
      </c>
      <c r="AD1675" s="61" t="s">
        <v>5852</v>
      </c>
      <c r="AE1675" s="3" t="s">
        <v>5853</v>
      </c>
    </row>
    <row r="1676" spans="1:31" s="4" customFormat="1" ht="12" customHeight="1" x14ac:dyDescent="0.6">
      <c r="A1676" s="2">
        <v>1674</v>
      </c>
      <c r="B1676" s="49" t="s">
        <v>5026</v>
      </c>
      <c r="C1676" s="2" t="s">
        <v>3242</v>
      </c>
      <c r="D1676" s="50" t="s">
        <v>5091</v>
      </c>
      <c r="E1676" s="69">
        <v>124.73</v>
      </c>
      <c r="F1676" s="69">
        <v>52.33</v>
      </c>
      <c r="G1676" s="50" t="s">
        <v>6264</v>
      </c>
      <c r="H1676" s="50" t="s">
        <v>5109</v>
      </c>
      <c r="I1676" s="11">
        <v>138</v>
      </c>
      <c r="J1676" s="2">
        <v>150</v>
      </c>
      <c r="K1676" s="50">
        <v>4.47</v>
      </c>
      <c r="L1676" s="50">
        <v>20.9</v>
      </c>
      <c r="M1676" s="42">
        <v>0.1241</v>
      </c>
      <c r="N1676" s="2">
        <v>0.51252600000000004</v>
      </c>
      <c r="O1676" s="50"/>
      <c r="P1676" s="1">
        <f t="shared" si="353"/>
        <v>-0.36908998474834775</v>
      </c>
      <c r="Q1676" s="1">
        <f t="shared" si="359"/>
        <v>-2.1847775623340393</v>
      </c>
      <c r="R1676" s="1">
        <v>-1</v>
      </c>
      <c r="S1676" s="1">
        <f t="shared" si="354"/>
        <v>-0.79515376975650987</v>
      </c>
      <c r="T1676" s="29">
        <v>-0.9939179918335963</v>
      </c>
      <c r="U1676" s="29">
        <f t="shared" si="355"/>
        <v>1.0032229112408513</v>
      </c>
      <c r="V1676" s="1">
        <f t="shared" si="356"/>
        <v>1.0611845694099573</v>
      </c>
      <c r="W1676" s="1">
        <f t="shared" si="357"/>
        <v>1.0032229112408513</v>
      </c>
      <c r="X1676" s="1"/>
      <c r="Y1676" s="1"/>
      <c r="Z1676" s="11">
        <f t="shared" si="358"/>
        <v>853.22291124085132</v>
      </c>
      <c r="AA1676" s="50" t="s">
        <v>4906</v>
      </c>
      <c r="AB1676" s="2">
        <v>2010</v>
      </c>
      <c r="AC1676" s="50" t="s">
        <v>3143</v>
      </c>
      <c r="AD1676" s="61" t="s">
        <v>5852</v>
      </c>
      <c r="AE1676" s="3" t="s">
        <v>5853</v>
      </c>
    </row>
    <row r="1677" spans="1:31" s="4" customFormat="1" ht="12" customHeight="1" x14ac:dyDescent="0.6">
      <c r="A1677" s="2">
        <v>1675</v>
      </c>
      <c r="B1677" s="49" t="s">
        <v>5022</v>
      </c>
      <c r="C1677" s="2" t="s">
        <v>3242</v>
      </c>
      <c r="D1677" s="50" t="s">
        <v>5091</v>
      </c>
      <c r="E1677" s="69">
        <v>124.73</v>
      </c>
      <c r="F1677" s="69">
        <v>52.33</v>
      </c>
      <c r="G1677" s="50" t="s">
        <v>6264</v>
      </c>
      <c r="H1677" s="50" t="s">
        <v>5109</v>
      </c>
      <c r="I1677" s="11">
        <v>138</v>
      </c>
      <c r="J1677" s="2">
        <v>150</v>
      </c>
      <c r="K1677" s="50">
        <v>8.1199999999999992</v>
      </c>
      <c r="L1677" s="50">
        <v>42.3</v>
      </c>
      <c r="M1677" s="42">
        <v>0.11020000000000001</v>
      </c>
      <c r="N1677" s="2">
        <v>0.51253700000000002</v>
      </c>
      <c r="O1677" s="50"/>
      <c r="P1677" s="1">
        <f t="shared" si="353"/>
        <v>-0.4397559735638028</v>
      </c>
      <c r="Q1677" s="1">
        <f t="shared" si="359"/>
        <v>-1.9702011946054476</v>
      </c>
      <c r="R1677" s="1">
        <v>-0.5</v>
      </c>
      <c r="S1677" s="1">
        <f t="shared" si="354"/>
        <v>-0.31451995413772971</v>
      </c>
      <c r="T1677" s="29">
        <v>-0.54646432154971869</v>
      </c>
      <c r="U1677" s="29">
        <f t="shared" si="355"/>
        <v>0.96454368146327663</v>
      </c>
      <c r="V1677" s="1">
        <f t="shared" si="356"/>
        <v>0.9029411378901373</v>
      </c>
      <c r="W1677" s="1">
        <f t="shared" si="357"/>
        <v>0.96454368146327663</v>
      </c>
      <c r="X1677" s="1"/>
      <c r="Y1677" s="1"/>
      <c r="Z1677" s="11">
        <f t="shared" si="358"/>
        <v>814.54368146327658</v>
      </c>
      <c r="AA1677" s="50" t="s">
        <v>4906</v>
      </c>
      <c r="AB1677" s="2">
        <v>2010</v>
      </c>
      <c r="AC1677" s="50" t="s">
        <v>3143</v>
      </c>
      <c r="AD1677" s="61" t="s">
        <v>5852</v>
      </c>
      <c r="AE1677" s="3" t="s">
        <v>5853</v>
      </c>
    </row>
    <row r="1678" spans="1:31" s="4" customFormat="1" ht="12" customHeight="1" x14ac:dyDescent="0.6">
      <c r="A1678" s="2">
        <v>1676</v>
      </c>
      <c r="B1678" s="49" t="s">
        <v>5008</v>
      </c>
      <c r="C1678" s="2" t="s">
        <v>3242</v>
      </c>
      <c r="D1678" s="50" t="s">
        <v>5091</v>
      </c>
      <c r="E1678" s="69">
        <v>121.52</v>
      </c>
      <c r="F1678" s="69">
        <v>50.78</v>
      </c>
      <c r="G1678" s="50" t="s">
        <v>6264</v>
      </c>
      <c r="H1678" s="50" t="s">
        <v>6680</v>
      </c>
      <c r="I1678" s="11">
        <v>138</v>
      </c>
      <c r="J1678" s="2">
        <v>150</v>
      </c>
      <c r="K1678" s="50">
        <v>9.1</v>
      </c>
      <c r="L1678" s="50">
        <v>56.4</v>
      </c>
      <c r="M1678" s="42">
        <v>0.1075</v>
      </c>
      <c r="N1678" s="2">
        <v>0.512656</v>
      </c>
      <c r="O1678" s="50"/>
      <c r="P1678" s="1">
        <f t="shared" si="353"/>
        <v>-0.45348246059989838</v>
      </c>
      <c r="Q1678" s="1">
        <f t="shared" si="359"/>
        <v>0.35112496537426097</v>
      </c>
      <c r="R1678" s="1">
        <v>2</v>
      </c>
      <c r="S1678" s="1">
        <f t="shared" si="354"/>
        <v>2.0584864295328789</v>
      </c>
      <c r="T1678" s="29">
        <v>2.1001685622990403</v>
      </c>
      <c r="U1678" s="29">
        <f t="shared" si="355"/>
        <v>0.77119734582195654</v>
      </c>
      <c r="V1678" s="1">
        <f t="shared" si="356"/>
        <v>0.70960481519883889</v>
      </c>
      <c r="W1678" s="1">
        <f t="shared" si="357"/>
        <v>0.77119734582195654</v>
      </c>
      <c r="X1678" s="1"/>
      <c r="Y1678" s="1"/>
      <c r="Z1678" s="11">
        <f t="shared" si="358"/>
        <v>621.19734582195656</v>
      </c>
      <c r="AA1678" s="50" t="s">
        <v>4906</v>
      </c>
      <c r="AB1678" s="2">
        <v>2010</v>
      </c>
      <c r="AC1678" s="50" t="s">
        <v>3143</v>
      </c>
      <c r="AD1678" s="61" t="s">
        <v>5852</v>
      </c>
      <c r="AE1678" s="3" t="s">
        <v>5853</v>
      </c>
    </row>
    <row r="1679" spans="1:31" s="4" customFormat="1" ht="12" customHeight="1" x14ac:dyDescent="0.6">
      <c r="A1679" s="2">
        <v>1677</v>
      </c>
      <c r="B1679" s="49" t="s">
        <v>5010</v>
      </c>
      <c r="C1679" s="2" t="s">
        <v>3242</v>
      </c>
      <c r="D1679" s="50" t="s">
        <v>5091</v>
      </c>
      <c r="E1679" s="69">
        <v>121.52</v>
      </c>
      <c r="F1679" s="69">
        <v>50.78</v>
      </c>
      <c r="G1679" s="50" t="s">
        <v>6264</v>
      </c>
      <c r="H1679" s="50" t="s">
        <v>6680</v>
      </c>
      <c r="I1679" s="11">
        <v>138</v>
      </c>
      <c r="J1679" s="2">
        <v>150</v>
      </c>
      <c r="K1679" s="50">
        <v>8.91</v>
      </c>
      <c r="L1679" s="50">
        <v>54.7</v>
      </c>
      <c r="M1679" s="42">
        <v>8.9599999999999999E-2</v>
      </c>
      <c r="N1679" s="2">
        <v>0.51264699999999996</v>
      </c>
      <c r="O1679" s="50"/>
      <c r="P1679" s="1">
        <f t="shared" si="353"/>
        <v>-0.54448398576512458</v>
      </c>
      <c r="Q1679" s="1">
        <f t="shared" si="359"/>
        <v>0.17556248268713048</v>
      </c>
      <c r="R1679" s="1">
        <v>2.1</v>
      </c>
      <c r="S1679" s="1">
        <f t="shared" si="354"/>
        <v>2.2255446890928248</v>
      </c>
      <c r="T1679" s="29">
        <v>1.9082328125647208</v>
      </c>
      <c r="U1679" s="29">
        <f t="shared" si="355"/>
        <v>0.75780448229120179</v>
      </c>
      <c r="V1679" s="1">
        <f t="shared" si="356"/>
        <v>0.61850013753716959</v>
      </c>
      <c r="W1679" s="1">
        <f t="shared" si="357"/>
        <v>0.75780448229120179</v>
      </c>
      <c r="X1679" s="1"/>
      <c r="Y1679" s="1"/>
      <c r="Z1679" s="11">
        <f t="shared" si="358"/>
        <v>607.80448229120179</v>
      </c>
      <c r="AA1679" s="50" t="s">
        <v>4906</v>
      </c>
      <c r="AB1679" s="2">
        <v>2010</v>
      </c>
      <c r="AC1679" s="50" t="s">
        <v>3143</v>
      </c>
      <c r="AD1679" s="61" t="s">
        <v>5852</v>
      </c>
      <c r="AE1679" s="3" t="s">
        <v>5853</v>
      </c>
    </row>
    <row r="1680" spans="1:31" s="4" customFormat="1" ht="12" customHeight="1" x14ac:dyDescent="0.6">
      <c r="A1680" s="2">
        <v>1678</v>
      </c>
      <c r="B1680" s="49" t="s">
        <v>5011</v>
      </c>
      <c r="C1680" s="2" t="s">
        <v>3242</v>
      </c>
      <c r="D1680" s="50" t="s">
        <v>5091</v>
      </c>
      <c r="E1680" s="69">
        <v>121.52</v>
      </c>
      <c r="F1680" s="69">
        <v>50.78</v>
      </c>
      <c r="G1680" s="50" t="s">
        <v>6264</v>
      </c>
      <c r="H1680" s="50" t="s">
        <v>6680</v>
      </c>
      <c r="I1680" s="11">
        <v>138</v>
      </c>
      <c r="J1680" s="2">
        <v>150</v>
      </c>
      <c r="K1680" s="50">
        <v>8.92</v>
      </c>
      <c r="L1680" s="50">
        <v>53.9</v>
      </c>
      <c r="M1680" s="42">
        <v>8.6599999999999996E-2</v>
      </c>
      <c r="N1680" s="2">
        <v>0.51264699999999996</v>
      </c>
      <c r="O1680" s="50"/>
      <c r="P1680" s="1">
        <f t="shared" si="353"/>
        <v>-0.55973563802745296</v>
      </c>
      <c r="Q1680" s="1">
        <f t="shared" si="359"/>
        <v>0.17556248268713048</v>
      </c>
      <c r="R1680" s="1">
        <v>2.1</v>
      </c>
      <c r="S1680" s="1">
        <f t="shared" si="354"/>
        <v>2.2829671598604913</v>
      </c>
      <c r="T1680" s="29">
        <v>1.8805671220204623</v>
      </c>
      <c r="U1680" s="29">
        <f t="shared" si="355"/>
        <v>0.7531498668382568</v>
      </c>
      <c r="V1680" s="1">
        <f t="shared" si="356"/>
        <v>0.60393018512073149</v>
      </c>
      <c r="W1680" s="1">
        <f t="shared" si="357"/>
        <v>0.7531498668382568</v>
      </c>
      <c r="X1680" s="1"/>
      <c r="Y1680" s="1"/>
      <c r="Z1680" s="11">
        <f t="shared" si="358"/>
        <v>603.1498668382568</v>
      </c>
      <c r="AA1680" s="50" t="s">
        <v>4906</v>
      </c>
      <c r="AB1680" s="2">
        <v>2010</v>
      </c>
      <c r="AC1680" s="50" t="s">
        <v>3143</v>
      </c>
      <c r="AD1680" s="61" t="s">
        <v>5852</v>
      </c>
      <c r="AE1680" s="3" t="s">
        <v>5853</v>
      </c>
    </row>
    <row r="1681" spans="1:31" s="4" customFormat="1" ht="12" customHeight="1" x14ac:dyDescent="0.6">
      <c r="A1681" s="2">
        <v>1679</v>
      </c>
      <c r="B1681" s="49" t="s">
        <v>6679</v>
      </c>
      <c r="C1681" s="2" t="s">
        <v>3242</v>
      </c>
      <c r="D1681" s="50" t="s">
        <v>5091</v>
      </c>
      <c r="E1681" s="69">
        <v>121.52</v>
      </c>
      <c r="F1681" s="69">
        <v>50.78</v>
      </c>
      <c r="G1681" s="50" t="s">
        <v>6264</v>
      </c>
      <c r="H1681" s="50" t="s">
        <v>6680</v>
      </c>
      <c r="I1681" s="11">
        <v>138</v>
      </c>
      <c r="J1681" s="2">
        <v>150</v>
      </c>
      <c r="K1681" s="50">
        <v>7.98</v>
      </c>
      <c r="L1681" s="50">
        <v>41.2</v>
      </c>
      <c r="M1681" s="42">
        <v>0.1203</v>
      </c>
      <c r="N1681" s="2">
        <v>0.51276200000000005</v>
      </c>
      <c r="O1681" s="50"/>
      <c r="P1681" s="1">
        <f t="shared" si="353"/>
        <v>-0.38840874428063044</v>
      </c>
      <c r="Q1681" s="1">
        <f t="shared" si="359"/>
        <v>2.4188608725839167</v>
      </c>
      <c r="R1681" s="1">
        <v>3.6</v>
      </c>
      <c r="S1681" s="1">
        <f t="shared" si="354"/>
        <v>3.8812197948004905</v>
      </c>
      <c r="T1681" s="29">
        <v>3.8241333041292798</v>
      </c>
      <c r="U1681" s="29">
        <f t="shared" si="355"/>
        <v>0.622336753746628</v>
      </c>
      <c r="V1681" s="1">
        <f t="shared" si="356"/>
        <v>0.63387933083973136</v>
      </c>
      <c r="W1681" s="1">
        <f t="shared" si="357"/>
        <v>0.622336753746628</v>
      </c>
      <c r="X1681" s="1"/>
      <c r="Y1681" s="1"/>
      <c r="Z1681" s="11">
        <f t="shared" ref="Z1681:Z1697" si="360">U1681*1000-J1681</f>
        <v>472.33675374662801</v>
      </c>
      <c r="AA1681" s="50" t="s">
        <v>4906</v>
      </c>
      <c r="AB1681" s="2">
        <v>2010</v>
      </c>
      <c r="AC1681" s="50" t="s">
        <v>3143</v>
      </c>
      <c r="AD1681" s="61" t="s">
        <v>5852</v>
      </c>
      <c r="AE1681" s="3" t="s">
        <v>5853</v>
      </c>
    </row>
    <row r="1682" spans="1:31" s="4" customFormat="1" ht="12" customHeight="1" x14ac:dyDescent="0.6">
      <c r="A1682" s="2">
        <v>1680</v>
      </c>
      <c r="B1682" s="49" t="s">
        <v>5009</v>
      </c>
      <c r="C1682" s="2" t="s">
        <v>3242</v>
      </c>
      <c r="D1682" s="50" t="s">
        <v>5091</v>
      </c>
      <c r="E1682" s="69">
        <v>121.52</v>
      </c>
      <c r="F1682" s="69">
        <v>50.78</v>
      </c>
      <c r="G1682" s="50" t="s">
        <v>6264</v>
      </c>
      <c r="H1682" s="50" t="s">
        <v>6680</v>
      </c>
      <c r="I1682" s="11">
        <v>138</v>
      </c>
      <c r="J1682" s="2">
        <v>150</v>
      </c>
      <c r="K1682" s="50">
        <v>7.94</v>
      </c>
      <c r="L1682" s="50">
        <v>50</v>
      </c>
      <c r="M1682" s="42">
        <v>9.9900000000000003E-2</v>
      </c>
      <c r="N1682" s="2">
        <v>0.51263800000000004</v>
      </c>
      <c r="O1682" s="50"/>
      <c r="P1682" s="1">
        <f t="shared" si="353"/>
        <v>-0.49211997966446364</v>
      </c>
      <c r="Q1682" s="1">
        <f t="shared" si="359"/>
        <v>0</v>
      </c>
      <c r="R1682" s="1">
        <v>1.5</v>
      </c>
      <c r="S1682" s="1">
        <f t="shared" si="354"/>
        <v>1.8528317234367058</v>
      </c>
      <c r="T1682" s="29">
        <v>1.7761250759976186</v>
      </c>
      <c r="U1682" s="29">
        <f t="shared" si="355"/>
        <v>0.78808525890499126</v>
      </c>
      <c r="V1682" s="1">
        <f t="shared" si="356"/>
        <v>0.68639609700888471</v>
      </c>
      <c r="W1682" s="1">
        <f t="shared" si="357"/>
        <v>0.78808525890499126</v>
      </c>
      <c r="X1682" s="1"/>
      <c r="Y1682" s="1"/>
      <c r="Z1682" s="11">
        <f t="shared" si="360"/>
        <v>638.08525890499129</v>
      </c>
      <c r="AA1682" s="50" t="s">
        <v>4906</v>
      </c>
      <c r="AB1682" s="2">
        <v>2010</v>
      </c>
      <c r="AC1682" s="50" t="s">
        <v>3143</v>
      </c>
      <c r="AD1682" s="61" t="s">
        <v>5852</v>
      </c>
      <c r="AE1682" s="3" t="s">
        <v>5853</v>
      </c>
    </row>
    <row r="1683" spans="1:31" s="4" customFormat="1" ht="12" customHeight="1" x14ac:dyDescent="0.6">
      <c r="A1683" s="2">
        <v>1681</v>
      </c>
      <c r="B1683" s="49" t="s">
        <v>5013</v>
      </c>
      <c r="C1683" s="2" t="s">
        <v>3242</v>
      </c>
      <c r="D1683" s="50" t="s">
        <v>5091</v>
      </c>
      <c r="E1683" s="69">
        <v>121.52</v>
      </c>
      <c r="F1683" s="69">
        <v>50.78</v>
      </c>
      <c r="G1683" s="50" t="s">
        <v>6264</v>
      </c>
      <c r="H1683" s="50" t="s">
        <v>6680</v>
      </c>
      <c r="I1683" s="11">
        <v>138</v>
      </c>
      <c r="J1683" s="2">
        <v>150</v>
      </c>
      <c r="K1683" s="50">
        <v>5.0999999999999996</v>
      </c>
      <c r="L1683" s="50">
        <v>28.4</v>
      </c>
      <c r="M1683" s="42">
        <v>0.15790000000000001</v>
      </c>
      <c r="N1683" s="2">
        <v>0.51266299999999998</v>
      </c>
      <c r="O1683" s="50"/>
      <c r="P1683" s="1">
        <f t="shared" si="353"/>
        <v>-0.19725470259278088</v>
      </c>
      <c r="Q1683" s="1">
        <f t="shared" si="359"/>
        <v>0.48767356302104048</v>
      </c>
      <c r="R1683" s="1">
        <v>1.1000000000000001</v>
      </c>
      <c r="S1683" s="1">
        <f t="shared" si="354"/>
        <v>1.2303375182828606</v>
      </c>
      <c r="T1683" s="29">
        <v>2.0429712149315638</v>
      </c>
      <c r="U1683" s="29">
        <f t="shared" si="355"/>
        <v>0.83690226280376412</v>
      </c>
      <c r="V1683" s="1">
        <f t="shared" si="356"/>
        <v>1.3287053874709862</v>
      </c>
      <c r="W1683" s="1">
        <f t="shared" si="357"/>
        <v>0.83690226280376412</v>
      </c>
      <c r="X1683" s="1"/>
      <c r="Y1683" s="1"/>
      <c r="Z1683" s="11">
        <f t="shared" si="360"/>
        <v>686.90226280376407</v>
      </c>
      <c r="AA1683" s="50" t="s">
        <v>4906</v>
      </c>
      <c r="AB1683" s="2">
        <v>2010</v>
      </c>
      <c r="AC1683" s="50" t="s">
        <v>3143</v>
      </c>
      <c r="AD1683" s="61" t="s">
        <v>5852</v>
      </c>
      <c r="AE1683" s="3" t="s">
        <v>5853</v>
      </c>
    </row>
    <row r="1684" spans="1:31" s="4" customFormat="1" ht="12" customHeight="1" x14ac:dyDescent="0.6">
      <c r="A1684" s="2">
        <v>1682</v>
      </c>
      <c r="B1684" s="49" t="s">
        <v>5012</v>
      </c>
      <c r="C1684" s="2" t="s">
        <v>3242</v>
      </c>
      <c r="D1684" s="50" t="s">
        <v>5091</v>
      </c>
      <c r="E1684" s="69">
        <v>121.52</v>
      </c>
      <c r="F1684" s="69">
        <v>50.78</v>
      </c>
      <c r="G1684" s="50" t="s">
        <v>6264</v>
      </c>
      <c r="H1684" s="50" t="s">
        <v>6680</v>
      </c>
      <c r="I1684" s="11">
        <v>138</v>
      </c>
      <c r="J1684" s="2">
        <v>150</v>
      </c>
      <c r="K1684" s="50">
        <v>5.23</v>
      </c>
      <c r="L1684" s="50">
        <v>28.5</v>
      </c>
      <c r="M1684" s="42">
        <v>0.1191</v>
      </c>
      <c r="N1684" s="2">
        <v>0.51267700000000005</v>
      </c>
      <c r="O1684" s="50"/>
      <c r="P1684" s="1">
        <f t="shared" si="353"/>
        <v>-0.39450940518556188</v>
      </c>
      <c r="Q1684" s="1">
        <f t="shared" si="359"/>
        <v>0.76077075831237906</v>
      </c>
      <c r="R1684" s="1">
        <v>2</v>
      </c>
      <c r="S1684" s="1">
        <f t="shared" si="354"/>
        <v>2.2460986688360194</v>
      </c>
      <c r="T1684" s="29">
        <v>2.2742810600858041</v>
      </c>
      <c r="U1684" s="29">
        <f t="shared" si="355"/>
        <v>0.75569878827523151</v>
      </c>
      <c r="V1684" s="1">
        <f t="shared" si="356"/>
        <v>0.76262102615267979</v>
      </c>
      <c r="W1684" s="1">
        <f t="shared" si="357"/>
        <v>0.75569878827523151</v>
      </c>
      <c r="X1684" s="1"/>
      <c r="Y1684" s="1"/>
      <c r="Z1684" s="11">
        <f t="shared" si="360"/>
        <v>605.69878827523155</v>
      </c>
      <c r="AA1684" s="50" t="s">
        <v>4906</v>
      </c>
      <c r="AB1684" s="2">
        <v>2010</v>
      </c>
      <c r="AC1684" s="50" t="s">
        <v>3143</v>
      </c>
      <c r="AD1684" s="61" t="s">
        <v>5852</v>
      </c>
      <c r="AE1684" s="3" t="s">
        <v>5853</v>
      </c>
    </row>
    <row r="1685" spans="1:31" s="4" customFormat="1" ht="12" customHeight="1" x14ac:dyDescent="0.6">
      <c r="A1685" s="2">
        <v>1683</v>
      </c>
      <c r="B1685" s="3" t="s">
        <v>3866</v>
      </c>
      <c r="C1685" s="2" t="s">
        <v>3242</v>
      </c>
      <c r="D1685" s="2" t="s">
        <v>2582</v>
      </c>
      <c r="E1685" s="69">
        <v>117.43</v>
      </c>
      <c r="F1685" s="69">
        <v>49.6</v>
      </c>
      <c r="G1685" s="2" t="s">
        <v>6163</v>
      </c>
      <c r="H1685" s="2"/>
      <c r="I1685" s="11">
        <v>138</v>
      </c>
      <c r="J1685" s="16">
        <v>150</v>
      </c>
      <c r="K1685" s="1">
        <v>10.8</v>
      </c>
      <c r="L1685" s="1">
        <v>63.8</v>
      </c>
      <c r="M1685" s="42">
        <v>0.10299999999999999</v>
      </c>
      <c r="N1685" s="6">
        <v>0.51254100000000002</v>
      </c>
      <c r="O1685" s="2"/>
      <c r="P1685" s="1">
        <f t="shared" si="353"/>
        <v>-0.47635993899339102</v>
      </c>
      <c r="Q1685" s="1">
        <f t="shared" si="359"/>
        <v>-1.8921734245225252</v>
      </c>
      <c r="R1685" s="1">
        <v>-0.1</v>
      </c>
      <c r="S1685" s="1">
        <f t="shared" si="354"/>
        <v>-9.8678254212407834E-2</v>
      </c>
      <c r="T1685" s="29">
        <f t="shared" ref="T1685:T1697" si="361">Q1685-25.1*P1685*0.001*J1685</f>
        <v>-9.8678254212407834E-2</v>
      </c>
      <c r="U1685" s="29">
        <f t="shared" si="355"/>
        <v>0.94713457073167429</v>
      </c>
      <c r="V1685" s="1">
        <f t="shared" si="356"/>
        <v>0.83888040235504113</v>
      </c>
      <c r="W1685" s="1">
        <f t="shared" si="357"/>
        <v>0.94713457073167429</v>
      </c>
      <c r="X1685" s="1"/>
      <c r="Y1685" s="1"/>
      <c r="Z1685" s="11">
        <f t="shared" si="360"/>
        <v>797.13457073167433</v>
      </c>
      <c r="AA1685" s="2" t="s">
        <v>4906</v>
      </c>
      <c r="AB1685" s="2">
        <v>2010</v>
      </c>
      <c r="AC1685" s="2" t="s">
        <v>3143</v>
      </c>
      <c r="AD1685" s="61" t="s">
        <v>5949</v>
      </c>
      <c r="AE1685" s="3" t="s">
        <v>5853</v>
      </c>
    </row>
    <row r="1686" spans="1:31" s="4" customFormat="1" ht="12" customHeight="1" x14ac:dyDescent="0.6">
      <c r="A1686" s="2">
        <v>1684</v>
      </c>
      <c r="B1686" s="3" t="s">
        <v>3865</v>
      </c>
      <c r="C1686" s="2" t="s">
        <v>3242</v>
      </c>
      <c r="D1686" s="2" t="s">
        <v>2582</v>
      </c>
      <c r="E1686" s="69">
        <v>117.43</v>
      </c>
      <c r="F1686" s="69">
        <v>49.6</v>
      </c>
      <c r="G1686" s="2" t="s">
        <v>6163</v>
      </c>
      <c r="H1686" s="2"/>
      <c r="I1686" s="11">
        <v>138</v>
      </c>
      <c r="J1686" s="16">
        <v>150</v>
      </c>
      <c r="K1686" s="1">
        <v>10.7</v>
      </c>
      <c r="L1686" s="1">
        <v>60.9</v>
      </c>
      <c r="M1686" s="42">
        <v>0.1043</v>
      </c>
      <c r="N1686" s="6">
        <v>0.51255899999999999</v>
      </c>
      <c r="O1686" s="2"/>
      <c r="P1686" s="1">
        <f t="shared" si="353"/>
        <v>-0.46975088967971534</v>
      </c>
      <c r="Q1686" s="1">
        <f t="shared" si="359"/>
        <v>-1.541048459147154</v>
      </c>
      <c r="R1686" s="1">
        <v>0.2</v>
      </c>
      <c r="S1686" s="1">
        <f t="shared" si="354"/>
        <v>0.22756364049697453</v>
      </c>
      <c r="T1686" s="29">
        <f t="shared" si="361"/>
        <v>0.22756364049697453</v>
      </c>
      <c r="U1686" s="29">
        <f t="shared" si="355"/>
        <v>0.92052033009093992</v>
      </c>
      <c r="V1686" s="1">
        <f t="shared" si="356"/>
        <v>0.82380034792464552</v>
      </c>
      <c r="W1686" s="1">
        <f t="shared" si="357"/>
        <v>0.92052033009093992</v>
      </c>
      <c r="X1686" s="1"/>
      <c r="Y1686" s="1"/>
      <c r="Z1686" s="11">
        <f t="shared" si="360"/>
        <v>770.52033009093986</v>
      </c>
      <c r="AA1686" s="2" t="s">
        <v>4906</v>
      </c>
      <c r="AB1686" s="2">
        <v>2010</v>
      </c>
      <c r="AC1686" s="2" t="s">
        <v>3143</v>
      </c>
      <c r="AD1686" s="61" t="s">
        <v>5949</v>
      </c>
      <c r="AE1686" s="3" t="s">
        <v>5853</v>
      </c>
    </row>
    <row r="1687" spans="1:31" s="4" customFormat="1" ht="12" customHeight="1" x14ac:dyDescent="0.6">
      <c r="A1687" s="2">
        <v>1685</v>
      </c>
      <c r="B1687" s="3" t="s">
        <v>3868</v>
      </c>
      <c r="C1687" s="2" t="s">
        <v>3242</v>
      </c>
      <c r="D1687" s="2" t="s">
        <v>2582</v>
      </c>
      <c r="E1687" s="69">
        <v>117.43</v>
      </c>
      <c r="F1687" s="69">
        <v>49.6</v>
      </c>
      <c r="G1687" s="2" t="s">
        <v>3112</v>
      </c>
      <c r="H1687" s="2"/>
      <c r="I1687" s="11">
        <v>138</v>
      </c>
      <c r="J1687" s="16">
        <v>150</v>
      </c>
      <c r="K1687" s="1">
        <v>4.0999999999999996</v>
      </c>
      <c r="L1687" s="1">
        <v>22</v>
      </c>
      <c r="M1687" s="42">
        <v>0.11609999999999999</v>
      </c>
      <c r="N1687" s="6">
        <v>0.51251500000000005</v>
      </c>
      <c r="O1687" s="2"/>
      <c r="P1687" s="1">
        <f t="shared" si="353"/>
        <v>-0.40976105744789026</v>
      </c>
      <c r="Q1687" s="1">
        <f t="shared" si="359"/>
        <v>-2.3993539300637412</v>
      </c>
      <c r="R1687" s="1">
        <v>-0.8</v>
      </c>
      <c r="S1687" s="1">
        <f t="shared" si="354"/>
        <v>-0.85660354877243416</v>
      </c>
      <c r="T1687" s="29">
        <f t="shared" si="361"/>
        <v>-0.85660354877243416</v>
      </c>
      <c r="U1687" s="29">
        <f t="shared" si="355"/>
        <v>1.0085074286654023</v>
      </c>
      <c r="V1687" s="1">
        <f t="shared" si="356"/>
        <v>0.99160151667879282</v>
      </c>
      <c r="W1687" s="1">
        <f t="shared" si="357"/>
        <v>1.0085074286654023</v>
      </c>
      <c r="X1687" s="1"/>
      <c r="Y1687" s="1"/>
      <c r="Z1687" s="11">
        <f t="shared" si="360"/>
        <v>858.50742866540236</v>
      </c>
      <c r="AA1687" s="2" t="s">
        <v>4906</v>
      </c>
      <c r="AB1687" s="2">
        <v>2010</v>
      </c>
      <c r="AC1687" s="2" t="s">
        <v>3143</v>
      </c>
      <c r="AD1687" s="61" t="s">
        <v>5949</v>
      </c>
      <c r="AE1687" s="3" t="s">
        <v>5853</v>
      </c>
    </row>
    <row r="1688" spans="1:31" s="4" customFormat="1" ht="12" customHeight="1" x14ac:dyDescent="0.6">
      <c r="A1688" s="2">
        <v>1686</v>
      </c>
      <c r="B1688" s="3" t="s">
        <v>3867</v>
      </c>
      <c r="C1688" s="2" t="s">
        <v>3242</v>
      </c>
      <c r="D1688" s="2" t="s">
        <v>2582</v>
      </c>
      <c r="E1688" s="69">
        <v>117.43</v>
      </c>
      <c r="F1688" s="69">
        <v>49.6</v>
      </c>
      <c r="G1688" s="2" t="s">
        <v>3112</v>
      </c>
      <c r="H1688" s="2"/>
      <c r="I1688" s="11">
        <v>138</v>
      </c>
      <c r="J1688" s="16">
        <v>150</v>
      </c>
      <c r="K1688" s="1">
        <v>5.12</v>
      </c>
      <c r="L1688" s="1">
        <v>26.6</v>
      </c>
      <c r="M1688" s="42">
        <v>0.1192</v>
      </c>
      <c r="N1688" s="6">
        <v>0.51251100000000005</v>
      </c>
      <c r="O1688" s="2"/>
      <c r="P1688" s="1">
        <f t="shared" si="353"/>
        <v>-0.39400101677681754</v>
      </c>
      <c r="Q1688" s="1">
        <f t="shared" si="359"/>
        <v>-2.4773817001466636</v>
      </c>
      <c r="R1688" s="1">
        <v>-1</v>
      </c>
      <c r="S1688" s="1">
        <f t="shared" si="354"/>
        <v>-0.99396787198194558</v>
      </c>
      <c r="T1688" s="29">
        <f t="shared" si="361"/>
        <v>-0.99396787198194558</v>
      </c>
      <c r="U1688" s="29">
        <f t="shared" si="355"/>
        <v>1.0195806958073905</v>
      </c>
      <c r="V1688" s="1">
        <f t="shared" si="356"/>
        <v>1.0304504010776179</v>
      </c>
      <c r="W1688" s="1">
        <f t="shared" si="357"/>
        <v>1.0195806958073905</v>
      </c>
      <c r="X1688" s="1"/>
      <c r="Y1688" s="1"/>
      <c r="Z1688" s="11">
        <f t="shared" si="360"/>
        <v>869.5806958073905</v>
      </c>
      <c r="AA1688" s="2" t="s">
        <v>4906</v>
      </c>
      <c r="AB1688" s="2">
        <v>2010</v>
      </c>
      <c r="AC1688" s="2" t="s">
        <v>3143</v>
      </c>
      <c r="AD1688" s="61" t="s">
        <v>5949</v>
      </c>
      <c r="AE1688" s="3" t="s">
        <v>5853</v>
      </c>
    </row>
    <row r="1689" spans="1:31" s="4" customFormat="1" ht="12" customHeight="1" x14ac:dyDescent="0.6">
      <c r="A1689" s="2">
        <v>1687</v>
      </c>
      <c r="B1689" s="3" t="s">
        <v>3864</v>
      </c>
      <c r="C1689" s="2" t="s">
        <v>3242</v>
      </c>
      <c r="D1689" s="2" t="s">
        <v>2582</v>
      </c>
      <c r="E1689" s="69">
        <v>117.43</v>
      </c>
      <c r="F1689" s="69">
        <v>49.6</v>
      </c>
      <c r="G1689" s="2" t="s">
        <v>6163</v>
      </c>
      <c r="H1689" s="2"/>
      <c r="I1689" s="11">
        <v>138</v>
      </c>
      <c r="J1689" s="16">
        <v>150</v>
      </c>
      <c r="K1689" s="1">
        <v>10.199999999999999</v>
      </c>
      <c r="L1689" s="1">
        <v>54.1</v>
      </c>
      <c r="M1689" s="42">
        <v>0.11260000000000001</v>
      </c>
      <c r="N1689" s="6">
        <v>0.512544</v>
      </c>
      <c r="O1689" s="2"/>
      <c r="P1689" s="1">
        <f t="shared" si="353"/>
        <v>-0.42755465175394003</v>
      </c>
      <c r="Q1689" s="1">
        <f t="shared" si="359"/>
        <v>-1.8336525969597783</v>
      </c>
      <c r="R1689" s="1">
        <v>-0.1</v>
      </c>
      <c r="S1689" s="1">
        <f t="shared" si="354"/>
        <v>-0.2239093331061941</v>
      </c>
      <c r="T1689" s="29">
        <f t="shared" si="361"/>
        <v>-0.2239093331061941</v>
      </c>
      <c r="U1689" s="29">
        <f t="shared" si="355"/>
        <v>0.95709928488197094</v>
      </c>
      <c r="V1689" s="1">
        <f t="shared" si="356"/>
        <v>0.91378781926276065</v>
      </c>
      <c r="W1689" s="1">
        <f t="shared" si="357"/>
        <v>0.95709928488197094</v>
      </c>
      <c r="X1689" s="1"/>
      <c r="Y1689" s="1"/>
      <c r="Z1689" s="11">
        <f t="shared" si="360"/>
        <v>807.0992848819709</v>
      </c>
      <c r="AA1689" s="2" t="s">
        <v>4906</v>
      </c>
      <c r="AB1689" s="2">
        <v>2010</v>
      </c>
      <c r="AC1689" s="2" t="s">
        <v>3143</v>
      </c>
      <c r="AD1689" s="61" t="s">
        <v>5949</v>
      </c>
      <c r="AE1689" s="3" t="s">
        <v>5853</v>
      </c>
    </row>
    <row r="1690" spans="1:31" s="4" customFormat="1" ht="12" customHeight="1" x14ac:dyDescent="0.6">
      <c r="A1690" s="2">
        <v>1688</v>
      </c>
      <c r="B1690" s="3" t="s">
        <v>3863</v>
      </c>
      <c r="C1690" s="2" t="s">
        <v>3242</v>
      </c>
      <c r="D1690" s="2" t="s">
        <v>2582</v>
      </c>
      <c r="E1690" s="69">
        <v>117.43</v>
      </c>
      <c r="F1690" s="69">
        <v>49.6</v>
      </c>
      <c r="G1690" s="2" t="s">
        <v>6163</v>
      </c>
      <c r="H1690" s="2"/>
      <c r="I1690" s="11">
        <v>138</v>
      </c>
      <c r="J1690" s="16">
        <v>150</v>
      </c>
      <c r="K1690" s="1">
        <v>9.83</v>
      </c>
      <c r="L1690" s="1">
        <v>53.5</v>
      </c>
      <c r="M1690" s="42">
        <v>0.11310000000000001</v>
      </c>
      <c r="N1690" s="6">
        <v>0.51252299999999995</v>
      </c>
      <c r="O1690" s="2"/>
      <c r="P1690" s="1">
        <f t="shared" si="353"/>
        <v>-0.42501270971021865</v>
      </c>
      <c r="Q1690" s="1">
        <f t="shared" si="359"/>
        <v>-2.2432983898990067</v>
      </c>
      <c r="R1690" s="1">
        <v>-0.5</v>
      </c>
      <c r="S1690" s="1">
        <f t="shared" si="354"/>
        <v>-0.64312553784003335</v>
      </c>
      <c r="T1690" s="29">
        <f t="shared" si="361"/>
        <v>-0.64312553784003335</v>
      </c>
      <c r="U1690" s="29">
        <f t="shared" si="355"/>
        <v>0.99122209020165974</v>
      </c>
      <c r="V1690" s="1">
        <f t="shared" si="356"/>
        <v>0.95004006457646295</v>
      </c>
      <c r="W1690" s="1">
        <f t="shared" si="357"/>
        <v>0.99122209020165974</v>
      </c>
      <c r="X1690" s="1"/>
      <c r="Y1690" s="1"/>
      <c r="Z1690" s="11">
        <f t="shared" si="360"/>
        <v>841.22209020165974</v>
      </c>
      <c r="AA1690" s="2" t="s">
        <v>4906</v>
      </c>
      <c r="AB1690" s="2">
        <v>2010</v>
      </c>
      <c r="AC1690" s="2" t="s">
        <v>3143</v>
      </c>
      <c r="AD1690" s="61" t="s">
        <v>5949</v>
      </c>
      <c r="AE1690" s="3" t="s">
        <v>5853</v>
      </c>
    </row>
    <row r="1691" spans="1:31" s="4" customFormat="1" ht="12" customHeight="1" x14ac:dyDescent="0.6">
      <c r="A1691" s="2">
        <v>1689</v>
      </c>
      <c r="B1691" s="3" t="s">
        <v>3862</v>
      </c>
      <c r="C1691" s="2" t="s">
        <v>3242</v>
      </c>
      <c r="D1691" s="2" t="s">
        <v>2582</v>
      </c>
      <c r="E1691" s="69">
        <v>117.43</v>
      </c>
      <c r="F1691" s="69">
        <v>49.6</v>
      </c>
      <c r="G1691" s="2" t="s">
        <v>6163</v>
      </c>
      <c r="H1691" s="2"/>
      <c r="I1691" s="11">
        <v>138</v>
      </c>
      <c r="J1691" s="16">
        <v>150</v>
      </c>
      <c r="K1691" s="1">
        <v>9.86</v>
      </c>
      <c r="L1691" s="1">
        <v>52.5</v>
      </c>
      <c r="M1691" s="42">
        <v>0.11219999999999999</v>
      </c>
      <c r="N1691" s="6">
        <v>0.51253499999999996</v>
      </c>
      <c r="O1691" s="2"/>
      <c r="P1691" s="1">
        <f t="shared" si="353"/>
        <v>-0.42958820538891718</v>
      </c>
      <c r="Q1691" s="1">
        <f t="shared" si="359"/>
        <v>-2.009215079648019</v>
      </c>
      <c r="R1691" s="1">
        <v>-0.3</v>
      </c>
      <c r="S1691" s="1">
        <f t="shared" si="354"/>
        <v>-0.39181548635874597</v>
      </c>
      <c r="T1691" s="29">
        <f t="shared" si="361"/>
        <v>-0.39181548635874597</v>
      </c>
      <c r="U1691" s="29">
        <f t="shared" si="355"/>
        <v>0.97078430661598192</v>
      </c>
      <c r="V1691" s="1">
        <f t="shared" si="356"/>
        <v>0.92367441701523001</v>
      </c>
      <c r="W1691" s="1">
        <f t="shared" si="357"/>
        <v>0.97078430661598192</v>
      </c>
      <c r="X1691" s="1"/>
      <c r="Y1691" s="1"/>
      <c r="Z1691" s="11">
        <f t="shared" si="360"/>
        <v>820.7843066159819</v>
      </c>
      <c r="AA1691" s="2" t="s">
        <v>4906</v>
      </c>
      <c r="AB1691" s="2">
        <v>2010</v>
      </c>
      <c r="AC1691" s="2" t="s">
        <v>3143</v>
      </c>
      <c r="AD1691" s="61" t="s">
        <v>5949</v>
      </c>
      <c r="AE1691" s="3" t="s">
        <v>5853</v>
      </c>
    </row>
    <row r="1692" spans="1:31" s="4" customFormat="1" ht="12" customHeight="1" x14ac:dyDescent="0.6">
      <c r="A1692" s="2">
        <v>1690</v>
      </c>
      <c r="B1692" s="3" t="s">
        <v>3870</v>
      </c>
      <c r="C1692" s="2" t="s">
        <v>3242</v>
      </c>
      <c r="D1692" s="2" t="s">
        <v>2582</v>
      </c>
      <c r="E1692" s="69">
        <v>121.52</v>
      </c>
      <c r="F1692" s="69">
        <v>50.78</v>
      </c>
      <c r="G1692" s="2" t="s">
        <v>3112</v>
      </c>
      <c r="H1692" s="2"/>
      <c r="I1692" s="11">
        <v>138</v>
      </c>
      <c r="J1692" s="16">
        <v>150</v>
      </c>
      <c r="K1692" s="1">
        <v>4.04</v>
      </c>
      <c r="L1692" s="1">
        <v>23.5</v>
      </c>
      <c r="M1692" s="42">
        <v>0.10440000000000001</v>
      </c>
      <c r="N1692" s="6">
        <v>0.51261500000000004</v>
      </c>
      <c r="O1692" s="2"/>
      <c r="P1692" s="1">
        <f t="shared" si="353"/>
        <v>-0.469242501270971</v>
      </c>
      <c r="Q1692" s="1">
        <f t="shared" si="359"/>
        <v>-0.44865967797957929</v>
      </c>
      <c r="R1692" s="1">
        <v>1</v>
      </c>
      <c r="S1692" s="1">
        <f t="shared" si="354"/>
        <v>1.3180383393056265</v>
      </c>
      <c r="T1692" s="29">
        <f t="shared" si="361"/>
        <v>1.3180383393056265</v>
      </c>
      <c r="U1692" s="29">
        <f t="shared" si="355"/>
        <v>0.83162821100814011</v>
      </c>
      <c r="V1692" s="1">
        <f t="shared" si="356"/>
        <v>0.74661230636939369</v>
      </c>
      <c r="W1692" s="1">
        <f t="shared" si="357"/>
        <v>0.83162821100814011</v>
      </c>
      <c r="X1692" s="1"/>
      <c r="Y1692" s="1"/>
      <c r="Z1692" s="11">
        <f t="shared" si="360"/>
        <v>681.62821100814006</v>
      </c>
      <c r="AA1692" s="2" t="s">
        <v>4906</v>
      </c>
      <c r="AB1692" s="2">
        <v>2010</v>
      </c>
      <c r="AC1692" s="2" t="s">
        <v>3143</v>
      </c>
      <c r="AD1692" s="61" t="s">
        <v>5949</v>
      </c>
      <c r="AE1692" s="3" t="s">
        <v>5853</v>
      </c>
    </row>
    <row r="1693" spans="1:31" s="4" customFormat="1" ht="12" customHeight="1" x14ac:dyDescent="0.6">
      <c r="A1693" s="2">
        <v>1691</v>
      </c>
      <c r="B1693" s="3" t="s">
        <v>3869</v>
      </c>
      <c r="C1693" s="2" t="s">
        <v>3242</v>
      </c>
      <c r="D1693" s="2" t="s">
        <v>2582</v>
      </c>
      <c r="E1693" s="69">
        <v>121.52</v>
      </c>
      <c r="F1693" s="69">
        <v>50.78</v>
      </c>
      <c r="G1693" s="2" t="s">
        <v>3112</v>
      </c>
      <c r="H1693" s="2"/>
      <c r="I1693" s="11">
        <v>138</v>
      </c>
      <c r="J1693" s="16">
        <v>150</v>
      </c>
      <c r="K1693" s="1">
        <v>3.58</v>
      </c>
      <c r="L1693" s="1">
        <v>20.7</v>
      </c>
      <c r="M1693" s="42">
        <v>0.1045</v>
      </c>
      <c r="N1693" s="6">
        <v>0.51263400000000003</v>
      </c>
      <c r="O1693" s="2"/>
      <c r="P1693" s="1">
        <f t="shared" si="353"/>
        <v>-0.46873411286222677</v>
      </c>
      <c r="Q1693" s="1">
        <f t="shared" si="359"/>
        <v>-7.8027770082922387E-2</v>
      </c>
      <c r="R1693" s="1">
        <v>1.4</v>
      </c>
      <c r="S1693" s="1">
        <f t="shared" si="354"/>
        <v>1.6867561648433613</v>
      </c>
      <c r="T1693" s="29">
        <f t="shared" si="361"/>
        <v>1.6867561648433613</v>
      </c>
      <c r="U1693" s="29">
        <f t="shared" si="355"/>
        <v>0.80156035360870037</v>
      </c>
      <c r="V1693" s="1">
        <f t="shared" si="356"/>
        <v>0.72081737912612043</v>
      </c>
      <c r="W1693" s="1">
        <f t="shared" si="357"/>
        <v>0.80156035360870037</v>
      </c>
      <c r="X1693" s="1"/>
      <c r="Y1693" s="1"/>
      <c r="Z1693" s="11">
        <f t="shared" si="360"/>
        <v>651.56035360870032</v>
      </c>
      <c r="AA1693" s="2" t="s">
        <v>4906</v>
      </c>
      <c r="AB1693" s="2">
        <v>2010</v>
      </c>
      <c r="AC1693" s="2" t="s">
        <v>3143</v>
      </c>
      <c r="AD1693" s="61" t="s">
        <v>5949</v>
      </c>
      <c r="AE1693" s="3" t="s">
        <v>5853</v>
      </c>
    </row>
    <row r="1694" spans="1:31" s="4" customFormat="1" ht="12" customHeight="1" x14ac:dyDescent="0.6">
      <c r="A1694" s="2">
        <v>1692</v>
      </c>
      <c r="B1694" s="3" t="s">
        <v>6755</v>
      </c>
      <c r="C1694" s="2" t="s">
        <v>3242</v>
      </c>
      <c r="D1694" s="2" t="s">
        <v>2582</v>
      </c>
      <c r="E1694" s="69">
        <v>121.52</v>
      </c>
      <c r="F1694" s="69">
        <v>50.78</v>
      </c>
      <c r="G1694" s="2" t="s">
        <v>3112</v>
      </c>
      <c r="H1694" s="2"/>
      <c r="I1694" s="11">
        <v>138</v>
      </c>
      <c r="J1694" s="16">
        <v>150</v>
      </c>
      <c r="K1694" s="1">
        <v>6.22</v>
      </c>
      <c r="L1694" s="1">
        <v>33.4</v>
      </c>
      <c r="M1694" s="42">
        <v>0.1074</v>
      </c>
      <c r="N1694" s="6">
        <v>0.51263599999999998</v>
      </c>
      <c r="O1694" s="2"/>
      <c r="P1694" s="1">
        <f t="shared" si="353"/>
        <v>-0.45399084900864262</v>
      </c>
      <c r="Q1694" s="1">
        <f t="shared" si="359"/>
        <v>-3.9013885042571417E-2</v>
      </c>
      <c r="R1694" s="1">
        <v>1.4</v>
      </c>
      <c r="S1694" s="1">
        <f t="shared" si="354"/>
        <v>1.6702616614749681</v>
      </c>
      <c r="T1694" s="29">
        <f t="shared" si="361"/>
        <v>1.6702616614749681</v>
      </c>
      <c r="U1694" s="29">
        <f t="shared" si="355"/>
        <v>0.8028570954825619</v>
      </c>
      <c r="V1694" s="1">
        <f t="shared" si="356"/>
        <v>0.73757167117382438</v>
      </c>
      <c r="W1694" s="1">
        <f t="shared" si="357"/>
        <v>0.8028570954825619</v>
      </c>
      <c r="X1694" s="1"/>
      <c r="Y1694" s="1"/>
      <c r="Z1694" s="11">
        <f t="shared" si="360"/>
        <v>652.85709548256193</v>
      </c>
      <c r="AA1694" s="2" t="s">
        <v>4906</v>
      </c>
      <c r="AB1694" s="2">
        <v>2010</v>
      </c>
      <c r="AC1694" s="2" t="s">
        <v>3143</v>
      </c>
      <c r="AD1694" s="61" t="s">
        <v>5949</v>
      </c>
      <c r="AE1694" s="3" t="s">
        <v>5853</v>
      </c>
    </row>
    <row r="1695" spans="1:31" s="4" customFormat="1" ht="12" customHeight="1" x14ac:dyDescent="0.6">
      <c r="A1695" s="2">
        <v>1693</v>
      </c>
      <c r="B1695" s="3" t="s">
        <v>378</v>
      </c>
      <c r="C1695" s="2" t="s">
        <v>3242</v>
      </c>
      <c r="D1695" s="2" t="s">
        <v>6035</v>
      </c>
      <c r="E1695" s="69">
        <v>86.592694444444405</v>
      </c>
      <c r="F1695" s="69">
        <v>48.232555555555599</v>
      </c>
      <c r="G1695" s="2" t="s">
        <v>377</v>
      </c>
      <c r="H1695" s="2" t="s">
        <v>380</v>
      </c>
      <c r="I1695" s="11">
        <v>376</v>
      </c>
      <c r="J1695" s="2">
        <v>376</v>
      </c>
      <c r="K1695" s="1">
        <v>2.5499999999999998</v>
      </c>
      <c r="L1695" s="1">
        <v>8.42</v>
      </c>
      <c r="M1695" s="42">
        <v>0.18432399999999999</v>
      </c>
      <c r="N1695" s="7">
        <v>0.51288500000000004</v>
      </c>
      <c r="O1695" s="2">
        <v>12</v>
      </c>
      <c r="P1695" s="1">
        <f t="shared" si="353"/>
        <v>-6.2918149466192341E-2</v>
      </c>
      <c r="Q1695" s="1">
        <f t="shared" si="359"/>
        <v>4.8182148026487681</v>
      </c>
      <c r="R1695" s="1">
        <v>5.4</v>
      </c>
      <c r="S1695" s="1">
        <f t="shared" si="354"/>
        <v>5.4120111300509048</v>
      </c>
      <c r="T1695" s="29">
        <f t="shared" si="361"/>
        <v>5.4120111300509048</v>
      </c>
      <c r="U1695" s="29">
        <f t="shared" si="355"/>
        <v>0.68143453895063888</v>
      </c>
      <c r="V1695" s="1">
        <f t="shared" si="356"/>
        <v>1.373168748060835</v>
      </c>
      <c r="W1695" s="1">
        <f t="shared" si="357"/>
        <v>0.68143453895063888</v>
      </c>
      <c r="X1695" s="1">
        <v>0.71599999999999997</v>
      </c>
      <c r="Y1695" s="1">
        <v>0.68143453895063899</v>
      </c>
      <c r="Z1695" s="11">
        <f t="shared" si="360"/>
        <v>305.43453895063885</v>
      </c>
      <c r="AA1695" s="2" t="s">
        <v>2967</v>
      </c>
      <c r="AB1695" s="2">
        <v>2010</v>
      </c>
      <c r="AC1695" s="2" t="s">
        <v>2587</v>
      </c>
      <c r="AD1695" s="61" t="s">
        <v>5200</v>
      </c>
      <c r="AE1695" s="3" t="s">
        <v>5201</v>
      </c>
    </row>
    <row r="1696" spans="1:31" s="4" customFormat="1" ht="12" customHeight="1" x14ac:dyDescent="0.6">
      <c r="A1696" s="2">
        <v>1694</v>
      </c>
      <c r="B1696" s="3" t="s">
        <v>376</v>
      </c>
      <c r="C1696" s="2" t="s">
        <v>3242</v>
      </c>
      <c r="D1696" s="2" t="s">
        <v>6035</v>
      </c>
      <c r="E1696" s="69">
        <v>86.592694444444405</v>
      </c>
      <c r="F1696" s="69">
        <v>48.232555555555599</v>
      </c>
      <c r="G1696" s="2" t="s">
        <v>377</v>
      </c>
      <c r="H1696" s="2" t="s">
        <v>380</v>
      </c>
      <c r="I1696" s="11">
        <v>376</v>
      </c>
      <c r="J1696" s="2">
        <v>376</v>
      </c>
      <c r="K1696" s="1">
        <v>2.72</v>
      </c>
      <c r="L1696" s="1">
        <v>9.33</v>
      </c>
      <c r="M1696" s="42">
        <v>0.17743600000000001</v>
      </c>
      <c r="N1696" s="7">
        <v>0.51280400000000004</v>
      </c>
      <c r="O1696" s="2">
        <v>12</v>
      </c>
      <c r="P1696" s="1">
        <f t="shared" si="353"/>
        <v>-9.7935943060498243E-2</v>
      </c>
      <c r="Q1696" s="1">
        <f t="shared" si="359"/>
        <v>3.2381524584601529</v>
      </c>
      <c r="R1696" s="1">
        <v>4.2</v>
      </c>
      <c r="S1696" s="1">
        <f t="shared" si="354"/>
        <v>4.1624327146879114</v>
      </c>
      <c r="T1696" s="29">
        <f t="shared" si="361"/>
        <v>4.1624327146879114</v>
      </c>
      <c r="U1696" s="29">
        <f t="shared" si="355"/>
        <v>0.78311292767716489</v>
      </c>
      <c r="V1696" s="1">
        <f t="shared" si="356"/>
        <v>1.4519745403051423</v>
      </c>
      <c r="W1696" s="1">
        <f t="shared" si="357"/>
        <v>0.78311292767716489</v>
      </c>
      <c r="X1696" s="1">
        <v>0.71599999999999997</v>
      </c>
      <c r="Y1696" s="1">
        <v>0.783112927677165</v>
      </c>
      <c r="Z1696" s="11">
        <f t="shared" si="360"/>
        <v>407.11292767716486</v>
      </c>
      <c r="AA1696" s="2" t="s">
        <v>2967</v>
      </c>
      <c r="AB1696" s="2">
        <v>2010</v>
      </c>
      <c r="AC1696" s="2" t="s">
        <v>2587</v>
      </c>
      <c r="AD1696" s="61" t="s">
        <v>5200</v>
      </c>
      <c r="AE1696" s="3" t="s">
        <v>5201</v>
      </c>
    </row>
    <row r="1697" spans="1:31" s="4" customFormat="1" ht="12" customHeight="1" x14ac:dyDescent="0.6">
      <c r="A1697" s="2">
        <v>1695</v>
      </c>
      <c r="B1697" s="3" t="s">
        <v>379</v>
      </c>
      <c r="C1697" s="2" t="s">
        <v>3242</v>
      </c>
      <c r="D1697" s="2" t="s">
        <v>6035</v>
      </c>
      <c r="E1697" s="69">
        <v>86.592694444444405</v>
      </c>
      <c r="F1697" s="69">
        <v>48.232555555555599</v>
      </c>
      <c r="G1697" s="2" t="s">
        <v>377</v>
      </c>
      <c r="H1697" s="2" t="s">
        <v>380</v>
      </c>
      <c r="I1697" s="11">
        <v>376</v>
      </c>
      <c r="J1697" s="2">
        <v>376</v>
      </c>
      <c r="K1697" s="1">
        <v>0.74</v>
      </c>
      <c r="L1697" s="1">
        <v>2.84</v>
      </c>
      <c r="M1697" s="42">
        <v>0.15858700000000001</v>
      </c>
      <c r="N1697" s="7">
        <v>0.51271599999999995</v>
      </c>
      <c r="O1697" s="2">
        <v>11</v>
      </c>
      <c r="P1697" s="1">
        <f t="shared" si="353"/>
        <v>-0.1937620742247077</v>
      </c>
      <c r="Q1697" s="1">
        <f t="shared" si="359"/>
        <v>1.5215415166247581</v>
      </c>
      <c r="R1697" s="1">
        <v>3.4</v>
      </c>
      <c r="S1697" s="1">
        <f t="shared" si="354"/>
        <v>3.3501904683278596</v>
      </c>
      <c r="T1697" s="29">
        <f t="shared" si="361"/>
        <v>3.3501904683278596</v>
      </c>
      <c r="U1697" s="29">
        <f t="shared" si="355"/>
        <v>0.84990950055828229</v>
      </c>
      <c r="V1697" s="1">
        <f t="shared" si="356"/>
        <v>1.1993709834626824</v>
      </c>
      <c r="W1697" s="1">
        <f t="shared" si="357"/>
        <v>0.84990950055828229</v>
      </c>
      <c r="X1697" s="1">
        <v>0.71599999999999997</v>
      </c>
      <c r="Y1697" s="1">
        <v>0.84990950055828207</v>
      </c>
      <c r="Z1697" s="11">
        <f t="shared" si="360"/>
        <v>473.90950055828228</v>
      </c>
      <c r="AA1697" s="2" t="s">
        <v>2967</v>
      </c>
      <c r="AB1697" s="2">
        <v>2010</v>
      </c>
      <c r="AC1697" s="2" t="s">
        <v>2587</v>
      </c>
      <c r="AD1697" s="61" t="s">
        <v>5200</v>
      </c>
      <c r="AE1697" s="3" t="s">
        <v>5201</v>
      </c>
    </row>
    <row r="1698" spans="1:31" s="4" customFormat="1" ht="12" customHeight="1" x14ac:dyDescent="0.6">
      <c r="A1698" s="2">
        <v>1696</v>
      </c>
      <c r="B1698" s="24" t="s">
        <v>3522</v>
      </c>
      <c r="C1698" s="2"/>
      <c r="D1698" s="2" t="s">
        <v>3441</v>
      </c>
      <c r="E1698" s="69">
        <v>84.935232999999997</v>
      </c>
      <c r="F1698" s="69">
        <v>46.558363</v>
      </c>
      <c r="G1698" s="2" t="s">
        <v>6185</v>
      </c>
      <c r="H1698" s="2" t="s">
        <v>3679</v>
      </c>
      <c r="I1698" s="11">
        <v>313.39999999999998</v>
      </c>
      <c r="J1698" s="16">
        <v>313.39999999999998</v>
      </c>
      <c r="K1698" s="1">
        <v>2.29</v>
      </c>
      <c r="L1698" s="1">
        <v>11.1</v>
      </c>
      <c r="M1698" s="42"/>
      <c r="N1698" s="7">
        <v>0.51271999999999995</v>
      </c>
      <c r="O1698" s="2"/>
      <c r="P1698" s="1">
        <f t="shared" si="353"/>
        <v>-1</v>
      </c>
      <c r="Q1698" s="1"/>
      <c r="R1698" s="1">
        <v>4.0599999999999996</v>
      </c>
      <c r="S1698" s="1"/>
      <c r="T1698" s="29">
        <v>4.0599999999999996</v>
      </c>
      <c r="U1698" s="29"/>
      <c r="V1698" s="1"/>
      <c r="W1698" s="1"/>
      <c r="X1698" s="1">
        <v>0.85</v>
      </c>
      <c r="Y1698" s="1">
        <v>0.85</v>
      </c>
      <c r="Z1698" s="11"/>
      <c r="AA1698" s="2" t="s">
        <v>3680</v>
      </c>
      <c r="AB1698" s="2">
        <v>2014</v>
      </c>
      <c r="AC1698" s="2" t="s">
        <v>2587</v>
      </c>
      <c r="AD1698" s="61" t="s">
        <v>5362</v>
      </c>
      <c r="AE1698" s="3" t="s">
        <v>5363</v>
      </c>
    </row>
    <row r="1699" spans="1:31" s="4" customFormat="1" ht="12" customHeight="1" x14ac:dyDescent="0.6">
      <c r="A1699" s="2">
        <v>1697</v>
      </c>
      <c r="B1699" s="24" t="s">
        <v>3521</v>
      </c>
      <c r="C1699" s="2"/>
      <c r="D1699" s="2" t="s">
        <v>3441</v>
      </c>
      <c r="E1699" s="69">
        <v>84.935232999999997</v>
      </c>
      <c r="F1699" s="69">
        <v>46.558363</v>
      </c>
      <c r="G1699" s="2" t="s">
        <v>6185</v>
      </c>
      <c r="H1699" s="2" t="s">
        <v>3679</v>
      </c>
      <c r="I1699" s="11">
        <v>313.39999999999998</v>
      </c>
      <c r="J1699" s="16">
        <v>313.39999999999998</v>
      </c>
      <c r="K1699" s="1">
        <v>1.9</v>
      </c>
      <c r="L1699" s="1">
        <v>9.84</v>
      </c>
      <c r="M1699" s="42"/>
      <c r="N1699" s="7">
        <v>0.51275000000000004</v>
      </c>
      <c r="O1699" s="2"/>
      <c r="P1699" s="1">
        <f t="shared" si="353"/>
        <v>-1</v>
      </c>
      <c r="Q1699" s="1"/>
      <c r="R1699" s="1">
        <v>4.91</v>
      </c>
      <c r="S1699" s="1"/>
      <c r="T1699" s="29">
        <v>4.91</v>
      </c>
      <c r="U1699" s="29"/>
      <c r="V1699" s="1"/>
      <c r="W1699" s="1"/>
      <c r="X1699" s="1">
        <v>0.85</v>
      </c>
      <c r="Y1699" s="1">
        <v>0.72</v>
      </c>
      <c r="Z1699" s="11"/>
      <c r="AA1699" s="2" t="s">
        <v>3680</v>
      </c>
      <c r="AB1699" s="2">
        <v>2014</v>
      </c>
      <c r="AC1699" s="2" t="s">
        <v>2587</v>
      </c>
      <c r="AD1699" s="61" t="s">
        <v>5362</v>
      </c>
      <c r="AE1699" s="3" t="s">
        <v>5363</v>
      </c>
    </row>
    <row r="1700" spans="1:31" s="4" customFormat="1" ht="12" customHeight="1" x14ac:dyDescent="0.6">
      <c r="A1700" s="2">
        <v>1698</v>
      </c>
      <c r="B1700" s="24" t="s">
        <v>3520</v>
      </c>
      <c r="C1700" s="2"/>
      <c r="D1700" s="2" t="s">
        <v>3441</v>
      </c>
      <c r="E1700" s="69">
        <v>84.935232999999997</v>
      </c>
      <c r="F1700" s="69">
        <v>46.558363</v>
      </c>
      <c r="G1700" s="2" t="s">
        <v>6185</v>
      </c>
      <c r="H1700" s="2" t="s">
        <v>3679</v>
      </c>
      <c r="I1700" s="11">
        <v>313.39999999999998</v>
      </c>
      <c r="J1700" s="16">
        <v>313.39999999999998</v>
      </c>
      <c r="K1700" s="1">
        <v>1.53</v>
      </c>
      <c r="L1700" s="1">
        <v>8.4499999999999993</v>
      </c>
      <c r="M1700" s="42"/>
      <c r="N1700" s="7">
        <v>0.51273999999999997</v>
      </c>
      <c r="O1700" s="2"/>
      <c r="P1700" s="1">
        <f t="shared" si="353"/>
        <v>-1</v>
      </c>
      <c r="Q1700" s="1"/>
      <c r="R1700" s="1">
        <v>5.08</v>
      </c>
      <c r="S1700" s="1"/>
      <c r="T1700" s="29">
        <v>5.08</v>
      </c>
      <c r="U1700" s="29"/>
      <c r="V1700" s="1"/>
      <c r="W1700" s="1"/>
      <c r="X1700" s="1">
        <v>0.85</v>
      </c>
      <c r="Y1700" s="1">
        <v>0.67</v>
      </c>
      <c r="Z1700" s="11"/>
      <c r="AA1700" s="2" t="s">
        <v>3680</v>
      </c>
      <c r="AB1700" s="2">
        <v>2014</v>
      </c>
      <c r="AC1700" s="2" t="s">
        <v>2587</v>
      </c>
      <c r="AD1700" s="61" t="s">
        <v>5362</v>
      </c>
      <c r="AE1700" s="3" t="s">
        <v>5363</v>
      </c>
    </row>
    <row r="1701" spans="1:31" s="4" customFormat="1" ht="12" customHeight="1" x14ac:dyDescent="0.6">
      <c r="A1701" s="2">
        <v>1699</v>
      </c>
      <c r="B1701" s="24" t="s">
        <v>3678</v>
      </c>
      <c r="C1701" s="2"/>
      <c r="D1701" s="2" t="s">
        <v>3441</v>
      </c>
      <c r="E1701" s="69">
        <v>84.935232999999997</v>
      </c>
      <c r="F1701" s="69">
        <v>46.558363</v>
      </c>
      <c r="G1701" s="2" t="s">
        <v>6185</v>
      </c>
      <c r="H1701" s="2" t="s">
        <v>3679</v>
      </c>
      <c r="I1701" s="11">
        <v>313.39999999999998</v>
      </c>
      <c r="J1701" s="16">
        <v>313.39999999999998</v>
      </c>
      <c r="K1701" s="1">
        <v>1.96</v>
      </c>
      <c r="L1701" s="1">
        <v>10.1</v>
      </c>
      <c r="M1701" s="42"/>
      <c r="N1701" s="7">
        <v>0.51273999999999997</v>
      </c>
      <c r="O1701" s="2"/>
      <c r="P1701" s="1">
        <f t="shared" si="353"/>
        <v>-1</v>
      </c>
      <c r="Q1701" s="1"/>
      <c r="R1701" s="1">
        <v>5.29</v>
      </c>
      <c r="S1701" s="1"/>
      <c r="T1701" s="29">
        <v>5.29</v>
      </c>
      <c r="U1701" s="29"/>
      <c r="V1701" s="1"/>
      <c r="W1701" s="1"/>
      <c r="X1701" s="1">
        <v>0.85</v>
      </c>
      <c r="Y1701" s="1">
        <v>0.63</v>
      </c>
      <c r="Z1701" s="11"/>
      <c r="AA1701" s="2" t="s">
        <v>3680</v>
      </c>
      <c r="AB1701" s="2">
        <v>2014</v>
      </c>
      <c r="AC1701" s="2" t="s">
        <v>2587</v>
      </c>
      <c r="AD1701" s="61" t="s">
        <v>5362</v>
      </c>
      <c r="AE1701" s="3" t="s">
        <v>5363</v>
      </c>
    </row>
    <row r="1702" spans="1:31" s="4" customFormat="1" ht="12" customHeight="1" x14ac:dyDescent="0.6">
      <c r="A1702" s="2">
        <v>1700</v>
      </c>
      <c r="B1702" s="3" t="s">
        <v>626</v>
      </c>
      <c r="C1702" s="2" t="s">
        <v>3242</v>
      </c>
      <c r="D1702" s="2" t="s">
        <v>498</v>
      </c>
      <c r="E1702" s="69">
        <v>125.75</v>
      </c>
      <c r="F1702" s="69">
        <v>50.233333333333299</v>
      </c>
      <c r="G1702" s="2" t="s">
        <v>100</v>
      </c>
      <c r="H1702" s="2" t="s">
        <v>6383</v>
      </c>
      <c r="I1702" s="11">
        <v>300</v>
      </c>
      <c r="J1702" s="2">
        <v>300</v>
      </c>
      <c r="K1702" s="1">
        <v>2.4950000000000001</v>
      </c>
      <c r="L1702" s="1">
        <v>13.183999999999999</v>
      </c>
      <c r="M1702" s="42">
        <v>0.1144</v>
      </c>
      <c r="N1702" s="7">
        <v>0.51266</v>
      </c>
      <c r="O1702" s="2">
        <v>1</v>
      </c>
      <c r="P1702" s="1">
        <f t="shared" si="353"/>
        <v>-0.41840366039654298</v>
      </c>
      <c r="Q1702" s="1">
        <f t="shared" ref="Q1702:Q1765" si="362">((N1702/0.512638)-1)*10000</f>
        <v>0.42915273545718335</v>
      </c>
      <c r="R1702" s="1">
        <v>3.58</v>
      </c>
      <c r="S1702" s="1">
        <f t="shared" ref="S1702:S1765" si="363">Q1702-25.1*P1702*0.001*J1702</f>
        <v>3.5797322982431523</v>
      </c>
      <c r="T1702" s="29">
        <f t="shared" ref="T1702:T1765" si="364">Q1702-25.1*P1702*0.001*J1702</f>
        <v>3.5797322982431523</v>
      </c>
      <c r="U1702" s="29">
        <f t="shared" ref="U1702:U1765" si="365">W1702</f>
        <v>0.76980563379785505</v>
      </c>
      <c r="V1702" s="1">
        <f t="shared" ref="V1702:V1765" si="366">(1/0.00654)*LN(1+(N1702-0.51315)/(M1702-0.2137))</f>
        <v>0.75266159710919367</v>
      </c>
      <c r="W1702" s="1">
        <f t="shared" ref="W1702:W1765" si="367">V1702-(V1702-J1702/1000)*(-0.4-P1702)/(-0.4-0.08592)</f>
        <v>0.76980563379785505</v>
      </c>
      <c r="X1702" s="1">
        <v>0.755</v>
      </c>
      <c r="Y1702" s="1">
        <v>0.77200000000000002</v>
      </c>
      <c r="Z1702" s="11">
        <f t="shared" ref="Z1702:Z1765" si="368">U1702*1000-J1702</f>
        <v>469.80563379785508</v>
      </c>
      <c r="AA1702" s="2" t="s">
        <v>3463</v>
      </c>
      <c r="AB1702" s="2">
        <v>1994</v>
      </c>
      <c r="AC1702" s="2" t="s">
        <v>6384</v>
      </c>
      <c r="AD1702" s="61"/>
      <c r="AE1702" s="3"/>
    </row>
    <row r="1703" spans="1:31" s="4" customFormat="1" ht="12" customHeight="1" x14ac:dyDescent="0.6">
      <c r="A1703" s="2">
        <v>1701</v>
      </c>
      <c r="B1703" s="3" t="s">
        <v>624</v>
      </c>
      <c r="C1703" s="2" t="s">
        <v>3242</v>
      </c>
      <c r="D1703" s="2" t="s">
        <v>498</v>
      </c>
      <c r="E1703" s="69">
        <v>125.75</v>
      </c>
      <c r="F1703" s="69">
        <v>50.233333333333299</v>
      </c>
      <c r="G1703" s="2" t="s">
        <v>100</v>
      </c>
      <c r="H1703" s="2" t="s">
        <v>625</v>
      </c>
      <c r="I1703" s="11">
        <v>240</v>
      </c>
      <c r="J1703" s="2">
        <v>240</v>
      </c>
      <c r="K1703" s="1">
        <v>3.5369999999999999</v>
      </c>
      <c r="L1703" s="1">
        <v>24.378</v>
      </c>
      <c r="M1703" s="42">
        <v>8.7800000000000003E-2</v>
      </c>
      <c r="N1703" s="7">
        <v>0.51280999999999999</v>
      </c>
      <c r="O1703" s="2">
        <v>2</v>
      </c>
      <c r="P1703" s="1">
        <f t="shared" si="353"/>
        <v>-0.55363497712252163</v>
      </c>
      <c r="Q1703" s="1">
        <f t="shared" si="362"/>
        <v>3.3551941135834262</v>
      </c>
      <c r="R1703" s="1">
        <v>6.69</v>
      </c>
      <c r="S1703" s="1">
        <f t="shared" si="363"/>
        <v>6.6902912157694967</v>
      </c>
      <c r="T1703" s="29">
        <f t="shared" si="364"/>
        <v>6.6902912157694967</v>
      </c>
      <c r="U1703" s="29">
        <f t="shared" si="365"/>
        <v>0.46687207821707322</v>
      </c>
      <c r="V1703" s="1">
        <f t="shared" si="366"/>
        <v>0.41237248429093354</v>
      </c>
      <c r="W1703" s="1">
        <f t="shared" si="367"/>
        <v>0.46687207821707322</v>
      </c>
      <c r="X1703" s="1">
        <v>0.41399999999999998</v>
      </c>
      <c r="Y1703" s="1">
        <v>0.46899999999999997</v>
      </c>
      <c r="Z1703" s="11">
        <f t="shared" si="368"/>
        <v>226.87207821707324</v>
      </c>
      <c r="AA1703" s="2" t="s">
        <v>3463</v>
      </c>
      <c r="AB1703" s="2">
        <v>1994</v>
      </c>
      <c r="AC1703" s="2" t="s">
        <v>4924</v>
      </c>
      <c r="AD1703" s="61"/>
      <c r="AE1703" s="3"/>
    </row>
    <row r="1704" spans="1:31" s="4" customFormat="1" ht="12" customHeight="1" x14ac:dyDescent="0.6">
      <c r="A1704" s="2">
        <v>1702</v>
      </c>
      <c r="B1704" s="3" t="s">
        <v>622</v>
      </c>
      <c r="C1704" s="2" t="s">
        <v>3242</v>
      </c>
      <c r="D1704" s="2" t="s">
        <v>498</v>
      </c>
      <c r="E1704" s="69">
        <v>125.75</v>
      </c>
      <c r="F1704" s="69">
        <v>50.233333333333299</v>
      </c>
      <c r="G1704" s="2" t="s">
        <v>100</v>
      </c>
      <c r="H1704" s="2" t="s">
        <v>623</v>
      </c>
      <c r="I1704" s="11">
        <v>300</v>
      </c>
      <c r="J1704" s="2">
        <v>300</v>
      </c>
      <c r="K1704" s="1">
        <v>0.89600000000000002</v>
      </c>
      <c r="L1704" s="1">
        <v>5.27</v>
      </c>
      <c r="M1704" s="42">
        <v>0.1028</v>
      </c>
      <c r="N1704" s="7">
        <v>0.51258999999999999</v>
      </c>
      <c r="O1704" s="2">
        <v>2</v>
      </c>
      <c r="P1704" s="1">
        <f t="shared" si="353"/>
        <v>-0.47737671581087948</v>
      </c>
      <c r="Q1704" s="1">
        <f t="shared" si="362"/>
        <v>-0.93633324100172999</v>
      </c>
      <c r="R1704" s="1">
        <v>2.66</v>
      </c>
      <c r="S1704" s="1">
        <f t="shared" si="363"/>
        <v>2.6583134290541928</v>
      </c>
      <c r="T1704" s="29">
        <f t="shared" si="364"/>
        <v>2.6583134290541928</v>
      </c>
      <c r="U1704" s="29">
        <f t="shared" si="365"/>
        <v>0.84503446749025313</v>
      </c>
      <c r="V1704" s="1">
        <f t="shared" si="366"/>
        <v>0.77016632799219431</v>
      </c>
      <c r="W1704" s="1">
        <f t="shared" si="367"/>
        <v>0.84503446749025313</v>
      </c>
      <c r="X1704" s="1">
        <v>0.77200000000000002</v>
      </c>
      <c r="Y1704" s="1">
        <v>0.84699999999999998</v>
      </c>
      <c r="Z1704" s="11">
        <f t="shared" si="368"/>
        <v>545.03446749025318</v>
      </c>
      <c r="AA1704" s="2" t="s">
        <v>3463</v>
      </c>
      <c r="AB1704" s="2">
        <v>1994</v>
      </c>
      <c r="AC1704" s="2" t="s">
        <v>4924</v>
      </c>
      <c r="AD1704" s="61"/>
      <c r="AE1704" s="3"/>
    </row>
    <row r="1705" spans="1:31" s="4" customFormat="1" ht="12" customHeight="1" x14ac:dyDescent="0.6">
      <c r="A1705" s="2">
        <v>1703</v>
      </c>
      <c r="B1705" s="3" t="s">
        <v>621</v>
      </c>
      <c r="C1705" s="2" t="s">
        <v>3242</v>
      </c>
      <c r="D1705" s="2" t="s">
        <v>498</v>
      </c>
      <c r="E1705" s="69">
        <v>125.833333333333</v>
      </c>
      <c r="F1705" s="69">
        <v>50.183333333333302</v>
      </c>
      <c r="G1705" s="2" t="s">
        <v>100</v>
      </c>
      <c r="H1705" s="2" t="s">
        <v>619</v>
      </c>
      <c r="I1705" s="11">
        <v>300</v>
      </c>
      <c r="J1705" s="2">
        <v>300</v>
      </c>
      <c r="K1705" s="1">
        <v>2.5019999999999998</v>
      </c>
      <c r="L1705" s="1">
        <v>12.683</v>
      </c>
      <c r="M1705" s="42">
        <v>0.1193</v>
      </c>
      <c r="N1705" s="7">
        <v>0.51285000000000003</v>
      </c>
      <c r="O1705" s="2">
        <v>6</v>
      </c>
      <c r="P1705" s="1">
        <f t="shared" si="353"/>
        <v>-0.39349262836807319</v>
      </c>
      <c r="Q1705" s="1">
        <f t="shared" si="362"/>
        <v>4.1354718144193114</v>
      </c>
      <c r="R1705" s="1">
        <v>7.11</v>
      </c>
      <c r="S1705" s="1">
        <f t="shared" si="363"/>
        <v>7.0984713060309028</v>
      </c>
      <c r="T1705" s="29">
        <f t="shared" si="364"/>
        <v>7.0984713060309028</v>
      </c>
      <c r="U1705" s="29">
        <f t="shared" si="365"/>
        <v>0.48267744306116567</v>
      </c>
      <c r="V1705" s="1">
        <f t="shared" si="366"/>
        <v>0.48515703984361941</v>
      </c>
      <c r="W1705" s="1">
        <f t="shared" si="367"/>
        <v>0.48267744306116567</v>
      </c>
      <c r="X1705" s="1">
        <v>0.48699999999999999</v>
      </c>
      <c r="Y1705" s="1">
        <v>0.48499999999999999</v>
      </c>
      <c r="Z1705" s="11">
        <f t="shared" si="368"/>
        <v>182.67744306116566</v>
      </c>
      <c r="AA1705" s="2" t="s">
        <v>3463</v>
      </c>
      <c r="AB1705" s="2">
        <v>1994</v>
      </c>
      <c r="AC1705" s="2" t="s">
        <v>4924</v>
      </c>
      <c r="AD1705" s="61"/>
      <c r="AE1705" s="3"/>
    </row>
    <row r="1706" spans="1:31" s="4" customFormat="1" ht="12" customHeight="1" x14ac:dyDescent="0.6">
      <c r="A1706" s="2">
        <v>1704</v>
      </c>
      <c r="B1706" s="3" t="s">
        <v>620</v>
      </c>
      <c r="C1706" s="2" t="s">
        <v>3242</v>
      </c>
      <c r="D1706" s="2" t="s">
        <v>498</v>
      </c>
      <c r="E1706" s="69">
        <v>125.833333333333</v>
      </c>
      <c r="F1706" s="69">
        <v>50.183333333333302</v>
      </c>
      <c r="G1706" s="2" t="s">
        <v>100</v>
      </c>
      <c r="H1706" s="2" t="s">
        <v>619</v>
      </c>
      <c r="I1706" s="11">
        <v>300</v>
      </c>
      <c r="J1706" s="2">
        <v>300</v>
      </c>
      <c r="K1706" s="1">
        <v>2.524</v>
      </c>
      <c r="L1706" s="1">
        <v>13.117000000000001</v>
      </c>
      <c r="M1706" s="42">
        <v>0.1164</v>
      </c>
      <c r="N1706" s="7">
        <v>0.51268000000000002</v>
      </c>
      <c r="O1706" s="2">
        <v>1</v>
      </c>
      <c r="P1706" s="1">
        <f t="shared" si="353"/>
        <v>-0.40823589222165735</v>
      </c>
      <c r="Q1706" s="1">
        <f t="shared" si="362"/>
        <v>0.81929158587623618</v>
      </c>
      <c r="R1706" s="1">
        <v>3.89</v>
      </c>
      <c r="S1706" s="1">
        <f t="shared" si="363"/>
        <v>3.8933078543053163</v>
      </c>
      <c r="T1706" s="29">
        <f t="shared" si="364"/>
        <v>3.8933078543053163</v>
      </c>
      <c r="U1706" s="29">
        <f t="shared" si="365"/>
        <v>0.74422206413926417</v>
      </c>
      <c r="V1706" s="1">
        <f t="shared" si="366"/>
        <v>0.73681839841287833</v>
      </c>
      <c r="W1706" s="1">
        <f t="shared" si="367"/>
        <v>0.74422206413926417</v>
      </c>
      <c r="X1706" s="1">
        <v>0.73899999999999999</v>
      </c>
      <c r="Y1706" s="1">
        <v>0.746</v>
      </c>
      <c r="Z1706" s="11">
        <f t="shared" si="368"/>
        <v>444.22206413926415</v>
      </c>
      <c r="AA1706" s="2" t="s">
        <v>3463</v>
      </c>
      <c r="AB1706" s="2">
        <v>1994</v>
      </c>
      <c r="AC1706" s="2" t="s">
        <v>4924</v>
      </c>
      <c r="AD1706" s="61"/>
      <c r="AE1706" s="3"/>
    </row>
    <row r="1707" spans="1:31" s="4" customFormat="1" ht="12" customHeight="1" x14ac:dyDescent="0.6">
      <c r="A1707" s="2">
        <v>1705</v>
      </c>
      <c r="B1707" s="3" t="s">
        <v>618</v>
      </c>
      <c r="C1707" s="2" t="s">
        <v>3242</v>
      </c>
      <c r="D1707" s="2" t="s">
        <v>498</v>
      </c>
      <c r="E1707" s="69">
        <v>125.833333333333</v>
      </c>
      <c r="F1707" s="69">
        <v>50.183333333333302</v>
      </c>
      <c r="G1707" s="2" t="s">
        <v>100</v>
      </c>
      <c r="H1707" s="2" t="s">
        <v>3184</v>
      </c>
      <c r="I1707" s="11">
        <v>300</v>
      </c>
      <c r="J1707" s="2">
        <v>300</v>
      </c>
      <c r="K1707" s="1">
        <v>2.1030000000000002</v>
      </c>
      <c r="L1707" s="1">
        <v>11.05</v>
      </c>
      <c r="M1707" s="42">
        <v>0.11509999999999999</v>
      </c>
      <c r="N1707" s="7">
        <v>0.51266</v>
      </c>
      <c r="O1707" s="2">
        <v>1</v>
      </c>
      <c r="P1707" s="1">
        <f t="shared" si="353"/>
        <v>-0.41484494153533302</v>
      </c>
      <c r="Q1707" s="1">
        <f t="shared" si="362"/>
        <v>0.42915273545718335</v>
      </c>
      <c r="R1707" s="1">
        <v>3.56</v>
      </c>
      <c r="S1707" s="1">
        <f t="shared" si="363"/>
        <v>3.5529351452182412</v>
      </c>
      <c r="T1707" s="29">
        <f t="shared" si="364"/>
        <v>3.5529351452182412</v>
      </c>
      <c r="U1707" s="29">
        <f t="shared" si="365"/>
        <v>0.7719835443254468</v>
      </c>
      <c r="V1707" s="1">
        <f t="shared" si="366"/>
        <v>0.75799181379481395</v>
      </c>
      <c r="W1707" s="1">
        <f t="shared" si="367"/>
        <v>0.7719835443254468</v>
      </c>
      <c r="X1707" s="1">
        <v>0.76</v>
      </c>
      <c r="Y1707" s="1">
        <v>0.77400000000000002</v>
      </c>
      <c r="Z1707" s="11">
        <f t="shared" si="368"/>
        <v>471.98354432544681</v>
      </c>
      <c r="AA1707" s="2" t="s">
        <v>3463</v>
      </c>
      <c r="AB1707" s="2">
        <v>1994</v>
      </c>
      <c r="AC1707" s="2" t="s">
        <v>4924</v>
      </c>
      <c r="AD1707" s="61"/>
      <c r="AE1707" s="3"/>
    </row>
    <row r="1708" spans="1:31" s="4" customFormat="1" ht="12" customHeight="1" x14ac:dyDescent="0.6">
      <c r="A1708" s="2">
        <v>1706</v>
      </c>
      <c r="B1708" s="3" t="s">
        <v>1014</v>
      </c>
      <c r="C1708" s="2" t="s">
        <v>3242</v>
      </c>
      <c r="D1708" s="2" t="s">
        <v>889</v>
      </c>
      <c r="E1708" s="69">
        <v>119.04583333333299</v>
      </c>
      <c r="F1708" s="69">
        <v>43.5416666666667</v>
      </c>
      <c r="G1708" s="2" t="s">
        <v>1004</v>
      </c>
      <c r="H1708" s="2" t="s">
        <v>1005</v>
      </c>
      <c r="I1708" s="11">
        <v>137</v>
      </c>
      <c r="J1708" s="2">
        <v>150</v>
      </c>
      <c r="K1708" s="1"/>
      <c r="L1708" s="1"/>
      <c r="M1708" s="42">
        <v>9.4200000000000006E-2</v>
      </c>
      <c r="N1708" s="7">
        <v>0.51245399999999997</v>
      </c>
      <c r="O1708" s="2">
        <v>7</v>
      </c>
      <c r="P1708" s="1">
        <f t="shared" si="353"/>
        <v>-0.5210981189628876</v>
      </c>
      <c r="Q1708" s="1">
        <f t="shared" si="362"/>
        <v>-3.5892774238366343</v>
      </c>
      <c r="R1708" s="1">
        <v>-1.79</v>
      </c>
      <c r="S1708" s="1">
        <f t="shared" si="363"/>
        <v>-1.6273430059413625</v>
      </c>
      <c r="T1708" s="29">
        <f t="shared" si="364"/>
        <v>-1.6273430059413625</v>
      </c>
      <c r="U1708" s="29">
        <f t="shared" si="365"/>
        <v>1.0718917997988449</v>
      </c>
      <c r="V1708" s="1">
        <f t="shared" si="366"/>
        <v>0.8879774167591904</v>
      </c>
      <c r="W1708" s="1">
        <f t="shared" si="367"/>
        <v>1.0718917997988449</v>
      </c>
      <c r="X1708" s="1">
        <v>0.89</v>
      </c>
      <c r="Y1708" s="1">
        <v>1.077</v>
      </c>
      <c r="Z1708" s="11">
        <f t="shared" si="368"/>
        <v>921.89179979884489</v>
      </c>
      <c r="AA1708" s="2" t="s">
        <v>3103</v>
      </c>
      <c r="AB1708" s="2">
        <v>2015</v>
      </c>
      <c r="AC1708" s="2" t="s">
        <v>2585</v>
      </c>
      <c r="AD1708" s="61" t="s">
        <v>5720</v>
      </c>
      <c r="AE1708" s="3" t="s">
        <v>5647</v>
      </c>
    </row>
    <row r="1709" spans="1:31" s="4" customFormat="1" ht="12" customHeight="1" x14ac:dyDescent="0.6">
      <c r="A1709" s="2">
        <v>1707</v>
      </c>
      <c r="B1709" s="3" t="s">
        <v>1013</v>
      </c>
      <c r="C1709" s="2" t="s">
        <v>3242</v>
      </c>
      <c r="D1709" s="2" t="s">
        <v>889</v>
      </c>
      <c r="E1709" s="69">
        <v>119.04583333333299</v>
      </c>
      <c r="F1709" s="69">
        <v>43.5416666666667</v>
      </c>
      <c r="G1709" s="2" t="s">
        <v>294</v>
      </c>
      <c r="H1709" s="2" t="s">
        <v>1005</v>
      </c>
      <c r="I1709" s="11">
        <v>138</v>
      </c>
      <c r="J1709" s="2">
        <v>150</v>
      </c>
      <c r="K1709" s="1"/>
      <c r="L1709" s="1"/>
      <c r="M1709" s="42">
        <v>9.6500000000000002E-2</v>
      </c>
      <c r="N1709" s="7">
        <v>0.51246599999999998</v>
      </c>
      <c r="O1709" s="2">
        <v>8</v>
      </c>
      <c r="P1709" s="1">
        <f t="shared" si="353"/>
        <v>-0.50940518556176917</v>
      </c>
      <c r="Q1709" s="1">
        <f t="shared" si="362"/>
        <v>-3.3551941135867569</v>
      </c>
      <c r="R1709" s="1">
        <v>-1.59</v>
      </c>
      <c r="S1709" s="1">
        <f t="shared" si="363"/>
        <v>-1.4372835899466958</v>
      </c>
      <c r="T1709" s="29">
        <f t="shared" si="364"/>
        <v>-1.4372835899466958</v>
      </c>
      <c r="U1709" s="29">
        <f t="shared" si="365"/>
        <v>1.0563516170484477</v>
      </c>
      <c r="V1709" s="1">
        <f t="shared" si="366"/>
        <v>0.88978791497052445</v>
      </c>
      <c r="W1709" s="1">
        <f t="shared" si="367"/>
        <v>1.0563516170484477</v>
      </c>
      <c r="X1709" s="1">
        <v>0.89200000000000002</v>
      </c>
      <c r="Y1709" s="1">
        <v>1.0609999999999999</v>
      </c>
      <c r="Z1709" s="11">
        <f t="shared" si="368"/>
        <v>906.35161704844768</v>
      </c>
      <c r="AA1709" s="2" t="s">
        <v>3103</v>
      </c>
      <c r="AB1709" s="2">
        <v>2015</v>
      </c>
      <c r="AC1709" s="2" t="s">
        <v>2585</v>
      </c>
      <c r="AD1709" s="61" t="s">
        <v>5720</v>
      </c>
      <c r="AE1709" s="3" t="s">
        <v>5647</v>
      </c>
    </row>
    <row r="1710" spans="1:31" s="4" customFormat="1" ht="12" customHeight="1" x14ac:dyDescent="0.6">
      <c r="A1710" s="2">
        <v>1708</v>
      </c>
      <c r="B1710" s="3" t="s">
        <v>1012</v>
      </c>
      <c r="C1710" s="2" t="s">
        <v>3242</v>
      </c>
      <c r="D1710" s="2" t="s">
        <v>889</v>
      </c>
      <c r="E1710" s="69">
        <v>119.04583333333299</v>
      </c>
      <c r="F1710" s="69">
        <v>43.5416666666667</v>
      </c>
      <c r="G1710" s="2" t="s">
        <v>294</v>
      </c>
      <c r="H1710" s="2" t="s">
        <v>1005</v>
      </c>
      <c r="I1710" s="11">
        <v>138</v>
      </c>
      <c r="J1710" s="2">
        <v>150</v>
      </c>
      <c r="K1710" s="1"/>
      <c r="L1710" s="1"/>
      <c r="M1710" s="42">
        <v>9.1200000000000003E-2</v>
      </c>
      <c r="N1710" s="7">
        <v>0.51244999999999996</v>
      </c>
      <c r="O1710" s="2">
        <v>6</v>
      </c>
      <c r="P1710" s="1">
        <f t="shared" si="353"/>
        <v>-0.5363497712252161</v>
      </c>
      <c r="Q1710" s="1">
        <f t="shared" si="362"/>
        <v>-3.6673051939195567</v>
      </c>
      <c r="R1710" s="1">
        <v>-1.8</v>
      </c>
      <c r="S1710" s="1">
        <f t="shared" si="363"/>
        <v>-1.6479483052566177</v>
      </c>
      <c r="T1710" s="29">
        <f t="shared" si="364"/>
        <v>-1.6479483052566177</v>
      </c>
      <c r="U1710" s="29">
        <f t="shared" si="365"/>
        <v>1.0736426988492311</v>
      </c>
      <c r="V1710" s="1">
        <f t="shared" si="366"/>
        <v>0.87125705116789243</v>
      </c>
      <c r="W1710" s="1">
        <f t="shared" si="367"/>
        <v>1.0736426988492311</v>
      </c>
      <c r="X1710" s="1">
        <v>0.873</v>
      </c>
      <c r="Y1710" s="1">
        <v>1.079</v>
      </c>
      <c r="Z1710" s="11">
        <f t="shared" si="368"/>
        <v>923.64269884923124</v>
      </c>
      <c r="AA1710" s="2" t="s">
        <v>3103</v>
      </c>
      <c r="AB1710" s="2">
        <v>2015</v>
      </c>
      <c r="AC1710" s="2" t="s">
        <v>2585</v>
      </c>
      <c r="AD1710" s="61" t="s">
        <v>5720</v>
      </c>
      <c r="AE1710" s="3" t="s">
        <v>5647</v>
      </c>
    </row>
    <row r="1711" spans="1:31" s="4" customFormat="1" ht="12" customHeight="1" x14ac:dyDescent="0.6">
      <c r="A1711" s="2">
        <v>1709</v>
      </c>
      <c r="B1711" s="3" t="s">
        <v>1011</v>
      </c>
      <c r="C1711" s="2" t="s">
        <v>3242</v>
      </c>
      <c r="D1711" s="2" t="s">
        <v>889</v>
      </c>
      <c r="E1711" s="69">
        <v>119.04583333333299</v>
      </c>
      <c r="F1711" s="69">
        <v>43.5416666666667</v>
      </c>
      <c r="G1711" s="2" t="s">
        <v>1004</v>
      </c>
      <c r="H1711" s="2" t="s">
        <v>1005</v>
      </c>
      <c r="I1711" s="11">
        <v>137</v>
      </c>
      <c r="J1711" s="2">
        <v>150</v>
      </c>
      <c r="K1711" s="1"/>
      <c r="L1711" s="1"/>
      <c r="M1711" s="42">
        <v>9.69E-2</v>
      </c>
      <c r="N1711" s="7">
        <v>0.51245700000000005</v>
      </c>
      <c r="O1711" s="2">
        <v>8</v>
      </c>
      <c r="P1711" s="1">
        <f t="shared" si="353"/>
        <v>-0.50737163192679202</v>
      </c>
      <c r="Q1711" s="1">
        <f t="shared" si="362"/>
        <v>-3.5307565962727772</v>
      </c>
      <c r="R1711" s="1">
        <v>-1.79</v>
      </c>
      <c r="S1711" s="1">
        <f t="shared" si="363"/>
        <v>-1.6205024020684051</v>
      </c>
      <c r="T1711" s="29">
        <f t="shared" si="364"/>
        <v>-1.6205024020684051</v>
      </c>
      <c r="U1711" s="29">
        <f t="shared" si="365"/>
        <v>1.0712665580339622</v>
      </c>
      <c r="V1711" s="1">
        <f t="shared" si="366"/>
        <v>0.90453928858902433</v>
      </c>
      <c r="W1711" s="1">
        <f t="shared" si="367"/>
        <v>1.0712665580339622</v>
      </c>
      <c r="X1711" s="1">
        <v>0.90700000000000003</v>
      </c>
      <c r="Y1711" s="1">
        <v>1.0760000000000001</v>
      </c>
      <c r="Z1711" s="11">
        <f t="shared" si="368"/>
        <v>921.26655803396216</v>
      </c>
      <c r="AA1711" s="2" t="s">
        <v>3103</v>
      </c>
      <c r="AB1711" s="2">
        <v>2015</v>
      </c>
      <c r="AC1711" s="2" t="s">
        <v>2585</v>
      </c>
      <c r="AD1711" s="61" t="s">
        <v>5720</v>
      </c>
      <c r="AE1711" s="3" t="s">
        <v>5647</v>
      </c>
    </row>
    <row r="1712" spans="1:31" s="4" customFormat="1" ht="12" customHeight="1" x14ac:dyDescent="0.6">
      <c r="A1712" s="2">
        <v>1710</v>
      </c>
      <c r="B1712" s="3" t="s">
        <v>1010</v>
      </c>
      <c r="C1712" s="2" t="s">
        <v>3242</v>
      </c>
      <c r="D1712" s="2" t="s">
        <v>889</v>
      </c>
      <c r="E1712" s="69">
        <v>119.04583333333299</v>
      </c>
      <c r="F1712" s="69">
        <v>43.5416666666667</v>
      </c>
      <c r="G1712" s="2" t="s">
        <v>1004</v>
      </c>
      <c r="H1712" s="2" t="s">
        <v>1005</v>
      </c>
      <c r="I1712" s="11">
        <v>137</v>
      </c>
      <c r="J1712" s="2">
        <v>150</v>
      </c>
      <c r="K1712" s="1"/>
      <c r="L1712" s="1"/>
      <c r="M1712" s="42">
        <v>9.5100000000000004E-2</v>
      </c>
      <c r="N1712" s="7">
        <v>0.51244100000000004</v>
      </c>
      <c r="O1712" s="2">
        <v>8</v>
      </c>
      <c r="P1712" s="1">
        <f t="shared" ref="P1712:P1775" si="369">(M1712/0.1967)-1</f>
        <v>-0.51652262328418908</v>
      </c>
      <c r="Q1712" s="1">
        <f t="shared" si="362"/>
        <v>-3.8428676766066872</v>
      </c>
      <c r="R1712" s="1">
        <v>-2.06</v>
      </c>
      <c r="S1712" s="1">
        <f t="shared" si="363"/>
        <v>-1.8981599999417154</v>
      </c>
      <c r="T1712" s="29">
        <f t="shared" si="364"/>
        <v>-1.8981599999417154</v>
      </c>
      <c r="U1712" s="29">
        <f t="shared" si="365"/>
        <v>1.0939297975929467</v>
      </c>
      <c r="V1712" s="1">
        <f t="shared" si="366"/>
        <v>0.91135776174986072</v>
      </c>
      <c r="W1712" s="1">
        <f t="shared" si="367"/>
        <v>1.0939297975929467</v>
      </c>
      <c r="X1712" s="1">
        <v>0.91300000000000003</v>
      </c>
      <c r="Y1712" s="1">
        <v>1.099</v>
      </c>
      <c r="Z1712" s="11">
        <f t="shared" si="368"/>
        <v>943.92979759294667</v>
      </c>
      <c r="AA1712" s="2" t="s">
        <v>3103</v>
      </c>
      <c r="AB1712" s="2">
        <v>2015</v>
      </c>
      <c r="AC1712" s="2" t="s">
        <v>2585</v>
      </c>
      <c r="AD1712" s="61" t="s">
        <v>5720</v>
      </c>
      <c r="AE1712" s="3" t="s">
        <v>5647</v>
      </c>
    </row>
    <row r="1713" spans="1:31" s="4" customFormat="1" ht="12" customHeight="1" x14ac:dyDescent="0.6">
      <c r="A1713" s="2">
        <v>1711</v>
      </c>
      <c r="B1713" s="3" t="s">
        <v>1009</v>
      </c>
      <c r="C1713" s="2" t="s">
        <v>3242</v>
      </c>
      <c r="D1713" s="2" t="s">
        <v>889</v>
      </c>
      <c r="E1713" s="69">
        <v>119.04583333333299</v>
      </c>
      <c r="F1713" s="69">
        <v>43.5416666666667</v>
      </c>
      <c r="G1713" s="2" t="s">
        <v>294</v>
      </c>
      <c r="H1713" s="2" t="s">
        <v>1005</v>
      </c>
      <c r="I1713" s="11">
        <v>138</v>
      </c>
      <c r="J1713" s="2">
        <v>150</v>
      </c>
      <c r="K1713" s="1"/>
      <c r="L1713" s="1"/>
      <c r="M1713" s="42">
        <v>9.5200000000000007E-2</v>
      </c>
      <c r="N1713" s="7">
        <v>0.512459</v>
      </c>
      <c r="O1713" s="2">
        <v>7</v>
      </c>
      <c r="P1713" s="1">
        <f t="shared" si="369"/>
        <v>-0.51601423487544484</v>
      </c>
      <c r="Q1713" s="1">
        <f t="shared" si="362"/>
        <v>-3.491742711231316</v>
      </c>
      <c r="R1713" s="1">
        <v>-1.71</v>
      </c>
      <c r="S1713" s="1">
        <f t="shared" si="363"/>
        <v>-1.548949116925266</v>
      </c>
      <c r="T1713" s="29">
        <f t="shared" si="364"/>
        <v>-1.548949116925266</v>
      </c>
      <c r="U1713" s="29">
        <f t="shared" si="365"/>
        <v>1.0654806770977658</v>
      </c>
      <c r="V1713" s="1">
        <f t="shared" si="366"/>
        <v>0.88903483942460426</v>
      </c>
      <c r="W1713" s="1">
        <f t="shared" si="367"/>
        <v>1.0654806770977658</v>
      </c>
      <c r="X1713" s="1">
        <v>0.89100000000000001</v>
      </c>
      <c r="Y1713" s="1">
        <v>1.07</v>
      </c>
      <c r="Z1713" s="11">
        <f t="shared" si="368"/>
        <v>915.48067709776592</v>
      </c>
      <c r="AA1713" s="2" t="s">
        <v>3103</v>
      </c>
      <c r="AB1713" s="2">
        <v>2015</v>
      </c>
      <c r="AC1713" s="2" t="s">
        <v>2585</v>
      </c>
      <c r="AD1713" s="61" t="s">
        <v>5720</v>
      </c>
      <c r="AE1713" s="3" t="s">
        <v>5647</v>
      </c>
    </row>
    <row r="1714" spans="1:31" s="4" customFormat="1" ht="12" customHeight="1" x14ac:dyDescent="0.6">
      <c r="A1714" s="2">
        <v>1712</v>
      </c>
      <c r="B1714" s="3" t="s">
        <v>1008</v>
      </c>
      <c r="C1714" s="2" t="s">
        <v>3242</v>
      </c>
      <c r="D1714" s="2" t="s">
        <v>889</v>
      </c>
      <c r="E1714" s="69">
        <v>119.04583333333299</v>
      </c>
      <c r="F1714" s="69">
        <v>43.5416666666667</v>
      </c>
      <c r="G1714" s="2" t="s">
        <v>1004</v>
      </c>
      <c r="H1714" s="2" t="s">
        <v>1005</v>
      </c>
      <c r="I1714" s="11">
        <v>137</v>
      </c>
      <c r="J1714" s="2">
        <v>150</v>
      </c>
      <c r="K1714" s="1"/>
      <c r="L1714" s="1"/>
      <c r="M1714" s="42">
        <v>0.1037</v>
      </c>
      <c r="N1714" s="7">
        <v>0.51244699999999999</v>
      </c>
      <c r="O1714" s="2">
        <v>10</v>
      </c>
      <c r="P1714" s="1">
        <f t="shared" si="369"/>
        <v>-0.47280122013218107</v>
      </c>
      <c r="Q1714" s="1">
        <f t="shared" si="362"/>
        <v>-3.7258260214823036</v>
      </c>
      <c r="R1714" s="1">
        <v>-2.1</v>
      </c>
      <c r="S1714" s="1">
        <f t="shared" si="363"/>
        <v>-1.9457294276846417</v>
      </c>
      <c r="T1714" s="29">
        <f t="shared" si="364"/>
        <v>-1.9457294276846417</v>
      </c>
      <c r="U1714" s="29">
        <f t="shared" si="365"/>
        <v>1.0975607618297425</v>
      </c>
      <c r="V1714" s="1">
        <f t="shared" si="366"/>
        <v>0.97409385718226138</v>
      </c>
      <c r="W1714" s="1">
        <f t="shared" si="367"/>
        <v>1.0975607618297425</v>
      </c>
      <c r="X1714" s="1">
        <v>0.97599999999999998</v>
      </c>
      <c r="Y1714" s="1">
        <v>1.1020000000000001</v>
      </c>
      <c r="Z1714" s="11">
        <f t="shared" si="368"/>
        <v>947.56076182974243</v>
      </c>
      <c r="AA1714" s="2" t="s">
        <v>3103</v>
      </c>
      <c r="AB1714" s="2">
        <v>2015</v>
      </c>
      <c r="AC1714" s="2" t="s">
        <v>2585</v>
      </c>
      <c r="AD1714" s="61" t="s">
        <v>5720</v>
      </c>
      <c r="AE1714" s="3" t="s">
        <v>5647</v>
      </c>
    </row>
    <row r="1715" spans="1:31" s="4" customFormat="1" ht="12" customHeight="1" x14ac:dyDescent="0.6">
      <c r="A1715" s="2">
        <v>1713</v>
      </c>
      <c r="B1715" s="3" t="s">
        <v>1007</v>
      </c>
      <c r="C1715" s="2" t="s">
        <v>3242</v>
      </c>
      <c r="D1715" s="2" t="s">
        <v>889</v>
      </c>
      <c r="E1715" s="69">
        <v>119.04583333333299</v>
      </c>
      <c r="F1715" s="69">
        <v>43.5416666666667</v>
      </c>
      <c r="G1715" s="2" t="s">
        <v>1004</v>
      </c>
      <c r="H1715" s="2" t="s">
        <v>1005</v>
      </c>
      <c r="I1715" s="11">
        <v>137</v>
      </c>
      <c r="J1715" s="2">
        <v>150</v>
      </c>
      <c r="K1715" s="1"/>
      <c r="L1715" s="1"/>
      <c r="M1715" s="42">
        <v>8.9700000000000002E-2</v>
      </c>
      <c r="N1715" s="7">
        <v>0.512459</v>
      </c>
      <c r="O1715" s="2">
        <v>6</v>
      </c>
      <c r="P1715" s="1">
        <f t="shared" si="369"/>
        <v>-0.54397559735638024</v>
      </c>
      <c r="Q1715" s="1">
        <f t="shared" si="362"/>
        <v>-3.491742711231316</v>
      </c>
      <c r="R1715" s="1">
        <v>-1.61</v>
      </c>
      <c r="S1715" s="1">
        <f t="shared" si="363"/>
        <v>-1.4436745871845442</v>
      </c>
      <c r="T1715" s="29">
        <f t="shared" si="364"/>
        <v>-1.4436745871845442</v>
      </c>
      <c r="U1715" s="29">
        <f t="shared" si="365"/>
        <v>1.0570320330853711</v>
      </c>
      <c r="V1715" s="1">
        <f t="shared" si="366"/>
        <v>0.84971120193031024</v>
      </c>
      <c r="W1715" s="1">
        <f t="shared" si="367"/>
        <v>1.0570320330853711</v>
      </c>
      <c r="X1715" s="1">
        <v>0.85199999999999998</v>
      </c>
      <c r="Y1715" s="1">
        <v>1.0629999999999999</v>
      </c>
      <c r="Z1715" s="11">
        <f t="shared" si="368"/>
        <v>907.03203308537104</v>
      </c>
      <c r="AA1715" s="2" t="s">
        <v>3103</v>
      </c>
      <c r="AB1715" s="2">
        <v>2015</v>
      </c>
      <c r="AC1715" s="2" t="s">
        <v>2585</v>
      </c>
      <c r="AD1715" s="61" t="s">
        <v>5720</v>
      </c>
      <c r="AE1715" s="3" t="s">
        <v>5647</v>
      </c>
    </row>
    <row r="1716" spans="1:31" s="4" customFormat="1" ht="12" customHeight="1" x14ac:dyDescent="0.6">
      <c r="A1716" s="2">
        <v>1714</v>
      </c>
      <c r="B1716" s="3" t="s">
        <v>1006</v>
      </c>
      <c r="C1716" s="2" t="s">
        <v>3242</v>
      </c>
      <c r="D1716" s="2" t="s">
        <v>889</v>
      </c>
      <c r="E1716" s="69">
        <v>119.04583333333299</v>
      </c>
      <c r="F1716" s="69">
        <v>43.5416666666667</v>
      </c>
      <c r="G1716" s="2" t="s">
        <v>1004</v>
      </c>
      <c r="H1716" s="2" t="s">
        <v>1005</v>
      </c>
      <c r="I1716" s="11">
        <v>137</v>
      </c>
      <c r="J1716" s="2">
        <v>150</v>
      </c>
      <c r="K1716" s="1"/>
      <c r="L1716" s="1"/>
      <c r="M1716" s="42">
        <v>9.0399999999999994E-2</v>
      </c>
      <c r="N1716" s="7">
        <v>0.51243000000000005</v>
      </c>
      <c r="O1716" s="2">
        <v>7</v>
      </c>
      <c r="P1716" s="1">
        <f t="shared" si="369"/>
        <v>-0.54041687849517039</v>
      </c>
      <c r="Q1716" s="1">
        <f t="shared" si="362"/>
        <v>-4.0574440443352788</v>
      </c>
      <c r="R1716" s="1">
        <v>-2.2000000000000002</v>
      </c>
      <c r="S1716" s="1">
        <f t="shared" si="363"/>
        <v>-2.0227744968009622</v>
      </c>
      <c r="T1716" s="29">
        <f t="shared" si="364"/>
        <v>-2.0227744968009622</v>
      </c>
      <c r="U1716" s="29">
        <f t="shared" si="365"/>
        <v>1.1041998950308254</v>
      </c>
      <c r="V1716" s="1">
        <f t="shared" si="366"/>
        <v>0.89028023722213878</v>
      </c>
      <c r="W1716" s="1">
        <f t="shared" si="367"/>
        <v>1.1041998950308254</v>
      </c>
      <c r="X1716" s="1">
        <v>0.89200000000000002</v>
      </c>
      <c r="Y1716" s="1">
        <v>1.1100000000000001</v>
      </c>
      <c r="Z1716" s="11">
        <f t="shared" si="368"/>
        <v>954.19989503082547</v>
      </c>
      <c r="AA1716" s="2" t="s">
        <v>3103</v>
      </c>
      <c r="AB1716" s="2">
        <v>2015</v>
      </c>
      <c r="AC1716" s="2" t="s">
        <v>2585</v>
      </c>
      <c r="AD1716" s="61" t="s">
        <v>5720</v>
      </c>
      <c r="AE1716" s="3" t="s">
        <v>5647</v>
      </c>
    </row>
    <row r="1717" spans="1:31" s="4" customFormat="1" ht="12" customHeight="1" x14ac:dyDescent="0.6">
      <c r="A1717" s="2">
        <v>1715</v>
      </c>
      <c r="B1717" s="3" t="s">
        <v>1003</v>
      </c>
      <c r="C1717" s="2" t="s">
        <v>3242</v>
      </c>
      <c r="D1717" s="2" t="s">
        <v>889</v>
      </c>
      <c r="E1717" s="69">
        <v>119.04583333333299</v>
      </c>
      <c r="F1717" s="69">
        <v>43.5416666666667</v>
      </c>
      <c r="G1717" s="2" t="s">
        <v>1004</v>
      </c>
      <c r="H1717" s="2" t="s">
        <v>1005</v>
      </c>
      <c r="I1717" s="11">
        <v>137</v>
      </c>
      <c r="J1717" s="2">
        <v>150</v>
      </c>
      <c r="K1717" s="1"/>
      <c r="L1717" s="1"/>
      <c r="M1717" s="42">
        <v>9.5799999999999996E-2</v>
      </c>
      <c r="N1717" s="7">
        <v>0.51244999999999996</v>
      </c>
      <c r="O1717" s="2">
        <v>10</v>
      </c>
      <c r="P1717" s="1">
        <f t="shared" si="369"/>
        <v>-0.51296390442297923</v>
      </c>
      <c r="Q1717" s="1">
        <f t="shared" si="362"/>
        <v>-3.6673051939195567</v>
      </c>
      <c r="R1717" s="1">
        <v>-1.91</v>
      </c>
      <c r="S1717" s="1">
        <f t="shared" si="363"/>
        <v>-1.7359960937670396</v>
      </c>
      <c r="T1717" s="29">
        <f t="shared" si="364"/>
        <v>-1.7359960937670396</v>
      </c>
      <c r="U1717" s="29">
        <f t="shared" si="365"/>
        <v>1.0807025830157511</v>
      </c>
      <c r="V1717" s="1">
        <f t="shared" si="366"/>
        <v>0.90514969729358619</v>
      </c>
      <c r="W1717" s="1">
        <f t="shared" si="367"/>
        <v>1.0807025830157511</v>
      </c>
      <c r="X1717" s="1">
        <v>0.90700000000000003</v>
      </c>
      <c r="Y1717" s="1">
        <v>1.0860000000000001</v>
      </c>
      <c r="Z1717" s="11">
        <f t="shared" si="368"/>
        <v>930.70258301575109</v>
      </c>
      <c r="AA1717" s="2" t="s">
        <v>3103</v>
      </c>
      <c r="AB1717" s="2">
        <v>2015</v>
      </c>
      <c r="AC1717" s="2" t="s">
        <v>2585</v>
      </c>
      <c r="AD1717" s="61" t="s">
        <v>5720</v>
      </c>
      <c r="AE1717" s="3" t="s">
        <v>5647</v>
      </c>
    </row>
    <row r="1718" spans="1:31" s="4" customFormat="1" ht="12" customHeight="1" x14ac:dyDescent="0.6">
      <c r="A1718" s="2">
        <v>1716</v>
      </c>
      <c r="B1718" s="49" t="s">
        <v>4939</v>
      </c>
      <c r="C1718" s="2" t="s">
        <v>3242</v>
      </c>
      <c r="D1718" s="2" t="s">
        <v>2249</v>
      </c>
      <c r="E1718" s="69">
        <v>96.685277777777785</v>
      </c>
      <c r="F1718" s="69">
        <v>40.70055555555556</v>
      </c>
      <c r="G1718" s="2" t="s">
        <v>6156</v>
      </c>
      <c r="H1718" s="50" t="s">
        <v>4938</v>
      </c>
      <c r="I1718" s="11">
        <v>304</v>
      </c>
      <c r="J1718" s="2">
        <v>304</v>
      </c>
      <c r="K1718" s="1">
        <v>2.86</v>
      </c>
      <c r="L1718" s="1">
        <v>17.100000000000001</v>
      </c>
      <c r="M1718" s="42">
        <v>0.1016</v>
      </c>
      <c r="N1718" s="6">
        <v>0.51242900000000002</v>
      </c>
      <c r="O1718" s="2">
        <v>13</v>
      </c>
      <c r="P1718" s="1">
        <f t="shared" si="369"/>
        <v>-0.48347737671581092</v>
      </c>
      <c r="Q1718" s="1">
        <f t="shared" si="362"/>
        <v>-4.0769509868565645</v>
      </c>
      <c r="R1718" s="1">
        <v>-0.4</v>
      </c>
      <c r="S1718" s="1">
        <f t="shared" si="363"/>
        <v>-0.38782521156424066</v>
      </c>
      <c r="T1718" s="29">
        <f t="shared" si="364"/>
        <v>-0.38782521156424066</v>
      </c>
      <c r="U1718" s="29">
        <f t="shared" si="365"/>
        <v>1.0964831961006123</v>
      </c>
      <c r="V1718" s="1">
        <f t="shared" si="366"/>
        <v>0.9802999802884701</v>
      </c>
      <c r="W1718" s="1">
        <f t="shared" si="367"/>
        <v>1.0964831961006123</v>
      </c>
      <c r="X1718" s="1"/>
      <c r="Y1718" s="1"/>
      <c r="Z1718" s="11">
        <f t="shared" si="368"/>
        <v>792.4831961006123</v>
      </c>
      <c r="AA1718" s="2" t="s">
        <v>4942</v>
      </c>
      <c r="AB1718" s="2">
        <v>2012</v>
      </c>
      <c r="AC1718" s="2" t="s">
        <v>4941</v>
      </c>
      <c r="AD1718" s="61" t="s">
        <v>5827</v>
      </c>
      <c r="AE1718" s="3" t="s">
        <v>5828</v>
      </c>
    </row>
    <row r="1719" spans="1:31" s="4" customFormat="1" ht="12" customHeight="1" x14ac:dyDescent="0.6">
      <c r="A1719" s="2">
        <v>1717</v>
      </c>
      <c r="B1719" s="49" t="s">
        <v>4933</v>
      </c>
      <c r="C1719" s="2" t="s">
        <v>3242</v>
      </c>
      <c r="D1719" s="50" t="s">
        <v>2249</v>
      </c>
      <c r="E1719" s="69">
        <v>96.685277777777785</v>
      </c>
      <c r="F1719" s="69">
        <v>40.70055555555556</v>
      </c>
      <c r="G1719" s="2" t="s">
        <v>6156</v>
      </c>
      <c r="H1719" s="50" t="s">
        <v>4938</v>
      </c>
      <c r="I1719" s="11">
        <v>304</v>
      </c>
      <c r="J1719" s="2">
        <v>304</v>
      </c>
      <c r="K1719" s="50">
        <v>2.48</v>
      </c>
      <c r="L1719" s="50">
        <v>13.7</v>
      </c>
      <c r="M1719" s="42">
        <v>0.10970000000000001</v>
      </c>
      <c r="N1719" s="2">
        <v>0.51245300000000005</v>
      </c>
      <c r="O1719" s="50">
        <v>13</v>
      </c>
      <c r="P1719" s="1">
        <f t="shared" si="369"/>
        <v>-0.44229791560752418</v>
      </c>
      <c r="Q1719" s="1">
        <f t="shared" si="362"/>
        <v>-3.6087843663556995</v>
      </c>
      <c r="R1719" s="1">
        <v>-0.24</v>
      </c>
      <c r="S1719" s="1">
        <f t="shared" si="363"/>
        <v>-0.23387435110404686</v>
      </c>
      <c r="T1719" s="29">
        <f t="shared" si="364"/>
        <v>-0.23387435110404686</v>
      </c>
      <c r="U1719" s="29">
        <f t="shared" si="365"/>
        <v>1.0837825877443397</v>
      </c>
      <c r="V1719" s="1">
        <f t="shared" si="366"/>
        <v>1.0213402185742375</v>
      </c>
      <c r="W1719" s="1">
        <f t="shared" si="367"/>
        <v>1.0837825877443397</v>
      </c>
      <c r="X1719" s="1"/>
      <c r="Y1719" s="1"/>
      <c r="Z1719" s="11">
        <f t="shared" si="368"/>
        <v>779.78258774433971</v>
      </c>
      <c r="AA1719" s="2" t="s">
        <v>4942</v>
      </c>
      <c r="AB1719" s="2">
        <v>2012</v>
      </c>
      <c r="AC1719" s="2" t="s">
        <v>4941</v>
      </c>
      <c r="AD1719" s="61" t="s">
        <v>5827</v>
      </c>
      <c r="AE1719" s="3" t="s">
        <v>5828</v>
      </c>
    </row>
    <row r="1720" spans="1:31" s="4" customFormat="1" ht="12" customHeight="1" x14ac:dyDescent="0.6">
      <c r="A1720" s="2">
        <v>1718</v>
      </c>
      <c r="B1720" s="49" t="s">
        <v>4940</v>
      </c>
      <c r="C1720" s="2" t="s">
        <v>3242</v>
      </c>
      <c r="D1720" s="50" t="s">
        <v>2249</v>
      </c>
      <c r="E1720" s="69">
        <v>96.685277777777785</v>
      </c>
      <c r="F1720" s="69">
        <v>40.70055555555556</v>
      </c>
      <c r="G1720" s="2" t="s">
        <v>6156</v>
      </c>
      <c r="H1720" s="50" t="s">
        <v>4938</v>
      </c>
      <c r="I1720" s="11">
        <v>304</v>
      </c>
      <c r="J1720" s="2">
        <v>304</v>
      </c>
      <c r="K1720" s="50">
        <v>3.82</v>
      </c>
      <c r="L1720" s="50">
        <v>20.399999999999999</v>
      </c>
      <c r="M1720" s="42">
        <v>0.1133</v>
      </c>
      <c r="N1720" s="2">
        <v>0.51246899999999995</v>
      </c>
      <c r="O1720" s="50">
        <v>13</v>
      </c>
      <c r="P1720" s="1">
        <f t="shared" si="369"/>
        <v>-0.42399593289273008</v>
      </c>
      <c r="Q1720" s="1">
        <f t="shared" si="362"/>
        <v>-3.29667328602401</v>
      </c>
      <c r="R1720" s="1">
        <v>-0.06</v>
      </c>
      <c r="S1720" s="1">
        <f t="shared" si="363"/>
        <v>-6.1414719679321994E-2</v>
      </c>
      <c r="T1720" s="29">
        <f t="shared" si="364"/>
        <v>-6.1414719679321994E-2</v>
      </c>
      <c r="U1720" s="29">
        <f t="shared" si="365"/>
        <v>1.0696654558201686</v>
      </c>
      <c r="V1720" s="1">
        <f t="shared" si="366"/>
        <v>1.033634306936638</v>
      </c>
      <c r="W1720" s="1">
        <f t="shared" si="367"/>
        <v>1.0696654558201686</v>
      </c>
      <c r="X1720" s="1"/>
      <c r="Y1720" s="1"/>
      <c r="Z1720" s="11">
        <f t="shared" si="368"/>
        <v>765.66545582016852</v>
      </c>
      <c r="AA1720" s="2" t="s">
        <v>4942</v>
      </c>
      <c r="AB1720" s="2">
        <v>2012</v>
      </c>
      <c r="AC1720" s="2" t="s">
        <v>4941</v>
      </c>
      <c r="AD1720" s="61" t="s">
        <v>5827</v>
      </c>
      <c r="AE1720" s="3" t="s">
        <v>5828</v>
      </c>
    </row>
    <row r="1721" spans="1:31" s="4" customFormat="1" ht="12" customHeight="1" x14ac:dyDescent="0.6">
      <c r="A1721" s="2">
        <v>1719</v>
      </c>
      <c r="B1721" s="3" t="s">
        <v>4113</v>
      </c>
      <c r="C1721" s="2" t="s">
        <v>3242</v>
      </c>
      <c r="D1721" s="2" t="s">
        <v>3441</v>
      </c>
      <c r="E1721" s="69">
        <v>90.115099999999998</v>
      </c>
      <c r="F1721" s="69">
        <v>46.460900000000002</v>
      </c>
      <c r="G1721" s="2" t="s">
        <v>6163</v>
      </c>
      <c r="H1721" s="2"/>
      <c r="I1721" s="11">
        <v>385</v>
      </c>
      <c r="J1721" s="16">
        <v>385</v>
      </c>
      <c r="K1721" s="1">
        <v>3.05</v>
      </c>
      <c r="L1721" s="1">
        <v>11.7</v>
      </c>
      <c r="M1721" s="42">
        <v>0.15759999999999999</v>
      </c>
      <c r="N1721" s="6">
        <v>0.512822</v>
      </c>
      <c r="O1721" s="2"/>
      <c r="P1721" s="1">
        <f t="shared" si="369"/>
        <v>-0.1987798678190138</v>
      </c>
      <c r="Q1721" s="1">
        <f t="shared" si="362"/>
        <v>3.5892774238344138</v>
      </c>
      <c r="R1721" s="1">
        <v>5.5</v>
      </c>
      <c r="S1721" s="1">
        <f t="shared" si="363"/>
        <v>5.5101866765034542</v>
      </c>
      <c r="T1721" s="29">
        <f t="shared" si="364"/>
        <v>5.5101866765034542</v>
      </c>
      <c r="U1721" s="29">
        <f t="shared" si="365"/>
        <v>0.68169196628071438</v>
      </c>
      <c r="V1721" s="1">
        <f t="shared" si="366"/>
        <v>0.89138787211089943</v>
      </c>
      <c r="W1721" s="1">
        <f t="shared" si="367"/>
        <v>0.68169196628071438</v>
      </c>
      <c r="X1721" s="1">
        <v>0.89700000000000002</v>
      </c>
      <c r="Y1721" s="1">
        <v>0.68500000000000005</v>
      </c>
      <c r="Z1721" s="11">
        <f t="shared" si="368"/>
        <v>296.69196628071438</v>
      </c>
      <c r="AA1721" s="2" t="s">
        <v>4907</v>
      </c>
      <c r="AB1721" s="2">
        <v>2016</v>
      </c>
      <c r="AC1721" s="2" t="s">
        <v>2874</v>
      </c>
      <c r="AD1721" s="61" t="s">
        <v>5947</v>
      </c>
      <c r="AE1721" s="3" t="s">
        <v>5948</v>
      </c>
    </row>
    <row r="1722" spans="1:31" s="4" customFormat="1" ht="12" customHeight="1" x14ac:dyDescent="0.6">
      <c r="A1722" s="2">
        <v>1720</v>
      </c>
      <c r="B1722" s="3" t="s">
        <v>4115</v>
      </c>
      <c r="C1722" s="2" t="s">
        <v>3242</v>
      </c>
      <c r="D1722" s="2" t="s">
        <v>3441</v>
      </c>
      <c r="E1722" s="69">
        <v>90.115099999999998</v>
      </c>
      <c r="F1722" s="69">
        <v>46.460900000000002</v>
      </c>
      <c r="G1722" s="2" t="s">
        <v>6164</v>
      </c>
      <c r="H1722" s="2"/>
      <c r="I1722" s="11">
        <v>376</v>
      </c>
      <c r="J1722" s="16">
        <v>376</v>
      </c>
      <c r="K1722" s="1">
        <v>1.54</v>
      </c>
      <c r="L1722" s="1">
        <v>6.7</v>
      </c>
      <c r="M1722" s="42">
        <v>0.1389</v>
      </c>
      <c r="N1722" s="6">
        <v>0.51282099999999997</v>
      </c>
      <c r="O1722" s="2"/>
      <c r="P1722" s="1">
        <f t="shared" si="369"/>
        <v>-0.29384850025419429</v>
      </c>
      <c r="Q1722" s="1">
        <f t="shared" si="362"/>
        <v>3.5697704813131281</v>
      </c>
      <c r="R1722" s="1">
        <v>6.3</v>
      </c>
      <c r="S1722" s="1">
        <f t="shared" si="363"/>
        <v>6.3429950873121124</v>
      </c>
      <c r="T1722" s="29">
        <f t="shared" si="364"/>
        <v>6.3429950873121124</v>
      </c>
      <c r="U1722" s="29">
        <f t="shared" si="365"/>
        <v>0.60660498982320032</v>
      </c>
      <c r="V1722" s="1">
        <f t="shared" si="366"/>
        <v>0.67106285165801327</v>
      </c>
      <c r="W1722" s="1">
        <f t="shared" si="367"/>
        <v>0.60660498982320032</v>
      </c>
      <c r="X1722" s="1">
        <v>0.67500000000000004</v>
      </c>
      <c r="Y1722" s="1">
        <v>0.60899999999999999</v>
      </c>
      <c r="Z1722" s="11">
        <f t="shared" si="368"/>
        <v>230.6049898232003</v>
      </c>
      <c r="AA1722" s="2" t="s">
        <v>4907</v>
      </c>
      <c r="AB1722" s="2">
        <v>2016</v>
      </c>
      <c r="AC1722" s="2" t="s">
        <v>2874</v>
      </c>
      <c r="AD1722" s="61" t="s">
        <v>5947</v>
      </c>
      <c r="AE1722" s="3" t="s">
        <v>5948</v>
      </c>
    </row>
    <row r="1723" spans="1:31" s="4" customFormat="1" ht="12" customHeight="1" x14ac:dyDescent="0.6">
      <c r="A1723" s="2">
        <v>1721</v>
      </c>
      <c r="B1723" s="3" t="s">
        <v>4114</v>
      </c>
      <c r="C1723" s="2" t="s">
        <v>3242</v>
      </c>
      <c r="D1723" s="2" t="s">
        <v>3441</v>
      </c>
      <c r="E1723" s="69">
        <v>90.115099999999998</v>
      </c>
      <c r="F1723" s="69">
        <v>46.460900000000002</v>
      </c>
      <c r="G1723" s="2" t="s">
        <v>6164</v>
      </c>
      <c r="H1723" s="2"/>
      <c r="I1723" s="11">
        <v>376</v>
      </c>
      <c r="J1723" s="16">
        <v>376</v>
      </c>
      <c r="K1723" s="1">
        <v>1.83</v>
      </c>
      <c r="L1723" s="1">
        <v>8</v>
      </c>
      <c r="M1723" s="42">
        <v>0.13830000000000001</v>
      </c>
      <c r="N1723" s="6">
        <v>0.51277899999999998</v>
      </c>
      <c r="O1723" s="2"/>
      <c r="P1723" s="1">
        <f t="shared" si="369"/>
        <v>-0.2968988307066599</v>
      </c>
      <c r="Q1723" s="1">
        <f t="shared" si="362"/>
        <v>2.7504788954368919</v>
      </c>
      <c r="R1723" s="1">
        <v>5.6</v>
      </c>
      <c r="S1723" s="1">
        <f t="shared" si="363"/>
        <v>5.552491300114065</v>
      </c>
      <c r="T1723" s="29">
        <f t="shared" si="364"/>
        <v>5.552491300114065</v>
      </c>
      <c r="U1723" s="29">
        <f t="shared" si="365"/>
        <v>0.67105030222224626</v>
      </c>
      <c r="V1723" s="1">
        <f t="shared" si="366"/>
        <v>0.75051355930213826</v>
      </c>
      <c r="W1723" s="1">
        <f t="shared" si="367"/>
        <v>0.67105030222224626</v>
      </c>
      <c r="X1723" s="1">
        <v>0.753</v>
      </c>
      <c r="Y1723" s="1">
        <v>0.67300000000000004</v>
      </c>
      <c r="Z1723" s="11">
        <f t="shared" si="368"/>
        <v>295.05030222224627</v>
      </c>
      <c r="AA1723" s="2" t="s">
        <v>4907</v>
      </c>
      <c r="AB1723" s="2">
        <v>2016</v>
      </c>
      <c r="AC1723" s="2" t="s">
        <v>2874</v>
      </c>
      <c r="AD1723" s="61" t="s">
        <v>5947</v>
      </c>
      <c r="AE1723" s="3" t="s">
        <v>5948</v>
      </c>
    </row>
    <row r="1724" spans="1:31" s="4" customFormat="1" ht="12" customHeight="1" x14ac:dyDescent="0.6">
      <c r="A1724" s="2">
        <v>1722</v>
      </c>
      <c r="B1724" s="3" t="s">
        <v>1880</v>
      </c>
      <c r="C1724" s="2" t="s">
        <v>3242</v>
      </c>
      <c r="D1724" s="2" t="s">
        <v>2989</v>
      </c>
      <c r="E1724" s="69">
        <v>90.341666666666697</v>
      </c>
      <c r="F1724" s="69">
        <v>41.866666666666703</v>
      </c>
      <c r="G1724" s="2" t="s">
        <v>59</v>
      </c>
      <c r="H1724" s="2"/>
      <c r="I1724" s="11">
        <v>317.7</v>
      </c>
      <c r="J1724" s="2">
        <v>317.7</v>
      </c>
      <c r="K1724" s="1">
        <v>1.54</v>
      </c>
      <c r="L1724" s="1">
        <v>7</v>
      </c>
      <c r="M1724" s="42">
        <v>0.13300000000000001</v>
      </c>
      <c r="N1724" s="7">
        <v>0.51270499999999997</v>
      </c>
      <c r="O1724" s="2">
        <v>5</v>
      </c>
      <c r="P1724" s="1">
        <f t="shared" si="369"/>
        <v>-0.32384341637010672</v>
      </c>
      <c r="Q1724" s="1">
        <f t="shared" si="362"/>
        <v>1.3069651488950562</v>
      </c>
      <c r="R1724" s="1">
        <v>3.9</v>
      </c>
      <c r="S1724" s="1">
        <f t="shared" si="363"/>
        <v>3.8893799887527067</v>
      </c>
      <c r="T1724" s="29">
        <f t="shared" si="364"/>
        <v>3.8893799887527067</v>
      </c>
      <c r="U1724" s="29">
        <f t="shared" si="365"/>
        <v>0.75885119930057776</v>
      </c>
      <c r="V1724" s="1">
        <f t="shared" si="366"/>
        <v>0.84084135962425366</v>
      </c>
      <c r="W1724" s="1">
        <f t="shared" si="367"/>
        <v>0.75885119930057776</v>
      </c>
      <c r="X1724" s="1"/>
      <c r="Y1724" s="1">
        <v>0.84</v>
      </c>
      <c r="Z1724" s="11">
        <f t="shared" si="368"/>
        <v>441.15119930057773</v>
      </c>
      <c r="AA1724" s="2" t="s">
        <v>3016</v>
      </c>
      <c r="AB1724" s="2">
        <v>2016</v>
      </c>
      <c r="AC1724" s="2" t="s">
        <v>2587</v>
      </c>
      <c r="AD1724" s="61" t="s">
        <v>5423</v>
      </c>
      <c r="AE1724" s="3" t="s">
        <v>5424</v>
      </c>
    </row>
    <row r="1725" spans="1:31" s="4" customFormat="1" ht="12" customHeight="1" x14ac:dyDescent="0.6">
      <c r="A1725" s="2">
        <v>1723</v>
      </c>
      <c r="B1725" s="3" t="s">
        <v>1881</v>
      </c>
      <c r="C1725" s="2" t="s">
        <v>3242</v>
      </c>
      <c r="D1725" s="2" t="s">
        <v>2989</v>
      </c>
      <c r="E1725" s="69">
        <v>91.35</v>
      </c>
      <c r="F1725" s="69">
        <v>41.830555555555598</v>
      </c>
      <c r="G1725" s="2" t="s">
        <v>1882</v>
      </c>
      <c r="H1725" s="2"/>
      <c r="I1725" s="11">
        <v>313.7</v>
      </c>
      <c r="J1725" s="2">
        <v>313.7</v>
      </c>
      <c r="K1725" s="1">
        <v>2.61</v>
      </c>
      <c r="L1725" s="1">
        <v>10.6</v>
      </c>
      <c r="M1725" s="42">
        <v>0.14879999999999999</v>
      </c>
      <c r="N1725" s="7">
        <v>0.51283599999999996</v>
      </c>
      <c r="O1725" s="2">
        <v>5</v>
      </c>
      <c r="P1725" s="1">
        <f t="shared" si="369"/>
        <v>-0.24351804778851049</v>
      </c>
      <c r="Q1725" s="1">
        <f t="shared" si="362"/>
        <v>3.8623746191257524</v>
      </c>
      <c r="R1725" s="1">
        <v>5.78</v>
      </c>
      <c r="S1725" s="1">
        <f t="shared" si="363"/>
        <v>5.7798040700662714</v>
      </c>
      <c r="T1725" s="29">
        <f t="shared" si="364"/>
        <v>5.7798040700662714</v>
      </c>
      <c r="U1725" s="29">
        <f t="shared" si="365"/>
        <v>0.60136438582317608</v>
      </c>
      <c r="V1725" s="1">
        <f t="shared" si="366"/>
        <v>0.73800399068213751</v>
      </c>
      <c r="W1725" s="1">
        <f t="shared" si="367"/>
        <v>0.60136438582317608</v>
      </c>
      <c r="X1725" s="1"/>
      <c r="Y1725" s="1">
        <v>0.74</v>
      </c>
      <c r="Z1725" s="11">
        <f t="shared" si="368"/>
        <v>287.66438582317613</v>
      </c>
      <c r="AA1725" s="2" t="s">
        <v>3016</v>
      </c>
      <c r="AB1725" s="2">
        <v>2016</v>
      </c>
      <c r="AC1725" s="2" t="s">
        <v>2587</v>
      </c>
      <c r="AD1725" s="61" t="s">
        <v>5423</v>
      </c>
      <c r="AE1725" s="3" t="s">
        <v>5424</v>
      </c>
    </row>
    <row r="1726" spans="1:31" s="4" customFormat="1" ht="12" customHeight="1" x14ac:dyDescent="0.6">
      <c r="A1726" s="2">
        <v>1724</v>
      </c>
      <c r="B1726" s="3" t="s">
        <v>1883</v>
      </c>
      <c r="C1726" s="2" t="s">
        <v>3242</v>
      </c>
      <c r="D1726" s="2" t="s">
        <v>2989</v>
      </c>
      <c r="E1726" s="69">
        <v>91.35</v>
      </c>
      <c r="F1726" s="69">
        <v>41.830555555555598</v>
      </c>
      <c r="G1726" s="2" t="s">
        <v>100</v>
      </c>
      <c r="H1726" s="2"/>
      <c r="I1726" s="11">
        <v>307.2</v>
      </c>
      <c r="J1726" s="2">
        <v>307.2</v>
      </c>
      <c r="K1726" s="1">
        <v>2.83</v>
      </c>
      <c r="L1726" s="1">
        <v>11.8</v>
      </c>
      <c r="M1726" s="42">
        <v>0.14499999999999999</v>
      </c>
      <c r="N1726" s="7">
        <v>0.51283800000000002</v>
      </c>
      <c r="O1726" s="2">
        <v>5</v>
      </c>
      <c r="P1726" s="1">
        <f t="shared" si="369"/>
        <v>-0.26283680732079318</v>
      </c>
      <c r="Q1726" s="1">
        <f t="shared" si="362"/>
        <v>3.9013885041683238</v>
      </c>
      <c r="R1726" s="1">
        <v>5.94</v>
      </c>
      <c r="S1726" s="1">
        <f t="shared" si="363"/>
        <v>5.9280495311129098</v>
      </c>
      <c r="T1726" s="29">
        <f t="shared" si="364"/>
        <v>5.9280495311129098</v>
      </c>
      <c r="U1726" s="29">
        <f t="shared" si="365"/>
        <v>0.58398662848990956</v>
      </c>
      <c r="V1726" s="1">
        <f t="shared" si="366"/>
        <v>0.69284453995618989</v>
      </c>
      <c r="W1726" s="1">
        <f t="shared" si="367"/>
        <v>0.58398662848990956</v>
      </c>
      <c r="X1726" s="1"/>
      <c r="Y1726" s="1">
        <v>0.69</v>
      </c>
      <c r="Z1726" s="11">
        <f t="shared" si="368"/>
        <v>276.78662848990956</v>
      </c>
      <c r="AA1726" s="2" t="s">
        <v>3016</v>
      </c>
      <c r="AB1726" s="2">
        <v>2016</v>
      </c>
      <c r="AC1726" s="2" t="s">
        <v>2587</v>
      </c>
      <c r="AD1726" s="61" t="s">
        <v>5423</v>
      </c>
      <c r="AE1726" s="3" t="s">
        <v>5424</v>
      </c>
    </row>
    <row r="1727" spans="1:31" s="4" customFormat="1" ht="12" customHeight="1" x14ac:dyDescent="0.6">
      <c r="A1727" s="2">
        <v>1725</v>
      </c>
      <c r="B1727" s="3" t="s">
        <v>1879</v>
      </c>
      <c r="C1727" s="2" t="s">
        <v>3242</v>
      </c>
      <c r="D1727" s="2" t="s">
        <v>2989</v>
      </c>
      <c r="E1727" s="69">
        <v>91.325000000000003</v>
      </c>
      <c r="F1727" s="69">
        <v>41.825000000000003</v>
      </c>
      <c r="G1727" s="2" t="s">
        <v>1877</v>
      </c>
      <c r="H1727" s="2"/>
      <c r="I1727" s="11">
        <v>324.10000000000002</v>
      </c>
      <c r="J1727" s="2">
        <v>324.10000000000002</v>
      </c>
      <c r="K1727" s="1">
        <v>2.11</v>
      </c>
      <c r="L1727" s="1">
        <v>8.6</v>
      </c>
      <c r="M1727" s="42">
        <v>0.14829999999999999</v>
      </c>
      <c r="N1727" s="7">
        <v>0.51276100000000002</v>
      </c>
      <c r="O1727" s="2">
        <v>6</v>
      </c>
      <c r="P1727" s="1">
        <f t="shared" si="369"/>
        <v>-0.24605998983223198</v>
      </c>
      <c r="Q1727" s="1">
        <f t="shared" si="362"/>
        <v>2.399353930062631</v>
      </c>
      <c r="R1727" s="1">
        <v>4.41</v>
      </c>
      <c r="S1727" s="1">
        <f t="shared" si="363"/>
        <v>4.4010298019487539</v>
      </c>
      <c r="T1727" s="29">
        <f t="shared" si="364"/>
        <v>4.4010298019487539</v>
      </c>
      <c r="U1727" s="29">
        <f t="shared" si="365"/>
        <v>0.72219168523121546</v>
      </c>
      <c r="V1727" s="1">
        <f t="shared" si="366"/>
        <v>0.90678786557077917</v>
      </c>
      <c r="W1727" s="1">
        <f t="shared" si="367"/>
        <v>0.72219168523121546</v>
      </c>
      <c r="X1727" s="1"/>
      <c r="Y1727" s="1">
        <v>0.91</v>
      </c>
      <c r="Z1727" s="11">
        <f t="shared" si="368"/>
        <v>398.09168523121548</v>
      </c>
      <c r="AA1727" s="2" t="s">
        <v>3016</v>
      </c>
      <c r="AB1727" s="2">
        <v>2016</v>
      </c>
      <c r="AC1727" s="2" t="s">
        <v>2587</v>
      </c>
      <c r="AD1727" s="61" t="s">
        <v>5423</v>
      </c>
      <c r="AE1727" s="3" t="s">
        <v>5424</v>
      </c>
    </row>
    <row r="1728" spans="1:31" s="4" customFormat="1" ht="12" customHeight="1" x14ac:dyDescent="0.6">
      <c r="A1728" s="2">
        <v>1726</v>
      </c>
      <c r="B1728" s="3" t="s">
        <v>1878</v>
      </c>
      <c r="C1728" s="2" t="s">
        <v>3242</v>
      </c>
      <c r="D1728" s="2" t="s">
        <v>2989</v>
      </c>
      <c r="E1728" s="69">
        <v>91.316666666666706</v>
      </c>
      <c r="F1728" s="69">
        <v>41.85</v>
      </c>
      <c r="G1728" s="2" t="s">
        <v>1877</v>
      </c>
      <c r="H1728" s="2"/>
      <c r="I1728" s="11">
        <v>324.10000000000002</v>
      </c>
      <c r="J1728" s="2">
        <v>324.10000000000002</v>
      </c>
      <c r="K1728" s="1">
        <v>3.31</v>
      </c>
      <c r="L1728" s="1">
        <v>12.7</v>
      </c>
      <c r="M1728" s="42">
        <v>0.15759999999999999</v>
      </c>
      <c r="N1728" s="7">
        <v>0.51265899999999998</v>
      </c>
      <c r="O1728" s="2">
        <v>6</v>
      </c>
      <c r="P1728" s="1">
        <f t="shared" si="369"/>
        <v>-0.1987798678190138</v>
      </c>
      <c r="Q1728" s="1">
        <f t="shared" si="362"/>
        <v>0.40964579293589765</v>
      </c>
      <c r="R1728" s="1">
        <v>2.0299999999999998</v>
      </c>
      <c r="S1728" s="1">
        <f t="shared" si="363"/>
        <v>2.0267021274554713</v>
      </c>
      <c r="T1728" s="29">
        <f t="shared" si="364"/>
        <v>2.0267021274554713</v>
      </c>
      <c r="U1728" s="29">
        <f t="shared" si="365"/>
        <v>0.91488430468330473</v>
      </c>
      <c r="V1728" s="1">
        <f t="shared" si="366"/>
        <v>1.3324387517208363</v>
      </c>
      <c r="W1728" s="1">
        <f t="shared" si="367"/>
        <v>0.91488430468330473</v>
      </c>
      <c r="X1728" s="1"/>
      <c r="Y1728" s="1">
        <v>1.33</v>
      </c>
      <c r="Z1728" s="11">
        <f t="shared" si="368"/>
        <v>590.78430468330475</v>
      </c>
      <c r="AA1728" s="2" t="s">
        <v>3016</v>
      </c>
      <c r="AB1728" s="2">
        <v>2016</v>
      </c>
      <c r="AC1728" s="2" t="s">
        <v>2587</v>
      </c>
      <c r="AD1728" s="61" t="s">
        <v>5423</v>
      </c>
      <c r="AE1728" s="3" t="s">
        <v>5424</v>
      </c>
    </row>
    <row r="1729" spans="1:32" s="4" customFormat="1" ht="12" customHeight="1" x14ac:dyDescent="0.6">
      <c r="A1729" s="2">
        <v>1727</v>
      </c>
      <c r="B1729" s="3" t="s">
        <v>1876</v>
      </c>
      <c r="C1729" s="2" t="s">
        <v>3242</v>
      </c>
      <c r="D1729" s="2" t="s">
        <v>2989</v>
      </c>
      <c r="E1729" s="69">
        <v>91.3</v>
      </c>
      <c r="F1729" s="69">
        <v>41.8333333333333</v>
      </c>
      <c r="G1729" s="2" t="s">
        <v>1877</v>
      </c>
      <c r="H1729" s="2"/>
      <c r="I1729" s="11">
        <v>324.10000000000002</v>
      </c>
      <c r="J1729" s="2">
        <v>324.10000000000002</v>
      </c>
      <c r="K1729" s="1">
        <v>2.58</v>
      </c>
      <c r="L1729" s="1">
        <v>11.1</v>
      </c>
      <c r="M1729" s="42">
        <v>0.14050000000000001</v>
      </c>
      <c r="N1729" s="7">
        <v>0.51262799999999997</v>
      </c>
      <c r="O1729" s="2">
        <v>5</v>
      </c>
      <c r="P1729" s="1">
        <f t="shared" si="369"/>
        <v>-0.2857142857142857</v>
      </c>
      <c r="Q1729" s="1">
        <f t="shared" si="362"/>
        <v>-0.19506942520952641</v>
      </c>
      <c r="R1729" s="1">
        <v>2.14</v>
      </c>
      <c r="S1729" s="1">
        <f t="shared" si="363"/>
        <v>2.1291905747904738</v>
      </c>
      <c r="T1729" s="29">
        <f t="shared" si="364"/>
        <v>2.1291905747904738</v>
      </c>
      <c r="U1729" s="29">
        <f t="shared" si="365"/>
        <v>0.90720304533334106</v>
      </c>
      <c r="V1729" s="1">
        <f t="shared" si="366"/>
        <v>1.0865200529393872</v>
      </c>
      <c r="W1729" s="1">
        <f t="shared" si="367"/>
        <v>0.90720304533334106</v>
      </c>
      <c r="X1729" s="1"/>
      <c r="Y1729" s="1">
        <v>1.0900000000000001</v>
      </c>
      <c r="Z1729" s="11">
        <f t="shared" si="368"/>
        <v>583.10304533334102</v>
      </c>
      <c r="AA1729" s="2" t="s">
        <v>3016</v>
      </c>
      <c r="AB1729" s="2">
        <v>2016</v>
      </c>
      <c r="AC1729" s="2" t="s">
        <v>2587</v>
      </c>
      <c r="AD1729" s="61" t="s">
        <v>5423</v>
      </c>
      <c r="AE1729" s="3" t="s">
        <v>5424</v>
      </c>
    </row>
    <row r="1730" spans="1:32" s="4" customFormat="1" ht="12" customHeight="1" x14ac:dyDescent="0.6">
      <c r="A1730" s="2">
        <v>1728</v>
      </c>
      <c r="B1730" s="24" t="s">
        <v>3519</v>
      </c>
      <c r="C1730" s="2" t="s">
        <v>3242</v>
      </c>
      <c r="D1730" s="2" t="s">
        <v>6049</v>
      </c>
      <c r="E1730" s="69">
        <v>115.5756111111</v>
      </c>
      <c r="F1730" s="69">
        <v>45.299336111099997</v>
      </c>
      <c r="G1730" s="2" t="s">
        <v>3677</v>
      </c>
      <c r="H1730" s="2" t="s">
        <v>6327</v>
      </c>
      <c r="I1730" s="11">
        <v>301</v>
      </c>
      <c r="J1730" s="16">
        <v>301</v>
      </c>
      <c r="K1730" s="1">
        <v>6.94</v>
      </c>
      <c r="L1730" s="1">
        <v>34.1</v>
      </c>
      <c r="M1730" s="42">
        <v>0.12870500000000001</v>
      </c>
      <c r="N1730" s="7">
        <v>0.51277499999999998</v>
      </c>
      <c r="O1730" s="2">
        <v>3</v>
      </c>
      <c r="P1730" s="1">
        <f t="shared" si="369"/>
        <v>-0.34567869852567357</v>
      </c>
      <c r="Q1730" s="1">
        <f t="shared" si="362"/>
        <v>2.6724511253539696</v>
      </c>
      <c r="R1730" s="1">
        <v>5.3</v>
      </c>
      <c r="S1730" s="1">
        <f t="shared" si="363"/>
        <v>5.2840882605852855</v>
      </c>
      <c r="T1730" s="29">
        <f t="shared" si="364"/>
        <v>5.2840882605852855</v>
      </c>
      <c r="U1730" s="29">
        <f t="shared" si="365"/>
        <v>0.63153608908257708</v>
      </c>
      <c r="V1730" s="1">
        <f t="shared" si="366"/>
        <v>0.673137582795449</v>
      </c>
      <c r="W1730" s="1">
        <f t="shared" si="367"/>
        <v>0.63153608908257708</v>
      </c>
      <c r="X1730" s="1">
        <v>0.67500000000000004</v>
      </c>
      <c r="Y1730" s="1">
        <v>0.63400000000000001</v>
      </c>
      <c r="Z1730" s="11">
        <f t="shared" si="368"/>
        <v>330.53608908257706</v>
      </c>
      <c r="AA1730" s="2" t="s">
        <v>3676</v>
      </c>
      <c r="AB1730" s="2">
        <v>2017</v>
      </c>
      <c r="AC1730" s="2" t="s">
        <v>3054</v>
      </c>
      <c r="AD1730" s="61" t="s">
        <v>5984</v>
      </c>
      <c r="AE1730" s="3" t="s">
        <v>5985</v>
      </c>
      <c r="AF1730" s="4">
        <v>1</v>
      </c>
    </row>
    <row r="1731" spans="1:32" s="4" customFormat="1" ht="12" customHeight="1" x14ac:dyDescent="0.6">
      <c r="A1731" s="2">
        <v>1729</v>
      </c>
      <c r="B1731" s="24" t="s">
        <v>3518</v>
      </c>
      <c r="C1731" s="2" t="s">
        <v>3242</v>
      </c>
      <c r="D1731" s="2" t="s">
        <v>6049</v>
      </c>
      <c r="E1731" s="69">
        <v>115.5756111111</v>
      </c>
      <c r="F1731" s="69">
        <v>45.299336111099997</v>
      </c>
      <c r="G1731" s="2" t="s">
        <v>3677</v>
      </c>
      <c r="H1731" s="2" t="s">
        <v>6327</v>
      </c>
      <c r="I1731" s="11">
        <v>301</v>
      </c>
      <c r="J1731" s="16">
        <v>301</v>
      </c>
      <c r="K1731" s="1">
        <v>4.2</v>
      </c>
      <c r="L1731" s="1">
        <v>22</v>
      </c>
      <c r="M1731" s="42">
        <v>0.12073</v>
      </c>
      <c r="N1731" s="7">
        <v>0.51274799999999998</v>
      </c>
      <c r="O1731" s="2">
        <v>4</v>
      </c>
      <c r="P1731" s="1">
        <f t="shared" si="369"/>
        <v>-0.38622267412303002</v>
      </c>
      <c r="Q1731" s="1">
        <f t="shared" si="362"/>
        <v>2.1457636772925781</v>
      </c>
      <c r="R1731" s="1">
        <v>5.0999999999999996</v>
      </c>
      <c r="S1731" s="1">
        <f t="shared" si="363"/>
        <v>5.0637146025594824</v>
      </c>
      <c r="T1731" s="29">
        <f t="shared" si="364"/>
        <v>5.0637146025594824</v>
      </c>
      <c r="U1731" s="29">
        <f t="shared" si="365"/>
        <v>0.64956183664838907</v>
      </c>
      <c r="V1731" s="1">
        <f t="shared" si="366"/>
        <v>0.65973302064631911</v>
      </c>
      <c r="W1731" s="1">
        <f t="shared" si="367"/>
        <v>0.64956183664838907</v>
      </c>
      <c r="X1731" s="1">
        <v>0.66200000000000003</v>
      </c>
      <c r="Y1731" s="1">
        <v>0.65100000000000002</v>
      </c>
      <c r="Z1731" s="11">
        <f t="shared" si="368"/>
        <v>348.56183664838909</v>
      </c>
      <c r="AA1731" s="2" t="s">
        <v>3676</v>
      </c>
      <c r="AB1731" s="2">
        <v>2017</v>
      </c>
      <c r="AC1731" s="2" t="s">
        <v>3054</v>
      </c>
      <c r="AD1731" s="61" t="s">
        <v>5984</v>
      </c>
      <c r="AE1731" s="3" t="s">
        <v>5985</v>
      </c>
      <c r="AF1731" s="4">
        <v>1</v>
      </c>
    </row>
    <row r="1732" spans="1:32" s="4" customFormat="1" ht="12" customHeight="1" x14ac:dyDescent="0.6">
      <c r="A1732" s="2">
        <v>1730</v>
      </c>
      <c r="B1732" s="24" t="s">
        <v>3643</v>
      </c>
      <c r="C1732" s="2" t="s">
        <v>3242</v>
      </c>
      <c r="D1732" s="2" t="s">
        <v>6049</v>
      </c>
      <c r="E1732" s="69">
        <v>115.5756111111</v>
      </c>
      <c r="F1732" s="69">
        <v>45.299336111099997</v>
      </c>
      <c r="G1732" s="2" t="s">
        <v>3677</v>
      </c>
      <c r="H1732" s="2" t="s">
        <v>6327</v>
      </c>
      <c r="I1732" s="11">
        <v>301</v>
      </c>
      <c r="J1732" s="16">
        <v>301</v>
      </c>
      <c r="K1732" s="1">
        <v>5.85</v>
      </c>
      <c r="L1732" s="1">
        <v>30.7</v>
      </c>
      <c r="M1732" s="42">
        <v>0.120505</v>
      </c>
      <c r="N1732" s="7">
        <v>0.51274799999999998</v>
      </c>
      <c r="O1732" s="2">
        <v>3</v>
      </c>
      <c r="P1732" s="1">
        <f t="shared" si="369"/>
        <v>-0.38736654804270465</v>
      </c>
      <c r="Q1732" s="1">
        <f t="shared" si="362"/>
        <v>2.1457636772925781</v>
      </c>
      <c r="R1732" s="1">
        <v>5.0999999999999996</v>
      </c>
      <c r="S1732" s="1">
        <f t="shared" si="363"/>
        <v>5.0723566844100159</v>
      </c>
      <c r="T1732" s="29">
        <f t="shared" si="364"/>
        <v>5.0723566844100159</v>
      </c>
      <c r="U1732" s="29">
        <f t="shared" si="365"/>
        <v>0.64885826402996438</v>
      </c>
      <c r="V1732" s="1">
        <f t="shared" si="366"/>
        <v>0.65814365505733452</v>
      </c>
      <c r="W1732" s="1">
        <f t="shared" si="367"/>
        <v>0.64885826402996438</v>
      </c>
      <c r="X1732" s="1">
        <v>0.66</v>
      </c>
      <c r="Y1732" s="1">
        <v>0.65</v>
      </c>
      <c r="Z1732" s="11">
        <f t="shared" si="368"/>
        <v>347.8582640299644</v>
      </c>
      <c r="AA1732" s="2" t="s">
        <v>3676</v>
      </c>
      <c r="AB1732" s="2">
        <v>2017</v>
      </c>
      <c r="AC1732" s="2" t="s">
        <v>3054</v>
      </c>
      <c r="AD1732" s="61" t="s">
        <v>5984</v>
      </c>
      <c r="AE1732" s="3" t="s">
        <v>5985</v>
      </c>
      <c r="AF1732" s="4">
        <v>1</v>
      </c>
    </row>
    <row r="1733" spans="1:32" s="4" customFormat="1" ht="12" customHeight="1" x14ac:dyDescent="0.6">
      <c r="A1733" s="2">
        <v>1731</v>
      </c>
      <c r="B1733" s="24" t="s">
        <v>3517</v>
      </c>
      <c r="C1733" s="2" t="s">
        <v>3242</v>
      </c>
      <c r="D1733" s="2" t="s">
        <v>6049</v>
      </c>
      <c r="E1733" s="69">
        <v>115.5756111111</v>
      </c>
      <c r="F1733" s="69">
        <v>45.299336111099997</v>
      </c>
      <c r="G1733" s="2" t="s">
        <v>3677</v>
      </c>
      <c r="H1733" s="2" t="s">
        <v>6327</v>
      </c>
      <c r="I1733" s="11">
        <v>301</v>
      </c>
      <c r="J1733" s="16">
        <v>301</v>
      </c>
      <c r="K1733" s="1">
        <v>2.13</v>
      </c>
      <c r="L1733" s="1">
        <v>9.64</v>
      </c>
      <c r="M1733" s="42">
        <v>0.13973099999999999</v>
      </c>
      <c r="N1733" s="7">
        <v>0.51282899999999998</v>
      </c>
      <c r="O1733" s="2">
        <v>4</v>
      </c>
      <c r="P1733" s="1">
        <f t="shared" si="369"/>
        <v>-0.28962379257752935</v>
      </c>
      <c r="Q1733" s="1">
        <f t="shared" si="362"/>
        <v>3.7258260214789729</v>
      </c>
      <c r="R1733" s="1">
        <v>5.9</v>
      </c>
      <c r="S1733" s="1">
        <f t="shared" si="363"/>
        <v>5.9139627367814658</v>
      </c>
      <c r="T1733" s="29">
        <f t="shared" si="364"/>
        <v>5.9139627367814658</v>
      </c>
      <c r="U1733" s="29">
        <f t="shared" si="365"/>
        <v>0.58009219743816742</v>
      </c>
      <c r="V1733" s="1">
        <f t="shared" si="366"/>
        <v>0.66212028279939383</v>
      </c>
      <c r="W1733" s="1">
        <f t="shared" si="367"/>
        <v>0.58009219743816742</v>
      </c>
      <c r="X1733" s="1">
        <v>0.66400000000000003</v>
      </c>
      <c r="Y1733" s="1">
        <v>0.58199999999999996</v>
      </c>
      <c r="Z1733" s="11">
        <f t="shared" si="368"/>
        <v>279.09219743816743</v>
      </c>
      <c r="AA1733" s="2" t="s">
        <v>3676</v>
      </c>
      <c r="AB1733" s="2">
        <v>2017</v>
      </c>
      <c r="AC1733" s="2" t="s">
        <v>3054</v>
      </c>
      <c r="AD1733" s="61" t="s">
        <v>5984</v>
      </c>
      <c r="AE1733" s="3" t="s">
        <v>5985</v>
      </c>
      <c r="AF1733" s="4">
        <v>1</v>
      </c>
    </row>
    <row r="1734" spans="1:32" s="4" customFormat="1" ht="12" customHeight="1" x14ac:dyDescent="0.6">
      <c r="A1734" s="2">
        <v>1732</v>
      </c>
      <c r="B1734" s="3" t="s">
        <v>4097</v>
      </c>
      <c r="C1734" s="2" t="s">
        <v>3242</v>
      </c>
      <c r="D1734" s="2" t="s">
        <v>2582</v>
      </c>
      <c r="E1734" s="69">
        <v>116</v>
      </c>
      <c r="F1734" s="69">
        <v>46</v>
      </c>
      <c r="G1734" s="2" t="s">
        <v>6163</v>
      </c>
      <c r="H1734" s="2"/>
      <c r="I1734" s="11">
        <v>311</v>
      </c>
      <c r="J1734" s="16">
        <v>311</v>
      </c>
      <c r="K1734" s="1">
        <v>5.8460000000000001</v>
      </c>
      <c r="L1734" s="1">
        <v>24.83</v>
      </c>
      <c r="M1734" s="42">
        <v>0.1426</v>
      </c>
      <c r="N1734" s="6">
        <v>0.51242100000000002</v>
      </c>
      <c r="O1734" s="2"/>
      <c r="P1734" s="1">
        <f t="shared" si="369"/>
        <v>-0.27503812913065584</v>
      </c>
      <c r="Q1734" s="1">
        <f t="shared" si="362"/>
        <v>-4.2330065270235195</v>
      </c>
      <c r="R1734" s="1">
        <v>-2.1</v>
      </c>
      <c r="S1734" s="1">
        <f t="shared" si="363"/>
        <v>-2.0860313872167069</v>
      </c>
      <c r="T1734" s="29">
        <f t="shared" si="364"/>
        <v>-2.0860313872167069</v>
      </c>
      <c r="U1734" s="29">
        <f t="shared" si="365"/>
        <v>1.2386364091168085</v>
      </c>
      <c r="V1734" s="1">
        <f t="shared" si="366"/>
        <v>1.5597794221553027</v>
      </c>
      <c r="W1734" s="1">
        <f t="shared" si="367"/>
        <v>1.2386364091168085</v>
      </c>
      <c r="X1734" s="2">
        <v>1.5649999999999999</v>
      </c>
      <c r="Y1734" s="1"/>
      <c r="Z1734" s="11">
        <f t="shared" si="368"/>
        <v>927.63640911680841</v>
      </c>
      <c r="AA1734" s="2" t="s">
        <v>4811</v>
      </c>
      <c r="AB1734" s="2">
        <v>2016</v>
      </c>
      <c r="AC1734" s="2" t="s">
        <v>2587</v>
      </c>
      <c r="AD1734" s="61" t="s">
        <v>5945</v>
      </c>
      <c r="AE1734" s="3" t="s">
        <v>5946</v>
      </c>
    </row>
    <row r="1735" spans="1:32" s="4" customFormat="1" ht="12" customHeight="1" x14ac:dyDescent="0.6">
      <c r="A1735" s="2">
        <v>1733</v>
      </c>
      <c r="B1735" s="3" t="s">
        <v>4096</v>
      </c>
      <c r="C1735" s="2" t="s">
        <v>3242</v>
      </c>
      <c r="D1735" s="2" t="s">
        <v>2582</v>
      </c>
      <c r="E1735" s="69">
        <v>116</v>
      </c>
      <c r="F1735" s="69">
        <v>46</v>
      </c>
      <c r="G1735" s="2" t="s">
        <v>6163</v>
      </c>
      <c r="H1735" s="2"/>
      <c r="I1735" s="11">
        <v>311</v>
      </c>
      <c r="J1735" s="16">
        <v>311</v>
      </c>
      <c r="K1735" s="1">
        <v>9.0120000000000005</v>
      </c>
      <c r="L1735" s="1">
        <v>42.37</v>
      </c>
      <c r="M1735" s="42">
        <v>0.13070000000000001</v>
      </c>
      <c r="N1735" s="6">
        <v>0.51238600000000001</v>
      </c>
      <c r="O1735" s="2"/>
      <c r="P1735" s="1">
        <f t="shared" si="369"/>
        <v>-0.33553634977122526</v>
      </c>
      <c r="Q1735" s="1">
        <f t="shared" si="362"/>
        <v>-4.9157495152529762</v>
      </c>
      <c r="R1735" s="1">
        <v>-2.4</v>
      </c>
      <c r="S1735" s="1">
        <f t="shared" si="363"/>
        <v>-2.2965192153038143</v>
      </c>
      <c r="T1735" s="29">
        <f t="shared" si="364"/>
        <v>-2.2965192153038143</v>
      </c>
      <c r="U1735" s="29">
        <f t="shared" si="365"/>
        <v>1.2564201873276799</v>
      </c>
      <c r="V1735" s="1">
        <f t="shared" si="366"/>
        <v>1.4010264705363598</v>
      </c>
      <c r="W1735" s="1">
        <f t="shared" si="367"/>
        <v>1.2564201873276799</v>
      </c>
      <c r="X1735" s="1">
        <v>1.405</v>
      </c>
      <c r="Y1735" s="1"/>
      <c r="Z1735" s="11">
        <f t="shared" si="368"/>
        <v>945.42018732767997</v>
      </c>
      <c r="AA1735" s="2" t="s">
        <v>4811</v>
      </c>
      <c r="AB1735" s="2">
        <v>2016</v>
      </c>
      <c r="AC1735" s="2" t="s">
        <v>2587</v>
      </c>
      <c r="AD1735" s="61" t="s">
        <v>5945</v>
      </c>
      <c r="AE1735" s="3" t="s">
        <v>5946</v>
      </c>
    </row>
    <row r="1736" spans="1:32" s="4" customFormat="1" ht="12" customHeight="1" x14ac:dyDescent="0.6">
      <c r="A1736" s="2">
        <v>1734</v>
      </c>
      <c r="B1736" s="3" t="s">
        <v>1739</v>
      </c>
      <c r="C1736" s="2" t="s">
        <v>3242</v>
      </c>
      <c r="D1736" s="2" t="s">
        <v>6057</v>
      </c>
      <c r="E1736" s="69">
        <v>80.978611111111107</v>
      </c>
      <c r="F1736" s="69">
        <v>44.676111111111098</v>
      </c>
      <c r="G1736" s="2" t="s">
        <v>500</v>
      </c>
      <c r="H1736" s="2"/>
      <c r="I1736" s="11">
        <v>366</v>
      </c>
      <c r="J1736" s="2">
        <v>366</v>
      </c>
      <c r="K1736" s="1"/>
      <c r="L1736" s="1"/>
      <c r="M1736" s="42">
        <v>0.109770108646358</v>
      </c>
      <c r="N1736" s="7">
        <v>0.51223891566972202</v>
      </c>
      <c r="O1736" s="2"/>
      <c r="P1736" s="1">
        <f t="shared" si="369"/>
        <v>-0.44194149137591254</v>
      </c>
      <c r="Q1736" s="1">
        <f t="shared" si="362"/>
        <v>-7.7849150917030929</v>
      </c>
      <c r="R1736" s="1">
        <v>-3.72449571569677</v>
      </c>
      <c r="S1736" s="1">
        <f t="shared" si="363"/>
        <v>-3.7249753870291347</v>
      </c>
      <c r="T1736" s="29">
        <f t="shared" si="364"/>
        <v>-3.7249753870291347</v>
      </c>
      <c r="U1736" s="29">
        <f t="shared" si="365"/>
        <v>1.4181785111978669</v>
      </c>
      <c r="V1736" s="1">
        <f t="shared" si="366"/>
        <v>1.3345771561562296</v>
      </c>
      <c r="W1736" s="1">
        <f t="shared" si="367"/>
        <v>1.4181785111978669</v>
      </c>
      <c r="X1736" s="1"/>
      <c r="Y1736" s="1">
        <v>1.42636166338981</v>
      </c>
      <c r="Z1736" s="11">
        <f t="shared" si="368"/>
        <v>1052.1785111978668</v>
      </c>
      <c r="AA1736" s="2" t="s">
        <v>6678</v>
      </c>
      <c r="AB1736" s="2">
        <v>2010</v>
      </c>
      <c r="AC1736" s="2" t="s">
        <v>2874</v>
      </c>
      <c r="AD1736" s="61" t="s">
        <v>5426</v>
      </c>
      <c r="AE1736" s="3" t="s">
        <v>5425</v>
      </c>
    </row>
    <row r="1737" spans="1:32" s="4" customFormat="1" ht="12" customHeight="1" x14ac:dyDescent="0.6">
      <c r="A1737" s="2">
        <v>1735</v>
      </c>
      <c r="B1737" s="3" t="s">
        <v>1738</v>
      </c>
      <c r="C1737" s="2" t="s">
        <v>3242</v>
      </c>
      <c r="D1737" s="2" t="s">
        <v>6057</v>
      </c>
      <c r="E1737" s="69">
        <v>80.978611111111107</v>
      </c>
      <c r="F1737" s="69">
        <v>44.676111111111098</v>
      </c>
      <c r="G1737" s="2" t="s">
        <v>500</v>
      </c>
      <c r="H1737" s="2"/>
      <c r="I1737" s="11">
        <v>366</v>
      </c>
      <c r="J1737" s="2">
        <v>366</v>
      </c>
      <c r="K1737" s="1"/>
      <c r="L1737" s="1"/>
      <c r="M1737" s="42">
        <v>0.10595821234281699</v>
      </c>
      <c r="N1737" s="7">
        <v>0.51237942299784001</v>
      </c>
      <c r="O1737" s="2"/>
      <c r="P1737" s="1">
        <f t="shared" si="369"/>
        <v>-0.46132073033646681</v>
      </c>
      <c r="Q1737" s="1">
        <f t="shared" si="362"/>
        <v>-5.0440467183476834</v>
      </c>
      <c r="R1737" s="1">
        <v>-0.80274013081194096</v>
      </c>
      <c r="S1737" s="1">
        <f t="shared" si="363"/>
        <v>-0.80607769703869714</v>
      </c>
      <c r="T1737" s="29">
        <f t="shared" si="364"/>
        <v>-0.80607769703869714</v>
      </c>
      <c r="U1737" s="29">
        <f t="shared" si="365"/>
        <v>1.1810237956394729</v>
      </c>
      <c r="V1737" s="1">
        <f t="shared" si="366"/>
        <v>1.0896967952543166</v>
      </c>
      <c r="W1737" s="1">
        <f t="shared" si="367"/>
        <v>1.1810237956394729</v>
      </c>
      <c r="X1737" s="1"/>
      <c r="Y1737" s="1">
        <v>1.18708029585607</v>
      </c>
      <c r="Z1737" s="11">
        <f t="shared" si="368"/>
        <v>815.02379563947284</v>
      </c>
      <c r="AA1737" s="2" t="s">
        <v>6678</v>
      </c>
      <c r="AB1737" s="2">
        <v>2010</v>
      </c>
      <c r="AC1737" s="2" t="s">
        <v>2874</v>
      </c>
      <c r="AD1737" s="61" t="s">
        <v>5426</v>
      </c>
      <c r="AE1737" s="3" t="s">
        <v>5425</v>
      </c>
    </row>
    <row r="1738" spans="1:32" s="4" customFormat="1" ht="12" customHeight="1" x14ac:dyDescent="0.6">
      <c r="A1738" s="2">
        <v>1736</v>
      </c>
      <c r="B1738" s="3" t="s">
        <v>1737</v>
      </c>
      <c r="C1738" s="2" t="s">
        <v>3242</v>
      </c>
      <c r="D1738" s="2" t="s">
        <v>6057</v>
      </c>
      <c r="E1738" s="69">
        <v>80.978611111111107</v>
      </c>
      <c r="F1738" s="69">
        <v>44.676111111111098</v>
      </c>
      <c r="G1738" s="2" t="s">
        <v>500</v>
      </c>
      <c r="H1738" s="2"/>
      <c r="I1738" s="11">
        <v>366</v>
      </c>
      <c r="J1738" s="2">
        <v>366</v>
      </c>
      <c r="K1738" s="1"/>
      <c r="L1738" s="1"/>
      <c r="M1738" s="42">
        <v>0.124833378023411</v>
      </c>
      <c r="N1738" s="7">
        <v>0.51217721245160897</v>
      </c>
      <c r="O1738" s="2"/>
      <c r="P1738" s="1">
        <f t="shared" si="369"/>
        <v>-0.36536157588504836</v>
      </c>
      <c r="Q1738" s="1">
        <f t="shared" si="362"/>
        <v>-8.9885562207847602</v>
      </c>
      <c r="R1738" s="1">
        <v>-5.6340784163588804</v>
      </c>
      <c r="S1738" s="1">
        <f t="shared" si="363"/>
        <v>-5.6321255677591751</v>
      </c>
      <c r="T1738" s="29">
        <f t="shared" si="364"/>
        <v>-5.6321255677591751</v>
      </c>
      <c r="U1738" s="29">
        <f t="shared" si="365"/>
        <v>1.5721208801336157</v>
      </c>
      <c r="V1738" s="1">
        <f t="shared" si="366"/>
        <v>1.664697508146918</v>
      </c>
      <c r="W1738" s="1">
        <f t="shared" si="367"/>
        <v>1.5721208801336157</v>
      </c>
      <c r="X1738" s="1"/>
      <c r="Y1738" s="1">
        <v>1.5827033895495499</v>
      </c>
      <c r="Z1738" s="11">
        <f t="shared" si="368"/>
        <v>1206.1208801336156</v>
      </c>
      <c r="AA1738" s="2" t="s">
        <v>6678</v>
      </c>
      <c r="AB1738" s="2">
        <v>2010</v>
      </c>
      <c r="AC1738" s="2" t="s">
        <v>2874</v>
      </c>
      <c r="AD1738" s="61" t="s">
        <v>5426</v>
      </c>
      <c r="AE1738" s="3" t="s">
        <v>5425</v>
      </c>
    </row>
    <row r="1739" spans="1:32" s="4" customFormat="1" ht="12" customHeight="1" x14ac:dyDescent="0.6">
      <c r="A1739" s="2">
        <v>1737</v>
      </c>
      <c r="B1739" s="3" t="s">
        <v>1736</v>
      </c>
      <c r="C1739" s="2" t="s">
        <v>3242</v>
      </c>
      <c r="D1739" s="2" t="s">
        <v>6057</v>
      </c>
      <c r="E1739" s="69">
        <v>80.978611111111107</v>
      </c>
      <c r="F1739" s="69">
        <v>44.676111111111098</v>
      </c>
      <c r="G1739" s="2" t="s">
        <v>500</v>
      </c>
      <c r="H1739" s="2"/>
      <c r="I1739" s="11">
        <v>366</v>
      </c>
      <c r="J1739" s="2">
        <v>366</v>
      </c>
      <c r="K1739" s="1"/>
      <c r="L1739" s="1"/>
      <c r="M1739" s="42">
        <v>0.110055145984627</v>
      </c>
      <c r="N1739" s="7">
        <v>0.51250162937147803</v>
      </c>
      <c r="O1739" s="2"/>
      <c r="P1739" s="1">
        <f t="shared" si="369"/>
        <v>-0.44049239458755973</v>
      </c>
      <c r="Q1739" s="1">
        <f t="shared" si="362"/>
        <v>-2.6601740121101614</v>
      </c>
      <c r="R1739" s="1">
        <v>1.3916247840128899</v>
      </c>
      <c r="S1739" s="1">
        <f t="shared" si="363"/>
        <v>1.3864534200079159</v>
      </c>
      <c r="T1739" s="29">
        <f t="shared" si="364"/>
        <v>1.3864534200079159</v>
      </c>
      <c r="U1739" s="29">
        <f t="shared" si="365"/>
        <v>1.0025101528750033</v>
      </c>
      <c r="V1739" s="1">
        <f t="shared" si="366"/>
        <v>0.95354888119104886</v>
      </c>
      <c r="W1739" s="1">
        <f t="shared" si="367"/>
        <v>1.0025101528750033</v>
      </c>
      <c r="X1739" s="1"/>
      <c r="Y1739" s="1">
        <v>1.00734400504947</v>
      </c>
      <c r="Z1739" s="11">
        <f t="shared" si="368"/>
        <v>636.51015287500331</v>
      </c>
      <c r="AA1739" s="2" t="s">
        <v>6678</v>
      </c>
      <c r="AB1739" s="2">
        <v>2010</v>
      </c>
      <c r="AC1739" s="2" t="s">
        <v>2874</v>
      </c>
      <c r="AD1739" s="61" t="s">
        <v>5426</v>
      </c>
      <c r="AE1739" s="3" t="s">
        <v>5425</v>
      </c>
    </row>
    <row r="1740" spans="1:32" s="4" customFormat="1" ht="12" customHeight="1" x14ac:dyDescent="0.6">
      <c r="A1740" s="2">
        <v>1738</v>
      </c>
      <c r="B1740" s="3" t="s">
        <v>1759</v>
      </c>
      <c r="C1740" s="2" t="s">
        <v>3242</v>
      </c>
      <c r="D1740" s="2" t="s">
        <v>6057</v>
      </c>
      <c r="E1740" s="69">
        <v>81.4236111111111</v>
      </c>
      <c r="F1740" s="69">
        <v>44.741666666666703</v>
      </c>
      <c r="G1740" s="2" t="s">
        <v>484</v>
      </c>
      <c r="H1740" s="2"/>
      <c r="I1740" s="11">
        <v>290</v>
      </c>
      <c r="J1740" s="2">
        <v>290</v>
      </c>
      <c r="K1740" s="1"/>
      <c r="L1740" s="1"/>
      <c r="M1740" s="42">
        <v>0.17798399400902501</v>
      </c>
      <c r="N1740" s="7">
        <v>0.51251412756624704</v>
      </c>
      <c r="O1740" s="2"/>
      <c r="P1740" s="1">
        <f t="shared" si="369"/>
        <v>-9.5150005038002083E-2</v>
      </c>
      <c r="Q1740" s="1">
        <f t="shared" si="362"/>
        <v>-2.4163724451364832</v>
      </c>
      <c r="R1740" s="1">
        <v>-1.7245379932528899</v>
      </c>
      <c r="S1740" s="1">
        <f t="shared" si="363"/>
        <v>-1.7237755584648662</v>
      </c>
      <c r="T1740" s="29">
        <f t="shared" si="364"/>
        <v>-1.7237755584648662</v>
      </c>
      <c r="U1740" s="29">
        <f t="shared" si="365"/>
        <v>1.1874164277230768</v>
      </c>
      <c r="V1740" s="1">
        <f t="shared" si="366"/>
        <v>2.6983093744194502</v>
      </c>
      <c r="W1740" s="1">
        <f t="shared" si="367"/>
        <v>1.1874164277230768</v>
      </c>
      <c r="X1740" s="1"/>
      <c r="Y1740" s="1">
        <v>1.19975862463364</v>
      </c>
      <c r="Z1740" s="11">
        <f t="shared" si="368"/>
        <v>897.41642772307682</v>
      </c>
      <c r="AA1740" s="2" t="s">
        <v>6678</v>
      </c>
      <c r="AB1740" s="2">
        <v>2010</v>
      </c>
      <c r="AC1740" s="2" t="s">
        <v>2874</v>
      </c>
      <c r="AD1740" s="61" t="s">
        <v>5426</v>
      </c>
      <c r="AE1740" s="3" t="s">
        <v>5425</v>
      </c>
    </row>
    <row r="1741" spans="1:32" s="4" customFormat="1" ht="12" customHeight="1" x14ac:dyDescent="0.6">
      <c r="A1741" s="2">
        <v>1739</v>
      </c>
      <c r="B1741" s="3" t="s">
        <v>1758</v>
      </c>
      <c r="C1741" s="2" t="s">
        <v>3242</v>
      </c>
      <c r="D1741" s="2" t="s">
        <v>6057</v>
      </c>
      <c r="E1741" s="69">
        <v>81.4236111111111</v>
      </c>
      <c r="F1741" s="69">
        <v>44.741666666666703</v>
      </c>
      <c r="G1741" s="2" t="s">
        <v>484</v>
      </c>
      <c r="H1741" s="2"/>
      <c r="I1741" s="11">
        <v>290</v>
      </c>
      <c r="J1741" s="2">
        <v>290</v>
      </c>
      <c r="K1741" s="1"/>
      <c r="L1741" s="1"/>
      <c r="M1741" s="42">
        <v>0.16861721365204299</v>
      </c>
      <c r="N1741" s="7">
        <v>0.51253422855568198</v>
      </c>
      <c r="O1741" s="2"/>
      <c r="P1741" s="1">
        <f t="shared" si="369"/>
        <v>-0.1427696306454348</v>
      </c>
      <c r="Q1741" s="1">
        <f t="shared" si="362"/>
        <v>-2.0242635996170488</v>
      </c>
      <c r="R1741" s="1">
        <v>-0.98502010692058695</v>
      </c>
      <c r="S1741" s="1">
        <f t="shared" si="363"/>
        <v>-0.98504345814892891</v>
      </c>
      <c r="T1741" s="29">
        <f t="shared" si="364"/>
        <v>-0.98504345814892891</v>
      </c>
      <c r="U1741" s="29">
        <f t="shared" si="365"/>
        <v>1.1297722536040116</v>
      </c>
      <c r="V1741" s="1">
        <f t="shared" si="366"/>
        <v>2.0743490862247684</v>
      </c>
      <c r="W1741" s="1">
        <f t="shared" si="367"/>
        <v>1.1297722536040116</v>
      </c>
      <c r="X1741" s="1"/>
      <c r="Y1741" s="1">
        <v>1.1391998637674301</v>
      </c>
      <c r="Z1741" s="11">
        <f t="shared" si="368"/>
        <v>839.77225360401167</v>
      </c>
      <c r="AA1741" s="2" t="s">
        <v>6678</v>
      </c>
      <c r="AB1741" s="2">
        <v>2010</v>
      </c>
      <c r="AC1741" s="2" t="s">
        <v>2874</v>
      </c>
      <c r="AD1741" s="61" t="s">
        <v>5426</v>
      </c>
      <c r="AE1741" s="3" t="s">
        <v>5425</v>
      </c>
    </row>
    <row r="1742" spans="1:32" s="4" customFormat="1" ht="12" customHeight="1" x14ac:dyDescent="0.6">
      <c r="A1742" s="2">
        <v>1740</v>
      </c>
      <c r="B1742" s="3" t="s">
        <v>1756</v>
      </c>
      <c r="C1742" s="2" t="s">
        <v>3242</v>
      </c>
      <c r="D1742" s="2" t="s">
        <v>6057</v>
      </c>
      <c r="E1742" s="69">
        <v>81.4236111111111</v>
      </c>
      <c r="F1742" s="69">
        <v>44.741666666666703</v>
      </c>
      <c r="G1742" s="2" t="s">
        <v>210</v>
      </c>
      <c r="H1742" s="2"/>
      <c r="I1742" s="11">
        <v>316</v>
      </c>
      <c r="J1742" s="2">
        <v>316</v>
      </c>
      <c r="K1742" s="1"/>
      <c r="L1742" s="1"/>
      <c r="M1742" s="42">
        <v>0.13737419702120801</v>
      </c>
      <c r="N1742" s="7">
        <v>0.51250969853934003</v>
      </c>
      <c r="O1742" s="2"/>
      <c r="P1742" s="1">
        <f t="shared" si="369"/>
        <v>-0.30160550573864764</v>
      </c>
      <c r="Q1742" s="1">
        <f t="shared" si="362"/>
        <v>-2.5027692184353967</v>
      </c>
      <c r="R1742" s="1">
        <v>-0.10873228710406301</v>
      </c>
      <c r="S1742" s="1">
        <f t="shared" si="363"/>
        <v>-0.11055498911873896</v>
      </c>
      <c r="T1742" s="29">
        <f t="shared" si="364"/>
        <v>-0.11055498911873896</v>
      </c>
      <c r="U1742" s="29">
        <f t="shared" si="365"/>
        <v>1.0827088937188285</v>
      </c>
      <c r="V1742" s="1">
        <f t="shared" si="366"/>
        <v>1.2773797804759517</v>
      </c>
      <c r="W1742" s="1">
        <f t="shared" si="367"/>
        <v>1.0827088937188285</v>
      </c>
      <c r="X1742" s="1"/>
      <c r="Y1742" s="1">
        <v>1.0889114315672701</v>
      </c>
      <c r="Z1742" s="11">
        <f t="shared" si="368"/>
        <v>766.70889371882845</v>
      </c>
      <c r="AA1742" s="2" t="s">
        <v>6678</v>
      </c>
      <c r="AB1742" s="2">
        <v>2010</v>
      </c>
      <c r="AC1742" s="2" t="s">
        <v>2874</v>
      </c>
      <c r="AD1742" s="61" t="s">
        <v>5426</v>
      </c>
      <c r="AE1742" s="3" t="s">
        <v>5425</v>
      </c>
    </row>
    <row r="1743" spans="1:32" s="4" customFormat="1" ht="12" customHeight="1" x14ac:dyDescent="0.6">
      <c r="A1743" s="2">
        <v>1741</v>
      </c>
      <c r="B1743" s="3" t="s">
        <v>1755</v>
      </c>
      <c r="C1743" s="2" t="s">
        <v>3242</v>
      </c>
      <c r="D1743" s="2" t="s">
        <v>6057</v>
      </c>
      <c r="E1743" s="69">
        <v>81.4236111111111</v>
      </c>
      <c r="F1743" s="69">
        <v>44.741666666666703</v>
      </c>
      <c r="G1743" s="2" t="s">
        <v>210</v>
      </c>
      <c r="H1743" s="2"/>
      <c r="I1743" s="11">
        <v>316</v>
      </c>
      <c r="J1743" s="2">
        <v>316</v>
      </c>
      <c r="K1743" s="1"/>
      <c r="L1743" s="1"/>
      <c r="M1743" s="42">
        <v>0.13049474555986701</v>
      </c>
      <c r="N1743" s="7">
        <v>0.512672097936823</v>
      </c>
      <c r="O1743" s="2"/>
      <c r="P1743" s="1">
        <f t="shared" si="369"/>
        <v>-0.3365798395532944</v>
      </c>
      <c r="Q1743" s="1">
        <f t="shared" si="362"/>
        <v>0.66514649368576428</v>
      </c>
      <c r="R1743" s="1">
        <v>3.3395444389960902</v>
      </c>
      <c r="S1743" s="1">
        <f t="shared" si="363"/>
        <v>3.3347631490866747</v>
      </c>
      <c r="T1743" s="29">
        <f t="shared" si="364"/>
        <v>3.3347631490866747</v>
      </c>
      <c r="U1743" s="29">
        <f t="shared" si="365"/>
        <v>0.80266934916535793</v>
      </c>
      <c r="V1743" s="1">
        <f t="shared" si="366"/>
        <v>0.87572179870283873</v>
      </c>
      <c r="W1743" s="1">
        <f t="shared" si="367"/>
        <v>0.80266934916535793</v>
      </c>
      <c r="X1743" s="1"/>
      <c r="Y1743" s="1">
        <v>0.80647589485022897</v>
      </c>
      <c r="Z1743" s="11">
        <f t="shared" si="368"/>
        <v>486.66934916535797</v>
      </c>
      <c r="AA1743" s="2" t="s">
        <v>6678</v>
      </c>
      <c r="AB1743" s="2">
        <v>2010</v>
      </c>
      <c r="AC1743" s="2" t="s">
        <v>2874</v>
      </c>
      <c r="AD1743" s="61" t="s">
        <v>5426</v>
      </c>
      <c r="AE1743" s="3" t="s">
        <v>5425</v>
      </c>
    </row>
    <row r="1744" spans="1:32" s="4" customFormat="1" ht="12" customHeight="1" x14ac:dyDescent="0.6">
      <c r="A1744" s="2">
        <v>1742</v>
      </c>
      <c r="B1744" s="3" t="s">
        <v>1735</v>
      </c>
      <c r="C1744" s="2" t="s">
        <v>3242</v>
      </c>
      <c r="D1744" s="2" t="s">
        <v>6057</v>
      </c>
      <c r="E1744" s="69">
        <v>80.978611111111107</v>
      </c>
      <c r="F1744" s="69">
        <v>44.676111111111098</v>
      </c>
      <c r="G1744" s="2" t="s">
        <v>500</v>
      </c>
      <c r="H1744" s="2"/>
      <c r="I1744" s="11">
        <v>366</v>
      </c>
      <c r="J1744" s="2">
        <v>366</v>
      </c>
      <c r="K1744" s="1"/>
      <c r="L1744" s="1"/>
      <c r="M1744" s="42">
        <v>0.13894332107294399</v>
      </c>
      <c r="N1744" s="7">
        <v>0.51267353541280603</v>
      </c>
      <c r="O1744" s="2"/>
      <c r="P1744" s="1">
        <f t="shared" si="369"/>
        <v>-0.2936282609408033</v>
      </c>
      <c r="Q1744" s="1">
        <f t="shared" si="362"/>
        <v>0.69318725506084533</v>
      </c>
      <c r="R1744" s="1">
        <v>3.3963499036060401</v>
      </c>
      <c r="S1744" s="1">
        <f t="shared" si="363"/>
        <v>3.3906326370196291</v>
      </c>
      <c r="T1744" s="29">
        <f t="shared" si="364"/>
        <v>3.3906326370196291</v>
      </c>
      <c r="U1744" s="29">
        <f t="shared" si="365"/>
        <v>0.83891585207052111</v>
      </c>
      <c r="V1744" s="1">
        <f t="shared" si="366"/>
        <v>0.97145467990946355</v>
      </c>
      <c r="W1744" s="1">
        <f t="shared" si="367"/>
        <v>0.83891585207052111</v>
      </c>
      <c r="X1744" s="1"/>
      <c r="Y1744" s="1">
        <v>0.84304816642768998</v>
      </c>
      <c r="Z1744" s="11">
        <f t="shared" si="368"/>
        <v>472.91585207052105</v>
      </c>
      <c r="AA1744" s="2" t="s">
        <v>6678</v>
      </c>
      <c r="AB1744" s="2">
        <v>2010</v>
      </c>
      <c r="AC1744" s="2" t="s">
        <v>2874</v>
      </c>
      <c r="AD1744" s="61" t="s">
        <v>5426</v>
      </c>
      <c r="AE1744" s="3" t="s">
        <v>5425</v>
      </c>
    </row>
    <row r="1745" spans="1:31" s="4" customFormat="1" ht="12" customHeight="1" x14ac:dyDescent="0.6">
      <c r="A1745" s="2">
        <v>1743</v>
      </c>
      <c r="B1745" s="3" t="s">
        <v>1734</v>
      </c>
      <c r="C1745" s="2" t="s">
        <v>3242</v>
      </c>
      <c r="D1745" s="2" t="s">
        <v>6057</v>
      </c>
      <c r="E1745" s="69">
        <v>80.978611111111107</v>
      </c>
      <c r="F1745" s="69">
        <v>44.676111111111098</v>
      </c>
      <c r="G1745" s="2" t="s">
        <v>500</v>
      </c>
      <c r="H1745" s="2"/>
      <c r="I1745" s="11">
        <v>366</v>
      </c>
      <c r="J1745" s="2">
        <v>366</v>
      </c>
      <c r="K1745" s="1"/>
      <c r="L1745" s="1"/>
      <c r="M1745" s="42">
        <v>0.119544127548774</v>
      </c>
      <c r="N1745" s="7">
        <v>0.51226631536814704</v>
      </c>
      <c r="O1745" s="2"/>
      <c r="P1745" s="1">
        <f t="shared" si="369"/>
        <v>-0.39225151220755472</v>
      </c>
      <c r="Q1745" s="1">
        <f t="shared" si="362"/>
        <v>-7.2504307494369868</v>
      </c>
      <c r="R1745" s="1">
        <v>-3.6468609533124599</v>
      </c>
      <c r="S1745" s="1">
        <f t="shared" si="363"/>
        <v>-3.6469730073910642</v>
      </c>
      <c r="T1745" s="29">
        <f t="shared" si="364"/>
        <v>-3.6469730073910642</v>
      </c>
      <c r="U1745" s="29">
        <f t="shared" si="365"/>
        <v>1.4114337908028471</v>
      </c>
      <c r="V1745" s="1">
        <f t="shared" si="366"/>
        <v>1.4283744297975214</v>
      </c>
      <c r="W1745" s="1">
        <f t="shared" si="367"/>
        <v>1.4114337908028471</v>
      </c>
      <c r="X1745" s="1"/>
      <c r="Y1745" s="1">
        <v>1.41996729193386</v>
      </c>
      <c r="Z1745" s="11">
        <f t="shared" si="368"/>
        <v>1045.4337908028472</v>
      </c>
      <c r="AA1745" s="2" t="s">
        <v>6678</v>
      </c>
      <c r="AB1745" s="2">
        <v>2010</v>
      </c>
      <c r="AC1745" s="2" t="s">
        <v>2874</v>
      </c>
      <c r="AD1745" s="61" t="s">
        <v>5426</v>
      </c>
      <c r="AE1745" s="3" t="s">
        <v>5425</v>
      </c>
    </row>
    <row r="1746" spans="1:31" s="4" customFormat="1" ht="12" customHeight="1" x14ac:dyDescent="0.6">
      <c r="A1746" s="2">
        <v>1744</v>
      </c>
      <c r="B1746" s="3" t="s">
        <v>1757</v>
      </c>
      <c r="C1746" s="2" t="s">
        <v>3242</v>
      </c>
      <c r="D1746" s="2" t="s">
        <v>6057</v>
      </c>
      <c r="E1746" s="69">
        <v>81.4236111111111</v>
      </c>
      <c r="F1746" s="69">
        <v>44.741666666666703</v>
      </c>
      <c r="G1746" s="2" t="s">
        <v>484</v>
      </c>
      <c r="H1746" s="2"/>
      <c r="I1746" s="11">
        <v>290</v>
      </c>
      <c r="J1746" s="2">
        <v>290</v>
      </c>
      <c r="K1746" s="1"/>
      <c r="L1746" s="1"/>
      <c r="M1746" s="42">
        <v>0.19504090900062099</v>
      </c>
      <c r="N1746" s="7">
        <v>0.51263503351762096</v>
      </c>
      <c r="O1746" s="2"/>
      <c r="P1746" s="1">
        <f t="shared" si="369"/>
        <v>-8.4346263313626046E-3</v>
      </c>
      <c r="Q1746" s="1">
        <f t="shared" si="362"/>
        <v>-5.786700125742783E-2</v>
      </c>
      <c r="R1746" s="1">
        <v>3.5750167803882999E-3</v>
      </c>
      <c r="S1746" s="1">
        <f t="shared" si="363"/>
        <v>3.5286438085605776E-3</v>
      </c>
      <c r="T1746" s="29">
        <f t="shared" si="364"/>
        <v>3.5286438085605776E-3</v>
      </c>
      <c r="U1746" s="29">
        <f t="shared" si="365"/>
        <v>1.0420097946821665</v>
      </c>
      <c r="V1746" s="1">
        <f t="shared" si="366"/>
        <v>4.1628000272997454</v>
      </c>
      <c r="W1746" s="1">
        <f t="shared" si="367"/>
        <v>1.0420097946821665</v>
      </c>
      <c r="X1746" s="1"/>
      <c r="Y1746" s="1">
        <v>1.0581600639576401</v>
      </c>
      <c r="Z1746" s="11">
        <f t="shared" si="368"/>
        <v>752.00979468216656</v>
      </c>
      <c r="AA1746" s="2" t="s">
        <v>6678</v>
      </c>
      <c r="AB1746" s="2">
        <v>2010</v>
      </c>
      <c r="AC1746" s="2" t="s">
        <v>2874</v>
      </c>
      <c r="AD1746" s="61" t="s">
        <v>5426</v>
      </c>
      <c r="AE1746" s="3" t="s">
        <v>5425</v>
      </c>
    </row>
    <row r="1747" spans="1:31" s="4" customFormat="1" ht="12" customHeight="1" x14ac:dyDescent="0.6">
      <c r="A1747" s="2">
        <v>1745</v>
      </c>
      <c r="B1747" s="3" t="s">
        <v>4119</v>
      </c>
      <c r="C1747" s="2" t="s">
        <v>3242</v>
      </c>
      <c r="D1747" s="2" t="s">
        <v>2582</v>
      </c>
      <c r="E1747" s="69">
        <v>114</v>
      </c>
      <c r="F1747" s="69">
        <v>44</v>
      </c>
      <c r="G1747" s="2" t="s">
        <v>3112</v>
      </c>
      <c r="H1747" s="2" t="s">
        <v>871</v>
      </c>
      <c r="I1747" s="11">
        <v>275.5</v>
      </c>
      <c r="J1747" s="16">
        <v>275.5</v>
      </c>
      <c r="K1747" s="1">
        <v>8.7899999999999991</v>
      </c>
      <c r="L1747" s="1">
        <v>41.7</v>
      </c>
      <c r="M1747" s="42">
        <v>0.13370000000000001</v>
      </c>
      <c r="N1747" s="6">
        <v>0.51267799999999997</v>
      </c>
      <c r="O1747" s="2"/>
      <c r="P1747" s="1">
        <f t="shared" si="369"/>
        <v>-0.32028469750889677</v>
      </c>
      <c r="Q1747" s="1">
        <f t="shared" si="362"/>
        <v>0.78027770083144432</v>
      </c>
      <c r="R1747" s="1">
        <v>3</v>
      </c>
      <c r="S1747" s="1">
        <f t="shared" si="363"/>
        <v>2.995062398340341</v>
      </c>
      <c r="T1747" s="29">
        <f t="shared" si="364"/>
        <v>2.995062398340341</v>
      </c>
      <c r="U1747" s="29">
        <f t="shared" si="365"/>
        <v>0.79712409376949889</v>
      </c>
      <c r="V1747" s="1">
        <f t="shared" si="366"/>
        <v>0.89948977953454956</v>
      </c>
      <c r="W1747" s="1">
        <f t="shared" si="367"/>
        <v>0.79712409376949889</v>
      </c>
      <c r="X1747" s="1">
        <v>0.89900000000000002</v>
      </c>
      <c r="Y1747" s="1">
        <v>0.80900000000000005</v>
      </c>
      <c r="Z1747" s="11">
        <f t="shared" si="368"/>
        <v>521.62409376949893</v>
      </c>
      <c r="AA1747" s="2" t="s">
        <v>4815</v>
      </c>
      <c r="AB1747" s="2">
        <v>2017</v>
      </c>
      <c r="AC1747" s="2" t="s">
        <v>2585</v>
      </c>
      <c r="AD1747" s="61" t="s">
        <v>5943</v>
      </c>
      <c r="AE1747" s="3" t="s">
        <v>5944</v>
      </c>
    </row>
    <row r="1748" spans="1:31" s="4" customFormat="1" ht="12" customHeight="1" x14ac:dyDescent="0.6">
      <c r="A1748" s="2">
        <v>1746</v>
      </c>
      <c r="B1748" s="3" t="s">
        <v>4118</v>
      </c>
      <c r="C1748" s="2" t="s">
        <v>3242</v>
      </c>
      <c r="D1748" s="2" t="s">
        <v>2582</v>
      </c>
      <c r="E1748" s="69">
        <v>114</v>
      </c>
      <c r="F1748" s="69">
        <v>44</v>
      </c>
      <c r="G1748" s="2" t="s">
        <v>3112</v>
      </c>
      <c r="H1748" s="2" t="s">
        <v>871</v>
      </c>
      <c r="I1748" s="11">
        <v>275.5</v>
      </c>
      <c r="J1748" s="16">
        <v>275.5</v>
      </c>
      <c r="K1748" s="1">
        <v>12</v>
      </c>
      <c r="L1748" s="1">
        <v>53.2</v>
      </c>
      <c r="M1748" s="42">
        <v>0.1431</v>
      </c>
      <c r="N1748" s="6">
        <v>0.51293500000000003</v>
      </c>
      <c r="O1748" s="2"/>
      <c r="P1748" s="1">
        <f t="shared" si="369"/>
        <v>-0.27249618708693446</v>
      </c>
      <c r="Q1748" s="1">
        <f t="shared" si="362"/>
        <v>5.7935619286908491</v>
      </c>
      <c r="R1748" s="1">
        <v>7.7</v>
      </c>
      <c r="S1748" s="1">
        <f t="shared" si="363"/>
        <v>7.6778866872063549</v>
      </c>
      <c r="T1748" s="29">
        <f t="shared" si="364"/>
        <v>7.6778866872063549</v>
      </c>
      <c r="U1748" s="29">
        <f t="shared" si="365"/>
        <v>0.41523050199084405</v>
      </c>
      <c r="V1748" s="1">
        <f t="shared" si="366"/>
        <v>0.46493855767017073</v>
      </c>
      <c r="W1748" s="1">
        <f t="shared" si="367"/>
        <v>0.41523050199084405</v>
      </c>
      <c r="X1748" s="1">
        <v>0.46500000000000002</v>
      </c>
      <c r="Y1748" s="1">
        <v>0.435</v>
      </c>
      <c r="Z1748" s="11">
        <f t="shared" si="368"/>
        <v>139.73050199084406</v>
      </c>
      <c r="AA1748" s="2" t="s">
        <v>4815</v>
      </c>
      <c r="AB1748" s="2">
        <v>2017</v>
      </c>
      <c r="AC1748" s="2" t="s">
        <v>2585</v>
      </c>
      <c r="AD1748" s="61" t="s">
        <v>5943</v>
      </c>
      <c r="AE1748" s="3" t="s">
        <v>5944</v>
      </c>
    </row>
    <row r="1749" spans="1:31" s="4" customFormat="1" ht="12" customHeight="1" x14ac:dyDescent="0.6">
      <c r="A1749" s="2">
        <v>1747</v>
      </c>
      <c r="B1749" s="3" t="s">
        <v>4117</v>
      </c>
      <c r="C1749" s="2" t="s">
        <v>3242</v>
      </c>
      <c r="D1749" s="2" t="s">
        <v>2582</v>
      </c>
      <c r="E1749" s="69">
        <v>114</v>
      </c>
      <c r="F1749" s="69">
        <v>44</v>
      </c>
      <c r="G1749" s="2" t="s">
        <v>3112</v>
      </c>
      <c r="H1749" s="2" t="s">
        <v>871</v>
      </c>
      <c r="I1749" s="11">
        <v>275.5</v>
      </c>
      <c r="J1749" s="16">
        <v>275.5</v>
      </c>
      <c r="K1749" s="1">
        <v>6.06</v>
      </c>
      <c r="L1749" s="1">
        <v>28.4</v>
      </c>
      <c r="M1749" s="42">
        <v>0.13539999999999999</v>
      </c>
      <c r="N1749" s="6">
        <v>0.51272899999999999</v>
      </c>
      <c r="O1749" s="2"/>
      <c r="P1749" s="1">
        <f t="shared" si="369"/>
        <v>-0.31164209456024417</v>
      </c>
      <c r="Q1749" s="1">
        <f t="shared" si="362"/>
        <v>1.775131769394811</v>
      </c>
      <c r="R1749" s="1">
        <v>4</v>
      </c>
      <c r="S1749" s="1">
        <f t="shared" si="363"/>
        <v>3.9301524353836279</v>
      </c>
      <c r="T1749" s="29">
        <f t="shared" si="364"/>
        <v>3.9301524353836279</v>
      </c>
      <c r="U1749" s="29">
        <f t="shared" si="365"/>
        <v>0.72093419228882427</v>
      </c>
      <c r="V1749" s="1">
        <f t="shared" si="366"/>
        <v>0.81993163892775667</v>
      </c>
      <c r="W1749" s="1">
        <f t="shared" si="367"/>
        <v>0.72093419228882427</v>
      </c>
      <c r="X1749" s="1">
        <v>0.81899999999999995</v>
      </c>
      <c r="Y1749" s="1">
        <v>0.73399999999999999</v>
      </c>
      <c r="Z1749" s="11">
        <f t="shared" si="368"/>
        <v>445.43419228882431</v>
      </c>
      <c r="AA1749" s="2" t="s">
        <v>4815</v>
      </c>
      <c r="AB1749" s="2">
        <v>2017</v>
      </c>
      <c r="AC1749" s="2" t="s">
        <v>2585</v>
      </c>
      <c r="AD1749" s="61" t="s">
        <v>5943</v>
      </c>
      <c r="AE1749" s="3" t="s">
        <v>5944</v>
      </c>
    </row>
    <row r="1750" spans="1:31" s="4" customFormat="1" ht="12" customHeight="1" x14ac:dyDescent="0.6">
      <c r="A1750" s="2">
        <v>1748</v>
      </c>
      <c r="B1750" s="3" t="s">
        <v>4122</v>
      </c>
      <c r="C1750" s="2" t="s">
        <v>3242</v>
      </c>
      <c r="D1750" s="2" t="s">
        <v>2582</v>
      </c>
      <c r="E1750" s="69">
        <v>114</v>
      </c>
      <c r="F1750" s="69">
        <v>44</v>
      </c>
      <c r="G1750" s="2" t="s">
        <v>3112</v>
      </c>
      <c r="H1750" s="2" t="s">
        <v>871</v>
      </c>
      <c r="I1750" s="11">
        <v>275.5</v>
      </c>
      <c r="J1750" s="16">
        <v>275.5</v>
      </c>
      <c r="K1750" s="1">
        <v>16.600000000000001</v>
      </c>
      <c r="L1750" s="1">
        <v>70.7</v>
      </c>
      <c r="M1750" s="42">
        <v>0.1419</v>
      </c>
      <c r="N1750" s="6">
        <v>0.51269100000000001</v>
      </c>
      <c r="O1750" s="2"/>
      <c r="P1750" s="1">
        <f t="shared" si="369"/>
        <v>-0.27859684799186579</v>
      </c>
      <c r="Q1750" s="1">
        <f t="shared" si="362"/>
        <v>1.0338679536037176</v>
      </c>
      <c r="R1750" s="1">
        <v>3.3</v>
      </c>
      <c r="S1750" s="1">
        <f t="shared" si="363"/>
        <v>2.9603790873098692</v>
      </c>
      <c r="T1750" s="29">
        <f t="shared" si="364"/>
        <v>2.9603790873098692</v>
      </c>
      <c r="U1750" s="29">
        <f t="shared" si="365"/>
        <v>0.79976656503151877</v>
      </c>
      <c r="V1750" s="1">
        <f t="shared" si="366"/>
        <v>0.97437471781770812</v>
      </c>
      <c r="W1750" s="1">
        <f t="shared" si="367"/>
        <v>0.79976656503151877</v>
      </c>
      <c r="X1750" s="1">
        <v>0.97399999999999998</v>
      </c>
      <c r="Y1750" s="1">
        <v>0.81799999999999995</v>
      </c>
      <c r="Z1750" s="11">
        <f t="shared" si="368"/>
        <v>524.26656503151878</v>
      </c>
      <c r="AA1750" s="2" t="s">
        <v>4815</v>
      </c>
      <c r="AB1750" s="2">
        <v>2017</v>
      </c>
      <c r="AC1750" s="2" t="s">
        <v>2585</v>
      </c>
      <c r="AD1750" s="61" t="s">
        <v>5943</v>
      </c>
      <c r="AE1750" s="3" t="s">
        <v>5944</v>
      </c>
    </row>
    <row r="1751" spans="1:31" s="4" customFormat="1" ht="12" customHeight="1" x14ac:dyDescent="0.6">
      <c r="A1751" s="2">
        <v>1749</v>
      </c>
      <c r="B1751" s="3" t="s">
        <v>4121</v>
      </c>
      <c r="C1751" s="2" t="s">
        <v>3242</v>
      </c>
      <c r="D1751" s="2" t="s">
        <v>2582</v>
      </c>
      <c r="E1751" s="69">
        <v>114</v>
      </c>
      <c r="F1751" s="69">
        <v>44</v>
      </c>
      <c r="G1751" s="2" t="s">
        <v>3112</v>
      </c>
      <c r="H1751" s="2" t="s">
        <v>871</v>
      </c>
      <c r="I1751" s="11">
        <v>275.5</v>
      </c>
      <c r="J1751" s="16">
        <v>275.5</v>
      </c>
      <c r="K1751" s="1">
        <v>6.45</v>
      </c>
      <c r="L1751" s="1">
        <v>27.7</v>
      </c>
      <c r="M1751" s="42">
        <v>0.14080000000000001</v>
      </c>
      <c r="N1751" s="6">
        <v>0.51266900000000004</v>
      </c>
      <c r="O1751" s="2"/>
      <c r="P1751" s="1">
        <f t="shared" si="369"/>
        <v>-0.28418912048805289</v>
      </c>
      <c r="Q1751" s="1">
        <f t="shared" si="362"/>
        <v>0.60471521814653428</v>
      </c>
      <c r="R1751" s="1">
        <v>2.9</v>
      </c>
      <c r="S1751" s="1">
        <f t="shared" si="363"/>
        <v>2.5698971957774446</v>
      </c>
      <c r="T1751" s="29">
        <f t="shared" si="364"/>
        <v>2.5698971957774446</v>
      </c>
      <c r="U1751" s="29">
        <f t="shared" si="365"/>
        <v>0.83156770129908097</v>
      </c>
      <c r="V1751" s="1">
        <f t="shared" si="366"/>
        <v>1.0055668977271843</v>
      </c>
      <c r="W1751" s="1">
        <f t="shared" si="367"/>
        <v>0.83156770129908097</v>
      </c>
      <c r="X1751" s="1">
        <v>1.006</v>
      </c>
      <c r="Y1751" s="1">
        <v>0.84899999999999998</v>
      </c>
      <c r="Z1751" s="11">
        <f t="shared" si="368"/>
        <v>556.06770129908102</v>
      </c>
      <c r="AA1751" s="2" t="s">
        <v>4815</v>
      </c>
      <c r="AB1751" s="2">
        <v>2017</v>
      </c>
      <c r="AC1751" s="2" t="s">
        <v>2585</v>
      </c>
      <c r="AD1751" s="61" t="s">
        <v>5943</v>
      </c>
      <c r="AE1751" s="3" t="s">
        <v>5944</v>
      </c>
    </row>
    <row r="1752" spans="1:31" s="4" customFormat="1" ht="12" customHeight="1" x14ac:dyDescent="0.6">
      <c r="A1752" s="2">
        <v>1750</v>
      </c>
      <c r="B1752" s="3" t="s">
        <v>4116</v>
      </c>
      <c r="C1752" s="2" t="s">
        <v>3242</v>
      </c>
      <c r="D1752" s="2" t="s">
        <v>2582</v>
      </c>
      <c r="E1752" s="69">
        <v>114</v>
      </c>
      <c r="F1752" s="69">
        <v>44</v>
      </c>
      <c r="G1752" s="2" t="s">
        <v>6179</v>
      </c>
      <c r="H1752" s="2" t="s">
        <v>871</v>
      </c>
      <c r="I1752" s="11">
        <v>275.5</v>
      </c>
      <c r="J1752" s="16">
        <v>275.5</v>
      </c>
      <c r="K1752" s="1">
        <v>6.27</v>
      </c>
      <c r="L1752" s="1">
        <v>28.3</v>
      </c>
      <c r="M1752" s="42">
        <v>0.13389999999999999</v>
      </c>
      <c r="N1752" s="6">
        <v>0.51265700000000003</v>
      </c>
      <c r="O1752" s="2"/>
      <c r="P1752" s="1">
        <f t="shared" si="369"/>
        <v>-0.3192679206914083</v>
      </c>
      <c r="Q1752" s="1">
        <f t="shared" si="362"/>
        <v>0.37063190789554668</v>
      </c>
      <c r="R1752" s="1">
        <v>2.6</v>
      </c>
      <c r="S1752" s="1">
        <f t="shared" si="363"/>
        <v>2.5783855428726699</v>
      </c>
      <c r="T1752" s="29">
        <f t="shared" si="364"/>
        <v>2.5783855428726699</v>
      </c>
      <c r="U1752" s="29">
        <f t="shared" si="365"/>
        <v>0.83104396163507144</v>
      </c>
      <c r="V1752" s="1">
        <f t="shared" si="366"/>
        <v>0.9417338832240465</v>
      </c>
      <c r="W1752" s="1">
        <f t="shared" si="367"/>
        <v>0.83104396163507144</v>
      </c>
      <c r="X1752" s="1">
        <v>0.94199999999999995</v>
      </c>
      <c r="Y1752" s="1">
        <v>0.84299999999999997</v>
      </c>
      <c r="Z1752" s="11">
        <f t="shared" si="368"/>
        <v>555.54396163507147</v>
      </c>
      <c r="AA1752" s="2" t="s">
        <v>4815</v>
      </c>
      <c r="AB1752" s="2">
        <v>2017</v>
      </c>
      <c r="AC1752" s="2" t="s">
        <v>2585</v>
      </c>
      <c r="AD1752" s="61" t="s">
        <v>5943</v>
      </c>
      <c r="AE1752" s="3" t="s">
        <v>5944</v>
      </c>
    </row>
    <row r="1753" spans="1:31" s="4" customFormat="1" ht="12" customHeight="1" x14ac:dyDescent="0.6">
      <c r="A1753" s="2">
        <v>1751</v>
      </c>
      <c r="B1753" s="3" t="s">
        <v>4120</v>
      </c>
      <c r="C1753" s="2" t="s">
        <v>3242</v>
      </c>
      <c r="D1753" s="2" t="s">
        <v>2582</v>
      </c>
      <c r="E1753" s="69">
        <v>114</v>
      </c>
      <c r="F1753" s="69">
        <v>44</v>
      </c>
      <c r="G1753" s="2" t="s">
        <v>3112</v>
      </c>
      <c r="H1753" s="2" t="s">
        <v>871</v>
      </c>
      <c r="I1753" s="11">
        <v>275.5</v>
      </c>
      <c r="J1753" s="16">
        <v>275.5</v>
      </c>
      <c r="K1753" s="1">
        <v>10.199999999999999</v>
      </c>
      <c r="L1753" s="1">
        <v>41.2</v>
      </c>
      <c r="M1753" s="42">
        <v>0.1497</v>
      </c>
      <c r="N1753" s="6">
        <v>0.51270400000000005</v>
      </c>
      <c r="O1753" s="2"/>
      <c r="P1753" s="1">
        <f t="shared" si="369"/>
        <v>-0.23894255210981197</v>
      </c>
      <c r="Q1753" s="1">
        <f t="shared" si="362"/>
        <v>1.287458206375991</v>
      </c>
      <c r="R1753" s="1">
        <v>3</v>
      </c>
      <c r="S1753" s="1">
        <f t="shared" si="363"/>
        <v>2.9397579013429462</v>
      </c>
      <c r="T1753" s="29">
        <f t="shared" si="364"/>
        <v>2.9397579013429462</v>
      </c>
      <c r="U1753" s="29">
        <f t="shared" si="365"/>
        <v>0.80122381345674509</v>
      </c>
      <c r="V1753" s="1">
        <f t="shared" si="366"/>
        <v>1.0618624593718933</v>
      </c>
      <c r="W1753" s="1">
        <f t="shared" si="367"/>
        <v>0.80122381345674509</v>
      </c>
      <c r="X1753" s="1">
        <v>1.0620000000000001</v>
      </c>
      <c r="Y1753" s="1">
        <v>0.82599999999999996</v>
      </c>
      <c r="Z1753" s="11">
        <f t="shared" si="368"/>
        <v>525.72381345674512</v>
      </c>
      <c r="AA1753" s="2" t="s">
        <v>4815</v>
      </c>
      <c r="AB1753" s="2">
        <v>2017</v>
      </c>
      <c r="AC1753" s="2" t="s">
        <v>2585</v>
      </c>
      <c r="AD1753" s="61" t="s">
        <v>5943</v>
      </c>
      <c r="AE1753" s="3" t="s">
        <v>5944</v>
      </c>
    </row>
    <row r="1754" spans="1:31" s="4" customFormat="1" ht="12" customHeight="1" x14ac:dyDescent="0.6">
      <c r="A1754" s="2">
        <v>1752</v>
      </c>
      <c r="B1754" s="3" t="s">
        <v>1200</v>
      </c>
      <c r="C1754" s="2" t="s">
        <v>3244</v>
      </c>
      <c r="D1754" s="2" t="s">
        <v>1090</v>
      </c>
      <c r="E1754" s="69">
        <v>109.60833333333299</v>
      </c>
      <c r="F1754" s="69">
        <v>40.803888888888899</v>
      </c>
      <c r="G1754" s="2" t="s">
        <v>1198</v>
      </c>
      <c r="H1754" s="2" t="s">
        <v>1199</v>
      </c>
      <c r="I1754" s="11">
        <v>222</v>
      </c>
      <c r="J1754" s="2">
        <v>222</v>
      </c>
      <c r="K1754" s="1"/>
      <c r="L1754" s="1"/>
      <c r="M1754" s="42">
        <v>9.2420600000000006E-2</v>
      </c>
      <c r="N1754" s="7">
        <v>0.51175400000000004</v>
      </c>
      <c r="O1754" s="2"/>
      <c r="P1754" s="1">
        <f t="shared" si="369"/>
        <v>-0.53014438230808336</v>
      </c>
      <c r="Q1754" s="1">
        <f t="shared" si="362"/>
        <v>-17.244137188425768</v>
      </c>
      <c r="R1754" s="46">
        <v>-14.29</v>
      </c>
      <c r="S1754" s="46">
        <f t="shared" si="363"/>
        <v>-14.290066661328666</v>
      </c>
      <c r="T1754" s="45">
        <f t="shared" si="364"/>
        <v>-14.290066661328666</v>
      </c>
      <c r="U1754" s="29">
        <f t="shared" si="365"/>
        <v>2.1592199923396724</v>
      </c>
      <c r="V1754" s="1">
        <f t="shared" si="366"/>
        <v>1.7499798113810587</v>
      </c>
      <c r="W1754" s="1">
        <f t="shared" si="367"/>
        <v>2.1592199923396724</v>
      </c>
      <c r="X1754" s="1">
        <v>1.7529999999999999</v>
      </c>
      <c r="Y1754" s="1">
        <v>2.16</v>
      </c>
      <c r="Z1754" s="11">
        <f t="shared" si="368"/>
        <v>1937.2199923396724</v>
      </c>
      <c r="AA1754" s="2" t="s">
        <v>3013</v>
      </c>
      <c r="AB1754" s="2">
        <v>2011</v>
      </c>
      <c r="AC1754" s="2" t="s">
        <v>3010</v>
      </c>
      <c r="AD1754" s="61" t="s">
        <v>5551</v>
      </c>
      <c r="AE1754" s="3" t="s">
        <v>5552</v>
      </c>
    </row>
    <row r="1755" spans="1:31" s="4" customFormat="1" ht="12" customHeight="1" x14ac:dyDescent="0.6">
      <c r="A1755" s="2">
        <v>1753</v>
      </c>
      <c r="B1755" s="3" t="s">
        <v>1197</v>
      </c>
      <c r="C1755" s="2" t="s">
        <v>3244</v>
      </c>
      <c r="D1755" s="2" t="s">
        <v>1090</v>
      </c>
      <c r="E1755" s="69">
        <v>109.60833333333299</v>
      </c>
      <c r="F1755" s="69">
        <v>40.803888888888899</v>
      </c>
      <c r="G1755" s="2" t="s">
        <v>1198</v>
      </c>
      <c r="H1755" s="2" t="s">
        <v>1199</v>
      </c>
      <c r="I1755" s="11">
        <v>222</v>
      </c>
      <c r="J1755" s="2">
        <v>222</v>
      </c>
      <c r="K1755" s="1"/>
      <c r="L1755" s="1"/>
      <c r="M1755" s="42">
        <v>7.8960100000000005E-2</v>
      </c>
      <c r="N1755" s="7">
        <v>0.51179699999999995</v>
      </c>
      <c r="O1755" s="2"/>
      <c r="P1755" s="1">
        <f t="shared" si="369"/>
        <v>-0.59857600406710731</v>
      </c>
      <c r="Q1755" s="1">
        <f t="shared" si="362"/>
        <v>-16.405338660030466</v>
      </c>
      <c r="R1755" s="46">
        <v>-13.08</v>
      </c>
      <c r="S1755" s="46">
        <f t="shared" si="363"/>
        <v>-13.069953450167731</v>
      </c>
      <c r="T1755" s="45">
        <f t="shared" si="364"/>
        <v>-13.069953450167731</v>
      </c>
      <c r="U1755" s="29">
        <f t="shared" si="365"/>
        <v>2.0613581445813511</v>
      </c>
      <c r="V1755" s="1">
        <f t="shared" si="366"/>
        <v>1.5277503685987111</v>
      </c>
      <c r="W1755" s="1">
        <f t="shared" si="367"/>
        <v>2.0613581445813511</v>
      </c>
      <c r="X1755" s="1">
        <v>1.53</v>
      </c>
      <c r="Y1755" s="1">
        <v>2.0609999999999999</v>
      </c>
      <c r="Z1755" s="11">
        <f t="shared" si="368"/>
        <v>1839.3581445813511</v>
      </c>
      <c r="AA1755" s="2" t="s">
        <v>3013</v>
      </c>
      <c r="AB1755" s="2">
        <v>2011</v>
      </c>
      <c r="AC1755" s="2" t="s">
        <v>3010</v>
      </c>
      <c r="AD1755" s="61" t="s">
        <v>5551</v>
      </c>
      <c r="AE1755" s="3" t="s">
        <v>5552</v>
      </c>
    </row>
    <row r="1756" spans="1:31" s="4" customFormat="1" ht="12" customHeight="1" x14ac:dyDescent="0.6">
      <c r="A1756" s="2">
        <v>1754</v>
      </c>
      <c r="B1756" s="3" t="s">
        <v>1239</v>
      </c>
      <c r="C1756" s="2" t="s">
        <v>3244</v>
      </c>
      <c r="D1756" s="2" t="s">
        <v>1090</v>
      </c>
      <c r="E1756" s="69">
        <v>115.4</v>
      </c>
      <c r="F1756" s="69">
        <v>40.845277777777802</v>
      </c>
      <c r="G1756" s="2" t="s">
        <v>100</v>
      </c>
      <c r="H1756" s="2" t="s">
        <v>1232</v>
      </c>
      <c r="I1756" s="11">
        <v>140</v>
      </c>
      <c r="J1756" s="2">
        <v>150</v>
      </c>
      <c r="K1756" s="1">
        <v>6.87</v>
      </c>
      <c r="L1756" s="1">
        <v>28.3</v>
      </c>
      <c r="M1756" s="42">
        <v>0.1542</v>
      </c>
      <c r="N1756" s="7">
        <v>0.51179200000000002</v>
      </c>
      <c r="O1756" s="2">
        <v>10</v>
      </c>
      <c r="P1756" s="1">
        <f t="shared" si="369"/>
        <v>-0.21606507371631933</v>
      </c>
      <c r="Q1756" s="1">
        <f t="shared" si="362"/>
        <v>-16.502873372633566</v>
      </c>
      <c r="R1756" s="46">
        <v>-15.74</v>
      </c>
      <c r="S1756" s="46">
        <f t="shared" si="363"/>
        <v>-15.689388370091624</v>
      </c>
      <c r="T1756" s="45">
        <f t="shared" si="364"/>
        <v>-15.689388370091624</v>
      </c>
      <c r="U1756" s="29">
        <f t="shared" si="365"/>
        <v>2.2012306870153191</v>
      </c>
      <c r="V1756" s="1">
        <f t="shared" si="366"/>
        <v>3.4506068914876309</v>
      </c>
      <c r="W1756" s="1">
        <f t="shared" si="367"/>
        <v>2.2012306870153191</v>
      </c>
      <c r="X1756" s="1">
        <v>3.4590000000000001</v>
      </c>
      <c r="Y1756" s="1">
        <v>2.2109999999999999</v>
      </c>
      <c r="Z1756" s="11">
        <f t="shared" si="368"/>
        <v>2051.2306870153193</v>
      </c>
      <c r="AA1756" s="2" t="s">
        <v>3181</v>
      </c>
      <c r="AB1756" s="2">
        <v>2008</v>
      </c>
      <c r="AC1756" s="2" t="s">
        <v>2585</v>
      </c>
      <c r="AD1756" s="61" t="s">
        <v>5550</v>
      </c>
      <c r="AE1756" s="3" t="s">
        <v>5482</v>
      </c>
    </row>
    <row r="1757" spans="1:31" s="4" customFormat="1" ht="12" customHeight="1" x14ac:dyDescent="0.6">
      <c r="A1757" s="2">
        <v>1755</v>
      </c>
      <c r="B1757" s="3" t="s">
        <v>1238</v>
      </c>
      <c r="C1757" s="2" t="s">
        <v>3244</v>
      </c>
      <c r="D1757" s="2" t="s">
        <v>1090</v>
      </c>
      <c r="E1757" s="69">
        <v>115.4</v>
      </c>
      <c r="F1757" s="69">
        <v>40.845277777777802</v>
      </c>
      <c r="G1757" s="2" t="s">
        <v>100</v>
      </c>
      <c r="H1757" s="2" t="s">
        <v>1232</v>
      </c>
      <c r="I1757" s="11">
        <v>140</v>
      </c>
      <c r="J1757" s="2">
        <v>150</v>
      </c>
      <c r="K1757" s="1">
        <v>7.78</v>
      </c>
      <c r="L1757" s="1">
        <v>29.2</v>
      </c>
      <c r="M1757" s="42">
        <v>0.1638</v>
      </c>
      <c r="N1757" s="7">
        <v>0.51180999999999999</v>
      </c>
      <c r="O1757" s="2">
        <v>13</v>
      </c>
      <c r="P1757" s="1">
        <f t="shared" si="369"/>
        <v>-0.16725978647686834</v>
      </c>
      <c r="Q1757" s="1">
        <f t="shared" si="362"/>
        <v>-16.151748407259305</v>
      </c>
      <c r="R1757" s="46">
        <v>-15.57</v>
      </c>
      <c r="S1757" s="46">
        <f t="shared" si="363"/>
        <v>-15.522015311173895</v>
      </c>
      <c r="T1757" s="45">
        <f t="shared" si="364"/>
        <v>-15.522015311173895</v>
      </c>
      <c r="U1757" s="29">
        <f t="shared" si="365"/>
        <v>2.1830179402942846</v>
      </c>
      <c r="V1757" s="1">
        <f t="shared" si="366"/>
        <v>4.0519073808961306</v>
      </c>
      <c r="W1757" s="1">
        <f t="shared" si="367"/>
        <v>2.1830179402942846</v>
      </c>
      <c r="X1757" s="1">
        <v>4.0629999999999997</v>
      </c>
      <c r="Y1757" s="1">
        <v>2.1960000000000002</v>
      </c>
      <c r="Z1757" s="11">
        <f t="shared" si="368"/>
        <v>2033.0179402942845</v>
      </c>
      <c r="AA1757" s="2" t="s">
        <v>3181</v>
      </c>
      <c r="AB1757" s="2">
        <v>2008</v>
      </c>
      <c r="AC1757" s="2" t="s">
        <v>2585</v>
      </c>
      <c r="AD1757" s="61" t="s">
        <v>5550</v>
      </c>
      <c r="AE1757" s="3" t="s">
        <v>5482</v>
      </c>
    </row>
    <row r="1758" spans="1:31" s="4" customFormat="1" ht="12" customHeight="1" x14ac:dyDescent="0.6">
      <c r="A1758" s="2">
        <v>1756</v>
      </c>
      <c r="B1758" s="3" t="s">
        <v>1237</v>
      </c>
      <c r="C1758" s="2" t="s">
        <v>3244</v>
      </c>
      <c r="D1758" s="2" t="s">
        <v>1090</v>
      </c>
      <c r="E1758" s="69">
        <v>115.4</v>
      </c>
      <c r="F1758" s="69">
        <v>40.845277777777802</v>
      </c>
      <c r="G1758" s="2" t="s">
        <v>100</v>
      </c>
      <c r="H1758" s="2" t="s">
        <v>1232</v>
      </c>
      <c r="I1758" s="11">
        <v>140</v>
      </c>
      <c r="J1758" s="2">
        <v>150</v>
      </c>
      <c r="K1758" s="1">
        <v>6.44</v>
      </c>
      <c r="L1758" s="1">
        <v>28</v>
      </c>
      <c r="M1758" s="42">
        <v>0.13850000000000001</v>
      </c>
      <c r="N1758" s="7">
        <v>0.51174799999999998</v>
      </c>
      <c r="O1758" s="2">
        <v>6</v>
      </c>
      <c r="P1758" s="1">
        <f t="shared" si="369"/>
        <v>-0.29588205388917133</v>
      </c>
      <c r="Q1758" s="1">
        <f t="shared" si="362"/>
        <v>-17.361178843551262</v>
      </c>
      <c r="R1758" s="46">
        <v>-16.329999999999998</v>
      </c>
      <c r="S1758" s="46">
        <f t="shared" si="363"/>
        <v>-16.24718291065853</v>
      </c>
      <c r="T1758" s="45">
        <f t="shared" si="364"/>
        <v>-16.24718291065853</v>
      </c>
      <c r="U1758" s="29">
        <f t="shared" si="365"/>
        <v>2.251402587274328</v>
      </c>
      <c r="V1758" s="1">
        <f t="shared" si="366"/>
        <v>2.8244579679624984</v>
      </c>
      <c r="W1758" s="1">
        <f t="shared" si="367"/>
        <v>2.251402587274328</v>
      </c>
      <c r="X1758" s="1">
        <v>2.83</v>
      </c>
      <c r="Y1758" s="1">
        <v>2.2570000000000001</v>
      </c>
      <c r="Z1758" s="11">
        <f t="shared" si="368"/>
        <v>2101.4025872743277</v>
      </c>
      <c r="AA1758" s="2" t="s">
        <v>3181</v>
      </c>
      <c r="AB1758" s="2">
        <v>2008</v>
      </c>
      <c r="AC1758" s="2" t="s">
        <v>2585</v>
      </c>
      <c r="AD1758" s="61" t="s">
        <v>5550</v>
      </c>
      <c r="AE1758" s="3" t="s">
        <v>5482</v>
      </c>
    </row>
    <row r="1759" spans="1:31" s="4" customFormat="1" ht="12" customHeight="1" x14ac:dyDescent="0.6">
      <c r="A1759" s="2">
        <v>1757</v>
      </c>
      <c r="B1759" s="3" t="s">
        <v>1236</v>
      </c>
      <c r="C1759" s="2" t="s">
        <v>3244</v>
      </c>
      <c r="D1759" s="2" t="s">
        <v>1090</v>
      </c>
      <c r="E1759" s="69">
        <v>115.4</v>
      </c>
      <c r="F1759" s="69">
        <v>40.845277777777802</v>
      </c>
      <c r="G1759" s="2" t="s">
        <v>100</v>
      </c>
      <c r="H1759" s="2" t="s">
        <v>1232</v>
      </c>
      <c r="I1759" s="11">
        <v>140</v>
      </c>
      <c r="J1759" s="2">
        <v>150</v>
      </c>
      <c r="K1759" s="1">
        <v>7.61</v>
      </c>
      <c r="L1759" s="1">
        <v>28.9</v>
      </c>
      <c r="M1759" s="42">
        <v>0.15809999999999999</v>
      </c>
      <c r="N1759" s="7">
        <v>0.51175999999999999</v>
      </c>
      <c r="O1759" s="2">
        <v>11</v>
      </c>
      <c r="P1759" s="1">
        <f t="shared" si="369"/>
        <v>-0.19623792577529242</v>
      </c>
      <c r="Q1759" s="1">
        <f t="shared" si="362"/>
        <v>-17.127095533301386</v>
      </c>
      <c r="R1759" s="46">
        <v>-16.45</v>
      </c>
      <c r="S1759" s="46">
        <f t="shared" si="363"/>
        <v>-16.388259742757409</v>
      </c>
      <c r="T1759" s="45">
        <f t="shared" si="364"/>
        <v>-16.388259742757409</v>
      </c>
      <c r="U1759" s="29">
        <f t="shared" si="365"/>
        <v>2.2552846397006268</v>
      </c>
      <c r="V1759" s="1">
        <f t="shared" si="366"/>
        <v>3.7756288364482624</v>
      </c>
      <c r="W1759" s="1">
        <f t="shared" si="367"/>
        <v>2.2552846397006268</v>
      </c>
      <c r="X1759" s="1">
        <v>3.7850000000000001</v>
      </c>
      <c r="Y1759" s="1">
        <v>2.2669999999999999</v>
      </c>
      <c r="Z1759" s="11">
        <f t="shared" si="368"/>
        <v>2105.2846397006269</v>
      </c>
      <c r="AA1759" s="2" t="s">
        <v>3181</v>
      </c>
      <c r="AB1759" s="2">
        <v>2008</v>
      </c>
      <c r="AC1759" s="2" t="s">
        <v>2585</v>
      </c>
      <c r="AD1759" s="61" t="s">
        <v>5550</v>
      </c>
      <c r="AE1759" s="3" t="s">
        <v>5482</v>
      </c>
    </row>
    <row r="1760" spans="1:31" s="4" customFormat="1" ht="12" customHeight="1" x14ac:dyDescent="0.6">
      <c r="A1760" s="2">
        <v>1758</v>
      </c>
      <c r="B1760" s="3" t="s">
        <v>1235</v>
      </c>
      <c r="C1760" s="2" t="s">
        <v>3244</v>
      </c>
      <c r="D1760" s="2" t="s">
        <v>1090</v>
      </c>
      <c r="E1760" s="69">
        <v>115.4</v>
      </c>
      <c r="F1760" s="69">
        <v>40.845277777777802</v>
      </c>
      <c r="G1760" s="2" t="s">
        <v>100</v>
      </c>
      <c r="H1760" s="2" t="s">
        <v>1232</v>
      </c>
      <c r="I1760" s="11">
        <v>140</v>
      </c>
      <c r="J1760" s="2">
        <v>150</v>
      </c>
      <c r="K1760" s="1">
        <v>5.27</v>
      </c>
      <c r="L1760" s="1">
        <v>28.9</v>
      </c>
      <c r="M1760" s="42">
        <v>0.1042</v>
      </c>
      <c r="N1760" s="7">
        <v>0.51175099999999996</v>
      </c>
      <c r="O1760" s="2">
        <v>9</v>
      </c>
      <c r="P1760" s="1">
        <f t="shared" si="369"/>
        <v>-0.47025927808845958</v>
      </c>
      <c r="Q1760" s="1">
        <f t="shared" si="362"/>
        <v>-17.302658015989625</v>
      </c>
      <c r="R1760" s="46">
        <v>-15.65</v>
      </c>
      <c r="S1760" s="46">
        <f t="shared" si="363"/>
        <v>-15.532131833986574</v>
      </c>
      <c r="T1760" s="45">
        <f t="shared" si="364"/>
        <v>-15.532131833986574</v>
      </c>
      <c r="U1760" s="29">
        <f t="shared" si="365"/>
        <v>2.2001689816062715</v>
      </c>
      <c r="V1760" s="1">
        <f t="shared" si="366"/>
        <v>1.9411816401467445</v>
      </c>
      <c r="W1760" s="1">
        <f t="shared" si="367"/>
        <v>2.2001689816062715</v>
      </c>
      <c r="X1760" s="1">
        <v>1.944</v>
      </c>
      <c r="Y1760" s="1">
        <v>2.2029999999999998</v>
      </c>
      <c r="Z1760" s="11">
        <f t="shared" si="368"/>
        <v>2050.1689816062717</v>
      </c>
      <c r="AA1760" s="2" t="s">
        <v>3181</v>
      </c>
      <c r="AB1760" s="2">
        <v>2008</v>
      </c>
      <c r="AC1760" s="2" t="s">
        <v>2585</v>
      </c>
      <c r="AD1760" s="61" t="s">
        <v>5550</v>
      </c>
      <c r="AE1760" s="3" t="s">
        <v>5482</v>
      </c>
    </row>
    <row r="1761" spans="1:31" s="4" customFormat="1" ht="12" customHeight="1" x14ac:dyDescent="0.6">
      <c r="A1761" s="2">
        <v>1759</v>
      </c>
      <c r="B1761" s="3" t="s">
        <v>1234</v>
      </c>
      <c r="C1761" s="2" t="s">
        <v>3244</v>
      </c>
      <c r="D1761" s="2" t="s">
        <v>1090</v>
      </c>
      <c r="E1761" s="69">
        <v>115.4</v>
      </c>
      <c r="F1761" s="69">
        <v>40.845277777777802</v>
      </c>
      <c r="G1761" s="2" t="s">
        <v>100</v>
      </c>
      <c r="H1761" s="2" t="s">
        <v>1232</v>
      </c>
      <c r="I1761" s="11">
        <v>140</v>
      </c>
      <c r="J1761" s="2">
        <v>150</v>
      </c>
      <c r="K1761" s="1">
        <v>3.09</v>
      </c>
      <c r="L1761" s="1">
        <v>15.6</v>
      </c>
      <c r="M1761" s="42">
        <v>0.12520000000000001</v>
      </c>
      <c r="N1761" s="7">
        <v>0.51173800000000003</v>
      </c>
      <c r="O1761" s="2">
        <v>11</v>
      </c>
      <c r="P1761" s="1">
        <f t="shared" si="369"/>
        <v>-0.36349771225216065</v>
      </c>
      <c r="Q1761" s="1">
        <f t="shared" si="362"/>
        <v>-17.556248268758566</v>
      </c>
      <c r="R1761" s="46">
        <v>-16.29</v>
      </c>
      <c r="S1761" s="46">
        <f t="shared" si="363"/>
        <v>-16.187679382129179</v>
      </c>
      <c r="T1761" s="45">
        <f t="shared" si="364"/>
        <v>-16.187679382129179</v>
      </c>
      <c r="U1761" s="29">
        <f t="shared" si="365"/>
        <v>2.2497693403096259</v>
      </c>
      <c r="V1761" s="1">
        <f t="shared" si="366"/>
        <v>2.4203153214192175</v>
      </c>
      <c r="W1761" s="1">
        <f t="shared" si="367"/>
        <v>2.2497693403096259</v>
      </c>
      <c r="X1761" s="1">
        <v>2.4249999999999998</v>
      </c>
      <c r="Y1761" s="1">
        <v>2.254</v>
      </c>
      <c r="Z1761" s="11">
        <f t="shared" si="368"/>
        <v>2099.7693403096259</v>
      </c>
      <c r="AA1761" s="2" t="s">
        <v>3181</v>
      </c>
      <c r="AB1761" s="2">
        <v>2008</v>
      </c>
      <c r="AC1761" s="2" t="s">
        <v>2585</v>
      </c>
      <c r="AD1761" s="61" t="s">
        <v>5550</v>
      </c>
      <c r="AE1761" s="3" t="s">
        <v>5482</v>
      </c>
    </row>
    <row r="1762" spans="1:31" s="4" customFormat="1" ht="12" customHeight="1" x14ac:dyDescent="0.6">
      <c r="A1762" s="2">
        <v>1760</v>
      </c>
      <c r="B1762" s="3" t="s">
        <v>1233</v>
      </c>
      <c r="C1762" s="2" t="s">
        <v>3244</v>
      </c>
      <c r="D1762" s="2" t="s">
        <v>1090</v>
      </c>
      <c r="E1762" s="69">
        <v>115.4</v>
      </c>
      <c r="F1762" s="69">
        <v>40.845277777777802</v>
      </c>
      <c r="G1762" s="2" t="s">
        <v>100</v>
      </c>
      <c r="H1762" s="2" t="s">
        <v>1232</v>
      </c>
      <c r="I1762" s="11">
        <v>140</v>
      </c>
      <c r="J1762" s="2">
        <v>150</v>
      </c>
      <c r="K1762" s="1">
        <v>5.79</v>
      </c>
      <c r="L1762" s="1">
        <v>22.4</v>
      </c>
      <c r="M1762" s="42">
        <v>0.1658</v>
      </c>
      <c r="N1762" s="7">
        <v>0.51178999999999997</v>
      </c>
      <c r="O1762" s="2">
        <v>14</v>
      </c>
      <c r="P1762" s="1">
        <f t="shared" si="369"/>
        <v>-0.15709201830198272</v>
      </c>
      <c r="Q1762" s="1">
        <f t="shared" si="362"/>
        <v>-16.541887257676137</v>
      </c>
      <c r="R1762" s="46">
        <v>-16</v>
      </c>
      <c r="S1762" s="46">
        <f t="shared" si="363"/>
        <v>-15.950435808769173</v>
      </c>
      <c r="T1762" s="45">
        <f t="shared" si="364"/>
        <v>-15.950435808769173</v>
      </c>
      <c r="U1762" s="29">
        <f t="shared" si="365"/>
        <v>2.2158770978698068</v>
      </c>
      <c r="V1762" s="1">
        <f t="shared" si="366"/>
        <v>4.2808697668995332</v>
      </c>
      <c r="W1762" s="1">
        <f t="shared" si="367"/>
        <v>2.2158770978698068</v>
      </c>
      <c r="X1762" s="1">
        <v>4.2930000000000001</v>
      </c>
      <c r="Y1762" s="1">
        <v>2.2309999999999999</v>
      </c>
      <c r="Z1762" s="11">
        <f t="shared" si="368"/>
        <v>2065.8770978698067</v>
      </c>
      <c r="AA1762" s="2" t="s">
        <v>3181</v>
      </c>
      <c r="AB1762" s="2">
        <v>2008</v>
      </c>
      <c r="AC1762" s="2" t="s">
        <v>2585</v>
      </c>
      <c r="AD1762" s="61" t="s">
        <v>5550</v>
      </c>
      <c r="AE1762" s="3" t="s">
        <v>5482</v>
      </c>
    </row>
    <row r="1763" spans="1:31" s="4" customFormat="1" ht="12" customHeight="1" x14ac:dyDescent="0.6">
      <c r="A1763" s="2">
        <v>1761</v>
      </c>
      <c r="B1763" s="3" t="s">
        <v>1231</v>
      </c>
      <c r="C1763" s="2" t="s">
        <v>3244</v>
      </c>
      <c r="D1763" s="2" t="s">
        <v>1090</v>
      </c>
      <c r="E1763" s="69">
        <v>115.4</v>
      </c>
      <c r="F1763" s="69">
        <v>40.845277777777802</v>
      </c>
      <c r="G1763" s="2" t="s">
        <v>100</v>
      </c>
      <c r="H1763" s="2" t="s">
        <v>1232</v>
      </c>
      <c r="I1763" s="11">
        <v>140</v>
      </c>
      <c r="J1763" s="2">
        <v>150</v>
      </c>
      <c r="K1763" s="1">
        <v>6.82</v>
      </c>
      <c r="L1763" s="1">
        <v>26.4</v>
      </c>
      <c r="M1763" s="42">
        <v>0.15679999999999999</v>
      </c>
      <c r="N1763" s="7">
        <v>0.51176900000000003</v>
      </c>
      <c r="O1763" s="2">
        <v>10</v>
      </c>
      <c r="P1763" s="1">
        <f t="shared" si="369"/>
        <v>-0.2028469750889681</v>
      </c>
      <c r="Q1763" s="1">
        <f t="shared" si="362"/>
        <v>-16.951533050613143</v>
      </c>
      <c r="R1763" s="46">
        <v>-16.25</v>
      </c>
      <c r="S1763" s="46">
        <f t="shared" si="363"/>
        <v>-16.187814189403177</v>
      </c>
      <c r="T1763" s="45">
        <f t="shared" si="364"/>
        <v>-16.187814189403177</v>
      </c>
      <c r="U1763" s="29">
        <f t="shared" si="365"/>
        <v>2.2399169755490029</v>
      </c>
      <c r="V1763" s="1">
        <f t="shared" si="366"/>
        <v>3.6667887756066619</v>
      </c>
      <c r="W1763" s="1">
        <f t="shared" si="367"/>
        <v>2.2399169755490029</v>
      </c>
      <c r="X1763" s="1">
        <v>3.6760000000000002</v>
      </c>
      <c r="Y1763" s="1">
        <v>2.2509999999999999</v>
      </c>
      <c r="Z1763" s="11">
        <f t="shared" si="368"/>
        <v>2089.9169755490029</v>
      </c>
      <c r="AA1763" s="2" t="s">
        <v>3181</v>
      </c>
      <c r="AB1763" s="2">
        <v>2008</v>
      </c>
      <c r="AC1763" s="2" t="s">
        <v>2585</v>
      </c>
      <c r="AD1763" s="61" t="s">
        <v>5550</v>
      </c>
      <c r="AE1763" s="3" t="s">
        <v>5482</v>
      </c>
    </row>
    <row r="1764" spans="1:31" s="4" customFormat="1" ht="12" customHeight="1" x14ac:dyDescent="0.6">
      <c r="A1764" s="2">
        <v>1762</v>
      </c>
      <c r="B1764" s="3" t="s">
        <v>632</v>
      </c>
      <c r="C1764" s="2" t="s">
        <v>3242</v>
      </c>
      <c r="D1764" s="2" t="s">
        <v>498</v>
      </c>
      <c r="E1764" s="69">
        <v>116.4425</v>
      </c>
      <c r="F1764" s="69">
        <v>44.861388888888897</v>
      </c>
      <c r="G1764" s="2" t="s">
        <v>59</v>
      </c>
      <c r="H1764" s="2" t="s">
        <v>628</v>
      </c>
      <c r="I1764" s="11">
        <v>244</v>
      </c>
      <c r="J1764" s="2">
        <v>244</v>
      </c>
      <c r="K1764" s="1">
        <v>1.57</v>
      </c>
      <c r="L1764" s="1">
        <v>7.64</v>
      </c>
      <c r="M1764" s="42">
        <v>0.1241</v>
      </c>
      <c r="N1764" s="7">
        <v>0.51287199999999999</v>
      </c>
      <c r="O1764" s="2">
        <v>6</v>
      </c>
      <c r="P1764" s="1">
        <f t="shared" si="369"/>
        <v>-0.36908998474834775</v>
      </c>
      <c r="Q1764" s="1">
        <f t="shared" si="362"/>
        <v>4.5646245498764948</v>
      </c>
      <c r="R1764" s="1">
        <v>6.83</v>
      </c>
      <c r="S1764" s="1">
        <f t="shared" si="363"/>
        <v>6.8250792524692763</v>
      </c>
      <c r="T1764" s="29">
        <f t="shared" si="364"/>
        <v>6.8250792524692763</v>
      </c>
      <c r="U1764" s="29">
        <f t="shared" si="365"/>
        <v>0.45907089581251287</v>
      </c>
      <c r="V1764" s="1">
        <f t="shared" si="366"/>
        <v>0.4736812228219916</v>
      </c>
      <c r="W1764" s="1">
        <f t="shared" si="367"/>
        <v>0.45907089581251287</v>
      </c>
      <c r="X1764" s="1">
        <v>0.47599999999999998</v>
      </c>
      <c r="Y1764" s="1">
        <v>0.46100000000000002</v>
      </c>
      <c r="Z1764" s="11">
        <f t="shared" si="368"/>
        <v>215.07089581251284</v>
      </c>
      <c r="AA1764" s="2" t="s">
        <v>3181</v>
      </c>
      <c r="AB1764" s="2">
        <v>2008</v>
      </c>
      <c r="AC1764" s="2" t="s">
        <v>2585</v>
      </c>
      <c r="AD1764" s="61" t="s">
        <v>5550</v>
      </c>
      <c r="AE1764" s="3" t="s">
        <v>5482</v>
      </c>
    </row>
    <row r="1765" spans="1:31" s="4" customFormat="1" ht="12" customHeight="1" x14ac:dyDescent="0.6">
      <c r="A1765" s="2">
        <v>1763</v>
      </c>
      <c r="B1765" s="3" t="s">
        <v>631</v>
      </c>
      <c r="C1765" s="2" t="s">
        <v>3242</v>
      </c>
      <c r="D1765" s="2" t="s">
        <v>498</v>
      </c>
      <c r="E1765" s="69">
        <v>116.4425</v>
      </c>
      <c r="F1765" s="69">
        <v>44.861388888888897</v>
      </c>
      <c r="G1765" s="2" t="s">
        <v>59</v>
      </c>
      <c r="H1765" s="2" t="s">
        <v>628</v>
      </c>
      <c r="I1765" s="11">
        <v>244</v>
      </c>
      <c r="J1765" s="2">
        <v>244</v>
      </c>
      <c r="K1765" s="1">
        <v>1.44</v>
      </c>
      <c r="L1765" s="1">
        <v>6.98</v>
      </c>
      <c r="M1765" s="42">
        <v>0.1249</v>
      </c>
      <c r="N1765" s="7">
        <v>0.512849</v>
      </c>
      <c r="O1765" s="2">
        <v>6</v>
      </c>
      <c r="P1765" s="1">
        <f t="shared" si="369"/>
        <v>-0.36502287747839357</v>
      </c>
      <c r="Q1765" s="1">
        <f t="shared" si="362"/>
        <v>4.1159648718980257</v>
      </c>
      <c r="R1765" s="1">
        <v>6.37</v>
      </c>
      <c r="S1765" s="1">
        <f t="shared" si="363"/>
        <v>6.3515109827266993</v>
      </c>
      <c r="T1765" s="29">
        <f t="shared" si="364"/>
        <v>6.3515109827266993</v>
      </c>
      <c r="U1765" s="29">
        <f t="shared" si="365"/>
        <v>0.49773618854581425</v>
      </c>
      <c r="V1765" s="1">
        <f t="shared" si="366"/>
        <v>0.51741708871782688</v>
      </c>
      <c r="W1765" s="1">
        <f t="shared" si="367"/>
        <v>0.49773618854581425</v>
      </c>
      <c r="X1765" s="1">
        <v>0.52</v>
      </c>
      <c r="Y1765" s="1">
        <v>0.5</v>
      </c>
      <c r="Z1765" s="11">
        <f t="shared" si="368"/>
        <v>253.73618854581423</v>
      </c>
      <c r="AA1765" s="2" t="s">
        <v>3181</v>
      </c>
      <c r="AB1765" s="2">
        <v>2008</v>
      </c>
      <c r="AC1765" s="2" t="s">
        <v>2585</v>
      </c>
      <c r="AD1765" s="61" t="s">
        <v>5550</v>
      </c>
      <c r="AE1765" s="3" t="s">
        <v>5482</v>
      </c>
    </row>
    <row r="1766" spans="1:31" s="4" customFormat="1" ht="12" customHeight="1" x14ac:dyDescent="0.6">
      <c r="A1766" s="2">
        <v>1764</v>
      </c>
      <c r="B1766" s="3" t="s">
        <v>630</v>
      </c>
      <c r="C1766" s="2" t="s">
        <v>3242</v>
      </c>
      <c r="D1766" s="2" t="s">
        <v>498</v>
      </c>
      <c r="E1766" s="69">
        <v>116.4425</v>
      </c>
      <c r="F1766" s="69">
        <v>44.861388888888897</v>
      </c>
      <c r="G1766" s="2" t="s">
        <v>59</v>
      </c>
      <c r="H1766" s="2" t="s">
        <v>628</v>
      </c>
      <c r="I1766" s="11">
        <v>244</v>
      </c>
      <c r="J1766" s="2">
        <v>244</v>
      </c>
      <c r="K1766" s="1">
        <v>1.5</v>
      </c>
      <c r="L1766" s="1">
        <v>7.18</v>
      </c>
      <c r="M1766" s="42">
        <v>0.1265</v>
      </c>
      <c r="N1766" s="7">
        <v>0.51286699999999996</v>
      </c>
      <c r="O1766" s="2">
        <v>6</v>
      </c>
      <c r="P1766" s="1">
        <f t="shared" si="369"/>
        <v>-0.35688866293848509</v>
      </c>
      <c r="Q1766" s="1">
        <f t="shared" ref="Q1766:Q1829" si="370">((N1766/0.512638)-1)*10000</f>
        <v>4.4670898372722867</v>
      </c>
      <c r="R1766" s="1">
        <v>6.66</v>
      </c>
      <c r="S1766" s="1">
        <f t="shared" ref="S1766:S1829" si="371">Q1766-25.1*P1766*0.001*J1766</f>
        <v>6.6528187645727446</v>
      </c>
      <c r="T1766" s="29">
        <f t="shared" ref="T1766:T1829" si="372">Q1766-25.1*P1766*0.001*J1766</f>
        <v>6.6528187645727446</v>
      </c>
      <c r="U1766" s="29">
        <f t="shared" ref="U1766:U1829" si="373">W1766</f>
        <v>0.47312922611208685</v>
      </c>
      <c r="V1766" s="1">
        <f t="shared" ref="V1766:V1829" si="374">(1/0.00654)*LN(1+(N1766-0.51315)/(M1766-0.2137))</f>
        <v>0.49543698141211023</v>
      </c>
      <c r="W1766" s="1">
        <f t="shared" ref="W1766:W1829" si="375">V1766-(V1766-J1766/1000)*(-0.4-P1766)/(-0.4-0.08592)</f>
        <v>0.47312922611208685</v>
      </c>
      <c r="X1766" s="1">
        <v>0.498</v>
      </c>
      <c r="Y1766" s="1">
        <v>0.47499999999999998</v>
      </c>
      <c r="Z1766" s="11">
        <f t="shared" ref="Z1766:Z1829" si="376">U1766*1000-J1766</f>
        <v>229.12922611208683</v>
      </c>
      <c r="AA1766" s="2" t="s">
        <v>3181</v>
      </c>
      <c r="AB1766" s="2">
        <v>2008</v>
      </c>
      <c r="AC1766" s="2" t="s">
        <v>2585</v>
      </c>
      <c r="AD1766" s="61" t="s">
        <v>5550</v>
      </c>
      <c r="AE1766" s="3" t="s">
        <v>5482</v>
      </c>
    </row>
    <row r="1767" spans="1:31" s="4" customFormat="1" ht="12" customHeight="1" x14ac:dyDescent="0.6">
      <c r="A1767" s="2">
        <v>1765</v>
      </c>
      <c r="B1767" s="3" t="s">
        <v>629</v>
      </c>
      <c r="C1767" s="2" t="s">
        <v>3242</v>
      </c>
      <c r="D1767" s="2" t="s">
        <v>498</v>
      </c>
      <c r="E1767" s="69">
        <v>116.4425</v>
      </c>
      <c r="F1767" s="69">
        <v>44.861388888888897</v>
      </c>
      <c r="G1767" s="2" t="s">
        <v>59</v>
      </c>
      <c r="H1767" s="2" t="s">
        <v>628</v>
      </c>
      <c r="I1767" s="11">
        <v>244</v>
      </c>
      <c r="J1767" s="2">
        <v>244</v>
      </c>
      <c r="K1767" s="1">
        <v>1.46</v>
      </c>
      <c r="L1767" s="1">
        <v>7.1</v>
      </c>
      <c r="M1767" s="42">
        <v>0.1246</v>
      </c>
      <c r="N1767" s="7">
        <v>0.51285000000000003</v>
      </c>
      <c r="O1767" s="2">
        <v>5</v>
      </c>
      <c r="P1767" s="1">
        <f t="shared" si="369"/>
        <v>-0.36654804270462638</v>
      </c>
      <c r="Q1767" s="1">
        <f t="shared" si="370"/>
        <v>4.1354718144193114</v>
      </c>
      <c r="R1767" s="1">
        <v>6.39</v>
      </c>
      <c r="S1767" s="1">
        <f t="shared" si="371"/>
        <v>6.3803586471595253</v>
      </c>
      <c r="T1767" s="29">
        <f t="shared" si="372"/>
        <v>6.3803586471595253</v>
      </c>
      <c r="U1767" s="29">
        <f t="shared" si="373"/>
        <v>0.49538229297445935</v>
      </c>
      <c r="V1767" s="1">
        <f t="shared" si="374"/>
        <v>0.51396753863982958</v>
      </c>
      <c r="W1767" s="1">
        <f t="shared" si="375"/>
        <v>0.49538229297445935</v>
      </c>
      <c r="X1767" s="1">
        <v>0.51600000000000001</v>
      </c>
      <c r="Y1767" s="1">
        <v>0.497</v>
      </c>
      <c r="Z1767" s="11">
        <f t="shared" si="376"/>
        <v>251.38229297445935</v>
      </c>
      <c r="AA1767" s="2" t="s">
        <v>3181</v>
      </c>
      <c r="AB1767" s="2">
        <v>2008</v>
      </c>
      <c r="AC1767" s="2" t="s">
        <v>2585</v>
      </c>
      <c r="AD1767" s="61" t="s">
        <v>5550</v>
      </c>
      <c r="AE1767" s="3" t="s">
        <v>5482</v>
      </c>
    </row>
    <row r="1768" spans="1:31" s="4" customFormat="1" ht="12" customHeight="1" x14ac:dyDescent="0.6">
      <c r="A1768" s="2">
        <v>1766</v>
      </c>
      <c r="B1768" s="3" t="s">
        <v>627</v>
      </c>
      <c r="C1768" s="2" t="s">
        <v>3242</v>
      </c>
      <c r="D1768" s="2" t="s">
        <v>498</v>
      </c>
      <c r="E1768" s="69">
        <v>116.4425</v>
      </c>
      <c r="F1768" s="69">
        <v>44.861388888888897</v>
      </c>
      <c r="G1768" s="2" t="s">
        <v>59</v>
      </c>
      <c r="H1768" s="2" t="s">
        <v>628</v>
      </c>
      <c r="I1768" s="11">
        <v>244</v>
      </c>
      <c r="J1768" s="2">
        <v>244</v>
      </c>
      <c r="K1768" s="1">
        <v>1.46</v>
      </c>
      <c r="L1768" s="1">
        <v>7.23</v>
      </c>
      <c r="M1768" s="42">
        <v>0.12230000000000001</v>
      </c>
      <c r="N1768" s="7">
        <v>0.51284300000000005</v>
      </c>
      <c r="O1768" s="2">
        <v>8</v>
      </c>
      <c r="P1768" s="1">
        <f t="shared" si="369"/>
        <v>-0.37824097610574481</v>
      </c>
      <c r="Q1768" s="1">
        <f t="shared" si="370"/>
        <v>3.9989232167725319</v>
      </c>
      <c r="R1768" s="1">
        <v>6.33</v>
      </c>
      <c r="S1768" s="1">
        <f t="shared" si="371"/>
        <v>6.3154222508345557</v>
      </c>
      <c r="T1768" s="29">
        <f t="shared" si="372"/>
        <v>6.3154222508345557</v>
      </c>
      <c r="U1768" s="29">
        <f t="shared" si="373"/>
        <v>0.50069354812914901</v>
      </c>
      <c r="V1768" s="1">
        <f t="shared" si="374"/>
        <v>0.51272687564863195</v>
      </c>
      <c r="W1768" s="1">
        <f t="shared" si="375"/>
        <v>0.50069354812914901</v>
      </c>
      <c r="X1768" s="1">
        <v>0.51500000000000001</v>
      </c>
      <c r="Y1768" s="1">
        <v>0.503</v>
      </c>
      <c r="Z1768" s="11">
        <f t="shared" si="376"/>
        <v>256.69354812914901</v>
      </c>
      <c r="AA1768" s="2" t="s">
        <v>3181</v>
      </c>
      <c r="AB1768" s="2">
        <v>2008</v>
      </c>
      <c r="AC1768" s="2" t="s">
        <v>2585</v>
      </c>
      <c r="AD1768" s="61" t="s">
        <v>5550</v>
      </c>
      <c r="AE1768" s="3" t="s">
        <v>5482</v>
      </c>
    </row>
    <row r="1769" spans="1:31" s="4" customFormat="1" ht="12" customHeight="1" x14ac:dyDescent="0.6">
      <c r="A1769" s="2">
        <v>1767</v>
      </c>
      <c r="B1769" s="24" t="s">
        <v>3599</v>
      </c>
      <c r="C1769" s="2" t="s">
        <v>3242</v>
      </c>
      <c r="D1769" s="2" t="s">
        <v>3725</v>
      </c>
      <c r="E1769" s="69">
        <v>91.333333333300004</v>
      </c>
      <c r="F1769" s="69">
        <v>41.7</v>
      </c>
      <c r="G1769" s="2" t="s">
        <v>3430</v>
      </c>
      <c r="H1769" s="2"/>
      <c r="I1769" s="11">
        <v>348</v>
      </c>
      <c r="J1769" s="16">
        <v>348</v>
      </c>
      <c r="K1769" s="1">
        <v>3.97</v>
      </c>
      <c r="L1769" s="1">
        <v>18.399999999999999</v>
      </c>
      <c r="M1769" s="42">
        <v>0.1305</v>
      </c>
      <c r="N1769" s="7">
        <v>0.51259600000000005</v>
      </c>
      <c r="O1769" s="2"/>
      <c r="P1769" s="1">
        <f t="shared" si="369"/>
        <v>-0.33655312658871384</v>
      </c>
      <c r="Q1769" s="1">
        <f t="shared" si="370"/>
        <v>-0.81929158587512596</v>
      </c>
      <c r="R1769" s="1">
        <v>2.2000000000000002</v>
      </c>
      <c r="S1769" s="1">
        <f t="shared" si="371"/>
        <v>2.1204326642519722</v>
      </c>
      <c r="T1769" s="29">
        <f t="shared" si="372"/>
        <v>2.1204326642519722</v>
      </c>
      <c r="U1769" s="29">
        <f t="shared" si="373"/>
        <v>0.92770772006229585</v>
      </c>
      <c r="V1769" s="1">
        <f t="shared" si="374"/>
        <v>1.0147680323413879</v>
      </c>
      <c r="W1769" s="1">
        <f t="shared" si="375"/>
        <v>0.92770772006229585</v>
      </c>
      <c r="X1769" s="1">
        <v>1.016</v>
      </c>
      <c r="Y1769" s="1">
        <v>0.92900000000000005</v>
      </c>
      <c r="Z1769" s="11">
        <f t="shared" si="376"/>
        <v>579.70772006229583</v>
      </c>
      <c r="AA1769" s="2" t="s">
        <v>3726</v>
      </c>
      <c r="AB1769" s="2">
        <v>2016</v>
      </c>
      <c r="AC1769" s="2" t="s">
        <v>2885</v>
      </c>
      <c r="AD1769" s="61" t="s">
        <v>5427</v>
      </c>
      <c r="AE1769" s="3" t="s">
        <v>5284</v>
      </c>
    </row>
    <row r="1770" spans="1:31" s="4" customFormat="1" ht="12" customHeight="1" x14ac:dyDescent="0.6">
      <c r="A1770" s="2">
        <v>1768</v>
      </c>
      <c r="B1770" s="24" t="s">
        <v>3598</v>
      </c>
      <c r="C1770" s="2" t="s">
        <v>3242</v>
      </c>
      <c r="D1770" s="2" t="s">
        <v>3725</v>
      </c>
      <c r="E1770" s="69">
        <v>91.333333333300004</v>
      </c>
      <c r="F1770" s="69">
        <v>41.7</v>
      </c>
      <c r="G1770" s="2" t="s">
        <v>3430</v>
      </c>
      <c r="H1770" s="2"/>
      <c r="I1770" s="11">
        <v>352</v>
      </c>
      <c r="J1770" s="16">
        <v>352</v>
      </c>
      <c r="K1770" s="1">
        <v>3.78</v>
      </c>
      <c r="L1770" s="1">
        <v>17.3</v>
      </c>
      <c r="M1770" s="42">
        <v>0.13220000000000001</v>
      </c>
      <c r="N1770" s="7">
        <v>0.51247100000000001</v>
      </c>
      <c r="O1770" s="2"/>
      <c r="P1770" s="1">
        <f t="shared" si="369"/>
        <v>-0.32791052364006101</v>
      </c>
      <c r="Q1770" s="1">
        <f t="shared" si="370"/>
        <v>-3.2576594009814386</v>
      </c>
      <c r="R1770" s="1">
        <v>-0.4</v>
      </c>
      <c r="S1770" s="1">
        <f t="shared" si="371"/>
        <v>-0.3605043425167711</v>
      </c>
      <c r="T1770" s="29">
        <f t="shared" si="372"/>
        <v>-0.3605043425167711</v>
      </c>
      <c r="U1770" s="29">
        <f t="shared" si="373"/>
        <v>1.1326332930213356</v>
      </c>
      <c r="V1770" s="1">
        <f t="shared" si="374"/>
        <v>1.2686199883188285</v>
      </c>
      <c r="W1770" s="1">
        <f t="shared" si="375"/>
        <v>1.1326332930213356</v>
      </c>
      <c r="X1770" s="1">
        <v>1.2689999999999999</v>
      </c>
      <c r="Y1770" s="1">
        <v>1.133</v>
      </c>
      <c r="Z1770" s="11">
        <f t="shared" si="376"/>
        <v>780.6332930213357</v>
      </c>
      <c r="AA1770" s="2" t="s">
        <v>3726</v>
      </c>
      <c r="AB1770" s="2">
        <v>2016</v>
      </c>
      <c r="AC1770" s="2" t="s">
        <v>2885</v>
      </c>
      <c r="AD1770" s="61" t="s">
        <v>5427</v>
      </c>
      <c r="AE1770" s="3" t="s">
        <v>5284</v>
      </c>
    </row>
    <row r="1771" spans="1:31" s="4" customFormat="1" ht="12" customHeight="1" x14ac:dyDescent="0.6">
      <c r="A1771" s="2">
        <v>1769</v>
      </c>
      <c r="B1771" s="24" t="s">
        <v>3597</v>
      </c>
      <c r="C1771" s="2" t="s">
        <v>3242</v>
      </c>
      <c r="D1771" s="2" t="s">
        <v>3725</v>
      </c>
      <c r="E1771" s="69">
        <v>91.333333333300004</v>
      </c>
      <c r="F1771" s="69">
        <v>41.7</v>
      </c>
      <c r="G1771" s="2" t="s">
        <v>3430</v>
      </c>
      <c r="H1771" s="2"/>
      <c r="I1771" s="11">
        <v>352</v>
      </c>
      <c r="J1771" s="16">
        <v>352</v>
      </c>
      <c r="K1771" s="1">
        <v>4.01</v>
      </c>
      <c r="L1771" s="1">
        <v>18.3</v>
      </c>
      <c r="M1771" s="42">
        <v>0.1326</v>
      </c>
      <c r="N1771" s="7">
        <v>0.51222400000000001</v>
      </c>
      <c r="O1771" s="2"/>
      <c r="P1771" s="1">
        <f t="shared" si="369"/>
        <v>-0.32587697000508398</v>
      </c>
      <c r="Q1771" s="1">
        <f t="shared" si="370"/>
        <v>-8.0758742036290965</v>
      </c>
      <c r="R1771" s="1">
        <v>-5.2</v>
      </c>
      <c r="S1771" s="1">
        <f t="shared" si="371"/>
        <v>-5.196685998240179</v>
      </c>
      <c r="T1771" s="29">
        <f t="shared" si="372"/>
        <v>-5.196685998240179</v>
      </c>
      <c r="U1771" s="29">
        <f t="shared" si="373"/>
        <v>1.5248654130612476</v>
      </c>
      <c r="V1771" s="1">
        <f t="shared" si="374"/>
        <v>1.7359799780646401</v>
      </c>
      <c r="W1771" s="1">
        <f t="shared" si="375"/>
        <v>1.5248654130612476</v>
      </c>
      <c r="X1771" s="1">
        <v>1.736</v>
      </c>
      <c r="Y1771" s="1">
        <v>1.526</v>
      </c>
      <c r="Z1771" s="11">
        <f t="shared" si="376"/>
        <v>1172.8654130612476</v>
      </c>
      <c r="AA1771" s="2" t="s">
        <v>3726</v>
      </c>
      <c r="AB1771" s="2">
        <v>2016</v>
      </c>
      <c r="AC1771" s="2" t="s">
        <v>2885</v>
      </c>
      <c r="AD1771" s="61" t="s">
        <v>5427</v>
      </c>
      <c r="AE1771" s="3" t="s">
        <v>5284</v>
      </c>
    </row>
    <row r="1772" spans="1:31" s="4" customFormat="1" ht="12" customHeight="1" x14ac:dyDescent="0.6">
      <c r="A1772" s="2">
        <v>1770</v>
      </c>
      <c r="B1772" s="24" t="s">
        <v>3652</v>
      </c>
      <c r="C1772" s="2" t="s">
        <v>3242</v>
      </c>
      <c r="D1772" s="2" t="s">
        <v>3725</v>
      </c>
      <c r="E1772" s="69">
        <v>91.333333333300004</v>
      </c>
      <c r="F1772" s="69">
        <v>41.7</v>
      </c>
      <c r="G1772" s="2" t="s">
        <v>3430</v>
      </c>
      <c r="H1772" s="2"/>
      <c r="I1772" s="11">
        <v>353</v>
      </c>
      <c r="J1772" s="16">
        <v>353</v>
      </c>
      <c r="K1772" s="1">
        <v>3.95</v>
      </c>
      <c r="L1772" s="1">
        <v>18.5</v>
      </c>
      <c r="M1772" s="42">
        <v>0.12920000000000001</v>
      </c>
      <c r="N1772" s="7">
        <v>0.51235799999999998</v>
      </c>
      <c r="O1772" s="2"/>
      <c r="P1772" s="1">
        <f t="shared" si="369"/>
        <v>-0.3431621759023894</v>
      </c>
      <c r="Q1772" s="1">
        <f t="shared" si="370"/>
        <v>-5.4619439058367636</v>
      </c>
      <c r="R1772" s="1">
        <v>-2.4</v>
      </c>
      <c r="S1772" s="1">
        <f t="shared" si="371"/>
        <v>-2.4214240786888226</v>
      </c>
      <c r="T1772" s="29">
        <f t="shared" si="372"/>
        <v>-2.4214240786888226</v>
      </c>
      <c r="U1772" s="29">
        <f t="shared" si="373"/>
        <v>1.300908806466974</v>
      </c>
      <c r="V1772" s="1">
        <f t="shared" si="374"/>
        <v>1.4264723395809717</v>
      </c>
      <c r="W1772" s="1">
        <f t="shared" si="375"/>
        <v>1.300908806466974</v>
      </c>
      <c r="X1772" s="1">
        <v>1.4259999999999999</v>
      </c>
      <c r="Y1772" s="1">
        <v>1.3009999999999999</v>
      </c>
      <c r="Z1772" s="11">
        <f t="shared" si="376"/>
        <v>947.90880646697406</v>
      </c>
      <c r="AA1772" s="2" t="s">
        <v>3726</v>
      </c>
      <c r="AB1772" s="2">
        <v>2016</v>
      </c>
      <c r="AC1772" s="2" t="s">
        <v>2885</v>
      </c>
      <c r="AD1772" s="61" t="s">
        <v>5427</v>
      </c>
      <c r="AE1772" s="3" t="s">
        <v>5284</v>
      </c>
    </row>
    <row r="1773" spans="1:31" s="4" customFormat="1" ht="12" customHeight="1" x14ac:dyDescent="0.6">
      <c r="A1773" s="2">
        <v>1771</v>
      </c>
      <c r="B1773" s="24" t="s">
        <v>3600</v>
      </c>
      <c r="C1773" s="2" t="s">
        <v>3242</v>
      </c>
      <c r="D1773" s="2" t="s">
        <v>3725</v>
      </c>
      <c r="E1773" s="69">
        <v>91.333333333300004</v>
      </c>
      <c r="F1773" s="69">
        <v>41.7</v>
      </c>
      <c r="G1773" s="2" t="s">
        <v>3430</v>
      </c>
      <c r="H1773" s="2"/>
      <c r="I1773" s="11">
        <v>348</v>
      </c>
      <c r="J1773" s="16">
        <v>348</v>
      </c>
      <c r="K1773" s="1">
        <v>3.67</v>
      </c>
      <c r="L1773" s="1">
        <v>17.5</v>
      </c>
      <c r="M1773" s="42">
        <v>0.12690000000000001</v>
      </c>
      <c r="N1773" s="7">
        <v>0.51239699999999999</v>
      </c>
      <c r="O1773" s="2"/>
      <c r="P1773" s="1">
        <f t="shared" si="369"/>
        <v>-0.35485510930350783</v>
      </c>
      <c r="Q1773" s="1">
        <f t="shared" si="370"/>
        <v>-4.7011731475243845</v>
      </c>
      <c r="R1773" s="1">
        <v>-1.6</v>
      </c>
      <c r="S1773" s="1">
        <f t="shared" si="371"/>
        <v>-1.6015847387801037</v>
      </c>
      <c r="T1773" s="29">
        <f t="shared" si="372"/>
        <v>-1.6015847387801037</v>
      </c>
      <c r="U1773" s="29">
        <f t="shared" si="373"/>
        <v>1.2303753429366244</v>
      </c>
      <c r="V1773" s="1">
        <f t="shared" si="374"/>
        <v>1.3207496348813277</v>
      </c>
      <c r="W1773" s="1">
        <f t="shared" si="375"/>
        <v>1.2303753429366244</v>
      </c>
      <c r="X1773" s="1">
        <v>1.32</v>
      </c>
      <c r="Y1773" s="1">
        <v>1.23</v>
      </c>
      <c r="Z1773" s="11">
        <f t="shared" si="376"/>
        <v>882.37534293662452</v>
      </c>
      <c r="AA1773" s="2" t="s">
        <v>3726</v>
      </c>
      <c r="AB1773" s="2">
        <v>2016</v>
      </c>
      <c r="AC1773" s="2" t="s">
        <v>2885</v>
      </c>
      <c r="AD1773" s="61" t="s">
        <v>5427</v>
      </c>
      <c r="AE1773" s="3" t="s">
        <v>5284</v>
      </c>
    </row>
    <row r="1774" spans="1:31" s="4" customFormat="1" ht="12" customHeight="1" x14ac:dyDescent="0.6">
      <c r="A1774" s="2">
        <v>1772</v>
      </c>
      <c r="B1774" s="3" t="s">
        <v>1740</v>
      </c>
      <c r="C1774" s="2" t="s">
        <v>3242</v>
      </c>
      <c r="D1774" s="2" t="s">
        <v>6057</v>
      </c>
      <c r="E1774" s="69">
        <v>82.9</v>
      </c>
      <c r="F1774" s="69">
        <v>44.1</v>
      </c>
      <c r="G1774" s="2" t="s">
        <v>3388</v>
      </c>
      <c r="H1774" s="2"/>
      <c r="I1774" s="11">
        <v>350</v>
      </c>
      <c r="J1774" s="2">
        <v>350</v>
      </c>
      <c r="K1774" s="1">
        <v>4.2720000000000002</v>
      </c>
      <c r="L1774" s="1">
        <v>22.37</v>
      </c>
      <c r="M1774" s="42">
        <v>0.11550000000000001</v>
      </c>
      <c r="N1774" s="7">
        <v>0.51233499999999998</v>
      </c>
      <c r="O1774" s="2"/>
      <c r="P1774" s="1">
        <f t="shared" si="369"/>
        <v>-0.41281138790035588</v>
      </c>
      <c r="Q1774" s="1">
        <f t="shared" si="370"/>
        <v>-5.9106035838163429</v>
      </c>
      <c r="R1774" s="1">
        <v>-2.2827650587753401</v>
      </c>
      <c r="S1774" s="1">
        <f t="shared" si="371"/>
        <v>-2.2840555411117163</v>
      </c>
      <c r="T1774" s="29">
        <f t="shared" si="372"/>
        <v>-2.2840555411117163</v>
      </c>
      <c r="U1774" s="29">
        <f t="shared" si="373"/>
        <v>1.2878747180124683</v>
      </c>
      <c r="V1774" s="1">
        <f t="shared" si="374"/>
        <v>1.2637826373736711</v>
      </c>
      <c r="W1774" s="1">
        <f t="shared" si="375"/>
        <v>1.2878747180124683</v>
      </c>
      <c r="X1774" s="1">
        <v>1.2657179859760799</v>
      </c>
      <c r="Y1774" s="1">
        <v>1.2950712000649001</v>
      </c>
      <c r="Z1774" s="11">
        <f t="shared" si="376"/>
        <v>937.87471801246829</v>
      </c>
      <c r="AA1774" s="2" t="s">
        <v>3018</v>
      </c>
      <c r="AB1774" s="3">
        <v>2010</v>
      </c>
      <c r="AC1774" s="2" t="s">
        <v>3476</v>
      </c>
      <c r="AD1774" s="63" t="s">
        <v>5428</v>
      </c>
      <c r="AE1774" s="3" t="s">
        <v>5429</v>
      </c>
    </row>
    <row r="1775" spans="1:31" s="4" customFormat="1" ht="12" customHeight="1" x14ac:dyDescent="0.6">
      <c r="A1775" s="2">
        <v>1773</v>
      </c>
      <c r="B1775" s="3" t="s">
        <v>3151</v>
      </c>
      <c r="C1775" s="2" t="s">
        <v>3242</v>
      </c>
      <c r="D1775" s="2" t="s">
        <v>6057</v>
      </c>
      <c r="E1775" s="69">
        <v>82.9</v>
      </c>
      <c r="F1775" s="69">
        <v>44.1</v>
      </c>
      <c r="G1775" s="2" t="s">
        <v>3388</v>
      </c>
      <c r="H1775" s="2"/>
      <c r="I1775" s="11">
        <v>350</v>
      </c>
      <c r="J1775" s="2">
        <v>350</v>
      </c>
      <c r="K1775" s="1">
        <v>4.2640000000000002</v>
      </c>
      <c r="L1775" s="1">
        <v>20.43</v>
      </c>
      <c r="M1775" s="42">
        <v>0.12620000000000001</v>
      </c>
      <c r="N1775" s="7">
        <v>0.51232800000000001</v>
      </c>
      <c r="O1775" s="2"/>
      <c r="P1775" s="1">
        <f t="shared" si="369"/>
        <v>-0.3584138281647179</v>
      </c>
      <c r="Q1775" s="1">
        <f t="shared" si="370"/>
        <v>-6.0471521814620122</v>
      </c>
      <c r="R1775" s="1">
        <v>-2.89817189633612</v>
      </c>
      <c r="S1775" s="1">
        <f t="shared" si="371"/>
        <v>-2.8984867010349653</v>
      </c>
      <c r="T1775" s="29">
        <f t="shared" si="372"/>
        <v>-2.8984867010349653</v>
      </c>
      <c r="U1775" s="29">
        <f t="shared" si="373"/>
        <v>1.3373241265604474</v>
      </c>
      <c r="V1775" s="1">
        <f t="shared" si="374"/>
        <v>1.4297299443975753</v>
      </c>
      <c r="W1775" s="1">
        <f t="shared" si="375"/>
        <v>1.3373241265604474</v>
      </c>
      <c r="X1775" s="1">
        <v>1.4319194236386099</v>
      </c>
      <c r="Y1775" s="1">
        <v>1.3454401899427</v>
      </c>
      <c r="Z1775" s="11">
        <f t="shared" si="376"/>
        <v>987.32412656044744</v>
      </c>
      <c r="AA1775" s="2" t="s">
        <v>3018</v>
      </c>
      <c r="AB1775" s="3">
        <v>2010</v>
      </c>
      <c r="AC1775" s="2" t="s">
        <v>3476</v>
      </c>
      <c r="AD1775" s="63" t="s">
        <v>5428</v>
      </c>
      <c r="AE1775" s="3" t="s">
        <v>5429</v>
      </c>
    </row>
    <row r="1776" spans="1:31" s="4" customFormat="1" ht="12" customHeight="1" x14ac:dyDescent="0.6">
      <c r="A1776" s="2">
        <v>1774</v>
      </c>
      <c r="B1776" s="3" t="s">
        <v>1748</v>
      </c>
      <c r="C1776" s="2" t="s">
        <v>3242</v>
      </c>
      <c r="D1776" s="2" t="s">
        <v>6057</v>
      </c>
      <c r="E1776" s="69">
        <v>82.9</v>
      </c>
      <c r="F1776" s="69">
        <v>44.1</v>
      </c>
      <c r="G1776" s="2" t="s">
        <v>500</v>
      </c>
      <c r="H1776" s="2"/>
      <c r="I1776" s="11">
        <v>350</v>
      </c>
      <c r="J1776" s="2">
        <v>350</v>
      </c>
      <c r="K1776" s="1">
        <v>4.1980000000000004</v>
      </c>
      <c r="L1776" s="1">
        <v>20.34</v>
      </c>
      <c r="M1776" s="42">
        <v>0.12479999999999999</v>
      </c>
      <c r="N1776" s="7">
        <v>0.512355</v>
      </c>
      <c r="O1776" s="2"/>
      <c r="P1776" s="1">
        <f t="shared" ref="P1776:P1839" si="377">(M1776/0.1967)-1</f>
        <v>-0.3655312658871378</v>
      </c>
      <c r="Q1776" s="1">
        <f t="shared" si="370"/>
        <v>-5.5204647333995105</v>
      </c>
      <c r="R1776" s="1">
        <v>-2.3083822994163201</v>
      </c>
      <c r="S1776" s="1">
        <f t="shared" si="371"/>
        <v>-2.3092725625810049</v>
      </c>
      <c r="T1776" s="29">
        <f t="shared" si="372"/>
        <v>-2.3092725625810049</v>
      </c>
      <c r="U1776" s="29">
        <f t="shared" si="373"/>
        <v>1.2895608273108758</v>
      </c>
      <c r="V1776" s="1">
        <f t="shared" si="374"/>
        <v>1.361297191314196</v>
      </c>
      <c r="W1776" s="1">
        <f t="shared" si="375"/>
        <v>1.2895608273108758</v>
      </c>
      <c r="X1776" s="1">
        <v>1.36338187307731</v>
      </c>
      <c r="Y1776" s="1">
        <v>1.2971384062581801</v>
      </c>
      <c r="Z1776" s="11">
        <f t="shared" si="376"/>
        <v>939.56082731087577</v>
      </c>
      <c r="AA1776" s="2" t="s">
        <v>3018</v>
      </c>
      <c r="AB1776" s="3">
        <v>2010</v>
      </c>
      <c r="AC1776" s="2" t="s">
        <v>3476</v>
      </c>
      <c r="AD1776" s="63" t="s">
        <v>5428</v>
      </c>
      <c r="AE1776" s="3" t="s">
        <v>5429</v>
      </c>
    </row>
    <row r="1777" spans="1:31" s="4" customFormat="1" ht="12" customHeight="1" x14ac:dyDescent="0.6">
      <c r="A1777" s="2">
        <v>1775</v>
      </c>
      <c r="B1777" s="3" t="s">
        <v>1747</v>
      </c>
      <c r="C1777" s="2" t="s">
        <v>3242</v>
      </c>
      <c r="D1777" s="2" t="s">
        <v>6057</v>
      </c>
      <c r="E1777" s="69">
        <v>82.9</v>
      </c>
      <c r="F1777" s="69">
        <v>44.1</v>
      </c>
      <c r="G1777" s="2" t="s">
        <v>500</v>
      </c>
      <c r="H1777" s="2"/>
      <c r="I1777" s="11">
        <v>350</v>
      </c>
      <c r="J1777" s="2">
        <v>350</v>
      </c>
      <c r="K1777" s="1">
        <v>3.3279999999999998</v>
      </c>
      <c r="L1777" s="1">
        <v>15.85</v>
      </c>
      <c r="M1777" s="42">
        <v>0.12690000000000001</v>
      </c>
      <c r="N1777" s="7">
        <v>0.51222800000000002</v>
      </c>
      <c r="O1777" s="2"/>
      <c r="P1777" s="1">
        <f t="shared" si="377"/>
        <v>-0.35485510930350783</v>
      </c>
      <c r="Q1777" s="1">
        <f t="shared" si="370"/>
        <v>-7.9978464335461741</v>
      </c>
      <c r="R1777" s="1">
        <v>-4.8819022139656703</v>
      </c>
      <c r="S1777" s="1">
        <f t="shared" si="371"/>
        <v>-4.880444298314857</v>
      </c>
      <c r="T1777" s="29">
        <f t="shared" si="372"/>
        <v>-4.880444298314857</v>
      </c>
      <c r="U1777" s="29">
        <f t="shared" si="373"/>
        <v>1.4980288887376982</v>
      </c>
      <c r="V1777" s="1">
        <f t="shared" si="374"/>
        <v>1.6156118411425524</v>
      </c>
      <c r="W1777" s="1">
        <f t="shared" si="375"/>
        <v>1.4980288887376982</v>
      </c>
      <c r="X1777" s="1">
        <v>1.6180859787246999</v>
      </c>
      <c r="Y1777" s="1">
        <v>1.5079143752819901</v>
      </c>
      <c r="Z1777" s="11">
        <f t="shared" si="376"/>
        <v>1148.0288887376983</v>
      </c>
      <c r="AA1777" s="2" t="s">
        <v>3018</v>
      </c>
      <c r="AB1777" s="3">
        <v>2010</v>
      </c>
      <c r="AC1777" s="2" t="s">
        <v>3476</v>
      </c>
      <c r="AD1777" s="63" t="s">
        <v>5428</v>
      </c>
      <c r="AE1777" s="3" t="s">
        <v>5429</v>
      </c>
    </row>
    <row r="1778" spans="1:31" s="4" customFormat="1" ht="12" customHeight="1" x14ac:dyDescent="0.6">
      <c r="A1778" s="2">
        <v>1776</v>
      </c>
      <c r="B1778" s="3" t="s">
        <v>1751</v>
      </c>
      <c r="C1778" s="2" t="s">
        <v>3242</v>
      </c>
      <c r="D1778" s="2" t="s">
        <v>6057</v>
      </c>
      <c r="E1778" s="69">
        <v>82.9</v>
      </c>
      <c r="F1778" s="69">
        <v>44.1</v>
      </c>
      <c r="G1778" s="2" t="s">
        <v>500</v>
      </c>
      <c r="H1778" s="2"/>
      <c r="I1778" s="11">
        <v>390</v>
      </c>
      <c r="J1778" s="2">
        <v>390</v>
      </c>
      <c r="K1778" s="1">
        <v>3.1520000000000001</v>
      </c>
      <c r="L1778" s="1">
        <v>15.32</v>
      </c>
      <c r="M1778" s="42">
        <v>0.12470000000000001</v>
      </c>
      <c r="N1778" s="7">
        <v>0.512459</v>
      </c>
      <c r="O1778" s="2"/>
      <c r="P1778" s="1">
        <f t="shared" si="377"/>
        <v>-0.36603965429588203</v>
      </c>
      <c r="Q1778" s="1">
        <f t="shared" si="370"/>
        <v>-3.491742711231316</v>
      </c>
      <c r="R1778" s="1">
        <v>9.5240379263117306E-2</v>
      </c>
      <c r="S1778" s="1">
        <f t="shared" si="371"/>
        <v>9.1419464671073758E-2</v>
      </c>
      <c r="T1778" s="29">
        <f t="shared" si="372"/>
        <v>9.1419464671073758E-2</v>
      </c>
      <c r="U1778" s="29">
        <f t="shared" si="373"/>
        <v>1.1271856689701261</v>
      </c>
      <c r="V1778" s="1">
        <f t="shared" si="374"/>
        <v>1.1825779588092482</v>
      </c>
      <c r="W1778" s="1">
        <f t="shared" si="375"/>
        <v>1.1271856689701261</v>
      </c>
      <c r="X1778" s="1">
        <v>1.1843889510892001</v>
      </c>
      <c r="Y1778" s="1">
        <v>1.1332595982595501</v>
      </c>
      <c r="Z1778" s="11">
        <f t="shared" si="376"/>
        <v>737.18566897012602</v>
      </c>
      <c r="AA1778" s="2" t="s">
        <v>3018</v>
      </c>
      <c r="AB1778" s="3">
        <v>2010</v>
      </c>
      <c r="AC1778" s="2" t="s">
        <v>3476</v>
      </c>
      <c r="AD1778" s="63" t="s">
        <v>5428</v>
      </c>
      <c r="AE1778" s="3" t="s">
        <v>5429</v>
      </c>
    </row>
    <row r="1779" spans="1:31" s="4" customFormat="1" ht="12" customHeight="1" x14ac:dyDescent="0.6">
      <c r="A1779" s="2">
        <v>1777</v>
      </c>
      <c r="B1779" s="3" t="s">
        <v>1657</v>
      </c>
      <c r="C1779" s="2" t="s">
        <v>3242</v>
      </c>
      <c r="D1779" s="2" t="s">
        <v>4877</v>
      </c>
      <c r="E1779" s="69">
        <v>81.5</v>
      </c>
      <c r="F1779" s="69">
        <v>44.516666666666701</v>
      </c>
      <c r="G1779" s="2" t="s">
        <v>3369</v>
      </c>
      <c r="H1779" s="2"/>
      <c r="I1779" s="11">
        <v>390</v>
      </c>
      <c r="J1779" s="2">
        <v>390</v>
      </c>
      <c r="K1779" s="1">
        <v>3.1520000000000001</v>
      </c>
      <c r="L1779" s="1">
        <v>15.32</v>
      </c>
      <c r="M1779" s="42">
        <v>0.12470000000000001</v>
      </c>
      <c r="N1779" s="7">
        <v>0.512459</v>
      </c>
      <c r="O1779" s="2"/>
      <c r="P1779" s="1">
        <f t="shared" si="377"/>
        <v>-0.36603965429588203</v>
      </c>
      <c r="Q1779" s="1">
        <f t="shared" si="370"/>
        <v>-3.491742711231316</v>
      </c>
      <c r="R1779" s="1">
        <v>9.14194646710738E-2</v>
      </c>
      <c r="S1779" s="1">
        <f t="shared" si="371"/>
        <v>9.1419464671073758E-2</v>
      </c>
      <c r="T1779" s="29">
        <f t="shared" si="372"/>
        <v>9.1419464671073758E-2</v>
      </c>
      <c r="U1779" s="29">
        <f t="shared" si="373"/>
        <v>1.1271856689701261</v>
      </c>
      <c r="V1779" s="1">
        <f t="shared" si="374"/>
        <v>1.1825779588092482</v>
      </c>
      <c r="W1779" s="1">
        <f t="shared" si="375"/>
        <v>1.1271856689701261</v>
      </c>
      <c r="X1779" s="1">
        <v>1.18257795880925</v>
      </c>
      <c r="Y1779" s="1">
        <v>1.1272403324140501</v>
      </c>
      <c r="Z1779" s="11">
        <f t="shared" si="376"/>
        <v>737.18566897012602</v>
      </c>
      <c r="AA1779" s="2" t="s">
        <v>3018</v>
      </c>
      <c r="AB1779" s="3">
        <v>2010</v>
      </c>
      <c r="AC1779" s="2" t="s">
        <v>3476</v>
      </c>
      <c r="AD1779" s="63" t="s">
        <v>5428</v>
      </c>
      <c r="AE1779" s="3" t="s">
        <v>5429</v>
      </c>
    </row>
    <row r="1780" spans="1:31" s="4" customFormat="1" ht="12" customHeight="1" x14ac:dyDescent="0.6">
      <c r="A1780" s="2">
        <v>1778</v>
      </c>
      <c r="B1780" s="3" t="s">
        <v>1750</v>
      </c>
      <c r="C1780" s="2" t="s">
        <v>3242</v>
      </c>
      <c r="D1780" s="2" t="s">
        <v>6057</v>
      </c>
      <c r="E1780" s="69">
        <v>82.9</v>
      </c>
      <c r="F1780" s="69">
        <v>44.1</v>
      </c>
      <c r="G1780" s="2" t="s">
        <v>500</v>
      </c>
      <c r="H1780" s="2"/>
      <c r="I1780" s="11">
        <v>390</v>
      </c>
      <c r="J1780" s="2">
        <v>390</v>
      </c>
      <c r="K1780" s="1">
        <v>3.2069999999999999</v>
      </c>
      <c r="L1780" s="1">
        <v>15.63</v>
      </c>
      <c r="M1780" s="42">
        <v>0.12509999999999999</v>
      </c>
      <c r="N1780" s="7">
        <v>0.51246400000000003</v>
      </c>
      <c r="O1780" s="2"/>
      <c r="P1780" s="1">
        <f t="shared" si="377"/>
        <v>-0.364006100660905</v>
      </c>
      <c r="Q1780" s="1">
        <f t="shared" si="370"/>
        <v>-3.3942079986271079</v>
      </c>
      <c r="R1780" s="1">
        <v>0.172924050174661</v>
      </c>
      <c r="S1780" s="1">
        <f t="shared" si="371"/>
        <v>0.16904772074249141</v>
      </c>
      <c r="T1780" s="29">
        <f t="shared" si="372"/>
        <v>0.16904772074249141</v>
      </c>
      <c r="U1780" s="29">
        <f t="shared" si="373"/>
        <v>1.12086491530203</v>
      </c>
      <c r="V1780" s="1">
        <f t="shared" si="374"/>
        <v>1.1793338019774531</v>
      </c>
      <c r="W1780" s="1">
        <f t="shared" si="375"/>
        <v>1.12086491530203</v>
      </c>
      <c r="X1780" s="1">
        <v>1.1811398261765</v>
      </c>
      <c r="Y1780" s="1">
        <v>1.1268958961895201</v>
      </c>
      <c r="Z1780" s="11">
        <f t="shared" si="376"/>
        <v>730.86491530203011</v>
      </c>
      <c r="AA1780" s="2" t="s">
        <v>3018</v>
      </c>
      <c r="AB1780" s="3">
        <v>2010</v>
      </c>
      <c r="AC1780" s="2" t="s">
        <v>3476</v>
      </c>
      <c r="AD1780" s="63" t="s">
        <v>5428</v>
      </c>
      <c r="AE1780" s="3" t="s">
        <v>5429</v>
      </c>
    </row>
    <row r="1781" spans="1:31" s="4" customFormat="1" ht="12" customHeight="1" x14ac:dyDescent="0.6">
      <c r="A1781" s="2">
        <v>1779</v>
      </c>
      <c r="B1781" s="3" t="s">
        <v>1749</v>
      </c>
      <c r="C1781" s="2" t="s">
        <v>3242</v>
      </c>
      <c r="D1781" s="2" t="s">
        <v>6057</v>
      </c>
      <c r="E1781" s="69">
        <v>82.9</v>
      </c>
      <c r="F1781" s="69">
        <v>44.1</v>
      </c>
      <c r="G1781" s="2" t="s">
        <v>500</v>
      </c>
      <c r="H1781" s="2"/>
      <c r="I1781" s="11">
        <v>390</v>
      </c>
      <c r="J1781" s="2">
        <v>390</v>
      </c>
      <c r="K1781" s="1">
        <v>3.3450000000000002</v>
      </c>
      <c r="L1781" s="1">
        <v>15.87</v>
      </c>
      <c r="M1781" s="42">
        <v>0.12379999999999999</v>
      </c>
      <c r="N1781" s="7">
        <v>0.51245600000000002</v>
      </c>
      <c r="O1781" s="2"/>
      <c r="P1781" s="1">
        <f t="shared" si="377"/>
        <v>-0.37061514997458067</v>
      </c>
      <c r="Q1781" s="1">
        <f t="shared" si="370"/>
        <v>-3.5502635387940629</v>
      </c>
      <c r="R1781" s="1">
        <v>8.1542250687238693E-2</v>
      </c>
      <c r="S1781" s="1">
        <f t="shared" si="371"/>
        <v>7.7688164307107677E-2</v>
      </c>
      <c r="T1781" s="29">
        <f t="shared" si="372"/>
        <v>7.7688164307107677E-2</v>
      </c>
      <c r="U1781" s="29">
        <f t="shared" si="373"/>
        <v>1.1283254761365795</v>
      </c>
      <c r="V1781" s="1">
        <f t="shared" si="374"/>
        <v>1.175847738962186</v>
      </c>
      <c r="W1781" s="1">
        <f t="shared" si="375"/>
        <v>1.1283254761365795</v>
      </c>
      <c r="X1781" s="1">
        <v>1.17764842462675</v>
      </c>
      <c r="Y1781" s="1">
        <v>1.13438524385527</v>
      </c>
      <c r="Z1781" s="11">
        <f t="shared" si="376"/>
        <v>738.32547613657948</v>
      </c>
      <c r="AA1781" s="2" t="s">
        <v>3018</v>
      </c>
      <c r="AB1781" s="3">
        <v>2010</v>
      </c>
      <c r="AC1781" s="2" t="s">
        <v>3476</v>
      </c>
      <c r="AD1781" s="63" t="s">
        <v>5428</v>
      </c>
      <c r="AE1781" s="3" t="s">
        <v>5429</v>
      </c>
    </row>
    <row r="1782" spans="1:31" s="4" customFormat="1" ht="12" customHeight="1" x14ac:dyDescent="0.6">
      <c r="A1782" s="2">
        <v>1780</v>
      </c>
      <c r="B1782" s="3" t="s">
        <v>1656</v>
      </c>
      <c r="C1782" s="2" t="s">
        <v>3242</v>
      </c>
      <c r="D1782" s="2" t="s">
        <v>4877</v>
      </c>
      <c r="E1782" s="69">
        <v>81.5</v>
      </c>
      <c r="F1782" s="69">
        <v>44.516666666666701</v>
      </c>
      <c r="G1782" s="2" t="s">
        <v>3369</v>
      </c>
      <c r="H1782" s="2"/>
      <c r="I1782" s="11">
        <v>390</v>
      </c>
      <c r="J1782" s="2">
        <v>390</v>
      </c>
      <c r="K1782" s="1">
        <v>3.2069999999999999</v>
      </c>
      <c r="L1782" s="1">
        <v>15.63</v>
      </c>
      <c r="M1782" s="42">
        <v>0.12509999999999999</v>
      </c>
      <c r="N1782" s="7">
        <v>0.51246400000000003</v>
      </c>
      <c r="O1782" s="2"/>
      <c r="P1782" s="1">
        <f t="shared" si="377"/>
        <v>-0.364006100660905</v>
      </c>
      <c r="Q1782" s="1">
        <f t="shared" si="370"/>
        <v>-3.3942079986271079</v>
      </c>
      <c r="R1782" s="1">
        <v>0.169047720742491</v>
      </c>
      <c r="S1782" s="1">
        <f t="shared" si="371"/>
        <v>0.16904772074249141</v>
      </c>
      <c r="T1782" s="29">
        <f t="shared" si="372"/>
        <v>0.16904772074249141</v>
      </c>
      <c r="U1782" s="29">
        <f t="shared" si="373"/>
        <v>1.12086491530203</v>
      </c>
      <c r="V1782" s="1">
        <f t="shared" si="374"/>
        <v>1.1793338019774531</v>
      </c>
      <c r="W1782" s="1">
        <f t="shared" si="375"/>
        <v>1.12086491530203</v>
      </c>
      <c r="X1782" s="1">
        <v>1.1793338019774502</v>
      </c>
      <c r="Y1782" s="1">
        <v>1.1209226148612499</v>
      </c>
      <c r="Z1782" s="11">
        <f t="shared" si="376"/>
        <v>730.86491530203011</v>
      </c>
      <c r="AA1782" s="2" t="s">
        <v>3018</v>
      </c>
      <c r="AB1782" s="3">
        <v>2010</v>
      </c>
      <c r="AC1782" s="2" t="s">
        <v>3476</v>
      </c>
      <c r="AD1782" s="63" t="s">
        <v>5428</v>
      </c>
      <c r="AE1782" s="3" t="s">
        <v>5429</v>
      </c>
    </row>
    <row r="1783" spans="1:31" s="4" customFormat="1" ht="12" customHeight="1" x14ac:dyDescent="0.6">
      <c r="A1783" s="2">
        <v>1781</v>
      </c>
      <c r="B1783" s="3" t="s">
        <v>1655</v>
      </c>
      <c r="C1783" s="2" t="s">
        <v>3242</v>
      </c>
      <c r="D1783" s="2" t="s">
        <v>4877</v>
      </c>
      <c r="E1783" s="69">
        <v>81.5</v>
      </c>
      <c r="F1783" s="69">
        <v>44.516666666666701</v>
      </c>
      <c r="G1783" s="2" t="s">
        <v>59</v>
      </c>
      <c r="H1783" s="2"/>
      <c r="I1783" s="11">
        <v>390</v>
      </c>
      <c r="J1783" s="2">
        <v>390</v>
      </c>
      <c r="K1783" s="1">
        <v>3.3450000000000002</v>
      </c>
      <c r="L1783" s="1">
        <v>15.87</v>
      </c>
      <c r="M1783" s="42">
        <v>0.12379999999999999</v>
      </c>
      <c r="N1783" s="7">
        <v>0.51245600000000002</v>
      </c>
      <c r="O1783" s="2"/>
      <c r="P1783" s="1">
        <f t="shared" si="377"/>
        <v>-0.37061514997458067</v>
      </c>
      <c r="Q1783" s="1">
        <f t="shared" si="370"/>
        <v>-3.5502635387940629</v>
      </c>
      <c r="R1783" s="1">
        <v>7.7688164307107205E-2</v>
      </c>
      <c r="S1783" s="1">
        <f t="shared" si="371"/>
        <v>7.7688164307107677E-2</v>
      </c>
      <c r="T1783" s="29">
        <f t="shared" si="372"/>
        <v>7.7688164307107677E-2</v>
      </c>
      <c r="U1783" s="29">
        <f t="shared" si="373"/>
        <v>1.1283254761365795</v>
      </c>
      <c r="V1783" s="1">
        <f t="shared" si="374"/>
        <v>1.175847738962186</v>
      </c>
      <c r="W1783" s="1">
        <f t="shared" si="375"/>
        <v>1.1283254761365795</v>
      </c>
      <c r="X1783" s="1">
        <v>1.17584773896219</v>
      </c>
      <c r="Y1783" s="1">
        <v>1.1283723731064699</v>
      </c>
      <c r="Z1783" s="11">
        <f t="shared" si="376"/>
        <v>738.32547613657948</v>
      </c>
      <c r="AA1783" s="2" t="s">
        <v>3018</v>
      </c>
      <c r="AB1783" s="3">
        <v>2010</v>
      </c>
      <c r="AC1783" s="2" t="s">
        <v>3476</v>
      </c>
      <c r="AD1783" s="63" t="s">
        <v>5428</v>
      </c>
      <c r="AE1783" s="3" t="s">
        <v>5429</v>
      </c>
    </row>
    <row r="1784" spans="1:31" s="4" customFormat="1" ht="12" customHeight="1" x14ac:dyDescent="0.6">
      <c r="A1784" s="2">
        <v>1782</v>
      </c>
      <c r="B1784" s="3" t="s">
        <v>1754</v>
      </c>
      <c r="C1784" s="2" t="s">
        <v>3242</v>
      </c>
      <c r="D1784" s="2" t="s">
        <v>6057</v>
      </c>
      <c r="E1784" s="69">
        <v>82.9</v>
      </c>
      <c r="F1784" s="69">
        <v>44.1</v>
      </c>
      <c r="G1784" s="2" t="s">
        <v>500</v>
      </c>
      <c r="H1784" s="2"/>
      <c r="I1784" s="11">
        <v>390</v>
      </c>
      <c r="J1784" s="2">
        <v>390</v>
      </c>
      <c r="K1784" s="1">
        <v>3.6949999999999998</v>
      </c>
      <c r="L1784" s="1">
        <v>18.16</v>
      </c>
      <c r="M1784" s="42">
        <v>0.12709999999999999</v>
      </c>
      <c r="N1784" s="7">
        <v>0.51246800000000003</v>
      </c>
      <c r="O1784" s="2"/>
      <c r="P1784" s="1">
        <f t="shared" si="377"/>
        <v>-0.35383833248601937</v>
      </c>
      <c r="Q1784" s="1">
        <f t="shared" si="370"/>
        <v>-3.3161802285430753</v>
      </c>
      <c r="R1784" s="1">
        <v>0.151294798615975</v>
      </c>
      <c r="S1784" s="1">
        <f t="shared" si="371"/>
        <v>0.14754320816256872</v>
      </c>
      <c r="T1784" s="29">
        <f t="shared" si="372"/>
        <v>0.14754320816256872</v>
      </c>
      <c r="U1784" s="29">
        <f t="shared" si="373"/>
        <v>1.1225586526287756</v>
      </c>
      <c r="V1784" s="1">
        <f t="shared" si="374"/>
        <v>1.1994557264510535</v>
      </c>
      <c r="W1784" s="1">
        <f t="shared" si="375"/>
        <v>1.1225586526287756</v>
      </c>
      <c r="X1784" s="1">
        <v>1.20129256523582</v>
      </c>
      <c r="Y1784" s="1">
        <v>1.1286587634513301</v>
      </c>
      <c r="Z1784" s="11">
        <f t="shared" si="376"/>
        <v>732.55865262877569</v>
      </c>
      <c r="AA1784" s="2" t="s">
        <v>3018</v>
      </c>
      <c r="AB1784" s="3">
        <v>2010</v>
      </c>
      <c r="AC1784" s="2" t="s">
        <v>3476</v>
      </c>
      <c r="AD1784" s="63" t="s">
        <v>5428</v>
      </c>
      <c r="AE1784" s="3" t="s">
        <v>5429</v>
      </c>
    </row>
    <row r="1785" spans="1:31" s="4" customFormat="1" ht="12" customHeight="1" x14ac:dyDescent="0.6">
      <c r="A1785" s="2">
        <v>1783</v>
      </c>
      <c r="B1785" s="3" t="s">
        <v>1753</v>
      </c>
      <c r="C1785" s="2" t="s">
        <v>3242</v>
      </c>
      <c r="D1785" s="2" t="s">
        <v>6057</v>
      </c>
      <c r="E1785" s="69">
        <v>82.9</v>
      </c>
      <c r="F1785" s="69">
        <v>44.1</v>
      </c>
      <c r="G1785" s="2" t="s">
        <v>500</v>
      </c>
      <c r="H1785" s="2"/>
      <c r="I1785" s="11">
        <v>390</v>
      </c>
      <c r="J1785" s="2">
        <v>390</v>
      </c>
      <c r="K1785" s="1">
        <v>3.8039999999999998</v>
      </c>
      <c r="L1785" s="1">
        <v>17.95</v>
      </c>
      <c r="M1785" s="42">
        <v>0.1268</v>
      </c>
      <c r="N1785" s="7">
        <v>0.51244299999999998</v>
      </c>
      <c r="O1785" s="2"/>
      <c r="P1785" s="1">
        <f t="shared" si="377"/>
        <v>-0.35536349771225217</v>
      </c>
      <c r="Q1785" s="1">
        <f t="shared" si="370"/>
        <v>-3.803853791565226</v>
      </c>
      <c r="R1785" s="1">
        <v>-0.32189707980245802</v>
      </c>
      <c r="S1785" s="1">
        <f t="shared" si="371"/>
        <v>-0.32520051245998882</v>
      </c>
      <c r="T1785" s="29">
        <f t="shared" si="372"/>
        <v>-0.32520051245998882</v>
      </c>
      <c r="U1785" s="29">
        <f t="shared" si="373"/>
        <v>1.1609848272941976</v>
      </c>
      <c r="V1785" s="1">
        <f t="shared" si="374"/>
        <v>1.2389711245061925</v>
      </c>
      <c r="W1785" s="1">
        <f t="shared" si="375"/>
        <v>1.1609848272941976</v>
      </c>
      <c r="X1785" s="1">
        <v>1.2408684769173799</v>
      </c>
      <c r="Y1785" s="1">
        <v>1.16741269592084</v>
      </c>
      <c r="Z1785" s="11">
        <f t="shared" si="376"/>
        <v>770.98482729419766</v>
      </c>
      <c r="AA1785" s="2" t="s">
        <v>3018</v>
      </c>
      <c r="AB1785" s="3">
        <v>2010</v>
      </c>
      <c r="AC1785" s="2" t="s">
        <v>3476</v>
      </c>
      <c r="AD1785" s="63" t="s">
        <v>5428</v>
      </c>
      <c r="AE1785" s="3" t="s">
        <v>5429</v>
      </c>
    </row>
    <row r="1786" spans="1:31" s="4" customFormat="1" ht="12" customHeight="1" x14ac:dyDescent="0.6">
      <c r="A1786" s="2">
        <v>1784</v>
      </c>
      <c r="B1786" s="3" t="s">
        <v>1654</v>
      </c>
      <c r="C1786" s="2" t="s">
        <v>3242</v>
      </c>
      <c r="D1786" s="2" t="s">
        <v>4877</v>
      </c>
      <c r="E1786" s="69">
        <v>81.5</v>
      </c>
      <c r="F1786" s="69">
        <v>44.516666666666701</v>
      </c>
      <c r="G1786" s="2" t="s">
        <v>59</v>
      </c>
      <c r="H1786" s="2"/>
      <c r="I1786" s="11">
        <v>390</v>
      </c>
      <c r="J1786" s="2">
        <v>390</v>
      </c>
      <c r="K1786" s="1">
        <v>3.698</v>
      </c>
      <c r="L1786" s="1">
        <v>18.16</v>
      </c>
      <c r="M1786" s="42">
        <v>0.12709999999999999</v>
      </c>
      <c r="N1786" s="7">
        <v>0.51246800000000003</v>
      </c>
      <c r="O1786" s="2"/>
      <c r="P1786" s="1">
        <f t="shared" si="377"/>
        <v>-0.35383833248601937</v>
      </c>
      <c r="Q1786" s="1">
        <f t="shared" si="370"/>
        <v>-3.3161802285430753</v>
      </c>
      <c r="R1786" s="1">
        <v>0.147543208162569</v>
      </c>
      <c r="S1786" s="1">
        <f t="shared" si="371"/>
        <v>0.14754320816256872</v>
      </c>
      <c r="T1786" s="29">
        <f t="shared" si="372"/>
        <v>0.14754320816256872</v>
      </c>
      <c r="U1786" s="29">
        <f t="shared" si="373"/>
        <v>1.1225586526287756</v>
      </c>
      <c r="V1786" s="1">
        <f t="shared" si="374"/>
        <v>1.1994557264510535</v>
      </c>
      <c r="W1786" s="1">
        <f t="shared" si="375"/>
        <v>1.1225586526287756</v>
      </c>
      <c r="X1786" s="1">
        <v>1.1994557264510499</v>
      </c>
      <c r="Y1786" s="1">
        <v>1.1226345378989899</v>
      </c>
      <c r="Z1786" s="11">
        <f t="shared" si="376"/>
        <v>732.55865262877569</v>
      </c>
      <c r="AA1786" s="2" t="s">
        <v>3018</v>
      </c>
      <c r="AB1786" s="3">
        <v>2010</v>
      </c>
      <c r="AC1786" s="2" t="s">
        <v>3476</v>
      </c>
      <c r="AD1786" s="63" t="s">
        <v>5428</v>
      </c>
      <c r="AE1786" s="3" t="s">
        <v>5429</v>
      </c>
    </row>
    <row r="1787" spans="1:31" s="4" customFormat="1" ht="12" customHeight="1" x14ac:dyDescent="0.6">
      <c r="A1787" s="2">
        <v>1785</v>
      </c>
      <c r="B1787" s="3" t="s">
        <v>1653</v>
      </c>
      <c r="C1787" s="2" t="s">
        <v>3242</v>
      </c>
      <c r="D1787" s="2" t="s">
        <v>4877</v>
      </c>
      <c r="E1787" s="69">
        <v>81.5</v>
      </c>
      <c r="F1787" s="69">
        <v>44.516666666666701</v>
      </c>
      <c r="G1787" s="2" t="s">
        <v>59</v>
      </c>
      <c r="H1787" s="2"/>
      <c r="I1787" s="11">
        <v>390</v>
      </c>
      <c r="J1787" s="2">
        <v>390</v>
      </c>
      <c r="K1787" s="1">
        <v>3.8039999999999998</v>
      </c>
      <c r="L1787" s="1">
        <v>17.95</v>
      </c>
      <c r="M1787" s="42">
        <v>0.1268</v>
      </c>
      <c r="N1787" s="7">
        <v>0.51244299999999998</v>
      </c>
      <c r="O1787" s="2"/>
      <c r="P1787" s="1">
        <f t="shared" si="377"/>
        <v>-0.35536349771225217</v>
      </c>
      <c r="Q1787" s="1">
        <f t="shared" si="370"/>
        <v>-3.803853791565226</v>
      </c>
      <c r="R1787" s="1">
        <v>-0.32520051245998899</v>
      </c>
      <c r="S1787" s="1">
        <f t="shared" si="371"/>
        <v>-0.32520051245998882</v>
      </c>
      <c r="T1787" s="29">
        <f t="shared" si="372"/>
        <v>-0.32520051245998882</v>
      </c>
      <c r="U1787" s="29">
        <f t="shared" si="373"/>
        <v>1.1609848272941976</v>
      </c>
      <c r="V1787" s="1">
        <f t="shared" si="374"/>
        <v>1.2389711245061925</v>
      </c>
      <c r="W1787" s="1">
        <f t="shared" si="375"/>
        <v>1.1609848272941976</v>
      </c>
      <c r="X1787" s="1">
        <v>1.2389711245061901</v>
      </c>
      <c r="Y1787" s="1">
        <v>1.1610617874559199</v>
      </c>
      <c r="Z1787" s="11">
        <f t="shared" si="376"/>
        <v>770.98482729419766</v>
      </c>
      <c r="AA1787" s="2" t="s">
        <v>3018</v>
      </c>
      <c r="AB1787" s="3">
        <v>2010</v>
      </c>
      <c r="AC1787" s="2" t="s">
        <v>3476</v>
      </c>
      <c r="AD1787" s="63" t="s">
        <v>5428</v>
      </c>
      <c r="AE1787" s="3" t="s">
        <v>5429</v>
      </c>
    </row>
    <row r="1788" spans="1:31" s="4" customFormat="1" ht="12" customHeight="1" x14ac:dyDescent="0.6">
      <c r="A1788" s="2">
        <v>1786</v>
      </c>
      <c r="B1788" s="3" t="s">
        <v>1752</v>
      </c>
      <c r="C1788" s="2" t="s">
        <v>3242</v>
      </c>
      <c r="D1788" s="2" t="s">
        <v>6057</v>
      </c>
      <c r="E1788" s="69">
        <v>82.9</v>
      </c>
      <c r="F1788" s="69">
        <v>44.1</v>
      </c>
      <c r="G1788" s="2" t="s">
        <v>500</v>
      </c>
      <c r="H1788" s="2"/>
      <c r="I1788" s="11">
        <v>390</v>
      </c>
      <c r="J1788" s="2">
        <v>390</v>
      </c>
      <c r="K1788" s="1">
        <v>3.2570000000000001</v>
      </c>
      <c r="L1788" s="1">
        <v>15.98</v>
      </c>
      <c r="M1788" s="42">
        <v>0.12559999999999999</v>
      </c>
      <c r="N1788" s="7">
        <v>0.51245600000000002</v>
      </c>
      <c r="O1788" s="2"/>
      <c r="P1788" s="1">
        <f t="shared" si="377"/>
        <v>-0.36146415861718362</v>
      </c>
      <c r="Q1788" s="1">
        <f t="shared" si="370"/>
        <v>-3.5502635387940629</v>
      </c>
      <c r="R1788" s="1">
        <v>-8.2179510507707203E-3</v>
      </c>
      <c r="S1788" s="1">
        <f t="shared" si="371"/>
        <v>-1.1890890090452633E-2</v>
      </c>
      <c r="T1788" s="29">
        <f t="shared" si="372"/>
        <v>-1.1890890090452633E-2</v>
      </c>
      <c r="U1788" s="29">
        <f t="shared" si="373"/>
        <v>1.1355585006733253</v>
      </c>
      <c r="V1788" s="1">
        <f t="shared" si="374"/>
        <v>1.1997778601883364</v>
      </c>
      <c r="W1788" s="1">
        <f t="shared" si="375"/>
        <v>1.1355585006733253</v>
      </c>
      <c r="X1788" s="1">
        <v>1.2016151922866301</v>
      </c>
      <c r="Y1788" s="1">
        <v>1.14172863198158</v>
      </c>
      <c r="Z1788" s="11">
        <f t="shared" si="376"/>
        <v>745.5585006733254</v>
      </c>
      <c r="AA1788" s="2" t="s">
        <v>3018</v>
      </c>
      <c r="AB1788" s="3">
        <v>2010</v>
      </c>
      <c r="AC1788" s="2" t="s">
        <v>3476</v>
      </c>
      <c r="AD1788" s="63" t="s">
        <v>5428</v>
      </c>
      <c r="AE1788" s="3" t="s">
        <v>5429</v>
      </c>
    </row>
    <row r="1789" spans="1:31" s="4" customFormat="1" ht="12" customHeight="1" x14ac:dyDescent="0.6">
      <c r="A1789" s="2">
        <v>1787</v>
      </c>
      <c r="B1789" s="3" t="s">
        <v>1652</v>
      </c>
      <c r="C1789" s="2" t="s">
        <v>3242</v>
      </c>
      <c r="D1789" s="2" t="s">
        <v>4877</v>
      </c>
      <c r="E1789" s="69">
        <v>81.5</v>
      </c>
      <c r="F1789" s="69">
        <v>44.516666666666701</v>
      </c>
      <c r="G1789" s="2" t="s">
        <v>59</v>
      </c>
      <c r="H1789" s="2"/>
      <c r="I1789" s="11">
        <v>390</v>
      </c>
      <c r="J1789" s="2">
        <v>390</v>
      </c>
      <c r="K1789" s="1">
        <v>3.2570000000000001</v>
      </c>
      <c r="L1789" s="1">
        <v>15.98</v>
      </c>
      <c r="M1789" s="42">
        <v>0.12559999999999999</v>
      </c>
      <c r="N1789" s="7">
        <v>0.51245600000000002</v>
      </c>
      <c r="O1789" s="2"/>
      <c r="P1789" s="1">
        <f t="shared" si="377"/>
        <v>-0.36146415861718362</v>
      </c>
      <c r="Q1789" s="1">
        <f t="shared" si="370"/>
        <v>-3.5502635387940629</v>
      </c>
      <c r="R1789" s="1">
        <v>-1.1890890090452201E-2</v>
      </c>
      <c r="S1789" s="1">
        <f t="shared" si="371"/>
        <v>-1.1890890090452633E-2</v>
      </c>
      <c r="T1789" s="29">
        <f t="shared" si="372"/>
        <v>-1.1890890090452633E-2</v>
      </c>
      <c r="U1789" s="29">
        <f t="shared" si="373"/>
        <v>1.1355585006733253</v>
      </c>
      <c r="V1789" s="1">
        <f t="shared" si="374"/>
        <v>1.1997778601883364</v>
      </c>
      <c r="W1789" s="1">
        <f t="shared" si="375"/>
        <v>1.1355585006733253</v>
      </c>
      <c r="X1789" s="1">
        <v>1.19977786018834</v>
      </c>
      <c r="Y1789" s="1">
        <v>1.1356218750412699</v>
      </c>
      <c r="Z1789" s="11">
        <f t="shared" si="376"/>
        <v>745.5585006733254</v>
      </c>
      <c r="AA1789" s="2" t="s">
        <v>3018</v>
      </c>
      <c r="AB1789" s="3">
        <v>2010</v>
      </c>
      <c r="AC1789" s="2" t="s">
        <v>3476</v>
      </c>
      <c r="AD1789" s="63" t="s">
        <v>5428</v>
      </c>
      <c r="AE1789" s="3" t="s">
        <v>5429</v>
      </c>
    </row>
    <row r="1790" spans="1:31" s="4" customFormat="1" ht="12" customHeight="1" x14ac:dyDescent="0.6">
      <c r="A1790" s="2">
        <v>1788</v>
      </c>
      <c r="B1790" s="3" t="s">
        <v>1743</v>
      </c>
      <c r="C1790" s="2" t="s">
        <v>3242</v>
      </c>
      <c r="D1790" s="2" t="s">
        <v>6057</v>
      </c>
      <c r="E1790" s="69">
        <v>82.9</v>
      </c>
      <c r="F1790" s="69">
        <v>44.1</v>
      </c>
      <c r="G1790" s="2" t="s">
        <v>3388</v>
      </c>
      <c r="H1790" s="2"/>
      <c r="I1790" s="11">
        <v>350</v>
      </c>
      <c r="J1790" s="2">
        <v>350</v>
      </c>
      <c r="K1790" s="1">
        <v>3.359</v>
      </c>
      <c r="L1790" s="1">
        <v>17.059999999999999</v>
      </c>
      <c r="M1790" s="42">
        <v>0.11899999999999999</v>
      </c>
      <c r="N1790" s="7">
        <v>0.512382</v>
      </c>
      <c r="O1790" s="2"/>
      <c r="P1790" s="1">
        <f t="shared" si="377"/>
        <v>-0.39501779359430611</v>
      </c>
      <c r="Q1790" s="1">
        <f t="shared" si="370"/>
        <v>-4.9937772853370088</v>
      </c>
      <c r="R1790" s="1">
        <v>-1.5217284505553199</v>
      </c>
      <c r="S1790" s="1">
        <f t="shared" si="371"/>
        <v>-1.52354596861103</v>
      </c>
      <c r="T1790" s="29">
        <f t="shared" si="372"/>
        <v>-1.52354596861103</v>
      </c>
      <c r="U1790" s="29">
        <f t="shared" si="373"/>
        <v>1.2259581457183462</v>
      </c>
      <c r="V1790" s="1">
        <f t="shared" si="374"/>
        <v>1.2350325090618914</v>
      </c>
      <c r="W1790" s="1">
        <f t="shared" si="375"/>
        <v>1.2259581457183462</v>
      </c>
      <c r="X1790" s="1">
        <v>1.2369238299027199</v>
      </c>
      <c r="Y1790" s="1">
        <v>1.23272719562991</v>
      </c>
      <c r="Z1790" s="11">
        <f t="shared" si="376"/>
        <v>875.95814571834626</v>
      </c>
      <c r="AA1790" s="2" t="s">
        <v>3018</v>
      </c>
      <c r="AB1790" s="3">
        <v>2010</v>
      </c>
      <c r="AC1790" s="2" t="s">
        <v>3476</v>
      </c>
      <c r="AD1790" s="63" t="s">
        <v>5428</v>
      </c>
      <c r="AE1790" s="3" t="s">
        <v>5429</v>
      </c>
    </row>
    <row r="1791" spans="1:31" s="4" customFormat="1" ht="12" customHeight="1" x14ac:dyDescent="0.6">
      <c r="A1791" s="2">
        <v>1789</v>
      </c>
      <c r="B1791" s="3" t="s">
        <v>1742</v>
      </c>
      <c r="C1791" s="2" t="s">
        <v>3242</v>
      </c>
      <c r="D1791" s="2" t="s">
        <v>6057</v>
      </c>
      <c r="E1791" s="69">
        <v>82.9</v>
      </c>
      <c r="F1791" s="69">
        <v>44.1</v>
      </c>
      <c r="G1791" s="2" t="s">
        <v>3388</v>
      </c>
      <c r="H1791" s="2"/>
      <c r="I1791" s="11">
        <v>350</v>
      </c>
      <c r="J1791" s="2">
        <v>350</v>
      </c>
      <c r="K1791" s="1">
        <v>5.6980000000000004</v>
      </c>
      <c r="L1791" s="1">
        <v>25.25</v>
      </c>
      <c r="M1791" s="42">
        <v>0.13639999999999999</v>
      </c>
      <c r="N1791" s="7">
        <v>0.51246899999999995</v>
      </c>
      <c r="O1791" s="2"/>
      <c r="P1791" s="1">
        <f t="shared" si="377"/>
        <v>-0.3065582104728013</v>
      </c>
      <c r="Q1791" s="1">
        <f t="shared" si="370"/>
        <v>-3.29667328602401</v>
      </c>
      <c r="R1791" s="1">
        <v>-0.60163950903913099</v>
      </c>
      <c r="S1791" s="1">
        <f t="shared" si="371"/>
        <v>-0.60355940702045041</v>
      </c>
      <c r="T1791" s="29">
        <f t="shared" si="372"/>
        <v>-0.60355940702045041</v>
      </c>
      <c r="U1791" s="29">
        <f t="shared" si="373"/>
        <v>1.1505692720251079</v>
      </c>
      <c r="V1791" s="1">
        <f t="shared" si="374"/>
        <v>1.3411699816247482</v>
      </c>
      <c r="W1791" s="1">
        <f t="shared" si="375"/>
        <v>1.1505692720251079</v>
      </c>
      <c r="X1791" s="1">
        <v>1.3432238407084001</v>
      </c>
      <c r="Y1791" s="1">
        <v>1.1573098066188299</v>
      </c>
      <c r="Z1791" s="11">
        <f t="shared" si="376"/>
        <v>800.56927202510792</v>
      </c>
      <c r="AA1791" s="2" t="s">
        <v>3018</v>
      </c>
      <c r="AB1791" s="3">
        <v>2010</v>
      </c>
      <c r="AC1791" s="2" t="s">
        <v>3476</v>
      </c>
      <c r="AD1791" s="63" t="s">
        <v>5428</v>
      </c>
      <c r="AE1791" s="3" t="s">
        <v>5429</v>
      </c>
    </row>
    <row r="1792" spans="1:31" s="4" customFormat="1" ht="12" customHeight="1" x14ac:dyDescent="0.6">
      <c r="A1792" s="2">
        <v>1790</v>
      </c>
      <c r="B1792" s="3" t="s">
        <v>1741</v>
      </c>
      <c r="C1792" s="2" t="s">
        <v>3242</v>
      </c>
      <c r="D1792" s="2" t="s">
        <v>6057</v>
      </c>
      <c r="E1792" s="69">
        <v>82.9</v>
      </c>
      <c r="F1792" s="69">
        <v>44.1</v>
      </c>
      <c r="G1792" s="2" t="s">
        <v>3388</v>
      </c>
      <c r="H1792" s="2"/>
      <c r="I1792" s="11">
        <v>350</v>
      </c>
      <c r="J1792" s="2">
        <v>350</v>
      </c>
      <c r="K1792" s="1">
        <v>6.3810000000000002</v>
      </c>
      <c r="L1792" s="1">
        <v>31.83</v>
      </c>
      <c r="M1792" s="42">
        <v>0.1212</v>
      </c>
      <c r="N1792" s="7">
        <v>0.51235299999999995</v>
      </c>
      <c r="O1792" s="2"/>
      <c r="P1792" s="1">
        <f t="shared" si="377"/>
        <v>-0.38383324860193191</v>
      </c>
      <c r="Q1792" s="1">
        <f t="shared" si="370"/>
        <v>-5.5594786184420819</v>
      </c>
      <c r="R1792" s="1">
        <v>-2.18635976792392</v>
      </c>
      <c r="S1792" s="1">
        <f t="shared" si="371"/>
        <v>-2.1875035294741099</v>
      </c>
      <c r="T1792" s="29">
        <f t="shared" si="372"/>
        <v>-2.1875035294741099</v>
      </c>
      <c r="U1792" s="29">
        <f t="shared" si="373"/>
        <v>1.2798207057642099</v>
      </c>
      <c r="V1792" s="1">
        <f t="shared" si="374"/>
        <v>1.3118208680613406</v>
      </c>
      <c r="W1792" s="1">
        <f t="shared" si="375"/>
        <v>1.2798207057642099</v>
      </c>
      <c r="X1792" s="1">
        <v>1.3138297821012499</v>
      </c>
      <c r="Y1792" s="1">
        <v>1.2871561924707802</v>
      </c>
      <c r="Z1792" s="11">
        <f t="shared" si="376"/>
        <v>929.82070576420983</v>
      </c>
      <c r="AA1792" s="2" t="s">
        <v>3018</v>
      </c>
      <c r="AB1792" s="3">
        <v>2010</v>
      </c>
      <c r="AC1792" s="2" t="s">
        <v>3476</v>
      </c>
      <c r="AD1792" s="63" t="s">
        <v>5428</v>
      </c>
      <c r="AE1792" s="3" t="s">
        <v>5429</v>
      </c>
    </row>
    <row r="1793" spans="1:32" s="4" customFormat="1" ht="12" customHeight="1" x14ac:dyDescent="0.6">
      <c r="A1793" s="2">
        <v>1791</v>
      </c>
      <c r="B1793" s="3" t="s">
        <v>483</v>
      </c>
      <c r="C1793" s="2" t="s">
        <v>3242</v>
      </c>
      <c r="D1793" s="2" t="s">
        <v>440</v>
      </c>
      <c r="E1793" s="69">
        <v>120.429166666667</v>
      </c>
      <c r="F1793" s="69">
        <v>51.466666666666697</v>
      </c>
      <c r="G1793" s="2" t="s">
        <v>469</v>
      </c>
      <c r="H1793" s="2" t="s">
        <v>2892</v>
      </c>
      <c r="I1793" s="11">
        <v>202</v>
      </c>
      <c r="J1793" s="12">
        <v>202</v>
      </c>
      <c r="K1793" s="1">
        <v>4.6340000000000003</v>
      </c>
      <c r="L1793" s="1">
        <v>27</v>
      </c>
      <c r="M1793" s="42">
        <v>0.10390000000000001</v>
      </c>
      <c r="N1793" s="7">
        <v>0.51233099999999998</v>
      </c>
      <c r="O1793" s="2">
        <v>11</v>
      </c>
      <c r="P1793" s="1">
        <f t="shared" si="377"/>
        <v>-0.47178444331469238</v>
      </c>
      <c r="Q1793" s="1">
        <f t="shared" si="370"/>
        <v>-5.9886313539003755</v>
      </c>
      <c r="R1793" s="1">
        <v>-3.59</v>
      </c>
      <c r="S1793" s="1">
        <f t="shared" si="371"/>
        <v>-3.5965898694062219</v>
      </c>
      <c r="T1793" s="29">
        <f t="shared" si="372"/>
        <v>-3.5965898694062219</v>
      </c>
      <c r="U1793" s="29">
        <f t="shared" si="373"/>
        <v>1.274311471019975</v>
      </c>
      <c r="V1793" s="1">
        <f t="shared" si="374"/>
        <v>1.1362898308307225</v>
      </c>
      <c r="W1793" s="1">
        <f t="shared" si="375"/>
        <v>1.274311471019975</v>
      </c>
      <c r="X1793" s="1">
        <v>1.139</v>
      </c>
      <c r="Y1793" s="1">
        <v>1.276</v>
      </c>
      <c r="Z1793" s="11">
        <f t="shared" si="376"/>
        <v>1072.311471019975</v>
      </c>
      <c r="AA1793" s="2" t="s">
        <v>3096</v>
      </c>
      <c r="AB1793" s="2">
        <v>2010</v>
      </c>
      <c r="AC1793" s="2" t="s">
        <v>2904</v>
      </c>
      <c r="AD1793" s="61" t="s">
        <v>5625</v>
      </c>
      <c r="AE1793" s="3" t="s">
        <v>5626</v>
      </c>
    </row>
    <row r="1794" spans="1:32" s="4" customFormat="1" ht="12" customHeight="1" x14ac:dyDescent="0.6">
      <c r="A1794" s="2">
        <v>1792</v>
      </c>
      <c r="B1794" s="3" t="s">
        <v>482</v>
      </c>
      <c r="C1794" s="2" t="s">
        <v>3242</v>
      </c>
      <c r="D1794" s="2" t="s">
        <v>440</v>
      </c>
      <c r="E1794" s="69">
        <v>120.429166666667</v>
      </c>
      <c r="F1794" s="69">
        <v>51.466666666666697</v>
      </c>
      <c r="G1794" s="2" t="s">
        <v>469</v>
      </c>
      <c r="H1794" s="2" t="s">
        <v>476</v>
      </c>
      <c r="I1794" s="11">
        <v>202</v>
      </c>
      <c r="J1794" s="2">
        <v>202</v>
      </c>
      <c r="K1794" s="1">
        <v>3.4569999999999999</v>
      </c>
      <c r="L1794" s="1">
        <v>18.41</v>
      </c>
      <c r="M1794" s="42">
        <v>0.1137</v>
      </c>
      <c r="N1794" s="7">
        <v>0.51232800000000001</v>
      </c>
      <c r="O1794" s="2">
        <v>13</v>
      </c>
      <c r="P1794" s="1">
        <f t="shared" si="377"/>
        <v>-0.42196237925775304</v>
      </c>
      <c r="Q1794" s="1">
        <f t="shared" si="370"/>
        <v>-6.0471521814620122</v>
      </c>
      <c r="R1794" s="1">
        <v>-3.9</v>
      </c>
      <c r="S1794" s="1">
        <f t="shared" si="371"/>
        <v>-3.9077185261493526</v>
      </c>
      <c r="T1794" s="29">
        <f t="shared" si="372"/>
        <v>-3.9077185261493526</v>
      </c>
      <c r="U1794" s="29">
        <f t="shared" si="373"/>
        <v>1.2991888742229198</v>
      </c>
      <c r="V1794" s="1">
        <f t="shared" si="374"/>
        <v>1.2517430892199288</v>
      </c>
      <c r="W1794" s="1">
        <f t="shared" si="375"/>
        <v>1.2991888742229198</v>
      </c>
      <c r="X1794" s="1">
        <v>1.2549999999999999</v>
      </c>
      <c r="Y1794" s="1">
        <v>1.302</v>
      </c>
      <c r="Z1794" s="11">
        <f t="shared" si="376"/>
        <v>1097.1888742229198</v>
      </c>
      <c r="AA1794" s="2" t="s">
        <v>3096</v>
      </c>
      <c r="AB1794" s="2">
        <v>2010</v>
      </c>
      <c r="AC1794" s="2" t="s">
        <v>2904</v>
      </c>
      <c r="AD1794" s="61" t="s">
        <v>5625</v>
      </c>
      <c r="AE1794" s="3" t="s">
        <v>5626</v>
      </c>
    </row>
    <row r="1795" spans="1:32" s="4" customFormat="1" ht="12" customHeight="1" x14ac:dyDescent="0.6">
      <c r="A1795" s="2">
        <v>1793</v>
      </c>
      <c r="B1795" s="3" t="s">
        <v>481</v>
      </c>
      <c r="C1795" s="2" t="s">
        <v>3242</v>
      </c>
      <c r="D1795" s="2" t="s">
        <v>440</v>
      </c>
      <c r="E1795" s="69">
        <v>120.429166666667</v>
      </c>
      <c r="F1795" s="69">
        <v>51.466666666666697</v>
      </c>
      <c r="G1795" s="2" t="s">
        <v>469</v>
      </c>
      <c r="H1795" s="2" t="s">
        <v>476</v>
      </c>
      <c r="I1795" s="11">
        <v>202</v>
      </c>
      <c r="J1795" s="2">
        <v>202</v>
      </c>
      <c r="K1795" s="1">
        <v>4.4000000000000004</v>
      </c>
      <c r="L1795" s="1">
        <v>25.21</v>
      </c>
      <c r="M1795" s="42">
        <v>0.1057</v>
      </c>
      <c r="N1795" s="7">
        <v>0.51233399999999996</v>
      </c>
      <c r="O1795" s="2">
        <v>12</v>
      </c>
      <c r="P1795" s="1">
        <f t="shared" si="377"/>
        <v>-0.46263345195729544</v>
      </c>
      <c r="Q1795" s="1">
        <f t="shared" si="370"/>
        <v>-5.9301105263376286</v>
      </c>
      <c r="R1795" s="1">
        <v>-3.59</v>
      </c>
      <c r="S1795" s="1">
        <f t="shared" si="371"/>
        <v>-3.5844663982237486</v>
      </c>
      <c r="T1795" s="29">
        <f t="shared" si="372"/>
        <v>-3.5844663982237486</v>
      </c>
      <c r="U1795" s="29">
        <f t="shared" si="373"/>
        <v>1.273256501710107</v>
      </c>
      <c r="V1795" s="1">
        <f t="shared" si="374"/>
        <v>1.1509411787559023</v>
      </c>
      <c r="W1795" s="1">
        <f t="shared" si="375"/>
        <v>1.273256501710107</v>
      </c>
      <c r="X1795" s="1">
        <v>1.153</v>
      </c>
      <c r="Y1795" s="1">
        <v>1.2749999999999999</v>
      </c>
      <c r="Z1795" s="11">
        <f t="shared" si="376"/>
        <v>1071.2565017101069</v>
      </c>
      <c r="AA1795" s="2" t="s">
        <v>3096</v>
      </c>
      <c r="AB1795" s="2">
        <v>2010</v>
      </c>
      <c r="AC1795" s="2" t="s">
        <v>2904</v>
      </c>
      <c r="AD1795" s="61" t="s">
        <v>5625</v>
      </c>
      <c r="AE1795" s="3" t="s">
        <v>5626</v>
      </c>
    </row>
    <row r="1796" spans="1:32" s="4" customFormat="1" ht="12" customHeight="1" x14ac:dyDescent="0.6">
      <c r="A1796" s="2">
        <v>1794</v>
      </c>
      <c r="B1796" s="3" t="s">
        <v>480</v>
      </c>
      <c r="C1796" s="2" t="s">
        <v>3242</v>
      </c>
      <c r="D1796" s="2" t="s">
        <v>440</v>
      </c>
      <c r="E1796" s="69">
        <v>120.429166666667</v>
      </c>
      <c r="F1796" s="69">
        <v>51.466666666666697</v>
      </c>
      <c r="G1796" s="2" t="s">
        <v>469</v>
      </c>
      <c r="H1796" s="2" t="s">
        <v>476</v>
      </c>
      <c r="I1796" s="11">
        <v>202</v>
      </c>
      <c r="J1796" s="2">
        <v>202</v>
      </c>
      <c r="K1796" s="1">
        <v>4.2880000000000003</v>
      </c>
      <c r="L1796" s="1">
        <v>23.51</v>
      </c>
      <c r="M1796" s="42">
        <v>0.1104</v>
      </c>
      <c r="N1796" s="7">
        <v>0.512351</v>
      </c>
      <c r="O1796" s="2">
        <v>12</v>
      </c>
      <c r="P1796" s="1">
        <f t="shared" si="377"/>
        <v>-0.43873919674631423</v>
      </c>
      <c r="Q1796" s="1">
        <f t="shared" si="370"/>
        <v>-5.5984925034824329</v>
      </c>
      <c r="R1796" s="1">
        <v>-3.38</v>
      </c>
      <c r="S1796" s="1">
        <f t="shared" si="371"/>
        <v>-3.3739970281392706</v>
      </c>
      <c r="T1796" s="29">
        <f t="shared" si="372"/>
        <v>-3.3739970281392706</v>
      </c>
      <c r="U1796" s="29">
        <f t="shared" si="373"/>
        <v>1.2559542208075658</v>
      </c>
      <c r="V1796" s="1">
        <f t="shared" si="374"/>
        <v>1.1781335323021958</v>
      </c>
      <c r="W1796" s="1">
        <f t="shared" si="375"/>
        <v>1.2559542208075658</v>
      </c>
      <c r="X1796" s="1">
        <v>1.181</v>
      </c>
      <c r="Y1796" s="1">
        <v>1.258</v>
      </c>
      <c r="Z1796" s="11">
        <f t="shared" si="376"/>
        <v>1053.9542208075659</v>
      </c>
      <c r="AA1796" s="2" t="s">
        <v>3096</v>
      </c>
      <c r="AB1796" s="2">
        <v>2010</v>
      </c>
      <c r="AC1796" s="2" t="s">
        <v>2904</v>
      </c>
      <c r="AD1796" s="61" t="s">
        <v>5625</v>
      </c>
      <c r="AE1796" s="3" t="s">
        <v>5626</v>
      </c>
    </row>
    <row r="1797" spans="1:32" s="4" customFormat="1" ht="12" customHeight="1" x14ac:dyDescent="0.6">
      <c r="A1797" s="2">
        <v>1795</v>
      </c>
      <c r="B1797" s="3" t="s">
        <v>479</v>
      </c>
      <c r="C1797" s="2" t="s">
        <v>3242</v>
      </c>
      <c r="D1797" s="2" t="s">
        <v>440</v>
      </c>
      <c r="E1797" s="69">
        <v>120.429166666667</v>
      </c>
      <c r="F1797" s="69">
        <v>51.466666666666697</v>
      </c>
      <c r="G1797" s="2" t="s">
        <v>469</v>
      </c>
      <c r="H1797" s="2" t="s">
        <v>476</v>
      </c>
      <c r="I1797" s="11">
        <v>202</v>
      </c>
      <c r="J1797" s="2">
        <v>202</v>
      </c>
      <c r="K1797" s="1">
        <v>4.202</v>
      </c>
      <c r="L1797" s="1">
        <v>24.5</v>
      </c>
      <c r="M1797" s="42">
        <v>0.1038</v>
      </c>
      <c r="N1797" s="7">
        <v>0.51231800000000005</v>
      </c>
      <c r="O1797" s="2">
        <v>14</v>
      </c>
      <c r="P1797" s="1">
        <f t="shared" si="377"/>
        <v>-0.47229283172343672</v>
      </c>
      <c r="Q1797" s="1">
        <f t="shared" si="370"/>
        <v>-6.2422216066693181</v>
      </c>
      <c r="R1797" s="1">
        <v>-3.84</v>
      </c>
      <c r="S1797" s="1">
        <f t="shared" si="371"/>
        <v>-3.8476024912651492</v>
      </c>
      <c r="T1797" s="29">
        <f t="shared" si="372"/>
        <v>-3.8476024912651492</v>
      </c>
      <c r="U1797" s="29">
        <f t="shared" si="373"/>
        <v>1.2947286606565869</v>
      </c>
      <c r="V1797" s="1">
        <f t="shared" si="374"/>
        <v>1.1532119403398433</v>
      </c>
      <c r="W1797" s="1">
        <f t="shared" si="375"/>
        <v>1.2947286606565869</v>
      </c>
      <c r="X1797" s="1">
        <v>1.1559999999999999</v>
      </c>
      <c r="Y1797" s="1">
        <v>1.2969999999999999</v>
      </c>
      <c r="Z1797" s="11">
        <f t="shared" si="376"/>
        <v>1092.728660656587</v>
      </c>
      <c r="AA1797" s="2" t="s">
        <v>3096</v>
      </c>
      <c r="AB1797" s="2">
        <v>2010</v>
      </c>
      <c r="AC1797" s="2" t="s">
        <v>2904</v>
      </c>
      <c r="AD1797" s="61" t="s">
        <v>5625</v>
      </c>
      <c r="AE1797" s="3" t="s">
        <v>5626</v>
      </c>
    </row>
    <row r="1798" spans="1:32" s="4" customFormat="1" ht="12" customHeight="1" x14ac:dyDescent="0.6">
      <c r="A1798" s="2">
        <v>1796</v>
      </c>
      <c r="B1798" s="3" t="s">
        <v>478</v>
      </c>
      <c r="C1798" s="2" t="s">
        <v>3242</v>
      </c>
      <c r="D1798" s="2" t="s">
        <v>440</v>
      </c>
      <c r="E1798" s="69">
        <v>120.429166666667</v>
      </c>
      <c r="F1798" s="69">
        <v>51.466666666666697</v>
      </c>
      <c r="G1798" s="2" t="s">
        <v>469</v>
      </c>
      <c r="H1798" s="2" t="s">
        <v>476</v>
      </c>
      <c r="I1798" s="11">
        <v>202</v>
      </c>
      <c r="J1798" s="2">
        <v>202</v>
      </c>
      <c r="K1798" s="1">
        <v>4.07</v>
      </c>
      <c r="L1798" s="1">
        <v>20.04</v>
      </c>
      <c r="M1798" s="42">
        <v>0.1229</v>
      </c>
      <c r="N1798" s="7">
        <v>0.51236099999999996</v>
      </c>
      <c r="O1798" s="2">
        <v>14</v>
      </c>
      <c r="P1798" s="1">
        <f t="shared" si="377"/>
        <v>-0.3751906456532792</v>
      </c>
      <c r="Q1798" s="1">
        <f t="shared" si="370"/>
        <v>-5.4034230782751269</v>
      </c>
      <c r="R1798" s="1">
        <v>-3.49</v>
      </c>
      <c r="S1798" s="1">
        <f t="shared" si="371"/>
        <v>-3.5011314666838702</v>
      </c>
      <c r="T1798" s="29">
        <f t="shared" si="372"/>
        <v>-3.5011314666838702</v>
      </c>
      <c r="U1798" s="29">
        <f t="shared" si="373"/>
        <v>1.2656890291464791</v>
      </c>
      <c r="V1798" s="1">
        <f t="shared" si="374"/>
        <v>1.3229191935063307</v>
      </c>
      <c r="W1798" s="1">
        <f t="shared" si="375"/>
        <v>1.2656890291464791</v>
      </c>
      <c r="X1798" s="1">
        <v>1.3260000000000001</v>
      </c>
      <c r="Y1798" s="1">
        <v>1.2689999999999999</v>
      </c>
      <c r="Z1798" s="11">
        <f t="shared" si="376"/>
        <v>1063.689029146479</v>
      </c>
      <c r="AA1798" s="2" t="s">
        <v>3096</v>
      </c>
      <c r="AB1798" s="2">
        <v>2010</v>
      </c>
      <c r="AC1798" s="2" t="s">
        <v>2904</v>
      </c>
      <c r="AD1798" s="61" t="s">
        <v>5625</v>
      </c>
      <c r="AE1798" s="3" t="s">
        <v>5626</v>
      </c>
    </row>
    <row r="1799" spans="1:32" s="4" customFormat="1" ht="12" customHeight="1" x14ac:dyDescent="0.6">
      <c r="A1799" s="2">
        <v>1797</v>
      </c>
      <c r="B1799" s="3" t="s">
        <v>477</v>
      </c>
      <c r="C1799" s="2" t="s">
        <v>3242</v>
      </c>
      <c r="D1799" s="2" t="s">
        <v>440</v>
      </c>
      <c r="E1799" s="69">
        <v>120.429166666667</v>
      </c>
      <c r="F1799" s="69">
        <v>51.466666666666697</v>
      </c>
      <c r="G1799" s="2" t="s">
        <v>469</v>
      </c>
      <c r="H1799" s="2" t="s">
        <v>476</v>
      </c>
      <c r="I1799" s="11">
        <v>202</v>
      </c>
      <c r="J1799" s="2">
        <v>202</v>
      </c>
      <c r="K1799" s="1">
        <v>4.1100000000000003</v>
      </c>
      <c r="L1799" s="1">
        <v>23.09</v>
      </c>
      <c r="M1799" s="42">
        <v>0.10780000000000001</v>
      </c>
      <c r="N1799" s="7">
        <v>0.51233399999999996</v>
      </c>
      <c r="O1799" s="2">
        <v>12</v>
      </c>
      <c r="P1799" s="1">
        <f t="shared" si="377"/>
        <v>-0.45195729537366547</v>
      </c>
      <c r="Q1799" s="1">
        <f t="shared" si="370"/>
        <v>-5.9301105263376286</v>
      </c>
      <c r="R1799" s="1">
        <v>-3.65</v>
      </c>
      <c r="S1799" s="1">
        <f t="shared" si="371"/>
        <v>-3.6385966473340701</v>
      </c>
      <c r="T1799" s="29">
        <f t="shared" si="372"/>
        <v>-3.6385966473340701</v>
      </c>
      <c r="U1799" s="29">
        <f t="shared" si="373"/>
        <v>1.2775741649426735</v>
      </c>
      <c r="V1799" s="1">
        <f t="shared" si="374"/>
        <v>1.1736770027741397</v>
      </c>
      <c r="W1799" s="1">
        <f t="shared" si="375"/>
        <v>1.2775741649426735</v>
      </c>
      <c r="X1799" s="1">
        <v>1.1759999999999999</v>
      </c>
      <c r="Y1799" s="1">
        <v>1.28</v>
      </c>
      <c r="Z1799" s="11">
        <f t="shared" si="376"/>
        <v>1075.5741649426734</v>
      </c>
      <c r="AA1799" s="2" t="s">
        <v>3096</v>
      </c>
      <c r="AB1799" s="2">
        <v>2010</v>
      </c>
      <c r="AC1799" s="2" t="s">
        <v>2904</v>
      </c>
      <c r="AD1799" s="61" t="s">
        <v>5625</v>
      </c>
      <c r="AE1799" s="3" t="s">
        <v>5626</v>
      </c>
    </row>
    <row r="1800" spans="1:32" s="4" customFormat="1" ht="12" customHeight="1" x14ac:dyDescent="0.6">
      <c r="A1800" s="2">
        <v>1798</v>
      </c>
      <c r="B1800" s="3" t="s">
        <v>475</v>
      </c>
      <c r="C1800" s="2" t="s">
        <v>3242</v>
      </c>
      <c r="D1800" s="2" t="s">
        <v>440</v>
      </c>
      <c r="E1800" s="69">
        <v>120.429166666667</v>
      </c>
      <c r="F1800" s="69">
        <v>51.466666666666697</v>
      </c>
      <c r="G1800" s="2" t="s">
        <v>469</v>
      </c>
      <c r="H1800" s="2" t="s">
        <v>2892</v>
      </c>
      <c r="I1800" s="11">
        <v>202</v>
      </c>
      <c r="J1800" s="2">
        <v>202</v>
      </c>
      <c r="K1800" s="1">
        <v>3.3580000000000001</v>
      </c>
      <c r="L1800" s="1">
        <v>17.14</v>
      </c>
      <c r="M1800" s="42">
        <v>0.1186</v>
      </c>
      <c r="N1800" s="7">
        <v>0.51236099999999996</v>
      </c>
      <c r="O1800" s="2">
        <v>13</v>
      </c>
      <c r="P1800" s="1">
        <f t="shared" si="377"/>
        <v>-0.39705134722928326</v>
      </c>
      <c r="Q1800" s="1">
        <f t="shared" si="370"/>
        <v>-5.4034230782751269</v>
      </c>
      <c r="R1800" s="1">
        <v>-3.4</v>
      </c>
      <c r="S1800" s="1">
        <f t="shared" si="371"/>
        <v>-3.3902933375532149</v>
      </c>
      <c r="T1800" s="29">
        <f t="shared" si="372"/>
        <v>-3.3902933375532149</v>
      </c>
      <c r="U1800" s="29">
        <f t="shared" si="373"/>
        <v>1.2569086107475078</v>
      </c>
      <c r="V1800" s="1">
        <f t="shared" si="374"/>
        <v>1.2633490739670721</v>
      </c>
      <c r="W1800" s="1">
        <f t="shared" si="375"/>
        <v>1.2569086107475078</v>
      </c>
      <c r="X1800" s="1">
        <v>1.266</v>
      </c>
      <c r="Y1800" s="1">
        <v>1.26</v>
      </c>
      <c r="Z1800" s="11">
        <f t="shared" si="376"/>
        <v>1054.9086107475077</v>
      </c>
      <c r="AA1800" s="2" t="s">
        <v>3096</v>
      </c>
      <c r="AB1800" s="2">
        <v>2010</v>
      </c>
      <c r="AC1800" s="2" t="s">
        <v>2904</v>
      </c>
      <c r="AD1800" s="61" t="s">
        <v>5625</v>
      </c>
      <c r="AE1800" s="3" t="s">
        <v>5626</v>
      </c>
    </row>
    <row r="1801" spans="1:32" s="4" customFormat="1" ht="12" customHeight="1" x14ac:dyDescent="0.6">
      <c r="A1801" s="2">
        <v>1799</v>
      </c>
      <c r="B1801" s="3" t="s">
        <v>4742</v>
      </c>
      <c r="C1801" s="2" t="s">
        <v>3242</v>
      </c>
      <c r="D1801" s="2" t="s">
        <v>2582</v>
      </c>
      <c r="E1801" s="69">
        <v>119.13333333333334</v>
      </c>
      <c r="F1801" s="69">
        <v>49.983333333333334</v>
      </c>
      <c r="G1801" s="2" t="s">
        <v>2973</v>
      </c>
      <c r="H1801" s="2"/>
      <c r="I1801" s="11">
        <v>230</v>
      </c>
      <c r="J1801" s="16">
        <v>230</v>
      </c>
      <c r="K1801" s="1">
        <v>4.01</v>
      </c>
      <c r="L1801" s="1">
        <v>25.62</v>
      </c>
      <c r="M1801" s="42">
        <v>9.9304000000000003E-2</v>
      </c>
      <c r="N1801" s="6">
        <v>0.51248700000000003</v>
      </c>
      <c r="O1801" s="2"/>
      <c r="P1801" s="1">
        <f t="shared" si="377"/>
        <v>-0.49514997458057963</v>
      </c>
      <c r="Q1801" s="1">
        <f t="shared" si="370"/>
        <v>-2.9455483206475286</v>
      </c>
      <c r="R1801" s="1">
        <v>-0.09</v>
      </c>
      <c r="S1801" s="1">
        <f t="shared" si="371"/>
        <v>-8.7047517393842089E-2</v>
      </c>
      <c r="T1801" s="29">
        <f t="shared" si="372"/>
        <v>-8.7047517393842089E-2</v>
      </c>
      <c r="U1801" s="29">
        <f t="shared" si="373"/>
        <v>1.0116175356631829</v>
      </c>
      <c r="V1801" s="1">
        <f t="shared" si="374"/>
        <v>0.88362797863303588</v>
      </c>
      <c r="W1801" s="1">
        <f t="shared" si="375"/>
        <v>1.0116175356631829</v>
      </c>
      <c r="X1801" s="1">
        <v>0.88</v>
      </c>
      <c r="Y1801" s="1"/>
      <c r="Z1801" s="11">
        <f t="shared" si="376"/>
        <v>781.61753566318293</v>
      </c>
      <c r="AA1801" s="2" t="s">
        <v>6812</v>
      </c>
      <c r="AB1801" s="2">
        <v>2013</v>
      </c>
      <c r="AC1801" s="2" t="s">
        <v>6811</v>
      </c>
      <c r="AD1801" s="62">
        <v>26</v>
      </c>
      <c r="AE1801" s="3" t="s">
        <v>6813</v>
      </c>
    </row>
    <row r="1802" spans="1:32" s="4" customFormat="1" ht="12" customHeight="1" x14ac:dyDescent="0.6">
      <c r="A1802" s="2">
        <v>1800</v>
      </c>
      <c r="B1802" s="3" t="s">
        <v>4741</v>
      </c>
      <c r="C1802" s="2" t="s">
        <v>3242</v>
      </c>
      <c r="D1802" s="2" t="s">
        <v>2582</v>
      </c>
      <c r="E1802" s="69">
        <v>119.13333333333334</v>
      </c>
      <c r="F1802" s="69">
        <v>49.983333333333334</v>
      </c>
      <c r="G1802" s="2" t="s">
        <v>2973</v>
      </c>
      <c r="H1802" s="2"/>
      <c r="I1802" s="11">
        <v>230</v>
      </c>
      <c r="J1802" s="16">
        <v>230</v>
      </c>
      <c r="K1802" s="1">
        <v>3.26</v>
      </c>
      <c r="L1802" s="1">
        <v>16.72</v>
      </c>
      <c r="M1802" s="42">
        <v>0.1237</v>
      </c>
      <c r="N1802" s="6">
        <v>0.51253899999999997</v>
      </c>
      <c r="O1802" s="2"/>
      <c r="P1802" s="1">
        <f t="shared" si="377"/>
        <v>-0.3711235383833249</v>
      </c>
      <c r="Q1802" s="1">
        <f t="shared" si="370"/>
        <v>-1.9311873095650967</v>
      </c>
      <c r="R1802" s="1">
        <v>0.21</v>
      </c>
      <c r="S1802" s="1">
        <f t="shared" si="371"/>
        <v>0.21130887752183813</v>
      </c>
      <c r="T1802" s="29">
        <f t="shared" si="372"/>
        <v>0.21130887752183813</v>
      </c>
      <c r="U1802" s="29">
        <f t="shared" si="373"/>
        <v>0.98673724170254917</v>
      </c>
      <c r="V1802" s="1">
        <f t="shared" si="374"/>
        <v>1.0345486471350114</v>
      </c>
      <c r="W1802" s="1">
        <f t="shared" si="375"/>
        <v>0.98673724170254917</v>
      </c>
      <c r="X1802" s="1">
        <v>1.03</v>
      </c>
      <c r="Y1802" s="1"/>
      <c r="Z1802" s="11">
        <f t="shared" si="376"/>
        <v>756.73724170254923</v>
      </c>
      <c r="AA1802" s="2" t="s">
        <v>6812</v>
      </c>
      <c r="AB1802" s="2">
        <v>2013</v>
      </c>
      <c r="AC1802" s="2" t="s">
        <v>6811</v>
      </c>
      <c r="AD1802" s="62">
        <v>26</v>
      </c>
      <c r="AE1802" s="3" t="s">
        <v>6814</v>
      </c>
    </row>
    <row r="1803" spans="1:32" s="4" customFormat="1" ht="12" customHeight="1" x14ac:dyDescent="0.6">
      <c r="A1803" s="2">
        <v>1801</v>
      </c>
      <c r="B1803" s="3" t="s">
        <v>4740</v>
      </c>
      <c r="C1803" s="2" t="s">
        <v>3242</v>
      </c>
      <c r="D1803" s="2" t="s">
        <v>2582</v>
      </c>
      <c r="E1803" s="69">
        <v>119.13333333333334</v>
      </c>
      <c r="F1803" s="69">
        <v>49.983333333333334</v>
      </c>
      <c r="G1803" s="2" t="s">
        <v>2973</v>
      </c>
      <c r="H1803" s="2"/>
      <c r="I1803" s="11">
        <v>230</v>
      </c>
      <c r="J1803" s="16">
        <v>230</v>
      </c>
      <c r="K1803" s="1">
        <v>4.17</v>
      </c>
      <c r="L1803" s="1">
        <v>23.69</v>
      </c>
      <c r="M1803" s="42">
        <v>0.11154500000000001</v>
      </c>
      <c r="N1803" s="6">
        <v>0.51253400000000005</v>
      </c>
      <c r="O1803" s="2"/>
      <c r="P1803" s="1">
        <f t="shared" si="377"/>
        <v>-0.43291814946619223</v>
      </c>
      <c r="Q1803" s="1">
        <f t="shared" si="370"/>
        <v>-2.0287220221670843</v>
      </c>
      <c r="R1803" s="1">
        <v>0.47</v>
      </c>
      <c r="S1803" s="1">
        <f t="shared" si="371"/>
        <v>0.47051445470124387</v>
      </c>
      <c r="T1803" s="29">
        <f t="shared" si="372"/>
        <v>0.47051445470124387</v>
      </c>
      <c r="U1803" s="29">
        <f t="shared" si="373"/>
        <v>0.96595059004089001</v>
      </c>
      <c r="V1803" s="1">
        <f t="shared" si="374"/>
        <v>0.91925754800528903</v>
      </c>
      <c r="W1803" s="1">
        <f t="shared" si="375"/>
        <v>0.96595059004089001</v>
      </c>
      <c r="X1803" s="1">
        <v>0.92</v>
      </c>
      <c r="Y1803" s="1"/>
      <c r="Z1803" s="11">
        <f t="shared" si="376"/>
        <v>735.95059004089001</v>
      </c>
      <c r="AA1803" s="2" t="s">
        <v>6812</v>
      </c>
      <c r="AB1803" s="2">
        <v>2013</v>
      </c>
      <c r="AC1803" s="2" t="s">
        <v>6811</v>
      </c>
      <c r="AD1803" s="62">
        <v>26</v>
      </c>
      <c r="AE1803" s="3" t="s">
        <v>6815</v>
      </c>
    </row>
    <row r="1804" spans="1:32" s="4" customFormat="1" ht="12" customHeight="1" x14ac:dyDescent="0.6">
      <c r="A1804" s="2">
        <v>1802</v>
      </c>
      <c r="B1804" s="3" t="s">
        <v>6451</v>
      </c>
      <c r="C1804" s="2" t="s">
        <v>3242</v>
      </c>
      <c r="D1804" s="2" t="s">
        <v>6107</v>
      </c>
      <c r="E1804" s="69">
        <v>106.3</v>
      </c>
      <c r="F1804" s="69">
        <v>44.966666666666697</v>
      </c>
      <c r="G1804" s="2" t="s">
        <v>1849</v>
      </c>
      <c r="H1804" s="2"/>
      <c r="I1804" s="11">
        <v>208</v>
      </c>
      <c r="J1804" s="2">
        <v>208</v>
      </c>
      <c r="K1804" s="1">
        <v>27.9</v>
      </c>
      <c r="L1804" s="1">
        <v>138.69999999999999</v>
      </c>
      <c r="M1804" s="42">
        <v>0.12189999999999999</v>
      </c>
      <c r="N1804" s="7">
        <v>0.512602</v>
      </c>
      <c r="O1804" s="2"/>
      <c r="P1804" s="1">
        <f t="shared" si="377"/>
        <v>-0.38027452974072196</v>
      </c>
      <c r="Q1804" s="1">
        <f t="shared" si="370"/>
        <v>-0.70224993075074238</v>
      </c>
      <c r="R1804" s="1">
        <v>1.2830873341196201</v>
      </c>
      <c r="S1804" s="1">
        <f t="shared" si="371"/>
        <v>1.2830873341196187</v>
      </c>
      <c r="T1804" s="29">
        <f t="shared" si="372"/>
        <v>1.2830873341196187</v>
      </c>
      <c r="U1804" s="29">
        <f t="shared" si="373"/>
        <v>0.88155460735094604</v>
      </c>
      <c r="V1804" s="1">
        <f t="shared" si="374"/>
        <v>0.9100538293016841</v>
      </c>
      <c r="W1804" s="1">
        <f t="shared" si="375"/>
        <v>0.88155460735094604</v>
      </c>
      <c r="X1804" s="1">
        <v>0.91005382930168399</v>
      </c>
      <c r="Y1804" s="1">
        <v>0.88158273158313394</v>
      </c>
      <c r="Z1804" s="11">
        <f t="shared" si="376"/>
        <v>673.55460735094607</v>
      </c>
      <c r="AA1804" s="8" t="s">
        <v>3207</v>
      </c>
      <c r="AB1804" s="8">
        <v>2016</v>
      </c>
      <c r="AC1804" s="8" t="s">
        <v>3177</v>
      </c>
      <c r="AD1804" s="64" t="s">
        <v>5875</v>
      </c>
      <c r="AE1804" s="20" t="s">
        <v>5902</v>
      </c>
      <c r="AF1804" s="4">
        <v>1</v>
      </c>
    </row>
    <row r="1805" spans="1:32" s="4" customFormat="1" ht="12" customHeight="1" x14ac:dyDescent="0.6">
      <c r="A1805" s="2">
        <v>1803</v>
      </c>
      <c r="B1805" s="3" t="s">
        <v>6718</v>
      </c>
      <c r="C1805" s="2" t="s">
        <v>3242</v>
      </c>
      <c r="D1805" s="2" t="s">
        <v>6107</v>
      </c>
      <c r="E1805" s="69">
        <v>106.3</v>
      </c>
      <c r="F1805" s="69">
        <v>44.966666666666697</v>
      </c>
      <c r="G1805" s="2" t="s">
        <v>1849</v>
      </c>
      <c r="H1805" s="2"/>
      <c r="I1805" s="11">
        <v>208</v>
      </c>
      <c r="J1805" s="2">
        <v>208</v>
      </c>
      <c r="K1805" s="1">
        <v>28.2</v>
      </c>
      <c r="L1805" s="1">
        <v>143.6</v>
      </c>
      <c r="M1805" s="42">
        <v>0.11899999999999999</v>
      </c>
      <c r="N1805" s="7">
        <v>0.51260300000000003</v>
      </c>
      <c r="O1805" s="2"/>
      <c r="P1805" s="1">
        <f t="shared" si="377"/>
        <v>-0.39501779359430611</v>
      </c>
      <c r="Q1805" s="1">
        <f t="shared" si="370"/>
        <v>-0.68274298822945667</v>
      </c>
      <c r="R1805" s="1">
        <v>1.3795659085676999</v>
      </c>
      <c r="S1805" s="1">
        <f t="shared" si="371"/>
        <v>1.3795659085676966</v>
      </c>
      <c r="T1805" s="29">
        <f t="shared" si="372"/>
        <v>1.3795659085676966</v>
      </c>
      <c r="U1805" s="29">
        <f t="shared" si="373"/>
        <v>0.8737632515042747</v>
      </c>
      <c r="V1805" s="1">
        <f t="shared" si="374"/>
        <v>0.88066013085228911</v>
      </c>
      <c r="W1805" s="1">
        <f t="shared" si="375"/>
        <v>0.8737632515042747</v>
      </c>
      <c r="X1805" s="1">
        <v>0.88066013085228889</v>
      </c>
      <c r="Y1805" s="1">
        <v>0.87377005763520998</v>
      </c>
      <c r="Z1805" s="11">
        <f t="shared" si="376"/>
        <v>665.76325150427465</v>
      </c>
      <c r="AA1805" s="8" t="s">
        <v>3207</v>
      </c>
      <c r="AB1805" s="8">
        <v>2016</v>
      </c>
      <c r="AC1805" s="8" t="s">
        <v>3177</v>
      </c>
      <c r="AD1805" s="64" t="s">
        <v>5875</v>
      </c>
      <c r="AE1805" s="20" t="s">
        <v>5902</v>
      </c>
      <c r="AF1805" s="4">
        <v>1</v>
      </c>
    </row>
    <row r="1806" spans="1:32" s="4" customFormat="1" ht="12" customHeight="1" x14ac:dyDescent="0.6">
      <c r="A1806" s="2">
        <v>1804</v>
      </c>
      <c r="B1806" s="3" t="s">
        <v>2474</v>
      </c>
      <c r="C1806" s="2" t="s">
        <v>3242</v>
      </c>
      <c r="D1806" s="2" t="s">
        <v>6107</v>
      </c>
      <c r="E1806" s="69">
        <v>106.283333333333</v>
      </c>
      <c r="F1806" s="69">
        <v>44.966666666666697</v>
      </c>
      <c r="G1806" s="2" t="s">
        <v>100</v>
      </c>
      <c r="H1806" s="2"/>
      <c r="I1806" s="11">
        <v>208</v>
      </c>
      <c r="J1806" s="2">
        <v>208</v>
      </c>
      <c r="K1806" s="1">
        <v>17.2</v>
      </c>
      <c r="L1806" s="1">
        <v>90.1</v>
      </c>
      <c r="M1806" s="42">
        <v>0.1157</v>
      </c>
      <c r="N1806" s="7">
        <v>0.51256699999999999</v>
      </c>
      <c r="O1806" s="2"/>
      <c r="P1806" s="1">
        <f t="shared" si="377"/>
        <v>-0.41179461108286741</v>
      </c>
      <c r="Q1806" s="1">
        <f t="shared" si="370"/>
        <v>-1.3849929189801991</v>
      </c>
      <c r="R1806" s="1">
        <v>0.76490438656123505</v>
      </c>
      <c r="S1806" s="1">
        <f t="shared" si="371"/>
        <v>0.76490438656123549</v>
      </c>
      <c r="T1806" s="29">
        <f t="shared" si="372"/>
        <v>0.76490438656123549</v>
      </c>
      <c r="U1806" s="29">
        <f t="shared" si="373"/>
        <v>0.92389997223673914</v>
      </c>
      <c r="V1806" s="1">
        <f t="shared" si="374"/>
        <v>0.90693490519079289</v>
      </c>
      <c r="W1806" s="1">
        <f t="shared" si="375"/>
        <v>0.92389997223673914</v>
      </c>
      <c r="X1806" s="1">
        <v>0.90693490519079301</v>
      </c>
      <c r="Y1806" s="1">
        <v>0.9238832303942599</v>
      </c>
      <c r="Z1806" s="11">
        <f t="shared" si="376"/>
        <v>715.89997223673913</v>
      </c>
      <c r="AA1806" s="2" t="s">
        <v>3206</v>
      </c>
      <c r="AB1806" s="2">
        <v>2016</v>
      </c>
      <c r="AC1806" s="2" t="s">
        <v>2585</v>
      </c>
      <c r="AD1806" s="61" t="s">
        <v>5875</v>
      </c>
      <c r="AE1806" s="3" t="s">
        <v>5902</v>
      </c>
      <c r="AF1806" s="4">
        <v>1</v>
      </c>
    </row>
    <row r="1807" spans="1:32" s="4" customFormat="1" ht="12" customHeight="1" x14ac:dyDescent="0.6">
      <c r="A1807" s="2">
        <v>1805</v>
      </c>
      <c r="B1807" s="3" t="s">
        <v>2473</v>
      </c>
      <c r="C1807" s="2" t="s">
        <v>3242</v>
      </c>
      <c r="D1807" s="2" t="s">
        <v>6107</v>
      </c>
      <c r="E1807" s="69">
        <v>106.283333333333</v>
      </c>
      <c r="F1807" s="69">
        <v>44.966666666666697</v>
      </c>
      <c r="G1807" s="2" t="s">
        <v>2973</v>
      </c>
      <c r="H1807" s="2"/>
      <c r="I1807" s="11">
        <v>208</v>
      </c>
      <c r="J1807" s="2">
        <v>208</v>
      </c>
      <c r="K1807" s="1">
        <v>19.899999999999999</v>
      </c>
      <c r="L1807" s="1">
        <v>105.9</v>
      </c>
      <c r="M1807" s="42">
        <v>0.114</v>
      </c>
      <c r="N1807" s="7">
        <v>0.51256699999999999</v>
      </c>
      <c r="O1807" s="2"/>
      <c r="P1807" s="1">
        <f t="shared" si="377"/>
        <v>-0.42043721403152012</v>
      </c>
      <c r="Q1807" s="1">
        <f t="shared" si="370"/>
        <v>-1.3849929189801991</v>
      </c>
      <c r="R1807" s="1">
        <v>0.81002568803556096</v>
      </c>
      <c r="S1807" s="1">
        <f t="shared" si="371"/>
        <v>0.81002568803556141</v>
      </c>
      <c r="T1807" s="29">
        <f t="shared" si="372"/>
        <v>0.81002568803556141</v>
      </c>
      <c r="U1807" s="29">
        <f t="shared" si="373"/>
        <v>0.92026346224107025</v>
      </c>
      <c r="V1807" s="1">
        <f t="shared" si="374"/>
        <v>0.89151561305224414</v>
      </c>
      <c r="W1807" s="1">
        <f t="shared" si="375"/>
        <v>0.92026346224107025</v>
      </c>
      <c r="X1807" s="1">
        <v>0.89151561305224403</v>
      </c>
      <c r="Y1807" s="1">
        <v>0.92023509265305492</v>
      </c>
      <c r="Z1807" s="11">
        <f t="shared" si="376"/>
        <v>712.26346224107021</v>
      </c>
      <c r="AA1807" s="2" t="s">
        <v>3206</v>
      </c>
      <c r="AB1807" s="2">
        <v>2016</v>
      </c>
      <c r="AC1807" s="2" t="s">
        <v>2585</v>
      </c>
      <c r="AD1807" s="61" t="s">
        <v>5875</v>
      </c>
      <c r="AE1807" s="3" t="s">
        <v>5902</v>
      </c>
      <c r="AF1807" s="4">
        <v>1</v>
      </c>
    </row>
    <row r="1808" spans="1:32" s="4" customFormat="1" ht="12" customHeight="1" x14ac:dyDescent="0.6">
      <c r="A1808" s="2">
        <v>1806</v>
      </c>
      <c r="B1808" s="3" t="s">
        <v>2542</v>
      </c>
      <c r="C1808" s="2" t="s">
        <v>3242</v>
      </c>
      <c r="D1808" s="2" t="s">
        <v>6107</v>
      </c>
      <c r="E1808" s="69">
        <v>106.3</v>
      </c>
      <c r="F1808" s="69">
        <v>44.966666666666697</v>
      </c>
      <c r="G1808" s="2" t="s">
        <v>1849</v>
      </c>
      <c r="H1808" s="2"/>
      <c r="I1808" s="11">
        <v>208</v>
      </c>
      <c r="J1808" s="2">
        <v>208</v>
      </c>
      <c r="K1808" s="1">
        <v>35.4</v>
      </c>
      <c r="L1808" s="1">
        <v>182.8</v>
      </c>
      <c r="M1808" s="42">
        <v>0.1173</v>
      </c>
      <c r="N1808" s="7">
        <v>0.51256199999999996</v>
      </c>
      <c r="O1808" s="2"/>
      <c r="P1808" s="1">
        <f t="shared" si="377"/>
        <v>-0.40366039654295882</v>
      </c>
      <c r="Q1808" s="1">
        <f t="shared" si="370"/>
        <v>-1.4825276315855174</v>
      </c>
      <c r="R1808" s="1">
        <v>0.624902566685962</v>
      </c>
      <c r="S1808" s="1">
        <f t="shared" si="371"/>
        <v>0.62490256668596222</v>
      </c>
      <c r="T1808" s="29">
        <f t="shared" si="372"/>
        <v>0.62490256668596222</v>
      </c>
      <c r="U1808" s="29">
        <f t="shared" si="373"/>
        <v>0.93526281884440288</v>
      </c>
      <c r="V1808" s="1">
        <f t="shared" si="374"/>
        <v>0.92982536602415511</v>
      </c>
      <c r="W1808" s="1">
        <f t="shared" si="375"/>
        <v>0.93526281884440288</v>
      </c>
      <c r="X1808" s="1">
        <v>0.929825366024155</v>
      </c>
      <c r="Y1808" s="1">
        <v>0.93525745293701401</v>
      </c>
      <c r="Z1808" s="11">
        <f t="shared" si="376"/>
        <v>727.26281884440289</v>
      </c>
      <c r="AA1808" s="8" t="s">
        <v>3207</v>
      </c>
      <c r="AB1808" s="8">
        <v>2016</v>
      </c>
      <c r="AC1808" s="8" t="s">
        <v>3177</v>
      </c>
      <c r="AD1808" s="64" t="s">
        <v>5875</v>
      </c>
      <c r="AE1808" s="20" t="s">
        <v>5902</v>
      </c>
      <c r="AF1808" s="4">
        <v>1</v>
      </c>
    </row>
    <row r="1809" spans="1:32" s="4" customFormat="1" ht="12" customHeight="1" x14ac:dyDescent="0.6">
      <c r="A1809" s="2">
        <v>1807</v>
      </c>
      <c r="B1809" s="3" t="s">
        <v>2541</v>
      </c>
      <c r="C1809" s="2" t="s">
        <v>3242</v>
      </c>
      <c r="D1809" s="2" t="s">
        <v>6107</v>
      </c>
      <c r="E1809" s="69">
        <v>106.3</v>
      </c>
      <c r="F1809" s="69">
        <v>44.966666666666697</v>
      </c>
      <c r="G1809" s="2" t="s">
        <v>1849</v>
      </c>
      <c r="H1809" s="2"/>
      <c r="I1809" s="11">
        <v>208</v>
      </c>
      <c r="J1809" s="2">
        <v>208</v>
      </c>
      <c r="K1809" s="1">
        <v>28.1</v>
      </c>
      <c r="L1809" s="1">
        <v>148</v>
      </c>
      <c r="M1809" s="42">
        <v>0.11509999999999999</v>
      </c>
      <c r="N1809" s="7">
        <v>0.51255200000000001</v>
      </c>
      <c r="O1809" s="2"/>
      <c r="P1809" s="1">
        <f t="shared" si="377"/>
        <v>-0.41484494153533302</v>
      </c>
      <c r="Q1809" s="1">
        <f t="shared" si="370"/>
        <v>-1.6775970567928233</v>
      </c>
      <c r="R1809" s="1">
        <v>0.48822541397484398</v>
      </c>
      <c r="S1809" s="1">
        <f t="shared" si="371"/>
        <v>0.4882254139748432</v>
      </c>
      <c r="T1809" s="29">
        <f t="shared" si="372"/>
        <v>0.4882254139748432</v>
      </c>
      <c r="U1809" s="29">
        <f t="shared" si="373"/>
        <v>0.94644611596332973</v>
      </c>
      <c r="V1809" s="1">
        <f t="shared" si="374"/>
        <v>0.92455522762586029</v>
      </c>
      <c r="W1809" s="1">
        <f t="shared" si="375"/>
        <v>0.94644611596332973</v>
      </c>
      <c r="X1809" s="1">
        <v>0.92455522762585995</v>
      </c>
      <c r="Y1809" s="1">
        <v>0.94642451311299702</v>
      </c>
      <c r="Z1809" s="11">
        <f t="shared" si="376"/>
        <v>738.4461159633297</v>
      </c>
      <c r="AA1809" s="8" t="s">
        <v>3207</v>
      </c>
      <c r="AB1809" s="8">
        <v>2016</v>
      </c>
      <c r="AC1809" s="8" t="s">
        <v>3177</v>
      </c>
      <c r="AD1809" s="64" t="s">
        <v>5875</v>
      </c>
      <c r="AE1809" s="20" t="s">
        <v>5902</v>
      </c>
      <c r="AF1809" s="4">
        <v>1</v>
      </c>
    </row>
    <row r="1810" spans="1:32" s="4" customFormat="1" ht="12" customHeight="1" x14ac:dyDescent="0.6">
      <c r="A1810" s="2">
        <v>1808</v>
      </c>
      <c r="B1810" s="3" t="s">
        <v>2891</v>
      </c>
      <c r="C1810" s="2" t="s">
        <v>3242</v>
      </c>
      <c r="D1810" s="2" t="s">
        <v>440</v>
      </c>
      <c r="E1810" s="69">
        <v>117.3</v>
      </c>
      <c r="F1810" s="69">
        <v>49.4166666666667</v>
      </c>
      <c r="G1810" s="2" t="s">
        <v>469</v>
      </c>
      <c r="H1810" s="2" t="s">
        <v>2893</v>
      </c>
      <c r="I1810" s="11">
        <v>179</v>
      </c>
      <c r="J1810" s="2">
        <v>179</v>
      </c>
      <c r="K1810" s="1">
        <v>2.37</v>
      </c>
      <c r="L1810" s="1">
        <v>13.65</v>
      </c>
      <c r="M1810" s="42">
        <v>0.105</v>
      </c>
      <c r="N1810" s="7">
        <v>0.51258599999999999</v>
      </c>
      <c r="O1810" s="2">
        <v>12</v>
      </c>
      <c r="P1810" s="1">
        <f t="shared" si="377"/>
        <v>-0.46619217081850539</v>
      </c>
      <c r="Q1810" s="1">
        <f t="shared" si="370"/>
        <v>-1.0143610110846524</v>
      </c>
      <c r="R1810" s="1">
        <v>1.08</v>
      </c>
      <c r="S1810" s="1">
        <f t="shared" si="371"/>
        <v>1.0801937931858108</v>
      </c>
      <c r="T1810" s="29">
        <f t="shared" si="372"/>
        <v>1.0801937931858108</v>
      </c>
      <c r="U1810" s="29">
        <f t="shared" si="373"/>
        <v>0.87472091271191443</v>
      </c>
      <c r="V1810" s="1">
        <f t="shared" si="374"/>
        <v>0.7913116347965905</v>
      </c>
      <c r="W1810" s="1">
        <f t="shared" si="375"/>
        <v>0.87472091271191443</v>
      </c>
      <c r="X1810" s="1">
        <v>0.79300000000000004</v>
      </c>
      <c r="Y1810" s="1">
        <v>0.877</v>
      </c>
      <c r="Z1810" s="11">
        <f t="shared" si="376"/>
        <v>695.72091271191448</v>
      </c>
      <c r="AA1810" s="2" t="s">
        <v>2894</v>
      </c>
      <c r="AB1810" s="2">
        <v>2011</v>
      </c>
      <c r="AC1810" s="2" t="s">
        <v>2878</v>
      </c>
      <c r="AD1810" s="61" t="s">
        <v>5620</v>
      </c>
      <c r="AE1810" s="3" t="s">
        <v>5619</v>
      </c>
    </row>
    <row r="1811" spans="1:32" s="4" customFormat="1" ht="12" customHeight="1" x14ac:dyDescent="0.6">
      <c r="A1811" s="2">
        <v>1809</v>
      </c>
      <c r="B1811" s="3" t="s">
        <v>474</v>
      </c>
      <c r="C1811" s="2" t="s">
        <v>3242</v>
      </c>
      <c r="D1811" s="2" t="s">
        <v>440</v>
      </c>
      <c r="E1811" s="69">
        <v>117.3</v>
      </c>
      <c r="F1811" s="69">
        <v>49.4166666666667</v>
      </c>
      <c r="G1811" s="2" t="s">
        <v>469</v>
      </c>
      <c r="H1811" s="2" t="s">
        <v>470</v>
      </c>
      <c r="I1811" s="11">
        <v>179</v>
      </c>
      <c r="J1811" s="2">
        <v>179</v>
      </c>
      <c r="K1811" s="1">
        <v>2.2000000000000002</v>
      </c>
      <c r="L1811" s="1">
        <v>14.5</v>
      </c>
      <c r="M1811" s="42">
        <v>9.1691999999999996E-2</v>
      </c>
      <c r="N1811" s="7">
        <v>0.51253099999999996</v>
      </c>
      <c r="O1811" s="2">
        <v>12</v>
      </c>
      <c r="P1811" s="1">
        <f t="shared" si="377"/>
        <v>-0.53384850025419428</v>
      </c>
      <c r="Q1811" s="1">
        <f t="shared" si="370"/>
        <v>-2.0872428497320517</v>
      </c>
      <c r="R1811" s="1">
        <v>0.32</v>
      </c>
      <c r="S1811" s="1">
        <f t="shared" si="371"/>
        <v>0.31128507706001773</v>
      </c>
      <c r="T1811" s="29">
        <f t="shared" si="372"/>
        <v>0.31128507706001773</v>
      </c>
      <c r="U1811" s="29">
        <f t="shared" si="373"/>
        <v>0.93763196761534451</v>
      </c>
      <c r="V1811" s="1">
        <f t="shared" si="374"/>
        <v>0.77379377469564048</v>
      </c>
      <c r="W1811" s="1">
        <f t="shared" si="375"/>
        <v>0.93763196761534451</v>
      </c>
      <c r="X1811" s="1">
        <v>0.77600000000000002</v>
      </c>
      <c r="Y1811" s="1">
        <v>0.94</v>
      </c>
      <c r="Z1811" s="11">
        <f t="shared" si="376"/>
        <v>758.63196761534448</v>
      </c>
      <c r="AA1811" s="2" t="s">
        <v>2894</v>
      </c>
      <c r="AB1811" s="2">
        <v>2011</v>
      </c>
      <c r="AC1811" s="2" t="s">
        <v>2878</v>
      </c>
      <c r="AD1811" s="61" t="s">
        <v>5620</v>
      </c>
      <c r="AE1811" s="3" t="s">
        <v>5619</v>
      </c>
    </row>
    <row r="1812" spans="1:32" s="4" customFormat="1" ht="12" customHeight="1" x14ac:dyDescent="0.6">
      <c r="A1812" s="2">
        <v>1810</v>
      </c>
      <c r="B1812" s="3" t="s">
        <v>473</v>
      </c>
      <c r="C1812" s="2" t="s">
        <v>3242</v>
      </c>
      <c r="D1812" s="2" t="s">
        <v>440</v>
      </c>
      <c r="E1812" s="69">
        <v>117.3</v>
      </c>
      <c r="F1812" s="69">
        <v>49.4166666666667</v>
      </c>
      <c r="G1812" s="2" t="s">
        <v>469</v>
      </c>
      <c r="H1812" s="2" t="s">
        <v>470</v>
      </c>
      <c r="I1812" s="11">
        <v>179</v>
      </c>
      <c r="J1812" s="2">
        <v>179</v>
      </c>
      <c r="K1812" s="1">
        <v>1.8460000000000001</v>
      </c>
      <c r="L1812" s="1">
        <v>12.71</v>
      </c>
      <c r="M1812" s="42">
        <v>8.7820999999999996E-2</v>
      </c>
      <c r="N1812" s="7">
        <v>0.51256100000000004</v>
      </c>
      <c r="O1812" s="2">
        <v>10</v>
      </c>
      <c r="P1812" s="1">
        <f t="shared" si="377"/>
        <v>-0.55352821555668541</v>
      </c>
      <c r="Q1812" s="1">
        <f t="shared" si="370"/>
        <v>-1.5020345741045826</v>
      </c>
      <c r="R1812" s="1">
        <v>0.98</v>
      </c>
      <c r="S1812" s="1">
        <f t="shared" si="371"/>
        <v>0.98491234557004947</v>
      </c>
      <c r="T1812" s="29">
        <f t="shared" si="372"/>
        <v>0.98491234557004947</v>
      </c>
      <c r="U1812" s="29">
        <f t="shared" si="373"/>
        <v>0.88275827842201515</v>
      </c>
      <c r="V1812" s="1">
        <f t="shared" si="374"/>
        <v>0.71378954875668243</v>
      </c>
      <c r="W1812" s="1">
        <f t="shared" si="375"/>
        <v>0.88275827842201515</v>
      </c>
      <c r="X1812" s="1">
        <v>0.71599999999999997</v>
      </c>
      <c r="Y1812" s="1">
        <v>0.88600000000000001</v>
      </c>
      <c r="Z1812" s="11">
        <f t="shared" si="376"/>
        <v>703.75827842201511</v>
      </c>
      <c r="AA1812" s="2" t="s">
        <v>2894</v>
      </c>
      <c r="AB1812" s="2">
        <v>2011</v>
      </c>
      <c r="AC1812" s="2" t="s">
        <v>2878</v>
      </c>
      <c r="AD1812" s="61" t="s">
        <v>5620</v>
      </c>
      <c r="AE1812" s="3" t="s">
        <v>5619</v>
      </c>
    </row>
    <row r="1813" spans="1:32" s="4" customFormat="1" ht="12" customHeight="1" x14ac:dyDescent="0.6">
      <c r="A1813" s="2">
        <v>1811</v>
      </c>
      <c r="B1813" s="3" t="s">
        <v>472</v>
      </c>
      <c r="C1813" s="2" t="s">
        <v>3242</v>
      </c>
      <c r="D1813" s="2" t="s">
        <v>440</v>
      </c>
      <c r="E1813" s="69">
        <v>117.3</v>
      </c>
      <c r="F1813" s="69">
        <v>49.4166666666667</v>
      </c>
      <c r="G1813" s="2" t="s">
        <v>469</v>
      </c>
      <c r="H1813" s="2" t="s">
        <v>470</v>
      </c>
      <c r="I1813" s="11">
        <v>179</v>
      </c>
      <c r="J1813" s="2">
        <v>179</v>
      </c>
      <c r="K1813" s="1">
        <v>2.9</v>
      </c>
      <c r="L1813" s="1">
        <v>16.989999999999998</v>
      </c>
      <c r="M1813" s="42">
        <v>0.103186</v>
      </c>
      <c r="N1813" s="7">
        <v>0.51257699999999995</v>
      </c>
      <c r="O1813" s="2">
        <v>13</v>
      </c>
      <c r="P1813" s="1">
        <f t="shared" si="377"/>
        <v>-0.47541433655312659</v>
      </c>
      <c r="Q1813" s="1">
        <f t="shared" si="370"/>
        <v>-1.1899234937728931</v>
      </c>
      <c r="R1813" s="1">
        <v>0.94</v>
      </c>
      <c r="S1813" s="1">
        <f t="shared" si="371"/>
        <v>0.94606557892664922</v>
      </c>
      <c r="T1813" s="29">
        <f t="shared" si="372"/>
        <v>0.94606557892664922</v>
      </c>
      <c r="U1813" s="29">
        <f t="shared" si="373"/>
        <v>0.88568655997397827</v>
      </c>
      <c r="V1813" s="1">
        <f t="shared" si="374"/>
        <v>0.79074439342364311</v>
      </c>
      <c r="W1813" s="1">
        <f t="shared" si="375"/>
        <v>0.88568655997397827</v>
      </c>
      <c r="X1813" s="1">
        <v>0.79300000000000004</v>
      </c>
      <c r="Y1813" s="1">
        <v>0.88800000000000001</v>
      </c>
      <c r="Z1813" s="11">
        <f t="shared" si="376"/>
        <v>706.68655997397832</v>
      </c>
      <c r="AA1813" s="2" t="s">
        <v>2894</v>
      </c>
      <c r="AB1813" s="2">
        <v>2011</v>
      </c>
      <c r="AC1813" s="2" t="s">
        <v>2878</v>
      </c>
      <c r="AD1813" s="61" t="s">
        <v>5620</v>
      </c>
      <c r="AE1813" s="3" t="s">
        <v>5619</v>
      </c>
    </row>
    <row r="1814" spans="1:32" s="4" customFormat="1" ht="12" customHeight="1" x14ac:dyDescent="0.6">
      <c r="A1814" s="2">
        <v>1812</v>
      </c>
      <c r="B1814" s="3" t="s">
        <v>471</v>
      </c>
      <c r="C1814" s="2" t="s">
        <v>3242</v>
      </c>
      <c r="D1814" s="2" t="s">
        <v>440</v>
      </c>
      <c r="E1814" s="69">
        <v>117.3</v>
      </c>
      <c r="F1814" s="69">
        <v>49.4166666666667</v>
      </c>
      <c r="G1814" s="2" t="s">
        <v>469</v>
      </c>
      <c r="H1814" s="2" t="s">
        <v>470</v>
      </c>
      <c r="I1814" s="11">
        <v>179</v>
      </c>
      <c r="J1814" s="2">
        <v>179</v>
      </c>
      <c r="K1814" s="1">
        <v>1.669</v>
      </c>
      <c r="L1814" s="1">
        <v>11.22</v>
      </c>
      <c r="M1814" s="42">
        <v>8.9966000000000004E-2</v>
      </c>
      <c r="N1814" s="7">
        <v>0.51255200000000001</v>
      </c>
      <c r="O1814" s="2">
        <v>14</v>
      </c>
      <c r="P1814" s="1">
        <f t="shared" si="377"/>
        <v>-0.54262328418912054</v>
      </c>
      <c r="Q1814" s="1">
        <f t="shared" si="370"/>
        <v>-1.6775970567928233</v>
      </c>
      <c r="R1814" s="1">
        <v>0.77</v>
      </c>
      <c r="S1814" s="1">
        <f t="shared" si="371"/>
        <v>0.76035509674047663</v>
      </c>
      <c r="T1814" s="29">
        <f t="shared" si="372"/>
        <v>0.76035509674047663</v>
      </c>
      <c r="U1814" s="29">
        <f t="shared" si="373"/>
        <v>0.90104205917391511</v>
      </c>
      <c r="V1814" s="1">
        <f t="shared" si="374"/>
        <v>0.73720288947391122</v>
      </c>
      <c r="W1814" s="1">
        <f t="shared" si="375"/>
        <v>0.90104205917391511</v>
      </c>
      <c r="X1814" s="1">
        <v>0.73899999999999999</v>
      </c>
      <c r="Y1814" s="1">
        <v>0.90300000000000002</v>
      </c>
      <c r="Z1814" s="11">
        <f t="shared" si="376"/>
        <v>722.04205917391516</v>
      </c>
      <c r="AA1814" s="2" t="s">
        <v>2894</v>
      </c>
      <c r="AB1814" s="2">
        <v>2011</v>
      </c>
      <c r="AC1814" s="2" t="s">
        <v>2878</v>
      </c>
      <c r="AD1814" s="61" t="s">
        <v>5620</v>
      </c>
      <c r="AE1814" s="3" t="s">
        <v>5619</v>
      </c>
    </row>
    <row r="1815" spans="1:32" s="4" customFormat="1" ht="12" customHeight="1" x14ac:dyDescent="0.6">
      <c r="A1815" s="2">
        <v>1813</v>
      </c>
      <c r="B1815" s="3" t="s">
        <v>468</v>
      </c>
      <c r="C1815" s="2" t="s">
        <v>3242</v>
      </c>
      <c r="D1815" s="2" t="s">
        <v>440</v>
      </c>
      <c r="E1815" s="69">
        <v>117.3</v>
      </c>
      <c r="F1815" s="69">
        <v>49.4166666666667</v>
      </c>
      <c r="G1815" s="2" t="s">
        <v>469</v>
      </c>
      <c r="H1815" s="2" t="s">
        <v>470</v>
      </c>
      <c r="I1815" s="11">
        <v>179</v>
      </c>
      <c r="J1815" s="2">
        <v>179</v>
      </c>
      <c r="K1815" s="1">
        <v>1.8049999999999999</v>
      </c>
      <c r="L1815" s="1">
        <v>12.33</v>
      </c>
      <c r="M1815" s="42">
        <v>8.8483999999999993E-2</v>
      </c>
      <c r="N1815" s="7">
        <v>0.51255899999999999</v>
      </c>
      <c r="O1815" s="2">
        <v>12</v>
      </c>
      <c r="P1815" s="1">
        <f t="shared" si="377"/>
        <v>-0.5501576004067108</v>
      </c>
      <c r="Q1815" s="1">
        <f t="shared" si="370"/>
        <v>-1.541048459147154</v>
      </c>
      <c r="R1815" s="1">
        <v>0.93</v>
      </c>
      <c r="S1815" s="1">
        <f t="shared" si="371"/>
        <v>0.93075462372015716</v>
      </c>
      <c r="T1815" s="29">
        <f t="shared" si="372"/>
        <v>0.93075462372015716</v>
      </c>
      <c r="U1815" s="29">
        <f t="shared" si="373"/>
        <v>0.88716636818819539</v>
      </c>
      <c r="V1815" s="1">
        <f t="shared" si="374"/>
        <v>0.7199909127596712</v>
      </c>
      <c r="W1815" s="1">
        <f t="shared" si="375"/>
        <v>0.88716636818819539</v>
      </c>
      <c r="X1815" s="1">
        <v>0.72199999999999998</v>
      </c>
      <c r="Y1815" s="1">
        <v>0.89</v>
      </c>
      <c r="Z1815" s="11">
        <f t="shared" si="376"/>
        <v>708.16636818819541</v>
      </c>
      <c r="AA1815" s="2" t="s">
        <v>2894</v>
      </c>
      <c r="AB1815" s="2">
        <v>2011</v>
      </c>
      <c r="AC1815" s="2" t="s">
        <v>2878</v>
      </c>
      <c r="AD1815" s="61" t="s">
        <v>5620</v>
      </c>
      <c r="AE1815" s="3" t="s">
        <v>5619</v>
      </c>
    </row>
    <row r="1816" spans="1:32" s="4" customFormat="1" ht="12" customHeight="1" x14ac:dyDescent="0.6">
      <c r="A1816" s="2">
        <v>1814</v>
      </c>
      <c r="B1816" s="3" t="s">
        <v>139</v>
      </c>
      <c r="C1816" s="2" t="s">
        <v>3242</v>
      </c>
      <c r="D1816" s="2" t="s">
        <v>4879</v>
      </c>
      <c r="E1816" s="69">
        <v>107.120833333333</v>
      </c>
      <c r="F1816" s="69">
        <v>42.017222222222202</v>
      </c>
      <c r="G1816" s="2" t="s">
        <v>2973</v>
      </c>
      <c r="H1816" s="2" t="s">
        <v>138</v>
      </c>
      <c r="I1816" s="11">
        <v>285.8</v>
      </c>
      <c r="J1816" s="12">
        <v>285.8</v>
      </c>
      <c r="K1816" s="1">
        <v>5.75</v>
      </c>
      <c r="L1816" s="1">
        <v>30.8</v>
      </c>
      <c r="M1816" s="42">
        <v>0.112758</v>
      </c>
      <c r="N1816" s="7">
        <v>0.51242600000000005</v>
      </c>
      <c r="O1816" s="2">
        <v>7</v>
      </c>
      <c r="P1816" s="1">
        <f t="shared" si="377"/>
        <v>-0.42675139806812412</v>
      </c>
      <c r="Q1816" s="1">
        <f t="shared" si="370"/>
        <v>-4.1354718144182012</v>
      </c>
      <c r="R1816" s="1">
        <v>-0.93282967029756003</v>
      </c>
      <c r="S1816" s="1">
        <f t="shared" si="371"/>
        <v>-1.0741365202646671</v>
      </c>
      <c r="T1816" s="29">
        <f t="shared" si="372"/>
        <v>-1.0741365202646671</v>
      </c>
      <c r="U1816" s="29">
        <f t="shared" si="373"/>
        <v>1.1372155959971197</v>
      </c>
      <c r="V1816" s="1">
        <f t="shared" si="374"/>
        <v>1.0927883905478672</v>
      </c>
      <c r="W1816" s="1">
        <f t="shared" si="375"/>
        <v>1.1372155959971197</v>
      </c>
      <c r="X1816" s="1">
        <v>1.0927883905478699</v>
      </c>
      <c r="Y1816" s="1">
        <v>1.1338155289177601</v>
      </c>
      <c r="Z1816" s="11">
        <f t="shared" si="376"/>
        <v>851.41559599711968</v>
      </c>
      <c r="AA1816" s="2" t="s">
        <v>3111</v>
      </c>
      <c r="AB1816" s="2">
        <v>2013</v>
      </c>
      <c r="AC1816" s="2" t="s">
        <v>2904</v>
      </c>
      <c r="AD1816" s="61" t="s">
        <v>5136</v>
      </c>
      <c r="AE1816" s="3" t="s">
        <v>5137</v>
      </c>
    </row>
    <row r="1817" spans="1:32" s="4" customFormat="1" ht="12" customHeight="1" x14ac:dyDescent="0.6">
      <c r="A1817" s="2">
        <v>1815</v>
      </c>
      <c r="B1817" s="3" t="s">
        <v>137</v>
      </c>
      <c r="C1817" s="2" t="s">
        <v>3242</v>
      </c>
      <c r="D1817" s="2" t="s">
        <v>4879</v>
      </c>
      <c r="E1817" s="69">
        <v>106.120833333333</v>
      </c>
      <c r="F1817" s="69">
        <v>42.017222222222202</v>
      </c>
      <c r="G1817" s="2" t="s">
        <v>2973</v>
      </c>
      <c r="H1817" s="2" t="s">
        <v>138</v>
      </c>
      <c r="I1817" s="11">
        <v>285.8</v>
      </c>
      <c r="J1817" s="12">
        <v>285.8</v>
      </c>
      <c r="K1817" s="1">
        <v>6.12</v>
      </c>
      <c r="L1817" s="1">
        <v>35.5</v>
      </c>
      <c r="M1817" s="42">
        <v>0.10410999999999999</v>
      </c>
      <c r="N1817" s="7">
        <v>0.51236000000000004</v>
      </c>
      <c r="O1817" s="2">
        <v>3</v>
      </c>
      <c r="P1817" s="1">
        <f t="shared" si="377"/>
        <v>-0.4707168276563295</v>
      </c>
      <c r="Q1817" s="1">
        <f t="shared" si="370"/>
        <v>-5.4229300207941922</v>
      </c>
      <c r="R1817" s="1">
        <v>-1.90379205093519</v>
      </c>
      <c r="S1817" s="1">
        <f t="shared" si="371"/>
        <v>-2.0462052002552999</v>
      </c>
      <c r="T1817" s="29">
        <f t="shared" si="372"/>
        <v>-2.0462052002552999</v>
      </c>
      <c r="U1817" s="29">
        <f t="shared" si="373"/>
        <v>1.2165352486250078</v>
      </c>
      <c r="V1817" s="1">
        <f t="shared" si="374"/>
        <v>1.0982918250847271</v>
      </c>
      <c r="W1817" s="1">
        <f t="shared" si="375"/>
        <v>1.2165352486250078</v>
      </c>
      <c r="X1817" s="1">
        <v>1.09829182508473</v>
      </c>
      <c r="Y1817" s="1">
        <v>1.2133745413165999</v>
      </c>
      <c r="Z1817" s="11">
        <f t="shared" si="376"/>
        <v>930.7352486250079</v>
      </c>
      <c r="AA1817" s="2" t="s">
        <v>3111</v>
      </c>
      <c r="AB1817" s="2">
        <v>2013</v>
      </c>
      <c r="AC1817" s="2" t="s">
        <v>2904</v>
      </c>
      <c r="AD1817" s="61" t="s">
        <v>5136</v>
      </c>
      <c r="AE1817" s="3" t="s">
        <v>5137</v>
      </c>
    </row>
    <row r="1818" spans="1:32" s="4" customFormat="1" ht="12" customHeight="1" x14ac:dyDescent="0.6">
      <c r="A1818" s="2">
        <v>1816</v>
      </c>
      <c r="B1818" s="3" t="s">
        <v>142</v>
      </c>
      <c r="C1818" s="2" t="s">
        <v>3242</v>
      </c>
      <c r="D1818" s="2" t="s">
        <v>4879</v>
      </c>
      <c r="E1818" s="69">
        <v>102.77611111111101</v>
      </c>
      <c r="F1818" s="69">
        <v>41.807499999999997</v>
      </c>
      <c r="G1818" s="2" t="s">
        <v>6272</v>
      </c>
      <c r="H1818" s="2" t="s">
        <v>141</v>
      </c>
      <c r="I1818" s="11">
        <v>383.1</v>
      </c>
      <c r="J1818" s="12">
        <v>383.1</v>
      </c>
      <c r="K1818" s="1">
        <v>4.87</v>
      </c>
      <c r="L1818" s="1">
        <v>23.5</v>
      </c>
      <c r="M1818" s="42">
        <v>0.12534300000000001</v>
      </c>
      <c r="N1818" s="7">
        <v>0.51245399999999997</v>
      </c>
      <c r="O1818" s="2">
        <v>3</v>
      </c>
      <c r="P1818" s="1">
        <f t="shared" si="377"/>
        <v>-0.36277071682765627</v>
      </c>
      <c r="Q1818" s="1">
        <f t="shared" si="370"/>
        <v>-3.5892774238366343</v>
      </c>
      <c r="R1818" s="1">
        <v>3.3174982909980798E-2</v>
      </c>
      <c r="S1818" s="1">
        <f t="shared" si="371"/>
        <v>-0.10094313725808846</v>
      </c>
      <c r="T1818" s="29">
        <f t="shared" si="372"/>
        <v>-0.10094313725808846</v>
      </c>
      <c r="U1818" s="29">
        <f t="shared" si="373"/>
        <v>1.1371683722568351</v>
      </c>
      <c r="V1818" s="1">
        <f t="shared" si="374"/>
        <v>1.1997358021349112</v>
      </c>
      <c r="W1818" s="1">
        <f t="shared" si="375"/>
        <v>1.1371683722568351</v>
      </c>
      <c r="X1818" s="1">
        <v>1.19973580213491</v>
      </c>
      <c r="Y1818" s="1">
        <v>1.1333436373886099</v>
      </c>
      <c r="Z1818" s="11">
        <f t="shared" si="376"/>
        <v>754.068372256835</v>
      </c>
      <c r="AA1818" s="2" t="s">
        <v>3111</v>
      </c>
      <c r="AB1818" s="2">
        <v>2013</v>
      </c>
      <c r="AC1818" s="2" t="s">
        <v>2904</v>
      </c>
      <c r="AD1818" s="61" t="s">
        <v>5136</v>
      </c>
      <c r="AE1818" s="3" t="s">
        <v>5137</v>
      </c>
    </row>
    <row r="1819" spans="1:32" s="4" customFormat="1" ht="12" customHeight="1" x14ac:dyDescent="0.6">
      <c r="A1819" s="2">
        <v>1817</v>
      </c>
      <c r="B1819" s="3" t="s">
        <v>140</v>
      </c>
      <c r="C1819" s="2" t="s">
        <v>3242</v>
      </c>
      <c r="D1819" s="2" t="s">
        <v>4879</v>
      </c>
      <c r="E1819" s="69">
        <v>102.77611111111101</v>
      </c>
      <c r="F1819" s="69">
        <v>41.807499999999997</v>
      </c>
      <c r="G1819" s="2" t="s">
        <v>6273</v>
      </c>
      <c r="H1819" s="2" t="s">
        <v>141</v>
      </c>
      <c r="I1819" s="11">
        <v>382.1</v>
      </c>
      <c r="J1819" s="12">
        <v>382.1</v>
      </c>
      <c r="K1819" s="1">
        <v>4.74</v>
      </c>
      <c r="L1819" s="1">
        <v>22.5</v>
      </c>
      <c r="M1819" s="42">
        <v>0.12742200000000001</v>
      </c>
      <c r="N1819" s="7">
        <v>0.51245399999999997</v>
      </c>
      <c r="O1819" s="2">
        <v>2</v>
      </c>
      <c r="P1819" s="1">
        <f t="shared" si="377"/>
        <v>-0.35220132180986274</v>
      </c>
      <c r="Q1819" s="1">
        <f t="shared" si="370"/>
        <v>-3.5892774238366343</v>
      </c>
      <c r="R1819" s="1">
        <v>-7.7603470100222199E-2</v>
      </c>
      <c r="S1819" s="1">
        <f t="shared" si="371"/>
        <v>-0.21141668474156461</v>
      </c>
      <c r="T1819" s="29">
        <f t="shared" si="372"/>
        <v>-0.21141668474156461</v>
      </c>
      <c r="U1819" s="29">
        <f t="shared" si="373"/>
        <v>1.1452683876963035</v>
      </c>
      <c r="V1819" s="1">
        <f t="shared" si="374"/>
        <v>1.2285294351561498</v>
      </c>
      <c r="W1819" s="1">
        <f t="shared" si="375"/>
        <v>1.1452683876963035</v>
      </c>
      <c r="X1819" s="1">
        <v>1.22852943515615</v>
      </c>
      <c r="Y1819" s="1">
        <v>1.1412383601985701</v>
      </c>
      <c r="Z1819" s="11">
        <f t="shared" si="376"/>
        <v>763.16838769630351</v>
      </c>
      <c r="AA1819" s="2" t="s">
        <v>3111</v>
      </c>
      <c r="AB1819" s="2">
        <v>2013</v>
      </c>
      <c r="AC1819" s="2" t="s">
        <v>2904</v>
      </c>
      <c r="AD1819" s="61" t="s">
        <v>5136</v>
      </c>
      <c r="AE1819" s="3" t="s">
        <v>5137</v>
      </c>
    </row>
    <row r="1820" spans="1:32" s="4" customFormat="1" ht="12" customHeight="1" x14ac:dyDescent="0.6">
      <c r="A1820" s="2">
        <v>1818</v>
      </c>
      <c r="B1820" s="3" t="s">
        <v>1002</v>
      </c>
      <c r="C1820" s="2" t="s">
        <v>3242</v>
      </c>
      <c r="D1820" s="2" t="s">
        <v>889</v>
      </c>
      <c r="E1820" s="69">
        <v>117.490833333333</v>
      </c>
      <c r="F1820" s="69">
        <v>43.668888888888901</v>
      </c>
      <c r="G1820" s="2" t="s">
        <v>996</v>
      </c>
      <c r="H1820" s="2" t="s">
        <v>997</v>
      </c>
      <c r="I1820" s="11">
        <v>137</v>
      </c>
      <c r="J1820" s="2">
        <v>150</v>
      </c>
      <c r="K1820" s="1">
        <v>9.39</v>
      </c>
      <c r="L1820" s="1">
        <v>28.7</v>
      </c>
      <c r="M1820" s="42">
        <v>0.19800000000000001</v>
      </c>
      <c r="N1820" s="7">
        <v>0.51263400000000003</v>
      </c>
      <c r="O1820" s="2">
        <v>6</v>
      </c>
      <c r="P1820" s="1">
        <f t="shared" si="377"/>
        <v>6.6090493136756745E-3</v>
      </c>
      <c r="Q1820" s="1">
        <f t="shared" si="370"/>
        <v>-7.8027770082922387E-2</v>
      </c>
      <c r="R1820" s="1">
        <v>-0.09</v>
      </c>
      <c r="S1820" s="1">
        <f t="shared" si="371"/>
        <v>-0.1029108407489113</v>
      </c>
      <c r="T1820" s="29">
        <f t="shared" si="372"/>
        <v>-0.1029108407489113</v>
      </c>
      <c r="U1820" s="29">
        <f t="shared" si="373"/>
        <v>0.93256593540419708</v>
      </c>
      <c r="V1820" s="1">
        <f t="shared" si="374"/>
        <v>4.9446019564884187</v>
      </c>
      <c r="W1820" s="1">
        <f t="shared" si="375"/>
        <v>0.93256593540419708</v>
      </c>
      <c r="X1820" s="1">
        <v>4.9850000000000003</v>
      </c>
      <c r="Y1820" s="1">
        <v>0.93899999999999995</v>
      </c>
      <c r="Z1820" s="11">
        <f t="shared" si="376"/>
        <v>782.56593540419703</v>
      </c>
      <c r="AA1820" s="2" t="s">
        <v>3103</v>
      </c>
      <c r="AB1820" s="2">
        <v>2012</v>
      </c>
      <c r="AC1820" s="2" t="s">
        <v>2585</v>
      </c>
      <c r="AD1820" s="61" t="s">
        <v>5645</v>
      </c>
      <c r="AE1820" s="3" t="s">
        <v>5646</v>
      </c>
    </row>
    <row r="1821" spans="1:32" s="4" customFormat="1" ht="12" customHeight="1" x14ac:dyDescent="0.6">
      <c r="A1821" s="2">
        <v>1819</v>
      </c>
      <c r="B1821" s="3" t="s">
        <v>1001</v>
      </c>
      <c r="C1821" s="2" t="s">
        <v>3242</v>
      </c>
      <c r="D1821" s="2" t="s">
        <v>889</v>
      </c>
      <c r="E1821" s="69">
        <v>117.490833333333</v>
      </c>
      <c r="F1821" s="69">
        <v>43.668888888888901</v>
      </c>
      <c r="G1821" s="2" t="s">
        <v>996</v>
      </c>
      <c r="H1821" s="2" t="s">
        <v>997</v>
      </c>
      <c r="I1821" s="11">
        <v>137</v>
      </c>
      <c r="J1821" s="2">
        <v>150</v>
      </c>
      <c r="K1821" s="1">
        <v>5.63</v>
      </c>
      <c r="L1821" s="1">
        <v>25.3</v>
      </c>
      <c r="M1821" s="42">
        <v>0.13739999999999999</v>
      </c>
      <c r="N1821" s="7">
        <v>0.51259999999999994</v>
      </c>
      <c r="O1821" s="2">
        <v>6</v>
      </c>
      <c r="P1821" s="1">
        <f t="shared" si="377"/>
        <v>-0.30147432638535854</v>
      </c>
      <c r="Q1821" s="1">
        <f t="shared" si="370"/>
        <v>-0.7412638157933138</v>
      </c>
      <c r="R1821" s="1">
        <v>0.3</v>
      </c>
      <c r="S1821" s="1">
        <f t="shared" si="371"/>
        <v>0.3937870230475613</v>
      </c>
      <c r="T1821" s="29">
        <f t="shared" si="372"/>
        <v>0.3937870230475613</v>
      </c>
      <c r="U1821" s="29">
        <f t="shared" si="373"/>
        <v>0.90597894609128282</v>
      </c>
      <c r="V1821" s="1">
        <f t="shared" si="374"/>
        <v>1.0982464364211191</v>
      </c>
      <c r="W1821" s="1">
        <f t="shared" si="375"/>
        <v>0.90597894609128282</v>
      </c>
      <c r="X1821" s="1">
        <v>1.1020000000000001</v>
      </c>
      <c r="Y1821" s="1">
        <v>0.90600000000000003</v>
      </c>
      <c r="Z1821" s="11">
        <f t="shared" si="376"/>
        <v>755.97894609128286</v>
      </c>
      <c r="AA1821" s="2" t="s">
        <v>3103</v>
      </c>
      <c r="AB1821" s="2">
        <v>2012</v>
      </c>
      <c r="AC1821" s="2" t="s">
        <v>2585</v>
      </c>
      <c r="AD1821" s="61" t="s">
        <v>5645</v>
      </c>
      <c r="AE1821" s="3" t="s">
        <v>5646</v>
      </c>
    </row>
    <row r="1822" spans="1:32" s="4" customFormat="1" ht="12" customHeight="1" x14ac:dyDescent="0.6">
      <c r="A1822" s="2">
        <v>1820</v>
      </c>
      <c r="B1822" s="3" t="s">
        <v>1000</v>
      </c>
      <c r="C1822" s="2" t="s">
        <v>3242</v>
      </c>
      <c r="D1822" s="2" t="s">
        <v>889</v>
      </c>
      <c r="E1822" s="69">
        <v>117.490833333333</v>
      </c>
      <c r="F1822" s="69">
        <v>43.668888888888901</v>
      </c>
      <c r="G1822" s="2" t="s">
        <v>996</v>
      </c>
      <c r="H1822" s="2" t="s">
        <v>997</v>
      </c>
      <c r="I1822" s="11">
        <v>137</v>
      </c>
      <c r="J1822" s="2">
        <v>150</v>
      </c>
      <c r="K1822" s="1">
        <v>5.05</v>
      </c>
      <c r="L1822" s="1">
        <v>25.4</v>
      </c>
      <c r="M1822" s="42">
        <v>0.1201</v>
      </c>
      <c r="N1822" s="7">
        <v>0.51261699999999999</v>
      </c>
      <c r="O1822" s="2">
        <v>10</v>
      </c>
      <c r="P1822" s="1">
        <f t="shared" si="377"/>
        <v>-0.38942552109811901</v>
      </c>
      <c r="Q1822" s="1">
        <f t="shared" si="370"/>
        <v>-0.40964579293811809</v>
      </c>
      <c r="R1822" s="1">
        <v>0.92</v>
      </c>
      <c r="S1822" s="1">
        <f t="shared" si="371"/>
        <v>1.0565412939963001</v>
      </c>
      <c r="T1822" s="29">
        <f t="shared" si="372"/>
        <v>1.0565412939963001</v>
      </c>
      <c r="U1822" s="29">
        <f t="shared" si="373"/>
        <v>0.85261024339690927</v>
      </c>
      <c r="V1822" s="1">
        <f t="shared" si="374"/>
        <v>0.86824042579114391</v>
      </c>
      <c r="W1822" s="1">
        <f t="shared" si="375"/>
        <v>0.85261024339690927</v>
      </c>
      <c r="X1822" s="1">
        <v>0.871</v>
      </c>
      <c r="Y1822" s="1">
        <v>0.85499999999999998</v>
      </c>
      <c r="Z1822" s="11">
        <f t="shared" si="376"/>
        <v>702.61024339690925</v>
      </c>
      <c r="AA1822" s="2" t="s">
        <v>3103</v>
      </c>
      <c r="AB1822" s="2">
        <v>2012</v>
      </c>
      <c r="AC1822" s="2" t="s">
        <v>2585</v>
      </c>
      <c r="AD1822" s="61" t="s">
        <v>5645</v>
      </c>
      <c r="AE1822" s="3" t="s">
        <v>5646</v>
      </c>
    </row>
    <row r="1823" spans="1:32" s="4" customFormat="1" ht="12" customHeight="1" x14ac:dyDescent="0.6">
      <c r="A1823" s="2">
        <v>1821</v>
      </c>
      <c r="B1823" s="3" t="s">
        <v>999</v>
      </c>
      <c r="C1823" s="2" t="s">
        <v>3242</v>
      </c>
      <c r="D1823" s="2" t="s">
        <v>889</v>
      </c>
      <c r="E1823" s="69">
        <v>117.490833333333</v>
      </c>
      <c r="F1823" s="69">
        <v>43.668888888888901</v>
      </c>
      <c r="G1823" s="2" t="s">
        <v>996</v>
      </c>
      <c r="H1823" s="2" t="s">
        <v>997</v>
      </c>
      <c r="I1823" s="11">
        <v>137</v>
      </c>
      <c r="J1823" s="2">
        <v>150</v>
      </c>
      <c r="K1823" s="1">
        <v>7.36</v>
      </c>
      <c r="L1823" s="1">
        <v>40.9</v>
      </c>
      <c r="M1823" s="42">
        <v>0.1089</v>
      </c>
      <c r="N1823" s="7">
        <v>0.51251999999999998</v>
      </c>
      <c r="O1823" s="2">
        <v>9</v>
      </c>
      <c r="P1823" s="1">
        <f t="shared" si="377"/>
        <v>-0.44636502287747848</v>
      </c>
      <c r="Q1823" s="1">
        <f t="shared" si="370"/>
        <v>-2.3018192174606433</v>
      </c>
      <c r="R1823" s="1">
        <v>-0.77</v>
      </c>
      <c r="S1823" s="1">
        <f t="shared" si="371"/>
        <v>-0.62125490632693681</v>
      </c>
      <c r="T1823" s="29">
        <f t="shared" si="372"/>
        <v>-0.62125490632693681</v>
      </c>
      <c r="U1823" s="29">
        <f t="shared" si="373"/>
        <v>0.98956069378436284</v>
      </c>
      <c r="V1823" s="1">
        <f t="shared" si="374"/>
        <v>0.91643022965085719</v>
      </c>
      <c r="W1823" s="1">
        <f t="shared" si="375"/>
        <v>0.98956069378436284</v>
      </c>
      <c r="X1823" s="1">
        <v>0.91900000000000004</v>
      </c>
      <c r="Y1823" s="1">
        <v>0.99299999999999999</v>
      </c>
      <c r="Z1823" s="11">
        <f t="shared" si="376"/>
        <v>839.5606937843628</v>
      </c>
      <c r="AA1823" s="2" t="s">
        <v>3103</v>
      </c>
      <c r="AB1823" s="2">
        <v>2012</v>
      </c>
      <c r="AC1823" s="2" t="s">
        <v>2585</v>
      </c>
      <c r="AD1823" s="61" t="s">
        <v>5645</v>
      </c>
      <c r="AE1823" s="3" t="s">
        <v>5646</v>
      </c>
    </row>
    <row r="1824" spans="1:32" s="4" customFormat="1" ht="12" customHeight="1" x14ac:dyDescent="0.6">
      <c r="A1824" s="2">
        <v>1822</v>
      </c>
      <c r="B1824" s="3" t="s">
        <v>998</v>
      </c>
      <c r="C1824" s="2" t="s">
        <v>3242</v>
      </c>
      <c r="D1824" s="2" t="s">
        <v>889</v>
      </c>
      <c r="E1824" s="69">
        <v>117.490833333333</v>
      </c>
      <c r="F1824" s="69">
        <v>43.668888888888901</v>
      </c>
      <c r="G1824" s="2" t="s">
        <v>996</v>
      </c>
      <c r="H1824" s="2" t="s">
        <v>997</v>
      </c>
      <c r="I1824" s="11">
        <v>137</v>
      </c>
      <c r="J1824" s="2">
        <v>150</v>
      </c>
      <c r="K1824" s="1">
        <v>15.2</v>
      </c>
      <c r="L1824" s="1">
        <v>109</v>
      </c>
      <c r="M1824" s="42">
        <v>8.4199999999999997E-2</v>
      </c>
      <c r="N1824" s="7">
        <v>0.51253800000000005</v>
      </c>
      <c r="O1824" s="2">
        <v>4</v>
      </c>
      <c r="P1824" s="1">
        <f t="shared" si="377"/>
        <v>-0.57193695983731574</v>
      </c>
      <c r="Q1824" s="1">
        <f t="shared" si="370"/>
        <v>-1.9506942520841619</v>
      </c>
      <c r="R1824" s="1">
        <v>0.03</v>
      </c>
      <c r="S1824" s="1">
        <f t="shared" si="371"/>
        <v>0.20264840170333187</v>
      </c>
      <c r="T1824" s="29">
        <f t="shared" si="372"/>
        <v>0.20264840170333187</v>
      </c>
      <c r="U1824" s="29">
        <f t="shared" si="373"/>
        <v>0.92291664265378359</v>
      </c>
      <c r="V1824" s="1">
        <f t="shared" si="374"/>
        <v>0.7209077777199534</v>
      </c>
      <c r="W1824" s="1">
        <f t="shared" si="375"/>
        <v>0.92291664265378359</v>
      </c>
      <c r="X1824" s="1">
        <v>0.72299999999999998</v>
      </c>
      <c r="Y1824" s="1">
        <v>0.92900000000000005</v>
      </c>
      <c r="Z1824" s="11">
        <f t="shared" si="376"/>
        <v>772.91664265378358</v>
      </c>
      <c r="AA1824" s="2" t="s">
        <v>3103</v>
      </c>
      <c r="AB1824" s="2">
        <v>2012</v>
      </c>
      <c r="AC1824" s="2" t="s">
        <v>2585</v>
      </c>
      <c r="AD1824" s="61" t="s">
        <v>5645</v>
      </c>
      <c r="AE1824" s="3" t="s">
        <v>5646</v>
      </c>
    </row>
    <row r="1825" spans="1:31" s="4" customFormat="1" ht="12" customHeight="1" x14ac:dyDescent="0.6">
      <c r="A1825" s="2">
        <v>1823</v>
      </c>
      <c r="B1825" s="3" t="s">
        <v>995</v>
      </c>
      <c r="C1825" s="2" t="s">
        <v>3242</v>
      </c>
      <c r="D1825" s="2" t="s">
        <v>889</v>
      </c>
      <c r="E1825" s="69">
        <v>117.490833333333</v>
      </c>
      <c r="F1825" s="69">
        <v>43.668888888888901</v>
      </c>
      <c r="G1825" s="2" t="s">
        <v>996</v>
      </c>
      <c r="H1825" s="2" t="s">
        <v>997</v>
      </c>
      <c r="I1825" s="11">
        <v>137</v>
      </c>
      <c r="J1825" s="2">
        <v>150</v>
      </c>
      <c r="K1825" s="1">
        <v>10.4</v>
      </c>
      <c r="L1825" s="1">
        <v>54.8</v>
      </c>
      <c r="M1825" s="42">
        <v>0.1149</v>
      </c>
      <c r="N1825" s="7">
        <v>0.51256000000000002</v>
      </c>
      <c r="O1825" s="2">
        <v>4</v>
      </c>
      <c r="P1825" s="1">
        <f t="shared" si="377"/>
        <v>-0.4158617183528216</v>
      </c>
      <c r="Q1825" s="1">
        <f t="shared" si="370"/>
        <v>-1.5215415166258683</v>
      </c>
      <c r="R1825" s="1">
        <v>-0.09</v>
      </c>
      <c r="S1825" s="1">
        <f t="shared" si="371"/>
        <v>4.4177852972504983E-2</v>
      </c>
      <c r="T1825" s="29">
        <f t="shared" si="372"/>
        <v>4.4177852972504983E-2</v>
      </c>
      <c r="U1825" s="29">
        <f t="shared" si="373"/>
        <v>0.93520319369136906</v>
      </c>
      <c r="V1825" s="1">
        <f t="shared" si="374"/>
        <v>0.91038229756754663</v>
      </c>
      <c r="W1825" s="1">
        <f t="shared" si="375"/>
        <v>0.93520319369136906</v>
      </c>
      <c r="X1825" s="1">
        <v>0.91300000000000003</v>
      </c>
      <c r="Y1825" s="1">
        <v>0.93799999999999994</v>
      </c>
      <c r="Z1825" s="11">
        <f t="shared" si="376"/>
        <v>785.20319369136905</v>
      </c>
      <c r="AA1825" s="2" t="s">
        <v>3103</v>
      </c>
      <c r="AB1825" s="2">
        <v>2012</v>
      </c>
      <c r="AC1825" s="2" t="s">
        <v>2585</v>
      </c>
      <c r="AD1825" s="61" t="s">
        <v>5645</v>
      </c>
      <c r="AE1825" s="3" t="s">
        <v>5646</v>
      </c>
    </row>
    <row r="1826" spans="1:31" s="4" customFormat="1" ht="12" customHeight="1" x14ac:dyDescent="0.6">
      <c r="A1826" s="2">
        <v>1824</v>
      </c>
      <c r="B1826" s="3" t="s">
        <v>883</v>
      </c>
      <c r="C1826" s="2" t="s">
        <v>3242</v>
      </c>
      <c r="D1826" s="2" t="s">
        <v>498</v>
      </c>
      <c r="E1826" s="69">
        <v>121.37694444444401</v>
      </c>
      <c r="F1826" s="69">
        <v>46.509722222222202</v>
      </c>
      <c r="G1826" s="2" t="s">
        <v>100</v>
      </c>
      <c r="H1826" s="2" t="s">
        <v>882</v>
      </c>
      <c r="I1826" s="11">
        <v>230</v>
      </c>
      <c r="J1826" s="2">
        <v>230</v>
      </c>
      <c r="K1826" s="1">
        <v>10.026</v>
      </c>
      <c r="L1826" s="1">
        <v>45.515999999999998</v>
      </c>
      <c r="M1826" s="42">
        <v>0.13320000000000001</v>
      </c>
      <c r="N1826" s="7">
        <v>0.51284600000000002</v>
      </c>
      <c r="O1826" s="2">
        <v>8</v>
      </c>
      <c r="P1826" s="1">
        <f t="shared" si="377"/>
        <v>-0.32282663955261814</v>
      </c>
      <c r="Q1826" s="1">
        <f t="shared" si="370"/>
        <v>4.0574440443341686</v>
      </c>
      <c r="R1826" s="1">
        <v>5.92</v>
      </c>
      <c r="S1826" s="1">
        <f t="shared" si="371"/>
        <v>5.9211222344714329</v>
      </c>
      <c r="T1826" s="29">
        <f t="shared" si="372"/>
        <v>5.9211222344714329</v>
      </c>
      <c r="U1826" s="29">
        <f t="shared" si="373"/>
        <v>0.52133733508152524</v>
      </c>
      <c r="V1826" s="1">
        <f t="shared" si="374"/>
        <v>0.57634324582524388</v>
      </c>
      <c r="W1826" s="1">
        <f t="shared" si="375"/>
        <v>0.52133733508152524</v>
      </c>
      <c r="X1826" s="1">
        <v>0.57899999999999996</v>
      </c>
      <c r="Y1826" s="1">
        <v>0.52400000000000002</v>
      </c>
      <c r="Z1826" s="11">
        <f t="shared" si="376"/>
        <v>291.33733508152523</v>
      </c>
      <c r="AA1826" s="2" t="s">
        <v>3103</v>
      </c>
      <c r="AB1826" s="2">
        <v>2012</v>
      </c>
      <c r="AC1826" s="2" t="s">
        <v>2585</v>
      </c>
      <c r="AD1826" s="61" t="s">
        <v>5687</v>
      </c>
      <c r="AE1826" s="3" t="s">
        <v>5646</v>
      </c>
    </row>
    <row r="1827" spans="1:31" s="4" customFormat="1" ht="12" customHeight="1" x14ac:dyDescent="0.6">
      <c r="A1827" s="2">
        <v>1825</v>
      </c>
      <c r="B1827" s="3" t="s">
        <v>881</v>
      </c>
      <c r="C1827" s="2" t="s">
        <v>3242</v>
      </c>
      <c r="D1827" s="2" t="s">
        <v>498</v>
      </c>
      <c r="E1827" s="69">
        <v>121.37694444444401</v>
      </c>
      <c r="F1827" s="69">
        <v>46.509722222222202</v>
      </c>
      <c r="G1827" s="2" t="s">
        <v>100</v>
      </c>
      <c r="H1827" s="2" t="s">
        <v>882</v>
      </c>
      <c r="I1827" s="11">
        <v>230</v>
      </c>
      <c r="J1827" s="2">
        <v>230</v>
      </c>
      <c r="K1827" s="1">
        <v>10.587999999999999</v>
      </c>
      <c r="L1827" s="1">
        <v>47.250999999999998</v>
      </c>
      <c r="M1827" s="42">
        <v>0.13550000000000001</v>
      </c>
      <c r="N1827" s="7">
        <v>0.51282799999999995</v>
      </c>
      <c r="O1827" s="2">
        <v>8</v>
      </c>
      <c r="P1827" s="1">
        <f t="shared" si="377"/>
        <v>-0.31113370615149971</v>
      </c>
      <c r="Q1827" s="1">
        <f t="shared" si="370"/>
        <v>3.7063190789576872</v>
      </c>
      <c r="R1827" s="1">
        <v>5.51</v>
      </c>
      <c r="S1827" s="1">
        <f t="shared" si="371"/>
        <v>5.502493964570295</v>
      </c>
      <c r="T1827" s="29">
        <f t="shared" si="372"/>
        <v>5.502493964570295</v>
      </c>
      <c r="U1827" s="29">
        <f t="shared" si="373"/>
        <v>0.55547171339990653</v>
      </c>
      <c r="V1827" s="1">
        <f t="shared" si="374"/>
        <v>0.62831693427119828</v>
      </c>
      <c r="W1827" s="1">
        <f t="shared" si="375"/>
        <v>0.55547171339990653</v>
      </c>
      <c r="X1827" s="1">
        <v>0.63100000000000001</v>
      </c>
      <c r="Y1827" s="1">
        <v>0.55800000000000005</v>
      </c>
      <c r="Z1827" s="11">
        <f t="shared" si="376"/>
        <v>325.47171339990655</v>
      </c>
      <c r="AA1827" s="2" t="s">
        <v>3103</v>
      </c>
      <c r="AB1827" s="2">
        <v>2012</v>
      </c>
      <c r="AC1827" s="2" t="s">
        <v>2585</v>
      </c>
      <c r="AD1827" s="61" t="s">
        <v>5687</v>
      </c>
      <c r="AE1827" s="3" t="s">
        <v>5646</v>
      </c>
    </row>
    <row r="1828" spans="1:31" s="4" customFormat="1" ht="12" customHeight="1" x14ac:dyDescent="0.6">
      <c r="A1828" s="2">
        <v>1826</v>
      </c>
      <c r="B1828" s="3" t="s">
        <v>880</v>
      </c>
      <c r="C1828" s="2" t="s">
        <v>3242</v>
      </c>
      <c r="D1828" s="2" t="s">
        <v>498</v>
      </c>
      <c r="E1828" s="69">
        <v>121.27805555555599</v>
      </c>
      <c r="F1828" s="69">
        <v>46.602222222222203</v>
      </c>
      <c r="G1828" s="2" t="s">
        <v>446</v>
      </c>
      <c r="H1828" s="2" t="s">
        <v>878</v>
      </c>
      <c r="I1828" s="11">
        <v>125</v>
      </c>
      <c r="J1828" s="2">
        <v>150</v>
      </c>
      <c r="K1828" s="1">
        <v>3.5139999999999998</v>
      </c>
      <c r="L1828" s="1">
        <v>20.388000000000002</v>
      </c>
      <c r="M1828" s="42">
        <v>0.1042</v>
      </c>
      <c r="N1828" s="7">
        <v>0.51273599999999997</v>
      </c>
      <c r="O1828" s="2">
        <v>8</v>
      </c>
      <c r="P1828" s="1">
        <f t="shared" si="377"/>
        <v>-0.47025927808845958</v>
      </c>
      <c r="Q1828" s="1">
        <f t="shared" si="370"/>
        <v>1.9116803670415905</v>
      </c>
      <c r="R1828" s="1">
        <v>3.39</v>
      </c>
      <c r="S1828" s="1">
        <f t="shared" si="371"/>
        <v>3.6822065490446407</v>
      </c>
      <c r="T1828" s="29">
        <f t="shared" si="372"/>
        <v>3.6822065490446407</v>
      </c>
      <c r="U1828" s="29">
        <f t="shared" si="373"/>
        <v>0.63875972466848896</v>
      </c>
      <c r="V1828" s="1">
        <f t="shared" si="374"/>
        <v>0.57701721327549782</v>
      </c>
      <c r="W1828" s="1">
        <f t="shared" si="375"/>
        <v>0.63875972466848896</v>
      </c>
      <c r="X1828" s="1">
        <v>0.57899999999999996</v>
      </c>
      <c r="Y1828" s="1">
        <v>0.64400000000000002</v>
      </c>
      <c r="Z1828" s="11">
        <f t="shared" si="376"/>
        <v>488.75972466848896</v>
      </c>
      <c r="AA1828" s="2" t="s">
        <v>3103</v>
      </c>
      <c r="AB1828" s="2">
        <v>2012</v>
      </c>
      <c r="AC1828" s="2" t="s">
        <v>2585</v>
      </c>
      <c r="AD1828" s="61" t="s">
        <v>5687</v>
      </c>
      <c r="AE1828" s="3" t="s">
        <v>5646</v>
      </c>
    </row>
    <row r="1829" spans="1:31" s="4" customFormat="1" ht="12" customHeight="1" x14ac:dyDescent="0.6">
      <c r="A1829" s="2">
        <v>1827</v>
      </c>
      <c r="B1829" s="3" t="s">
        <v>879</v>
      </c>
      <c r="C1829" s="2" t="s">
        <v>3242</v>
      </c>
      <c r="D1829" s="2" t="s">
        <v>498</v>
      </c>
      <c r="E1829" s="69">
        <v>121.27805555555599</v>
      </c>
      <c r="F1829" s="69">
        <v>46.602222222222203</v>
      </c>
      <c r="G1829" s="2" t="s">
        <v>446</v>
      </c>
      <c r="H1829" s="2" t="s">
        <v>878</v>
      </c>
      <c r="I1829" s="11">
        <v>125</v>
      </c>
      <c r="J1829" s="2">
        <v>150</v>
      </c>
      <c r="K1829" s="1">
        <v>6.51</v>
      </c>
      <c r="L1829" s="1">
        <v>35.140999999999998</v>
      </c>
      <c r="M1829" s="42">
        <v>0.112</v>
      </c>
      <c r="N1829" s="7">
        <v>0.51274299999999995</v>
      </c>
      <c r="O1829" s="2">
        <v>8</v>
      </c>
      <c r="P1829" s="1">
        <f t="shared" si="377"/>
        <v>-0.43060498220640575</v>
      </c>
      <c r="Q1829" s="1">
        <f t="shared" si="370"/>
        <v>2.0482289646861496</v>
      </c>
      <c r="R1829" s="1">
        <v>3.39</v>
      </c>
      <c r="S1829" s="1">
        <f t="shared" si="371"/>
        <v>3.6694567226932673</v>
      </c>
      <c r="T1829" s="29">
        <f t="shared" si="372"/>
        <v>3.6694567226932673</v>
      </c>
      <c r="U1829" s="29">
        <f t="shared" si="373"/>
        <v>0.63971686150413065</v>
      </c>
      <c r="V1829" s="1">
        <f t="shared" si="374"/>
        <v>0.61070030596699387</v>
      </c>
      <c r="W1829" s="1">
        <f t="shared" si="375"/>
        <v>0.63971686150413065</v>
      </c>
      <c r="X1829" s="1">
        <v>0.61299999999999999</v>
      </c>
      <c r="Y1829" s="1">
        <v>0.64300000000000002</v>
      </c>
      <c r="Z1829" s="11">
        <f t="shared" si="376"/>
        <v>489.71686150413063</v>
      </c>
      <c r="AA1829" s="2" t="s">
        <v>3103</v>
      </c>
      <c r="AB1829" s="2">
        <v>2012</v>
      </c>
      <c r="AC1829" s="2" t="s">
        <v>2585</v>
      </c>
      <c r="AD1829" s="61" t="s">
        <v>5687</v>
      </c>
      <c r="AE1829" s="3" t="s">
        <v>5646</v>
      </c>
    </row>
    <row r="1830" spans="1:31" s="4" customFormat="1" ht="12" customHeight="1" x14ac:dyDescent="0.6">
      <c r="A1830" s="2">
        <v>1828</v>
      </c>
      <c r="B1830" s="3" t="s">
        <v>877</v>
      </c>
      <c r="C1830" s="2" t="s">
        <v>3242</v>
      </c>
      <c r="D1830" s="2" t="s">
        <v>498</v>
      </c>
      <c r="E1830" s="69">
        <v>121.27805555555599</v>
      </c>
      <c r="F1830" s="69">
        <v>46.602222222222203</v>
      </c>
      <c r="G1830" s="2" t="s">
        <v>446</v>
      </c>
      <c r="H1830" s="2" t="s">
        <v>878</v>
      </c>
      <c r="I1830" s="11">
        <v>125</v>
      </c>
      <c r="J1830" s="2">
        <v>150</v>
      </c>
      <c r="K1830" s="1">
        <v>5.2279999999999998</v>
      </c>
      <c r="L1830" s="1">
        <v>29.347999999999999</v>
      </c>
      <c r="M1830" s="42">
        <v>0.10780000000000001</v>
      </c>
      <c r="N1830" s="7">
        <v>0.51272499999999999</v>
      </c>
      <c r="O1830" s="2">
        <v>8</v>
      </c>
      <c r="P1830" s="1">
        <f t="shared" si="377"/>
        <v>-0.45195729537366547</v>
      </c>
      <c r="Q1830" s="1">
        <f t="shared" ref="Q1830:Q1893" si="378">((N1830/0.512638)-1)*10000</f>
        <v>1.6971039993118886</v>
      </c>
      <c r="R1830" s="1">
        <v>3.12</v>
      </c>
      <c r="S1830" s="1">
        <f t="shared" ref="S1830:S1893" si="379">Q1830-25.1*P1830*0.001*J1830</f>
        <v>3.3987232163937389</v>
      </c>
      <c r="T1830" s="29">
        <f t="shared" ref="T1830:T1893" si="380">Q1830-25.1*P1830*0.001*J1830</f>
        <v>3.3987232163937389</v>
      </c>
      <c r="U1830" s="29">
        <f t="shared" ref="U1830:U1893" si="381">W1830</f>
        <v>0.66185806641420941</v>
      </c>
      <c r="V1830" s="1">
        <f t="shared" ref="V1830:V1893" si="382">(1/0.00654)*LN(1+(N1830-0.51315)/(M1830-0.2137))</f>
        <v>0.61241414867531163</v>
      </c>
      <c r="W1830" s="1">
        <f t="shared" ref="W1830:W1893" si="383">V1830-(V1830-J1830/1000)*(-0.4-P1830)/(-0.4-0.08592)</f>
        <v>0.66185806641420941</v>
      </c>
      <c r="X1830" s="1">
        <v>0.61399999999999999</v>
      </c>
      <c r="Y1830" s="1">
        <v>0.66700000000000004</v>
      </c>
      <c r="Z1830" s="11">
        <f t="shared" ref="Z1830:Z1893" si="384">U1830*1000-J1830</f>
        <v>511.85806641420936</v>
      </c>
      <c r="AA1830" s="2" t="s">
        <v>3103</v>
      </c>
      <c r="AB1830" s="2">
        <v>2012</v>
      </c>
      <c r="AC1830" s="2" t="s">
        <v>2585</v>
      </c>
      <c r="AD1830" s="61" t="s">
        <v>5687</v>
      </c>
      <c r="AE1830" s="3" t="s">
        <v>5646</v>
      </c>
    </row>
    <row r="1831" spans="1:31" s="4" customFormat="1" ht="12" customHeight="1" x14ac:dyDescent="0.6">
      <c r="A1831" s="2">
        <v>1829</v>
      </c>
      <c r="B1831" s="3" t="s">
        <v>876</v>
      </c>
      <c r="C1831" s="2" t="s">
        <v>3242</v>
      </c>
      <c r="D1831" s="2" t="s">
        <v>498</v>
      </c>
      <c r="E1831" s="69">
        <v>121.28083333333301</v>
      </c>
      <c r="F1831" s="69">
        <v>46.594722222222202</v>
      </c>
      <c r="G1831" s="2" t="s">
        <v>446</v>
      </c>
      <c r="H1831" s="2" t="s">
        <v>874</v>
      </c>
      <c r="I1831" s="11">
        <v>175</v>
      </c>
      <c r="J1831" s="2">
        <v>175</v>
      </c>
      <c r="K1831" s="1">
        <v>2.4950000000000001</v>
      </c>
      <c r="L1831" s="1">
        <v>12.342000000000001</v>
      </c>
      <c r="M1831" s="42">
        <v>0.12230000000000001</v>
      </c>
      <c r="N1831" s="7">
        <v>0.51278599999999996</v>
      </c>
      <c r="O1831" s="2">
        <v>10</v>
      </c>
      <c r="P1831" s="1">
        <f t="shared" si="377"/>
        <v>-0.37824097610574481</v>
      </c>
      <c r="Q1831" s="1">
        <f t="shared" si="378"/>
        <v>2.8870274930836715</v>
      </c>
      <c r="R1831" s="1">
        <v>4.55</v>
      </c>
      <c r="S1831" s="1">
        <f t="shared" si="379"/>
        <v>4.5484509806281554</v>
      </c>
      <c r="T1831" s="29">
        <f t="shared" si="380"/>
        <v>4.5484509806281554</v>
      </c>
      <c r="U1831" s="29">
        <f t="shared" si="381"/>
        <v>0.58835732800737928</v>
      </c>
      <c r="V1831" s="1">
        <f t="shared" si="382"/>
        <v>0.60773476911076274</v>
      </c>
      <c r="W1831" s="1">
        <f t="shared" si="383"/>
        <v>0.58835732800737928</v>
      </c>
      <c r="X1831" s="1">
        <v>0.61</v>
      </c>
      <c r="Y1831" s="1">
        <v>0.59099999999999997</v>
      </c>
      <c r="Z1831" s="11">
        <f t="shared" si="384"/>
        <v>413.35732800737924</v>
      </c>
      <c r="AA1831" s="2" t="s">
        <v>3103</v>
      </c>
      <c r="AB1831" s="2">
        <v>2012</v>
      </c>
      <c r="AC1831" s="2" t="s">
        <v>2585</v>
      </c>
      <c r="AD1831" s="61" t="s">
        <v>5687</v>
      </c>
      <c r="AE1831" s="3" t="s">
        <v>5646</v>
      </c>
    </row>
    <row r="1832" spans="1:31" s="4" customFormat="1" ht="12" customHeight="1" x14ac:dyDescent="0.6">
      <c r="A1832" s="2">
        <v>1830</v>
      </c>
      <c r="B1832" s="3" t="s">
        <v>875</v>
      </c>
      <c r="C1832" s="2" t="s">
        <v>3242</v>
      </c>
      <c r="D1832" s="2" t="s">
        <v>498</v>
      </c>
      <c r="E1832" s="69">
        <v>121.28083333333301</v>
      </c>
      <c r="F1832" s="69">
        <v>46.594722222222202</v>
      </c>
      <c r="G1832" s="2" t="s">
        <v>446</v>
      </c>
      <c r="H1832" s="2" t="s">
        <v>874</v>
      </c>
      <c r="I1832" s="11">
        <v>175</v>
      </c>
      <c r="J1832" s="2">
        <v>175</v>
      </c>
      <c r="K1832" s="1">
        <v>2.0649999999999999</v>
      </c>
      <c r="L1832" s="1">
        <v>10.210000000000001</v>
      </c>
      <c r="M1832" s="42">
        <v>0.12330000000000001</v>
      </c>
      <c r="N1832" s="7">
        <v>0.51278699999999999</v>
      </c>
      <c r="O1832" s="2">
        <v>9</v>
      </c>
      <c r="P1832" s="1">
        <f t="shared" si="377"/>
        <v>-0.37315709201830194</v>
      </c>
      <c r="Q1832" s="1">
        <f t="shared" si="378"/>
        <v>2.9065344356049572</v>
      </c>
      <c r="R1832" s="1">
        <v>4.55</v>
      </c>
      <c r="S1832" s="1">
        <f t="shared" si="379"/>
        <v>4.5456269622953487</v>
      </c>
      <c r="T1832" s="29">
        <f t="shared" si="380"/>
        <v>4.5456269622953487</v>
      </c>
      <c r="U1832" s="29">
        <f t="shared" si="381"/>
        <v>0.58857690835225362</v>
      </c>
      <c r="V1832" s="1">
        <f t="shared" si="382"/>
        <v>0.6127593541489873</v>
      </c>
      <c r="W1832" s="1">
        <f t="shared" si="383"/>
        <v>0.58857690835225362</v>
      </c>
      <c r="X1832" s="1">
        <v>0.61499999999999999</v>
      </c>
      <c r="Y1832" s="1">
        <v>0.59099999999999997</v>
      </c>
      <c r="Z1832" s="11">
        <f t="shared" si="384"/>
        <v>413.57690835225367</v>
      </c>
      <c r="AA1832" s="2" t="s">
        <v>3103</v>
      </c>
      <c r="AB1832" s="2">
        <v>2012</v>
      </c>
      <c r="AC1832" s="2" t="s">
        <v>2585</v>
      </c>
      <c r="AD1832" s="61" t="s">
        <v>5687</v>
      </c>
      <c r="AE1832" s="3" t="s">
        <v>5646</v>
      </c>
    </row>
    <row r="1833" spans="1:31" s="4" customFormat="1" ht="12" customHeight="1" x14ac:dyDescent="0.6">
      <c r="A1833" s="2">
        <v>1831</v>
      </c>
      <c r="B1833" s="3" t="s">
        <v>873</v>
      </c>
      <c r="C1833" s="2" t="s">
        <v>3242</v>
      </c>
      <c r="D1833" s="2" t="s">
        <v>498</v>
      </c>
      <c r="E1833" s="69">
        <v>121.28083333333301</v>
      </c>
      <c r="F1833" s="69">
        <v>46.594722222222202</v>
      </c>
      <c r="G1833" s="2" t="s">
        <v>100</v>
      </c>
      <c r="H1833" s="2" t="s">
        <v>874</v>
      </c>
      <c r="I1833" s="11">
        <v>175</v>
      </c>
      <c r="J1833" s="2">
        <v>175</v>
      </c>
      <c r="K1833" s="1">
        <v>2.2829999999999999</v>
      </c>
      <c r="L1833" s="1">
        <v>11.428000000000001</v>
      </c>
      <c r="M1833" s="42">
        <v>0.1208</v>
      </c>
      <c r="N1833" s="7">
        <v>0.512826</v>
      </c>
      <c r="O1833" s="2">
        <v>10</v>
      </c>
      <c r="P1833" s="1">
        <f t="shared" si="377"/>
        <v>-0.38586680223690906</v>
      </c>
      <c r="Q1833" s="1">
        <f t="shared" si="378"/>
        <v>3.6673051939173362</v>
      </c>
      <c r="R1833" s="1">
        <v>5.37</v>
      </c>
      <c r="S1833" s="1">
        <f t="shared" si="379"/>
        <v>5.3622251227429594</v>
      </c>
      <c r="T1833" s="29">
        <f t="shared" si="380"/>
        <v>5.3622251227429594</v>
      </c>
      <c r="U1833" s="29">
        <f t="shared" si="381"/>
        <v>0.52195400911183631</v>
      </c>
      <c r="V1833" s="1">
        <f t="shared" si="382"/>
        <v>0.53234762250293854</v>
      </c>
      <c r="W1833" s="1">
        <f t="shared" si="383"/>
        <v>0.52195400911183631</v>
      </c>
      <c r="X1833" s="1">
        <v>0.53500000000000003</v>
      </c>
      <c r="Y1833" s="1">
        <v>0.52400000000000002</v>
      </c>
      <c r="Z1833" s="11">
        <f t="shared" si="384"/>
        <v>346.95400911183629</v>
      </c>
      <c r="AA1833" s="2" t="s">
        <v>3103</v>
      </c>
      <c r="AB1833" s="2">
        <v>2012</v>
      </c>
      <c r="AC1833" s="2" t="s">
        <v>2585</v>
      </c>
      <c r="AD1833" s="61" t="s">
        <v>5687</v>
      </c>
      <c r="AE1833" s="3" t="s">
        <v>5646</v>
      </c>
    </row>
    <row r="1834" spans="1:31" s="4" customFormat="1" ht="12" customHeight="1" x14ac:dyDescent="0.6">
      <c r="A1834" s="2">
        <v>1832</v>
      </c>
      <c r="B1834" s="3" t="s">
        <v>872</v>
      </c>
      <c r="C1834" s="2" t="s">
        <v>3242</v>
      </c>
      <c r="D1834" s="2" t="s">
        <v>498</v>
      </c>
      <c r="E1834" s="69">
        <v>121.39083333333301</v>
      </c>
      <c r="F1834" s="69">
        <v>46.251944444444398</v>
      </c>
      <c r="G1834" s="2" t="s">
        <v>100</v>
      </c>
      <c r="H1834" s="2" t="s">
        <v>871</v>
      </c>
      <c r="I1834" s="11">
        <v>175</v>
      </c>
      <c r="J1834" s="2">
        <v>175</v>
      </c>
      <c r="K1834" s="1">
        <v>12.143000000000001</v>
      </c>
      <c r="L1834" s="1">
        <v>35.104999999999997</v>
      </c>
      <c r="M1834" s="42">
        <v>0.2092</v>
      </c>
      <c r="N1834" s="7">
        <v>0.51294399999999996</v>
      </c>
      <c r="O1834" s="2">
        <v>8</v>
      </c>
      <c r="P1834" s="1">
        <f t="shared" si="377"/>
        <v>6.3548551093034922E-2</v>
      </c>
      <c r="Q1834" s="1">
        <f t="shared" si="378"/>
        <v>5.9691244113757591</v>
      </c>
      <c r="R1834" s="1">
        <v>5.68</v>
      </c>
      <c r="S1834" s="1">
        <f t="shared" si="379"/>
        <v>5.6899874006996036</v>
      </c>
      <c r="T1834" s="29">
        <f t="shared" si="380"/>
        <v>5.6899874006996036</v>
      </c>
      <c r="U1834" s="29">
        <f t="shared" si="381"/>
        <v>0.48204451398412385</v>
      </c>
      <c r="V1834" s="1">
        <f t="shared" si="382"/>
        <v>6.8441733224625514</v>
      </c>
      <c r="W1834" s="1">
        <f t="shared" si="383"/>
        <v>0.48204451398412385</v>
      </c>
      <c r="X1834" s="1">
        <v>7.0289999999999999</v>
      </c>
      <c r="Y1834" s="1">
        <v>0.497</v>
      </c>
      <c r="Z1834" s="11">
        <f t="shared" si="384"/>
        <v>307.04451398412385</v>
      </c>
      <c r="AA1834" s="2" t="s">
        <v>3103</v>
      </c>
      <c r="AB1834" s="2">
        <v>2012</v>
      </c>
      <c r="AC1834" s="2" t="s">
        <v>2585</v>
      </c>
      <c r="AD1834" s="61" t="s">
        <v>5687</v>
      </c>
      <c r="AE1834" s="3" t="s">
        <v>5646</v>
      </c>
    </row>
    <row r="1835" spans="1:31" s="4" customFormat="1" ht="12" customHeight="1" x14ac:dyDescent="0.6">
      <c r="A1835" s="2">
        <v>1833</v>
      </c>
      <c r="B1835" s="3" t="s">
        <v>870</v>
      </c>
      <c r="C1835" s="2" t="s">
        <v>3242</v>
      </c>
      <c r="D1835" s="2" t="s">
        <v>498</v>
      </c>
      <c r="E1835" s="69">
        <v>121.39083333333301</v>
      </c>
      <c r="F1835" s="69">
        <v>46.251944444444398</v>
      </c>
      <c r="G1835" s="2" t="s">
        <v>100</v>
      </c>
      <c r="H1835" s="2" t="s">
        <v>871</v>
      </c>
      <c r="I1835" s="11">
        <v>175</v>
      </c>
      <c r="J1835" s="2">
        <v>175</v>
      </c>
      <c r="K1835" s="1">
        <v>10.352</v>
      </c>
      <c r="L1835" s="1">
        <v>30.696999999999999</v>
      </c>
      <c r="M1835" s="42">
        <v>0.20399999999999999</v>
      </c>
      <c r="N1835" s="7">
        <v>0.51295500000000005</v>
      </c>
      <c r="O1835" s="2">
        <v>8</v>
      </c>
      <c r="P1835" s="1">
        <f t="shared" si="377"/>
        <v>3.7112353838332446E-2</v>
      </c>
      <c r="Q1835" s="1">
        <f t="shared" si="378"/>
        <v>6.1837007791076815</v>
      </c>
      <c r="R1835" s="1">
        <v>6.02</v>
      </c>
      <c r="S1835" s="1">
        <f t="shared" si="379"/>
        <v>6.0206847648728061</v>
      </c>
      <c r="T1835" s="29">
        <f t="shared" si="380"/>
        <v>6.0206847648728061</v>
      </c>
      <c r="U1835" s="29">
        <f t="shared" si="381"/>
        <v>0.46311077773706844</v>
      </c>
      <c r="V1835" s="1">
        <f t="shared" si="382"/>
        <v>3.0433782179184101</v>
      </c>
      <c r="W1835" s="1">
        <f t="shared" si="383"/>
        <v>0.46311077773706844</v>
      </c>
      <c r="X1835" s="1">
        <v>3.09</v>
      </c>
      <c r="Y1835" s="1">
        <v>0.47</v>
      </c>
      <c r="Z1835" s="11">
        <f t="shared" si="384"/>
        <v>288.11077773706842</v>
      </c>
      <c r="AA1835" s="2" t="s">
        <v>3103</v>
      </c>
      <c r="AB1835" s="2">
        <v>2012</v>
      </c>
      <c r="AC1835" s="2" t="s">
        <v>2585</v>
      </c>
      <c r="AD1835" s="61" t="s">
        <v>5687</v>
      </c>
      <c r="AE1835" s="3" t="s">
        <v>5646</v>
      </c>
    </row>
    <row r="1836" spans="1:31" s="4" customFormat="1" ht="12" customHeight="1" x14ac:dyDescent="0.6">
      <c r="A1836" s="2">
        <v>1834</v>
      </c>
      <c r="B1836" s="3" t="s">
        <v>869</v>
      </c>
      <c r="C1836" s="2" t="s">
        <v>3242</v>
      </c>
      <c r="D1836" s="2" t="s">
        <v>498</v>
      </c>
      <c r="E1836" s="69">
        <v>122.115833333333</v>
      </c>
      <c r="F1836" s="69">
        <v>46.484999999999999</v>
      </c>
      <c r="G1836" s="2" t="s">
        <v>59</v>
      </c>
      <c r="H1836" s="2" t="s">
        <v>868</v>
      </c>
      <c r="I1836" s="11">
        <v>135</v>
      </c>
      <c r="J1836" s="2">
        <v>150</v>
      </c>
      <c r="K1836" s="1">
        <v>2.7229999999999999</v>
      </c>
      <c r="L1836" s="1">
        <v>15.42</v>
      </c>
      <c r="M1836" s="42">
        <v>0.1067</v>
      </c>
      <c r="N1836" s="7">
        <v>0.512706</v>
      </c>
      <c r="O1836" s="2">
        <v>12</v>
      </c>
      <c r="P1836" s="1">
        <f t="shared" si="377"/>
        <v>-0.45754956786985257</v>
      </c>
      <c r="Q1836" s="1">
        <f t="shared" si="378"/>
        <v>1.3264720914163419</v>
      </c>
      <c r="R1836" s="1">
        <v>2.88</v>
      </c>
      <c r="S1836" s="1">
        <f t="shared" si="379"/>
        <v>3.049146214446337</v>
      </c>
      <c r="T1836" s="29">
        <f t="shared" si="380"/>
        <v>3.049146214446337</v>
      </c>
      <c r="U1836" s="29">
        <f t="shared" si="381"/>
        <v>0.69039649739491171</v>
      </c>
      <c r="V1836" s="1">
        <f t="shared" si="382"/>
        <v>0.63317234586540672</v>
      </c>
      <c r="W1836" s="1">
        <f t="shared" si="383"/>
        <v>0.69039649739491171</v>
      </c>
      <c r="X1836" s="1">
        <v>0.63500000000000001</v>
      </c>
      <c r="Y1836" s="1">
        <v>0.69399999999999995</v>
      </c>
      <c r="Z1836" s="11">
        <f t="shared" si="384"/>
        <v>540.39649739491176</v>
      </c>
      <c r="AA1836" s="2" t="s">
        <v>3103</v>
      </c>
      <c r="AB1836" s="2">
        <v>2012</v>
      </c>
      <c r="AC1836" s="2" t="s">
        <v>2585</v>
      </c>
      <c r="AD1836" s="61" t="s">
        <v>5687</v>
      </c>
      <c r="AE1836" s="3" t="s">
        <v>5646</v>
      </c>
    </row>
    <row r="1837" spans="1:31" s="4" customFormat="1" ht="12" customHeight="1" x14ac:dyDescent="0.6">
      <c r="A1837" s="2">
        <v>1835</v>
      </c>
      <c r="B1837" s="3" t="s">
        <v>867</v>
      </c>
      <c r="C1837" s="2" t="s">
        <v>3242</v>
      </c>
      <c r="D1837" s="2" t="s">
        <v>498</v>
      </c>
      <c r="E1837" s="69">
        <v>122.115833333333</v>
      </c>
      <c r="F1837" s="69">
        <v>46.484999999999999</v>
      </c>
      <c r="G1837" s="2" t="s">
        <v>59</v>
      </c>
      <c r="H1837" s="2" t="s">
        <v>868</v>
      </c>
      <c r="I1837" s="11">
        <v>135</v>
      </c>
      <c r="J1837" s="2">
        <v>150</v>
      </c>
      <c r="K1837" s="1">
        <v>2.85</v>
      </c>
      <c r="L1837" s="1">
        <v>14.92</v>
      </c>
      <c r="M1837" s="42">
        <v>0.11550000000000001</v>
      </c>
      <c r="N1837" s="7">
        <v>0.512706</v>
      </c>
      <c r="O1837" s="2">
        <v>11</v>
      </c>
      <c r="P1837" s="1">
        <f t="shared" si="377"/>
        <v>-0.41281138790035588</v>
      </c>
      <c r="Q1837" s="1">
        <f t="shared" si="378"/>
        <v>1.3264720914163419</v>
      </c>
      <c r="R1837" s="1">
        <v>2.73</v>
      </c>
      <c r="S1837" s="1">
        <f t="shared" si="379"/>
        <v>2.8807069668611818</v>
      </c>
      <c r="T1837" s="29">
        <f t="shared" si="380"/>
        <v>2.8807069668611818</v>
      </c>
      <c r="U1837" s="29">
        <f t="shared" si="381"/>
        <v>0.70401659348006418</v>
      </c>
      <c r="V1837" s="1">
        <f t="shared" si="382"/>
        <v>0.68978504187833312</v>
      </c>
      <c r="W1837" s="1">
        <f t="shared" si="383"/>
        <v>0.70401659348006418</v>
      </c>
      <c r="X1837" s="1">
        <v>0.69199999999999995</v>
      </c>
      <c r="Y1837" s="1">
        <v>0.70699999999999996</v>
      </c>
      <c r="Z1837" s="11">
        <f t="shared" si="384"/>
        <v>554.01659348006422</v>
      </c>
      <c r="AA1837" s="2" t="s">
        <v>3103</v>
      </c>
      <c r="AB1837" s="2">
        <v>2012</v>
      </c>
      <c r="AC1837" s="2" t="s">
        <v>2585</v>
      </c>
      <c r="AD1837" s="61" t="s">
        <v>5687</v>
      </c>
      <c r="AE1837" s="3" t="s">
        <v>5646</v>
      </c>
    </row>
    <row r="1838" spans="1:31" s="4" customFormat="1" ht="12" customHeight="1" x14ac:dyDescent="0.6">
      <c r="A1838" s="2">
        <v>1836</v>
      </c>
      <c r="B1838" s="3" t="s">
        <v>866</v>
      </c>
      <c r="C1838" s="2" t="s">
        <v>3242</v>
      </c>
      <c r="D1838" s="2" t="s">
        <v>498</v>
      </c>
      <c r="E1838" s="69">
        <v>122.683888888889</v>
      </c>
      <c r="F1838" s="69">
        <v>46.6041666666667</v>
      </c>
      <c r="G1838" s="2" t="s">
        <v>100</v>
      </c>
      <c r="H1838" s="2" t="s">
        <v>865</v>
      </c>
      <c r="I1838" s="11">
        <v>128</v>
      </c>
      <c r="J1838" s="2">
        <v>150</v>
      </c>
      <c r="K1838" s="1">
        <v>5.2770000000000001</v>
      </c>
      <c r="L1838" s="1">
        <v>28.83</v>
      </c>
      <c r="M1838" s="42">
        <v>0.1106</v>
      </c>
      <c r="N1838" s="7">
        <v>0.51267399999999996</v>
      </c>
      <c r="O1838" s="2">
        <v>14</v>
      </c>
      <c r="P1838" s="1">
        <f t="shared" si="377"/>
        <v>-0.43772241992882566</v>
      </c>
      <c r="Q1838" s="1">
        <f t="shared" si="378"/>
        <v>0.70224993074852193</v>
      </c>
      <c r="R1838" s="1">
        <v>2.1</v>
      </c>
      <c r="S1838" s="1">
        <f t="shared" si="379"/>
        <v>2.3502748417805508</v>
      </c>
      <c r="T1838" s="29">
        <f t="shared" si="380"/>
        <v>2.3502748417805508</v>
      </c>
      <c r="U1838" s="29">
        <f t="shared" si="381"/>
        <v>0.74735219957476662</v>
      </c>
      <c r="V1838" s="1">
        <f t="shared" si="382"/>
        <v>0.70431983691623756</v>
      </c>
      <c r="W1838" s="1">
        <f t="shared" si="383"/>
        <v>0.74735219957476662</v>
      </c>
      <c r="X1838" s="1">
        <v>0.70599999999999996</v>
      </c>
      <c r="Y1838" s="1">
        <v>0.751</v>
      </c>
      <c r="Z1838" s="11">
        <f t="shared" si="384"/>
        <v>597.35219957476659</v>
      </c>
      <c r="AA1838" s="2" t="s">
        <v>3103</v>
      </c>
      <c r="AB1838" s="2">
        <v>2012</v>
      </c>
      <c r="AC1838" s="2" t="s">
        <v>2585</v>
      </c>
      <c r="AD1838" s="61" t="s">
        <v>5687</v>
      </c>
      <c r="AE1838" s="3" t="s">
        <v>5646</v>
      </c>
    </row>
    <row r="1839" spans="1:31" s="4" customFormat="1" ht="12" customHeight="1" x14ac:dyDescent="0.6">
      <c r="A1839" s="2">
        <v>1837</v>
      </c>
      <c r="B1839" s="3" t="s">
        <v>864</v>
      </c>
      <c r="C1839" s="2" t="s">
        <v>3242</v>
      </c>
      <c r="D1839" s="2" t="s">
        <v>498</v>
      </c>
      <c r="E1839" s="69">
        <v>122.683888888889</v>
      </c>
      <c r="F1839" s="69">
        <v>46.6041666666667</v>
      </c>
      <c r="G1839" s="2" t="s">
        <v>100</v>
      </c>
      <c r="H1839" s="2" t="s">
        <v>865</v>
      </c>
      <c r="I1839" s="11">
        <v>128</v>
      </c>
      <c r="J1839" s="2">
        <v>150</v>
      </c>
      <c r="K1839" s="1">
        <v>4.6479999999999997</v>
      </c>
      <c r="L1839" s="1">
        <v>24.41</v>
      </c>
      <c r="M1839" s="42">
        <v>0.11509999999999999</v>
      </c>
      <c r="N1839" s="7">
        <v>0.51271800000000001</v>
      </c>
      <c r="O1839" s="2">
        <v>13</v>
      </c>
      <c r="P1839" s="1">
        <f t="shared" si="377"/>
        <v>-0.41484494153533302</v>
      </c>
      <c r="Q1839" s="1">
        <f t="shared" si="378"/>
        <v>1.5605554016673295</v>
      </c>
      <c r="R1839" s="1">
        <v>2.9</v>
      </c>
      <c r="S1839" s="1">
        <f t="shared" si="379"/>
        <v>3.1224466065478582</v>
      </c>
      <c r="T1839" s="29">
        <f t="shared" si="380"/>
        <v>3.1224466065478582</v>
      </c>
      <c r="U1839" s="29">
        <f t="shared" si="381"/>
        <v>0.68430538213414338</v>
      </c>
      <c r="V1839" s="1">
        <f t="shared" si="382"/>
        <v>0.6684661499876664</v>
      </c>
      <c r="W1839" s="1">
        <f t="shared" si="383"/>
        <v>0.68430538213414338</v>
      </c>
      <c r="X1839" s="1">
        <v>0.67100000000000004</v>
      </c>
      <c r="Y1839" s="1">
        <v>0.68700000000000006</v>
      </c>
      <c r="Z1839" s="11">
        <f t="shared" si="384"/>
        <v>534.30538213414343</v>
      </c>
      <c r="AA1839" s="2" t="s">
        <v>3103</v>
      </c>
      <c r="AB1839" s="2">
        <v>2012</v>
      </c>
      <c r="AC1839" s="2" t="s">
        <v>2585</v>
      </c>
      <c r="AD1839" s="61" t="s">
        <v>5687</v>
      </c>
      <c r="AE1839" s="3" t="s">
        <v>5646</v>
      </c>
    </row>
    <row r="1840" spans="1:31" s="4" customFormat="1" ht="12" customHeight="1" x14ac:dyDescent="0.6">
      <c r="A1840" s="2">
        <v>1838</v>
      </c>
      <c r="B1840" s="3" t="s">
        <v>4467</v>
      </c>
      <c r="C1840" s="2" t="s">
        <v>3242</v>
      </c>
      <c r="D1840" s="2" t="s">
        <v>6053</v>
      </c>
      <c r="E1840" s="69">
        <v>104.13333333333334</v>
      </c>
      <c r="F1840" s="69">
        <v>49.116666666666667</v>
      </c>
      <c r="G1840" s="2" t="s">
        <v>6740</v>
      </c>
      <c r="H1840" s="2"/>
      <c r="I1840" s="11">
        <v>240</v>
      </c>
      <c r="J1840" s="16">
        <v>240</v>
      </c>
      <c r="K1840" s="1">
        <v>3.95</v>
      </c>
      <c r="L1840" s="1">
        <v>26.9</v>
      </c>
      <c r="M1840" s="42">
        <v>8.8700000000000001E-2</v>
      </c>
      <c r="N1840" s="6">
        <v>0.51271500000000003</v>
      </c>
      <c r="O1840" s="2"/>
      <c r="P1840" s="1">
        <f t="shared" ref="P1840:P1903" si="385">(M1840/0.1967)-1</f>
        <v>-0.54905948144382311</v>
      </c>
      <c r="Q1840" s="1">
        <f t="shared" si="378"/>
        <v>1.5020345741056929</v>
      </c>
      <c r="R1840" s="1">
        <v>4.8099999999999996</v>
      </c>
      <c r="S1840" s="1">
        <f t="shared" si="379"/>
        <v>4.8095688903232841</v>
      </c>
      <c r="T1840" s="29">
        <f t="shared" si="380"/>
        <v>4.8095688903232841</v>
      </c>
      <c r="U1840" s="29">
        <f t="shared" si="381"/>
        <v>0.62050988956327346</v>
      </c>
      <c r="V1840" s="1">
        <f t="shared" si="382"/>
        <v>0.53118636261468521</v>
      </c>
      <c r="W1840" s="1">
        <f t="shared" si="383"/>
        <v>0.62050988956327346</v>
      </c>
      <c r="X1840" s="1">
        <v>0.53300000000000003</v>
      </c>
      <c r="Y1840" s="1"/>
      <c r="Z1840" s="11">
        <f t="shared" si="384"/>
        <v>380.50988956327342</v>
      </c>
      <c r="AA1840" s="2" t="s">
        <v>4846</v>
      </c>
      <c r="AB1840" s="2">
        <v>2010</v>
      </c>
      <c r="AC1840" s="2" t="s">
        <v>4847</v>
      </c>
      <c r="AD1840" s="61" t="s">
        <v>5810</v>
      </c>
      <c r="AE1840" s="3" t="s">
        <v>5779</v>
      </c>
    </row>
    <row r="1841" spans="1:31" s="4" customFormat="1" ht="12" customHeight="1" x14ac:dyDescent="0.6">
      <c r="A1841" s="2">
        <v>1839</v>
      </c>
      <c r="B1841" s="3" t="s">
        <v>4466</v>
      </c>
      <c r="C1841" s="2" t="s">
        <v>3242</v>
      </c>
      <c r="D1841" s="2" t="s">
        <v>6053</v>
      </c>
      <c r="E1841" s="69">
        <v>104.13333333333334</v>
      </c>
      <c r="F1841" s="69">
        <v>49.116666666666667</v>
      </c>
      <c r="G1841" s="2" t="s">
        <v>6740</v>
      </c>
      <c r="H1841" s="2"/>
      <c r="I1841" s="11">
        <v>240</v>
      </c>
      <c r="J1841" s="16">
        <v>240</v>
      </c>
      <c r="K1841" s="1">
        <v>3.59</v>
      </c>
      <c r="L1841" s="1">
        <v>24.3</v>
      </c>
      <c r="M1841" s="42">
        <v>8.9300000000000004E-2</v>
      </c>
      <c r="N1841" s="6">
        <v>0.51272700000000004</v>
      </c>
      <c r="O1841" s="2"/>
      <c r="P1841" s="1">
        <f t="shared" si="385"/>
        <v>-0.54600915099135738</v>
      </c>
      <c r="Q1841" s="1">
        <f t="shared" si="378"/>
        <v>1.73611788435446</v>
      </c>
      <c r="R1841" s="1">
        <v>5.03</v>
      </c>
      <c r="S1841" s="1">
        <f t="shared" si="379"/>
        <v>5.0252770099263975</v>
      </c>
      <c r="T1841" s="29">
        <f t="shared" si="380"/>
        <v>5.0252770099263975</v>
      </c>
      <c r="U1841" s="29">
        <f t="shared" si="381"/>
        <v>0.6028922348275787</v>
      </c>
      <c r="V1841" s="1">
        <f t="shared" si="382"/>
        <v>0.51904488101361335</v>
      </c>
      <c r="W1841" s="1">
        <f t="shared" si="383"/>
        <v>0.6028922348275787</v>
      </c>
      <c r="X1841" s="1">
        <v>0.52100000000000002</v>
      </c>
      <c r="Y1841" s="1"/>
      <c r="Z1841" s="11">
        <f t="shared" si="384"/>
        <v>362.8922348275787</v>
      </c>
      <c r="AA1841" s="2" t="s">
        <v>4846</v>
      </c>
      <c r="AB1841" s="2">
        <v>2010</v>
      </c>
      <c r="AC1841" s="2" t="s">
        <v>4847</v>
      </c>
      <c r="AD1841" s="61" t="s">
        <v>5810</v>
      </c>
      <c r="AE1841" s="3" t="s">
        <v>5779</v>
      </c>
    </row>
    <row r="1842" spans="1:31" s="4" customFormat="1" ht="12" customHeight="1" x14ac:dyDescent="0.6">
      <c r="A1842" s="2">
        <v>1840</v>
      </c>
      <c r="B1842" s="3" t="s">
        <v>4465</v>
      </c>
      <c r="C1842" s="2" t="s">
        <v>3242</v>
      </c>
      <c r="D1842" s="2" t="s">
        <v>6053</v>
      </c>
      <c r="E1842" s="69">
        <v>104.13333333333334</v>
      </c>
      <c r="F1842" s="69">
        <v>49.016666666666666</v>
      </c>
      <c r="G1842" s="2" t="s">
        <v>6740</v>
      </c>
      <c r="H1842" s="2"/>
      <c r="I1842" s="11">
        <v>240</v>
      </c>
      <c r="J1842" s="16">
        <v>240</v>
      </c>
      <c r="K1842" s="1">
        <v>3.01</v>
      </c>
      <c r="L1842" s="1">
        <v>20.9</v>
      </c>
      <c r="M1842" s="42">
        <v>8.72E-2</v>
      </c>
      <c r="N1842" s="6">
        <v>0.51276900000000003</v>
      </c>
      <c r="O1842" s="2"/>
      <c r="P1842" s="1">
        <f t="shared" si="385"/>
        <v>-0.55668530757498735</v>
      </c>
      <c r="Q1842" s="1">
        <f t="shared" si="378"/>
        <v>2.5554094702306962</v>
      </c>
      <c r="R1842" s="1">
        <v>5.91</v>
      </c>
      <c r="S1842" s="1">
        <f t="shared" si="379"/>
        <v>5.9088817630624204</v>
      </c>
      <c r="T1842" s="29">
        <f t="shared" si="380"/>
        <v>5.9088817630624204</v>
      </c>
      <c r="U1842" s="29">
        <f t="shared" si="381"/>
        <v>0.5307230511220391</v>
      </c>
      <c r="V1842" s="1">
        <f t="shared" si="382"/>
        <v>0.45983656738586198</v>
      </c>
      <c r="W1842" s="1">
        <f t="shared" si="383"/>
        <v>0.5307230511220391</v>
      </c>
      <c r="X1842" s="1">
        <v>0.46100000000000002</v>
      </c>
      <c r="Y1842" s="1"/>
      <c r="Z1842" s="11">
        <f t="shared" si="384"/>
        <v>290.72305112203912</v>
      </c>
      <c r="AA1842" s="2" t="s">
        <v>4846</v>
      </c>
      <c r="AB1842" s="2">
        <v>2010</v>
      </c>
      <c r="AC1842" s="2" t="s">
        <v>4847</v>
      </c>
      <c r="AD1842" s="61" t="s">
        <v>5810</v>
      </c>
      <c r="AE1842" s="3" t="s">
        <v>5779</v>
      </c>
    </row>
    <row r="1843" spans="1:31" s="4" customFormat="1" ht="12" customHeight="1" x14ac:dyDescent="0.6">
      <c r="A1843" s="2">
        <v>1841</v>
      </c>
      <c r="B1843" s="3" t="s">
        <v>4464</v>
      </c>
      <c r="C1843" s="2" t="s">
        <v>3242</v>
      </c>
      <c r="D1843" s="2" t="s">
        <v>6053</v>
      </c>
      <c r="E1843" s="69">
        <v>104.13333333333334</v>
      </c>
      <c r="F1843" s="69">
        <v>49.016666666666666</v>
      </c>
      <c r="G1843" s="2" t="s">
        <v>6740</v>
      </c>
      <c r="H1843" s="2"/>
      <c r="I1843" s="11">
        <v>240</v>
      </c>
      <c r="J1843" s="16">
        <v>240</v>
      </c>
      <c r="K1843" s="1">
        <v>2.74</v>
      </c>
      <c r="L1843" s="1">
        <v>18.899999999999999</v>
      </c>
      <c r="M1843" s="42">
        <v>8.7800000000000003E-2</v>
      </c>
      <c r="N1843" s="6">
        <v>0.51262300000000005</v>
      </c>
      <c r="O1843" s="2"/>
      <c r="P1843" s="1">
        <f t="shared" si="385"/>
        <v>-0.55363497712252163</v>
      </c>
      <c r="Q1843" s="1">
        <f t="shared" si="378"/>
        <v>-0.29260413781262429</v>
      </c>
      <c r="R1843" s="1">
        <v>3.05</v>
      </c>
      <c r="S1843" s="1">
        <f t="shared" si="379"/>
        <v>3.0424929643734462</v>
      </c>
      <c r="T1843" s="29">
        <f t="shared" si="380"/>
        <v>3.0424929643734462</v>
      </c>
      <c r="U1843" s="29">
        <f t="shared" si="381"/>
        <v>0.76476385703580263</v>
      </c>
      <c r="V1843" s="1">
        <f t="shared" si="382"/>
        <v>0.63870419671831802</v>
      </c>
      <c r="W1843" s="1">
        <f t="shared" si="383"/>
        <v>0.76476385703580263</v>
      </c>
      <c r="X1843" s="1">
        <v>0.64</v>
      </c>
      <c r="Y1843" s="1"/>
      <c r="Z1843" s="11">
        <f t="shared" si="384"/>
        <v>524.76385703580263</v>
      </c>
      <c r="AA1843" s="2" t="s">
        <v>4846</v>
      </c>
      <c r="AB1843" s="2">
        <v>2010</v>
      </c>
      <c r="AC1843" s="2" t="s">
        <v>4847</v>
      </c>
      <c r="AD1843" s="61" t="s">
        <v>5810</v>
      </c>
      <c r="AE1843" s="3" t="s">
        <v>5779</v>
      </c>
    </row>
    <row r="1844" spans="1:31" s="4" customFormat="1" ht="12" customHeight="1" x14ac:dyDescent="0.6">
      <c r="A1844" s="2">
        <v>1842</v>
      </c>
      <c r="B1844" s="3" t="s">
        <v>4463</v>
      </c>
      <c r="C1844" s="2" t="s">
        <v>3242</v>
      </c>
      <c r="D1844" s="2" t="s">
        <v>6053</v>
      </c>
      <c r="E1844" s="69">
        <v>104.13333333333334</v>
      </c>
      <c r="F1844" s="69">
        <v>49.016666666666666</v>
      </c>
      <c r="G1844" s="2" t="s">
        <v>59</v>
      </c>
      <c r="H1844" s="2"/>
      <c r="I1844" s="11">
        <v>240</v>
      </c>
      <c r="J1844" s="16">
        <v>240</v>
      </c>
      <c r="K1844" s="1">
        <v>2.38</v>
      </c>
      <c r="L1844" s="1">
        <v>15.6</v>
      </c>
      <c r="M1844" s="42">
        <v>9.2100000000000001E-2</v>
      </c>
      <c r="N1844" s="6">
        <v>0.51268499999999995</v>
      </c>
      <c r="O1844" s="2"/>
      <c r="P1844" s="1">
        <f t="shared" si="385"/>
        <v>-0.53177427554651757</v>
      </c>
      <c r="Q1844" s="1">
        <f t="shared" si="378"/>
        <v>0.91682629847822383</v>
      </c>
      <c r="R1844" s="1">
        <v>4.12</v>
      </c>
      <c r="S1844" s="1">
        <f t="shared" si="379"/>
        <v>4.1202345343704465</v>
      </c>
      <c r="T1844" s="29">
        <f t="shared" si="380"/>
        <v>4.1202345343704465</v>
      </c>
      <c r="U1844" s="29">
        <f t="shared" si="381"/>
        <v>0.67677458379241417</v>
      </c>
      <c r="V1844" s="1">
        <f t="shared" si="382"/>
        <v>0.58359636175781049</v>
      </c>
      <c r="W1844" s="1">
        <f t="shared" si="383"/>
        <v>0.67677458379241417</v>
      </c>
      <c r="X1844" s="1">
        <v>0.58499999999999996</v>
      </c>
      <c r="Y1844" s="1"/>
      <c r="Z1844" s="11">
        <f t="shared" si="384"/>
        <v>436.77458379241421</v>
      </c>
      <c r="AA1844" s="2" t="s">
        <v>4846</v>
      </c>
      <c r="AB1844" s="2">
        <v>2010</v>
      </c>
      <c r="AC1844" s="2" t="s">
        <v>4847</v>
      </c>
      <c r="AD1844" s="61" t="s">
        <v>5810</v>
      </c>
      <c r="AE1844" s="3" t="s">
        <v>5779</v>
      </c>
    </row>
    <row r="1845" spans="1:31" s="4" customFormat="1" ht="12" customHeight="1" x14ac:dyDescent="0.6">
      <c r="A1845" s="2">
        <v>1843</v>
      </c>
      <c r="B1845" s="3" t="s">
        <v>4462</v>
      </c>
      <c r="C1845" s="2" t="s">
        <v>3242</v>
      </c>
      <c r="D1845" s="2" t="s">
        <v>6053</v>
      </c>
      <c r="E1845" s="69">
        <v>104.13333333333334</v>
      </c>
      <c r="F1845" s="69">
        <v>49.016666666666666</v>
      </c>
      <c r="G1845" s="2" t="s">
        <v>59</v>
      </c>
      <c r="H1845" s="2"/>
      <c r="I1845" s="11">
        <v>240</v>
      </c>
      <c r="J1845" s="16">
        <v>240</v>
      </c>
      <c r="K1845" s="1">
        <v>2.87</v>
      </c>
      <c r="L1845" s="1">
        <v>20.6</v>
      </c>
      <c r="M1845" s="42">
        <v>8.4199999999999997E-2</v>
      </c>
      <c r="N1845" s="6">
        <v>0.51264799999999999</v>
      </c>
      <c r="O1845" s="2"/>
      <c r="P1845" s="1">
        <f t="shared" si="385"/>
        <v>-0.57193695983731574</v>
      </c>
      <c r="Q1845" s="1">
        <f t="shared" si="378"/>
        <v>0.19506942520841619</v>
      </c>
      <c r="R1845" s="1">
        <v>3.64</v>
      </c>
      <c r="S1845" s="1">
        <f t="shared" si="379"/>
        <v>3.6404176712684064</v>
      </c>
      <c r="T1845" s="29">
        <f t="shared" si="380"/>
        <v>3.6404176712684064</v>
      </c>
      <c r="U1845" s="29">
        <f t="shared" si="381"/>
        <v>0.71598663030825827</v>
      </c>
      <c r="V1845" s="1">
        <f t="shared" si="382"/>
        <v>0.59158315183985577</v>
      </c>
      <c r="W1845" s="1">
        <f t="shared" si="383"/>
        <v>0.71598663030825827</v>
      </c>
      <c r="X1845" s="1">
        <v>0.59299999999999997</v>
      </c>
      <c r="Y1845" s="1"/>
      <c r="Z1845" s="11">
        <f t="shared" si="384"/>
        <v>475.98663030825821</v>
      </c>
      <c r="AA1845" s="2" t="s">
        <v>4846</v>
      </c>
      <c r="AB1845" s="2">
        <v>2010</v>
      </c>
      <c r="AC1845" s="2" t="s">
        <v>4847</v>
      </c>
      <c r="AD1845" s="61" t="s">
        <v>5810</v>
      </c>
      <c r="AE1845" s="3" t="s">
        <v>5779</v>
      </c>
    </row>
    <row r="1846" spans="1:31" s="4" customFormat="1" ht="12" customHeight="1" x14ac:dyDescent="0.6">
      <c r="A1846" s="2">
        <v>1844</v>
      </c>
      <c r="B1846" s="3" t="s">
        <v>4461</v>
      </c>
      <c r="C1846" s="2" t="s">
        <v>3242</v>
      </c>
      <c r="D1846" s="2" t="s">
        <v>6053</v>
      </c>
      <c r="E1846" s="69">
        <v>104.13333333333334</v>
      </c>
      <c r="F1846" s="69">
        <v>49.016666666666666</v>
      </c>
      <c r="G1846" s="2" t="s">
        <v>59</v>
      </c>
      <c r="H1846" s="2"/>
      <c r="I1846" s="11">
        <v>240</v>
      </c>
      <c r="J1846" s="16">
        <v>240</v>
      </c>
      <c r="K1846" s="1">
        <v>1.51</v>
      </c>
      <c r="L1846" s="1">
        <v>11.8</v>
      </c>
      <c r="M1846" s="42">
        <v>7.7200000000000005E-2</v>
      </c>
      <c r="N1846" s="6">
        <v>0.51270400000000005</v>
      </c>
      <c r="O1846" s="2"/>
      <c r="P1846" s="1">
        <f t="shared" si="385"/>
        <v>-0.60752414844941538</v>
      </c>
      <c r="Q1846" s="1">
        <f t="shared" si="378"/>
        <v>1.287458206375991</v>
      </c>
      <c r="R1846" s="1">
        <v>4.95</v>
      </c>
      <c r="S1846" s="1">
        <f t="shared" si="379"/>
        <v>4.9471836766352695</v>
      </c>
      <c r="T1846" s="29">
        <f t="shared" si="380"/>
        <v>4.9471836766352695</v>
      </c>
      <c r="U1846" s="29">
        <f t="shared" si="381"/>
        <v>0.60930968143234454</v>
      </c>
      <c r="V1846" s="1">
        <f t="shared" si="382"/>
        <v>0.49878790786954857</v>
      </c>
      <c r="W1846" s="1">
        <f t="shared" si="383"/>
        <v>0.60930968143234454</v>
      </c>
      <c r="X1846" s="1">
        <v>0.5</v>
      </c>
      <c r="Y1846" s="1"/>
      <c r="Z1846" s="11">
        <f t="shared" si="384"/>
        <v>369.30968143234452</v>
      </c>
      <c r="AA1846" s="2" t="s">
        <v>4846</v>
      </c>
      <c r="AB1846" s="2">
        <v>2010</v>
      </c>
      <c r="AC1846" s="2" t="s">
        <v>4847</v>
      </c>
      <c r="AD1846" s="61" t="s">
        <v>5810</v>
      </c>
      <c r="AE1846" s="3" t="s">
        <v>5779</v>
      </c>
    </row>
    <row r="1847" spans="1:31" s="4" customFormat="1" ht="12" customHeight="1" x14ac:dyDescent="0.6">
      <c r="A1847" s="2">
        <v>1845</v>
      </c>
      <c r="B1847" s="3" t="s">
        <v>4460</v>
      </c>
      <c r="C1847" s="2" t="s">
        <v>3242</v>
      </c>
      <c r="D1847" s="2" t="s">
        <v>6053</v>
      </c>
      <c r="E1847" s="69">
        <v>104.13333333333334</v>
      </c>
      <c r="F1847" s="69">
        <v>49.016666666666666</v>
      </c>
      <c r="G1847" s="2" t="s">
        <v>59</v>
      </c>
      <c r="H1847" s="2"/>
      <c r="I1847" s="11">
        <v>240</v>
      </c>
      <c r="J1847" s="16">
        <v>240</v>
      </c>
      <c r="K1847" s="1">
        <v>1.28</v>
      </c>
      <c r="L1847" s="1">
        <v>9.67</v>
      </c>
      <c r="M1847" s="42">
        <v>8.0299999999999996E-2</v>
      </c>
      <c r="N1847" s="6">
        <v>0.51261999999999996</v>
      </c>
      <c r="O1847" s="2"/>
      <c r="P1847" s="1">
        <f t="shared" si="385"/>
        <v>-0.59176410777834265</v>
      </c>
      <c r="Q1847" s="1">
        <f t="shared" si="378"/>
        <v>-0.35112496537648141</v>
      </c>
      <c r="R1847" s="1">
        <v>3.22</v>
      </c>
      <c r="S1847" s="1">
        <f t="shared" si="379"/>
        <v>3.213662019880255</v>
      </c>
      <c r="T1847" s="29">
        <f t="shared" si="380"/>
        <v>3.213662019880255</v>
      </c>
      <c r="U1847" s="29">
        <f t="shared" si="381"/>
        <v>0.75084430121386614</v>
      </c>
      <c r="V1847" s="1">
        <f t="shared" si="382"/>
        <v>0.60629081307456734</v>
      </c>
      <c r="W1847" s="1">
        <f t="shared" si="383"/>
        <v>0.75084430121386614</v>
      </c>
      <c r="X1847" s="1">
        <v>0.60799999999999998</v>
      </c>
      <c r="Y1847" s="1"/>
      <c r="Z1847" s="11">
        <f t="shared" si="384"/>
        <v>510.84430121386617</v>
      </c>
      <c r="AA1847" s="2" t="s">
        <v>4846</v>
      </c>
      <c r="AB1847" s="2">
        <v>2010</v>
      </c>
      <c r="AC1847" s="2" t="s">
        <v>4847</v>
      </c>
      <c r="AD1847" s="61" t="s">
        <v>5810</v>
      </c>
      <c r="AE1847" s="3" t="s">
        <v>5779</v>
      </c>
    </row>
    <row r="1848" spans="1:31" s="4" customFormat="1" ht="12" customHeight="1" x14ac:dyDescent="0.6">
      <c r="A1848" s="2">
        <v>1846</v>
      </c>
      <c r="B1848" s="3" t="s">
        <v>4459</v>
      </c>
      <c r="C1848" s="2" t="s">
        <v>3242</v>
      </c>
      <c r="D1848" s="2" t="s">
        <v>6053</v>
      </c>
      <c r="E1848" s="69">
        <v>104.13333333333334</v>
      </c>
      <c r="F1848" s="69">
        <v>49.016666666666666</v>
      </c>
      <c r="G1848" s="2" t="s">
        <v>59</v>
      </c>
      <c r="H1848" s="2"/>
      <c r="I1848" s="11">
        <v>240</v>
      </c>
      <c r="J1848" s="16">
        <v>240</v>
      </c>
      <c r="K1848" s="1">
        <v>1.57</v>
      </c>
      <c r="L1848" s="1">
        <v>12.6</v>
      </c>
      <c r="M1848" s="42">
        <v>7.5800000000000006E-2</v>
      </c>
      <c r="N1848" s="6">
        <v>0.51260899999999998</v>
      </c>
      <c r="O1848" s="2"/>
      <c r="P1848" s="1">
        <f t="shared" si="385"/>
        <v>-0.61464158617183529</v>
      </c>
      <c r="Q1848" s="1">
        <f t="shared" si="378"/>
        <v>-0.56570133310507309</v>
      </c>
      <c r="R1848" s="1">
        <v>3.14</v>
      </c>
      <c r="S1848" s="1">
        <f t="shared" si="379"/>
        <v>3.1368995819940628</v>
      </c>
      <c r="T1848" s="29">
        <f t="shared" si="380"/>
        <v>3.1368995819940628</v>
      </c>
      <c r="U1848" s="29">
        <f t="shared" si="381"/>
        <v>0.75713673006512661</v>
      </c>
      <c r="V1848" s="1">
        <f t="shared" si="382"/>
        <v>0.59869377487050812</v>
      </c>
      <c r="W1848" s="1">
        <f t="shared" si="383"/>
        <v>0.75713673006512661</v>
      </c>
      <c r="X1848" s="1">
        <v>0.6</v>
      </c>
      <c r="Y1848" s="1"/>
      <c r="Z1848" s="11">
        <f t="shared" si="384"/>
        <v>517.13673006512659</v>
      </c>
      <c r="AA1848" s="2" t="s">
        <v>4846</v>
      </c>
      <c r="AB1848" s="2">
        <v>2010</v>
      </c>
      <c r="AC1848" s="2" t="s">
        <v>4847</v>
      </c>
      <c r="AD1848" s="61" t="s">
        <v>5810</v>
      </c>
      <c r="AE1848" s="3" t="s">
        <v>5779</v>
      </c>
    </row>
    <row r="1849" spans="1:31" s="4" customFormat="1" ht="12" customHeight="1" x14ac:dyDescent="0.6">
      <c r="A1849" s="2">
        <v>1847</v>
      </c>
      <c r="B1849" s="3" t="s">
        <v>4275</v>
      </c>
      <c r="C1849" s="2" t="s">
        <v>3244</v>
      </c>
      <c r="D1849" s="2" t="s">
        <v>1090</v>
      </c>
      <c r="E1849" s="69">
        <v>118.797</v>
      </c>
      <c r="F1849" s="69">
        <v>40.304200000000002</v>
      </c>
      <c r="G1849" s="2" t="s">
        <v>6257</v>
      </c>
      <c r="H1849" s="2"/>
      <c r="I1849" s="11">
        <v>186</v>
      </c>
      <c r="J1849" s="16">
        <v>186</v>
      </c>
      <c r="K1849" s="1">
        <v>1.66</v>
      </c>
      <c r="L1849" s="1">
        <v>10</v>
      </c>
      <c r="M1849" s="42">
        <v>0.1004</v>
      </c>
      <c r="N1849" s="6">
        <v>0.51187688499999995</v>
      </c>
      <c r="O1849" s="2"/>
      <c r="P1849" s="1">
        <f t="shared" si="385"/>
        <v>-0.48957803762074226</v>
      </c>
      <c r="Q1849" s="1">
        <f t="shared" si="378"/>
        <v>-14.847026556753518</v>
      </c>
      <c r="R1849" s="46">
        <v>-12.5</v>
      </c>
      <c r="S1849" s="46">
        <f t="shared" si="379"/>
        <v>-12.561382530317321</v>
      </c>
      <c r="T1849" s="45">
        <f t="shared" si="380"/>
        <v>-12.561382530317321</v>
      </c>
      <c r="U1849" s="29">
        <f t="shared" si="381"/>
        <v>1.9892448375280076</v>
      </c>
      <c r="V1849" s="1">
        <f t="shared" si="382"/>
        <v>1.7085642385753081</v>
      </c>
      <c r="W1849" s="1">
        <f t="shared" si="383"/>
        <v>1.9892448375280076</v>
      </c>
      <c r="X1849" s="1">
        <v>1.7110000000000001</v>
      </c>
      <c r="Y1849" s="1">
        <v>1.99</v>
      </c>
      <c r="Z1849" s="11">
        <f t="shared" si="384"/>
        <v>1803.2448375280076</v>
      </c>
      <c r="AA1849" s="2" t="s">
        <v>4835</v>
      </c>
      <c r="AB1849" s="2">
        <v>2018</v>
      </c>
      <c r="AC1849" s="2" t="s">
        <v>2883</v>
      </c>
      <c r="AD1849" s="61" t="s">
        <v>5941</v>
      </c>
      <c r="AE1849" s="3" t="s">
        <v>5942</v>
      </c>
    </row>
    <row r="1850" spans="1:31" s="4" customFormat="1" ht="12" customHeight="1" x14ac:dyDescent="0.6">
      <c r="A1850" s="2">
        <v>1848</v>
      </c>
      <c r="B1850" s="3" t="s">
        <v>4265</v>
      </c>
      <c r="C1850" s="2" t="s">
        <v>3244</v>
      </c>
      <c r="D1850" s="2" t="s">
        <v>1090</v>
      </c>
      <c r="E1850" s="69">
        <v>118.8139</v>
      </c>
      <c r="F1850" s="69">
        <v>40.2423</v>
      </c>
      <c r="G1850" s="2" t="s">
        <v>2928</v>
      </c>
      <c r="H1850" s="2"/>
      <c r="I1850" s="11">
        <v>166</v>
      </c>
      <c r="J1850" s="16">
        <v>166</v>
      </c>
      <c r="K1850" s="1">
        <v>2.71</v>
      </c>
      <c r="L1850" s="1">
        <v>15.7</v>
      </c>
      <c r="M1850" s="42">
        <v>0.10440000000000001</v>
      </c>
      <c r="N1850" s="6">
        <v>0.51196649299999997</v>
      </c>
      <c r="O1850" s="2"/>
      <c r="P1850" s="1">
        <f t="shared" si="385"/>
        <v>-0.469242501270971</v>
      </c>
      <c r="Q1850" s="1">
        <f t="shared" si="378"/>
        <v>-13.099048451344908</v>
      </c>
      <c r="R1850" s="46">
        <v>-11.1</v>
      </c>
      <c r="S1850" s="46">
        <f t="shared" si="379"/>
        <v>-11.14390264554928</v>
      </c>
      <c r="T1850" s="45">
        <f t="shared" si="380"/>
        <v>-11.14390264554928</v>
      </c>
      <c r="U1850" s="29">
        <f t="shared" si="381"/>
        <v>1.8577730430476935</v>
      </c>
      <c r="V1850" s="1">
        <f t="shared" si="382"/>
        <v>1.6467670820628613</v>
      </c>
      <c r="W1850" s="1">
        <f t="shared" si="383"/>
        <v>1.8577730430476935</v>
      </c>
      <c r="X1850" s="1">
        <v>1.649</v>
      </c>
      <c r="Y1850" s="1">
        <v>1.859</v>
      </c>
      <c r="Z1850" s="11">
        <f t="shared" si="384"/>
        <v>1691.7730430476936</v>
      </c>
      <c r="AA1850" s="2" t="s">
        <v>4835</v>
      </c>
      <c r="AB1850" s="2">
        <v>2018</v>
      </c>
      <c r="AC1850" s="2" t="s">
        <v>2883</v>
      </c>
      <c r="AD1850" s="61" t="s">
        <v>5941</v>
      </c>
      <c r="AE1850" s="3" t="s">
        <v>5942</v>
      </c>
    </row>
    <row r="1851" spans="1:31" s="4" customFormat="1" ht="12" customHeight="1" x14ac:dyDescent="0.6">
      <c r="A1851" s="2">
        <v>1849</v>
      </c>
      <c r="B1851" s="3" t="s">
        <v>4273</v>
      </c>
      <c r="C1851" s="2" t="s">
        <v>3244</v>
      </c>
      <c r="D1851" s="2" t="s">
        <v>1090</v>
      </c>
      <c r="E1851" s="69">
        <v>118.2045</v>
      </c>
      <c r="F1851" s="69">
        <v>40.28</v>
      </c>
      <c r="G1851" s="2" t="s">
        <v>2972</v>
      </c>
      <c r="H1851" s="2"/>
      <c r="I1851" s="11">
        <v>199</v>
      </c>
      <c r="J1851" s="16">
        <v>199</v>
      </c>
      <c r="K1851" s="1">
        <v>9.09</v>
      </c>
      <c r="L1851" s="1">
        <v>57.9</v>
      </c>
      <c r="M1851" s="42">
        <v>9.4899999999999998E-2</v>
      </c>
      <c r="N1851" s="6">
        <v>0.51189265799999994</v>
      </c>
      <c r="O1851" s="2"/>
      <c r="P1851" s="1">
        <f t="shared" si="385"/>
        <v>-0.51753940010167776</v>
      </c>
      <c r="Q1851" s="1">
        <f t="shared" si="378"/>
        <v>-14.539343552372186</v>
      </c>
      <c r="R1851" s="46">
        <v>-12</v>
      </c>
      <c r="S1851" s="46">
        <f t="shared" si="379"/>
        <v>-11.954286002804317</v>
      </c>
      <c r="T1851" s="45">
        <f t="shared" si="380"/>
        <v>-11.954286002804317</v>
      </c>
      <c r="U1851" s="29">
        <f t="shared" si="381"/>
        <v>1.9510551743990894</v>
      </c>
      <c r="V1851" s="1">
        <f t="shared" si="382"/>
        <v>1.6097968990135192</v>
      </c>
      <c r="W1851" s="1">
        <f t="shared" si="383"/>
        <v>1.9510551743990894</v>
      </c>
      <c r="X1851" s="1">
        <v>1.613</v>
      </c>
      <c r="Y1851" s="1">
        <v>1.952</v>
      </c>
      <c r="Z1851" s="11">
        <f t="shared" si="384"/>
        <v>1752.0551743990893</v>
      </c>
      <c r="AA1851" s="2" t="s">
        <v>4835</v>
      </c>
      <c r="AB1851" s="2">
        <v>2018</v>
      </c>
      <c r="AC1851" s="2" t="s">
        <v>2883</v>
      </c>
      <c r="AD1851" s="61" t="s">
        <v>5941</v>
      </c>
      <c r="AE1851" s="3" t="s">
        <v>5942</v>
      </c>
    </row>
    <row r="1852" spans="1:31" s="4" customFormat="1" ht="12" customHeight="1" x14ac:dyDescent="0.6">
      <c r="A1852" s="2">
        <v>1850</v>
      </c>
      <c r="B1852" s="3" t="s">
        <v>4274</v>
      </c>
      <c r="C1852" s="2" t="s">
        <v>3244</v>
      </c>
      <c r="D1852" s="2" t="s">
        <v>1090</v>
      </c>
      <c r="E1852" s="69">
        <v>117.8899</v>
      </c>
      <c r="F1852" s="69">
        <v>40.293100000000003</v>
      </c>
      <c r="G1852" s="2" t="s">
        <v>2972</v>
      </c>
      <c r="H1852" s="2"/>
      <c r="I1852" s="11">
        <v>126</v>
      </c>
      <c r="J1852" s="16">
        <v>150</v>
      </c>
      <c r="K1852" s="1">
        <v>3.57</v>
      </c>
      <c r="L1852" s="1">
        <v>21.6</v>
      </c>
      <c r="M1852" s="42">
        <v>9.9900000000000003E-2</v>
      </c>
      <c r="N1852" s="6">
        <v>0.51169073799999998</v>
      </c>
      <c r="O1852" s="2"/>
      <c r="P1852" s="1">
        <f t="shared" si="385"/>
        <v>-0.49211997966446364</v>
      </c>
      <c r="Q1852" s="1">
        <f t="shared" si="378"/>
        <v>-18.4781853861804</v>
      </c>
      <c r="R1852" s="46">
        <v>-16.899999999999999</v>
      </c>
      <c r="S1852" s="46">
        <f t="shared" si="379"/>
        <v>-16.625353662743695</v>
      </c>
      <c r="T1852" s="45">
        <f t="shared" si="380"/>
        <v>-16.625353662743695</v>
      </c>
      <c r="U1852" s="29">
        <f t="shared" si="381"/>
        <v>2.2891534037990784</v>
      </c>
      <c r="V1852" s="1">
        <f t="shared" si="382"/>
        <v>1.9482448594255102</v>
      </c>
      <c r="W1852" s="1">
        <f t="shared" si="383"/>
        <v>2.2891534037990784</v>
      </c>
      <c r="X1852" s="1">
        <v>1.952</v>
      </c>
      <c r="Y1852" s="1">
        <v>2.294</v>
      </c>
      <c r="Z1852" s="11">
        <f t="shared" si="384"/>
        <v>2139.1534037990782</v>
      </c>
      <c r="AA1852" s="2" t="s">
        <v>4835</v>
      </c>
      <c r="AB1852" s="2">
        <v>2018</v>
      </c>
      <c r="AC1852" s="2" t="s">
        <v>2883</v>
      </c>
      <c r="AD1852" s="61" t="s">
        <v>5941</v>
      </c>
      <c r="AE1852" s="3" t="s">
        <v>5942</v>
      </c>
    </row>
    <row r="1853" spans="1:31" s="4" customFormat="1" ht="12" customHeight="1" x14ac:dyDescent="0.6">
      <c r="A1853" s="2">
        <v>1851</v>
      </c>
      <c r="B1853" s="3" t="s">
        <v>4266</v>
      </c>
      <c r="C1853" s="2" t="s">
        <v>3244</v>
      </c>
      <c r="D1853" s="2" t="s">
        <v>1090</v>
      </c>
      <c r="E1853" s="69">
        <v>118.8139</v>
      </c>
      <c r="F1853" s="69">
        <v>40.2423</v>
      </c>
      <c r="G1853" s="2" t="s">
        <v>6121</v>
      </c>
      <c r="H1853" s="2"/>
      <c r="I1853" s="11">
        <v>178</v>
      </c>
      <c r="J1853" s="16">
        <v>178</v>
      </c>
      <c r="K1853" s="1">
        <v>4.3099999999999996</v>
      </c>
      <c r="L1853" s="1">
        <v>16.5</v>
      </c>
      <c r="M1853" s="42">
        <v>0.15790000000000001</v>
      </c>
      <c r="N1853" s="6">
        <v>0.51194231800000001</v>
      </c>
      <c r="O1853" s="2"/>
      <c r="P1853" s="1">
        <f t="shared" si="385"/>
        <v>-0.19725470259278088</v>
      </c>
      <c r="Q1853" s="1">
        <f t="shared" si="378"/>
        <v>-13.570628786785388</v>
      </c>
      <c r="R1853" s="46">
        <v>-12.7</v>
      </c>
      <c r="S1853" s="46">
        <f t="shared" si="379"/>
        <v>-12.689334226541362</v>
      </c>
      <c r="T1853" s="45">
        <f t="shared" si="380"/>
        <v>-12.689334226541362</v>
      </c>
      <c r="U1853" s="29">
        <f t="shared" si="381"/>
        <v>1.9822426636640014</v>
      </c>
      <c r="V1853" s="1">
        <f t="shared" si="382"/>
        <v>3.2740307792337457</v>
      </c>
      <c r="W1853" s="1">
        <f t="shared" si="383"/>
        <v>1.9822426636640014</v>
      </c>
      <c r="X1853" s="1">
        <v>3.2839999999999998</v>
      </c>
      <c r="Y1853" s="1">
        <v>1.9950000000000001</v>
      </c>
      <c r="Z1853" s="11">
        <f t="shared" si="384"/>
        <v>1804.2426636640014</v>
      </c>
      <c r="AA1853" s="2" t="s">
        <v>4835</v>
      </c>
      <c r="AB1853" s="2">
        <v>2018</v>
      </c>
      <c r="AC1853" s="2" t="s">
        <v>2883</v>
      </c>
      <c r="AD1853" s="61" t="s">
        <v>5941</v>
      </c>
      <c r="AE1853" s="3" t="s">
        <v>5942</v>
      </c>
    </row>
    <row r="1854" spans="1:31" s="4" customFormat="1" ht="12" customHeight="1" x14ac:dyDescent="0.6">
      <c r="A1854" s="2">
        <v>1852</v>
      </c>
      <c r="B1854" s="3" t="s">
        <v>4267</v>
      </c>
      <c r="C1854" s="2" t="s">
        <v>3244</v>
      </c>
      <c r="D1854" s="2" t="s">
        <v>1090</v>
      </c>
      <c r="E1854" s="69">
        <v>117.6417</v>
      </c>
      <c r="F1854" s="69">
        <v>40.308100000000003</v>
      </c>
      <c r="G1854" s="2" t="s">
        <v>6121</v>
      </c>
      <c r="H1854" s="2"/>
      <c r="I1854" s="11">
        <v>170</v>
      </c>
      <c r="J1854" s="16">
        <v>170</v>
      </c>
      <c r="K1854" s="1">
        <v>3.01</v>
      </c>
      <c r="L1854" s="1">
        <v>18.100000000000001</v>
      </c>
      <c r="M1854" s="42">
        <v>0.10050000000000001</v>
      </c>
      <c r="N1854" s="6">
        <v>0.51190841099999995</v>
      </c>
      <c r="O1854" s="2"/>
      <c r="P1854" s="1">
        <f t="shared" si="385"/>
        <v>-0.48906964921199803</v>
      </c>
      <c r="Q1854" s="1">
        <f t="shared" si="378"/>
        <v>-14.232050686840969</v>
      </c>
      <c r="R1854" s="46">
        <v>-12.2</v>
      </c>
      <c r="S1854" s="46">
        <f t="shared" si="379"/>
        <v>-12.145190493653374</v>
      </c>
      <c r="T1854" s="45">
        <f t="shared" si="380"/>
        <v>-12.145190493653374</v>
      </c>
      <c r="U1854" s="29">
        <f t="shared" si="381"/>
        <v>1.9425247896874793</v>
      </c>
      <c r="V1854" s="1">
        <f t="shared" si="382"/>
        <v>1.6679491317545052</v>
      </c>
      <c r="W1854" s="1">
        <f t="shared" si="383"/>
        <v>1.9425247896874793</v>
      </c>
      <c r="X1854" s="1">
        <v>1.671</v>
      </c>
      <c r="Y1854" s="1">
        <v>1.944</v>
      </c>
      <c r="Z1854" s="11">
        <f t="shared" si="384"/>
        <v>1772.5247896874794</v>
      </c>
      <c r="AA1854" s="2" t="s">
        <v>4835</v>
      </c>
      <c r="AB1854" s="2">
        <v>2018</v>
      </c>
      <c r="AC1854" s="2" t="s">
        <v>2883</v>
      </c>
      <c r="AD1854" s="61" t="s">
        <v>5941</v>
      </c>
      <c r="AE1854" s="3" t="s">
        <v>5942</v>
      </c>
    </row>
    <row r="1855" spans="1:31" s="4" customFormat="1" ht="12" customHeight="1" x14ac:dyDescent="0.6">
      <c r="A1855" s="2">
        <v>1853</v>
      </c>
      <c r="B1855" s="3" t="s">
        <v>4272</v>
      </c>
      <c r="C1855" s="2" t="s">
        <v>3244</v>
      </c>
      <c r="D1855" s="2" t="s">
        <v>1090</v>
      </c>
      <c r="E1855" s="69">
        <v>117.6365</v>
      </c>
      <c r="F1855" s="69">
        <v>40.3157</v>
      </c>
      <c r="G1855" s="2" t="s">
        <v>6121</v>
      </c>
      <c r="H1855" s="2"/>
      <c r="I1855" s="11">
        <v>160</v>
      </c>
      <c r="J1855" s="16">
        <v>160</v>
      </c>
      <c r="K1855" s="1">
        <v>3.84</v>
      </c>
      <c r="L1855" s="1">
        <v>23.3</v>
      </c>
      <c r="M1855" s="42">
        <v>9.9599999999999994E-2</v>
      </c>
      <c r="N1855" s="6">
        <v>0.51193525699999998</v>
      </c>
      <c r="O1855" s="2"/>
      <c r="P1855" s="1">
        <f t="shared" si="385"/>
        <v>-0.49364514489069655</v>
      </c>
      <c r="Q1855" s="1">
        <f t="shared" si="378"/>
        <v>-13.70836730792635</v>
      </c>
      <c r="R1855" s="46">
        <v>-11.6</v>
      </c>
      <c r="S1855" s="46">
        <f t="shared" si="379"/>
        <v>-11.725888406045312</v>
      </c>
      <c r="T1855" s="45">
        <f t="shared" si="380"/>
        <v>-11.725888406045312</v>
      </c>
      <c r="U1855" s="29">
        <f t="shared" si="381"/>
        <v>1.9004969607264155</v>
      </c>
      <c r="V1855" s="1">
        <f t="shared" si="382"/>
        <v>1.6192704385555883</v>
      </c>
      <c r="W1855" s="1">
        <f t="shared" si="383"/>
        <v>1.9004969607264155</v>
      </c>
      <c r="X1855" s="1">
        <v>1.623</v>
      </c>
      <c r="Y1855" s="1">
        <v>1.9</v>
      </c>
      <c r="Z1855" s="11">
        <f t="shared" si="384"/>
        <v>1740.4969607264154</v>
      </c>
      <c r="AA1855" s="2" t="s">
        <v>4835</v>
      </c>
      <c r="AB1855" s="2">
        <v>2018</v>
      </c>
      <c r="AC1855" s="2" t="s">
        <v>2883</v>
      </c>
      <c r="AD1855" s="61" t="s">
        <v>5941</v>
      </c>
      <c r="AE1855" s="3" t="s">
        <v>5942</v>
      </c>
    </row>
    <row r="1856" spans="1:31" s="4" customFormat="1" ht="12" customHeight="1" x14ac:dyDescent="0.6">
      <c r="A1856" s="2">
        <v>1854</v>
      </c>
      <c r="B1856" s="3" t="s">
        <v>4268</v>
      </c>
      <c r="C1856" s="2" t="s">
        <v>3244</v>
      </c>
      <c r="D1856" s="2" t="s">
        <v>1090</v>
      </c>
      <c r="E1856" s="69">
        <v>117.7569</v>
      </c>
      <c r="F1856" s="69">
        <v>40.305500000000002</v>
      </c>
      <c r="G1856" s="2" t="s">
        <v>6121</v>
      </c>
      <c r="H1856" s="2"/>
      <c r="I1856" s="11">
        <v>164</v>
      </c>
      <c r="J1856" s="16">
        <v>164</v>
      </c>
      <c r="K1856" s="1">
        <v>3.92</v>
      </c>
      <c r="L1856" s="1">
        <v>25.8</v>
      </c>
      <c r="M1856" s="42">
        <v>9.1899999999999996E-2</v>
      </c>
      <c r="N1856" s="6">
        <v>0.51168669700000002</v>
      </c>
      <c r="O1856" s="2"/>
      <c r="P1856" s="1">
        <f t="shared" si="385"/>
        <v>-0.53279105236400615</v>
      </c>
      <c r="Q1856" s="1">
        <f t="shared" si="378"/>
        <v>-18.557012940906283</v>
      </c>
      <c r="R1856" s="46">
        <v>-16.399999999999999</v>
      </c>
      <c r="S1856" s="46">
        <f t="shared" si="379"/>
        <v>-16.363831852955087</v>
      </c>
      <c r="T1856" s="45">
        <f t="shared" si="380"/>
        <v>-16.363831852955087</v>
      </c>
      <c r="U1856" s="29">
        <f t="shared" si="381"/>
        <v>2.2802549154196408</v>
      </c>
      <c r="V1856" s="1">
        <f t="shared" si="382"/>
        <v>1.8260530449094261</v>
      </c>
      <c r="W1856" s="1">
        <f t="shared" si="383"/>
        <v>2.2802549154196408</v>
      </c>
      <c r="X1856" s="1">
        <v>1.8280000000000001</v>
      </c>
      <c r="Y1856" s="1">
        <v>2.2799999999999998</v>
      </c>
      <c r="Z1856" s="11">
        <f t="shared" si="384"/>
        <v>2116.2549154196408</v>
      </c>
      <c r="AA1856" s="2" t="s">
        <v>4835</v>
      </c>
      <c r="AB1856" s="2">
        <v>2018</v>
      </c>
      <c r="AC1856" s="2" t="s">
        <v>2883</v>
      </c>
      <c r="AD1856" s="61" t="s">
        <v>5941</v>
      </c>
      <c r="AE1856" s="3" t="s">
        <v>5942</v>
      </c>
    </row>
    <row r="1857" spans="1:31" s="4" customFormat="1" ht="12" customHeight="1" x14ac:dyDescent="0.6">
      <c r="A1857" s="2">
        <v>1855</v>
      </c>
      <c r="B1857" s="3" t="s">
        <v>4269</v>
      </c>
      <c r="C1857" s="2" t="s">
        <v>3244</v>
      </c>
      <c r="D1857" s="2" t="s">
        <v>1090</v>
      </c>
      <c r="E1857" s="69">
        <v>118.8449</v>
      </c>
      <c r="F1857" s="69">
        <v>40.435600000000001</v>
      </c>
      <c r="G1857" s="2" t="s">
        <v>6121</v>
      </c>
      <c r="H1857" s="2"/>
      <c r="I1857" s="11">
        <v>218</v>
      </c>
      <c r="J1857" s="16">
        <v>218</v>
      </c>
      <c r="K1857" s="1">
        <v>2.74</v>
      </c>
      <c r="L1857" s="1">
        <v>19</v>
      </c>
      <c r="M1857" s="42">
        <v>8.72E-2</v>
      </c>
      <c r="N1857" s="6">
        <v>0.51180365000000005</v>
      </c>
      <c r="O1857" s="2"/>
      <c r="P1857" s="1">
        <f t="shared" si="385"/>
        <v>-0.55668530757498735</v>
      </c>
      <c r="Q1857" s="1">
        <f t="shared" si="378"/>
        <v>-16.275617492265138</v>
      </c>
      <c r="R1857" s="46">
        <v>-13.2</v>
      </c>
      <c r="S1857" s="46">
        <f t="shared" si="379"/>
        <v>-13.229546826276321</v>
      </c>
      <c r="T1857" s="45">
        <f t="shared" si="380"/>
        <v>-13.229546826276321</v>
      </c>
      <c r="U1857" s="29">
        <f t="shared" si="381"/>
        <v>2.0704673011858739</v>
      </c>
      <c r="V1857" s="1">
        <f t="shared" si="382"/>
        <v>1.6187834986442262</v>
      </c>
      <c r="W1857" s="1">
        <f t="shared" si="383"/>
        <v>2.0704673011858739</v>
      </c>
      <c r="X1857" s="1">
        <v>1.621</v>
      </c>
      <c r="Y1857" s="1">
        <v>2.0710000000000002</v>
      </c>
      <c r="Z1857" s="11">
        <f t="shared" si="384"/>
        <v>1852.467301185874</v>
      </c>
      <c r="AA1857" s="2" t="s">
        <v>4835</v>
      </c>
      <c r="AB1857" s="2">
        <v>2018</v>
      </c>
      <c r="AC1857" s="2" t="s">
        <v>2883</v>
      </c>
      <c r="AD1857" s="61" t="s">
        <v>5941</v>
      </c>
      <c r="AE1857" s="3" t="s">
        <v>5942</v>
      </c>
    </row>
    <row r="1858" spans="1:31" s="4" customFormat="1" ht="12" customHeight="1" x14ac:dyDescent="0.6">
      <c r="A1858" s="2">
        <v>1856</v>
      </c>
      <c r="B1858" s="3" t="s">
        <v>4270</v>
      </c>
      <c r="C1858" s="2" t="s">
        <v>3244</v>
      </c>
      <c r="D1858" s="2" t="s">
        <v>1090</v>
      </c>
      <c r="E1858" s="69">
        <v>118.93340000000001</v>
      </c>
      <c r="F1858" s="69">
        <v>40.476599999999998</v>
      </c>
      <c r="G1858" s="2" t="s">
        <v>6121</v>
      </c>
      <c r="H1858" s="2"/>
      <c r="I1858" s="11">
        <v>162</v>
      </c>
      <c r="J1858" s="16">
        <v>162</v>
      </c>
      <c r="K1858" s="1">
        <v>2.16</v>
      </c>
      <c r="L1858" s="1">
        <v>11.5</v>
      </c>
      <c r="M1858" s="42">
        <v>0.11360000000000001</v>
      </c>
      <c r="N1858" s="6">
        <v>0.51178595699999996</v>
      </c>
      <c r="O1858" s="2"/>
      <c r="P1858" s="1">
        <f t="shared" si="385"/>
        <v>-0.42247076766649716</v>
      </c>
      <c r="Q1858" s="1">
        <f t="shared" si="378"/>
        <v>-16.620753826288581</v>
      </c>
      <c r="R1858" s="46">
        <v>-14.9</v>
      </c>
      <c r="S1858" s="46">
        <f t="shared" si="379"/>
        <v>-14.90290319080307</v>
      </c>
      <c r="T1858" s="45">
        <f t="shared" si="380"/>
        <v>-14.90290319080307</v>
      </c>
      <c r="U1858" s="29">
        <f t="shared" si="381"/>
        <v>2.1577520834741355</v>
      </c>
      <c r="V1858" s="1">
        <f t="shared" si="382"/>
        <v>2.0695402506874832</v>
      </c>
      <c r="W1858" s="1">
        <f t="shared" si="383"/>
        <v>2.1577520834741355</v>
      </c>
      <c r="X1858" s="1">
        <v>2.0720000000000001</v>
      </c>
      <c r="Y1858" s="1">
        <v>2.16</v>
      </c>
      <c r="Z1858" s="11">
        <f t="shared" si="384"/>
        <v>1995.7520834741354</v>
      </c>
      <c r="AA1858" s="2" t="s">
        <v>4835</v>
      </c>
      <c r="AB1858" s="2">
        <v>2018</v>
      </c>
      <c r="AC1858" s="2" t="s">
        <v>2883</v>
      </c>
      <c r="AD1858" s="61" t="s">
        <v>5941</v>
      </c>
      <c r="AE1858" s="3" t="s">
        <v>5942</v>
      </c>
    </row>
    <row r="1859" spans="1:31" s="4" customFormat="1" ht="12" customHeight="1" x14ac:dyDescent="0.6">
      <c r="A1859" s="2">
        <v>1857</v>
      </c>
      <c r="B1859" s="3" t="s">
        <v>4271</v>
      </c>
      <c r="C1859" s="2" t="s">
        <v>3244</v>
      </c>
      <c r="D1859" s="2" t="s">
        <v>1090</v>
      </c>
      <c r="E1859" s="69">
        <v>118.908</v>
      </c>
      <c r="F1859" s="69">
        <v>40.462800000000001</v>
      </c>
      <c r="G1859" s="2" t="s">
        <v>6121</v>
      </c>
      <c r="H1859" s="2"/>
      <c r="I1859" s="11">
        <v>170</v>
      </c>
      <c r="J1859" s="16">
        <v>170</v>
      </c>
      <c r="K1859" s="1">
        <v>2.93</v>
      </c>
      <c r="L1859" s="1">
        <v>15.2</v>
      </c>
      <c r="M1859" s="42">
        <v>0.11650000000000001</v>
      </c>
      <c r="N1859" s="6">
        <v>0.51176918299999996</v>
      </c>
      <c r="O1859" s="2"/>
      <c r="P1859" s="1">
        <f t="shared" si="385"/>
        <v>-0.40772750381291312</v>
      </c>
      <c r="Q1859" s="1">
        <f t="shared" si="378"/>
        <v>-16.947963280132818</v>
      </c>
      <c r="R1859" s="46">
        <v>-15.2</v>
      </c>
      <c r="S1859" s="46">
        <f t="shared" si="379"/>
        <v>-15.208190021363118</v>
      </c>
      <c r="T1859" s="45">
        <f t="shared" si="380"/>
        <v>-15.208190021363118</v>
      </c>
      <c r="U1859" s="29">
        <f t="shared" si="381"/>
        <v>2.1884742621434001</v>
      </c>
      <c r="V1859" s="1">
        <f t="shared" si="382"/>
        <v>2.1568772877102194</v>
      </c>
      <c r="W1859" s="1">
        <f t="shared" si="383"/>
        <v>2.1884742621434001</v>
      </c>
      <c r="X1859" s="1">
        <v>2.161</v>
      </c>
      <c r="Y1859" s="1">
        <v>2.1920000000000002</v>
      </c>
      <c r="Z1859" s="11">
        <f t="shared" si="384"/>
        <v>2018.4742621434002</v>
      </c>
      <c r="AA1859" s="2" t="s">
        <v>4835</v>
      </c>
      <c r="AB1859" s="2">
        <v>2018</v>
      </c>
      <c r="AC1859" s="2" t="s">
        <v>2883</v>
      </c>
      <c r="AD1859" s="61" t="s">
        <v>5941</v>
      </c>
      <c r="AE1859" s="3" t="s">
        <v>5942</v>
      </c>
    </row>
    <row r="1860" spans="1:31" s="4" customFormat="1" ht="12" customHeight="1" x14ac:dyDescent="0.6">
      <c r="A1860" s="2">
        <v>1858</v>
      </c>
      <c r="B1860" s="3" t="s">
        <v>4264</v>
      </c>
      <c r="C1860" s="2" t="s">
        <v>3244</v>
      </c>
      <c r="D1860" s="2" t="s">
        <v>1090</v>
      </c>
      <c r="E1860" s="69">
        <v>118.9023</v>
      </c>
      <c r="F1860" s="69">
        <v>40.367800000000003</v>
      </c>
      <c r="G1860" s="2" t="s">
        <v>2928</v>
      </c>
      <c r="H1860" s="2"/>
      <c r="I1860" s="11">
        <v>150</v>
      </c>
      <c r="J1860" s="16">
        <v>150</v>
      </c>
      <c r="K1860" s="1">
        <v>4.33</v>
      </c>
      <c r="L1860" s="1">
        <v>30.7</v>
      </c>
      <c r="M1860" s="42">
        <v>8.5300000000000001E-2</v>
      </c>
      <c r="N1860" s="6">
        <v>0.51160238999999996</v>
      </c>
      <c r="O1860" s="2"/>
      <c r="P1860" s="1">
        <f t="shared" si="385"/>
        <v>-0.56634468734112864</v>
      </c>
      <c r="Q1860" s="1">
        <f t="shared" si="378"/>
        <v>-20.201584744011789</v>
      </c>
      <c r="R1860" s="46">
        <v>-18.100000000000001</v>
      </c>
      <c r="S1860" s="46">
        <f t="shared" si="379"/>
        <v>-18.06929699617244</v>
      </c>
      <c r="T1860" s="45">
        <f t="shared" si="380"/>
        <v>-18.06929699617244</v>
      </c>
      <c r="U1860" s="29">
        <f t="shared" si="381"/>
        <v>2.4077360091925382</v>
      </c>
      <c r="V1860" s="1">
        <f t="shared" si="382"/>
        <v>1.831953818562426</v>
      </c>
      <c r="W1860" s="1">
        <f t="shared" si="383"/>
        <v>2.4077360091925382</v>
      </c>
      <c r="X1860" s="1">
        <v>1.8340000000000001</v>
      </c>
      <c r="Y1860" s="1">
        <v>2.4060000000000001</v>
      </c>
      <c r="Z1860" s="11">
        <f t="shared" si="384"/>
        <v>2257.7360091925379</v>
      </c>
      <c r="AA1860" s="2" t="s">
        <v>4835</v>
      </c>
      <c r="AB1860" s="2">
        <v>2018</v>
      </c>
      <c r="AC1860" s="2" t="s">
        <v>2883</v>
      </c>
      <c r="AD1860" s="61" t="s">
        <v>5941</v>
      </c>
      <c r="AE1860" s="3" t="s">
        <v>5942</v>
      </c>
    </row>
    <row r="1861" spans="1:31" s="4" customFormat="1" ht="12" customHeight="1" x14ac:dyDescent="0.6">
      <c r="A1861" s="2">
        <v>1859</v>
      </c>
      <c r="B1861" s="3" t="s">
        <v>6754</v>
      </c>
      <c r="C1861" s="2" t="s">
        <v>3244</v>
      </c>
      <c r="D1861" s="2" t="s">
        <v>1090</v>
      </c>
      <c r="E1861" s="69">
        <v>118.9795</v>
      </c>
      <c r="F1861" s="69">
        <v>40.328400000000002</v>
      </c>
      <c r="G1861" s="2" t="s">
        <v>6257</v>
      </c>
      <c r="H1861" s="2"/>
      <c r="I1861" s="11">
        <v>189</v>
      </c>
      <c r="J1861" s="16">
        <v>189</v>
      </c>
      <c r="K1861" s="1">
        <v>3.32</v>
      </c>
      <c r="L1861" s="1">
        <v>19.7</v>
      </c>
      <c r="M1861" s="42">
        <v>0.1019</v>
      </c>
      <c r="N1861" s="6">
        <v>0.51190122999999998</v>
      </c>
      <c r="O1861" s="2"/>
      <c r="P1861" s="1">
        <f t="shared" si="385"/>
        <v>-0.48195221148957801</v>
      </c>
      <c r="Q1861" s="1">
        <f t="shared" si="378"/>
        <v>-14.37213004108262</v>
      </c>
      <c r="R1861" s="46">
        <v>-12.1</v>
      </c>
      <c r="S1861" s="46">
        <f t="shared" si="379"/>
        <v>-12.085796944997211</v>
      </c>
      <c r="T1861" s="45">
        <f t="shared" si="380"/>
        <v>-12.085796944997211</v>
      </c>
      <c r="U1861" s="29">
        <f t="shared" si="381"/>
        <v>1.9530055466922902</v>
      </c>
      <c r="V1861" s="1">
        <f t="shared" si="382"/>
        <v>1.6984339147187677</v>
      </c>
      <c r="W1861" s="1">
        <f t="shared" si="383"/>
        <v>1.9530055466922902</v>
      </c>
      <c r="X1861" s="1">
        <v>1.7010000000000001</v>
      </c>
      <c r="Y1861" s="1">
        <v>1.954</v>
      </c>
      <c r="Z1861" s="11">
        <f t="shared" si="384"/>
        <v>1764.0055466922902</v>
      </c>
      <c r="AA1861" s="2" t="s">
        <v>4835</v>
      </c>
      <c r="AB1861" s="2">
        <v>2018</v>
      </c>
      <c r="AC1861" s="2" t="s">
        <v>2883</v>
      </c>
      <c r="AD1861" s="61" t="s">
        <v>5941</v>
      </c>
      <c r="AE1861" s="3" t="s">
        <v>5942</v>
      </c>
    </row>
    <row r="1862" spans="1:31" s="4" customFormat="1" ht="12" customHeight="1" x14ac:dyDescent="0.6">
      <c r="A1862" s="2">
        <v>1860</v>
      </c>
      <c r="B1862" s="3" t="s">
        <v>550</v>
      </c>
      <c r="C1862" s="2" t="s">
        <v>3242</v>
      </c>
      <c r="D1862" s="2" t="s">
        <v>498</v>
      </c>
      <c r="E1862" s="69">
        <v>125.711944444444</v>
      </c>
      <c r="F1862" s="69">
        <v>50.641111111111101</v>
      </c>
      <c r="G1862" s="2" t="s">
        <v>59</v>
      </c>
      <c r="H1862" s="2" t="s">
        <v>551</v>
      </c>
      <c r="I1862" s="11">
        <v>176</v>
      </c>
      <c r="J1862" s="2">
        <v>176</v>
      </c>
      <c r="K1862" s="1">
        <v>3.6</v>
      </c>
      <c r="L1862" s="1">
        <v>19.7</v>
      </c>
      <c r="M1862" s="42">
        <v>0.1108</v>
      </c>
      <c r="N1862" s="7">
        <v>0.51266299999999998</v>
      </c>
      <c r="O1862" s="2"/>
      <c r="P1862" s="1">
        <f t="shared" si="385"/>
        <v>-0.43670564311133708</v>
      </c>
      <c r="Q1862" s="1">
        <f t="shared" si="378"/>
        <v>0.48767356302104048</v>
      </c>
      <c r="R1862" s="1">
        <v>2.41</v>
      </c>
      <c r="S1862" s="1">
        <f t="shared" si="379"/>
        <v>2.4168644120296832</v>
      </c>
      <c r="T1862" s="29">
        <f t="shared" si="380"/>
        <v>2.4168644120296832</v>
      </c>
      <c r="U1862" s="29">
        <f t="shared" si="381"/>
        <v>0.76319564187209188</v>
      </c>
      <c r="V1862" s="1">
        <f t="shared" si="382"/>
        <v>0.72195504460867388</v>
      </c>
      <c r="W1862" s="1">
        <f t="shared" si="383"/>
        <v>0.76319564187209188</v>
      </c>
      <c r="X1862" s="1">
        <v>0.72399999999999998</v>
      </c>
      <c r="Y1862" s="1">
        <v>0.76500000000000001</v>
      </c>
      <c r="Z1862" s="11">
        <f t="shared" si="384"/>
        <v>587.19564187209187</v>
      </c>
      <c r="AA1862" s="2" t="s">
        <v>3469</v>
      </c>
      <c r="AB1862" s="2">
        <v>2016</v>
      </c>
      <c r="AC1862" s="2" t="s">
        <v>3163</v>
      </c>
      <c r="AD1862" s="61" t="s">
        <v>5738</v>
      </c>
      <c r="AE1862" s="3" t="s">
        <v>5737</v>
      </c>
    </row>
    <row r="1863" spans="1:31" s="4" customFormat="1" ht="12" customHeight="1" x14ac:dyDescent="0.6">
      <c r="A1863" s="2">
        <v>1861</v>
      </c>
      <c r="B1863" s="3" t="s">
        <v>548</v>
      </c>
      <c r="C1863" s="2" t="s">
        <v>3242</v>
      </c>
      <c r="D1863" s="2" t="s">
        <v>498</v>
      </c>
      <c r="E1863" s="69">
        <v>126.535</v>
      </c>
      <c r="F1863" s="69">
        <v>50.3205555555556</v>
      </c>
      <c r="G1863" s="2" t="s">
        <v>59</v>
      </c>
      <c r="H1863" s="2" t="s">
        <v>549</v>
      </c>
      <c r="I1863" s="11">
        <v>147</v>
      </c>
      <c r="J1863" s="2">
        <v>150</v>
      </c>
      <c r="K1863" s="1">
        <v>4</v>
      </c>
      <c r="L1863" s="1">
        <v>24.3</v>
      </c>
      <c r="M1863" s="42">
        <v>9.8900000000000002E-2</v>
      </c>
      <c r="N1863" s="7">
        <v>0.51256000000000002</v>
      </c>
      <c r="O1863" s="2"/>
      <c r="P1863" s="1">
        <f t="shared" si="385"/>
        <v>-0.49720386375190651</v>
      </c>
      <c r="Q1863" s="1">
        <f t="shared" si="378"/>
        <v>-1.5215415166258683</v>
      </c>
      <c r="R1863" s="1">
        <v>0.32</v>
      </c>
      <c r="S1863" s="1">
        <f t="shared" si="379"/>
        <v>0.35043103040005996</v>
      </c>
      <c r="T1863" s="29">
        <f t="shared" si="380"/>
        <v>0.35043103040005996</v>
      </c>
      <c r="U1863" s="29">
        <f t="shared" si="381"/>
        <v>0.91061514311321445</v>
      </c>
      <c r="V1863" s="1">
        <f t="shared" si="382"/>
        <v>0.78382436102601505</v>
      </c>
      <c r="W1863" s="1">
        <f t="shared" si="383"/>
        <v>0.91061514311321445</v>
      </c>
      <c r="X1863" s="1">
        <v>0.78600000000000003</v>
      </c>
      <c r="Y1863" s="1">
        <v>0.91300000000000003</v>
      </c>
      <c r="Z1863" s="11">
        <f t="shared" si="384"/>
        <v>760.61514311321446</v>
      </c>
      <c r="AA1863" s="2" t="s">
        <v>3469</v>
      </c>
      <c r="AB1863" s="2">
        <v>2016</v>
      </c>
      <c r="AC1863" s="2" t="s">
        <v>3163</v>
      </c>
      <c r="AD1863" s="61" t="s">
        <v>5738</v>
      </c>
      <c r="AE1863" s="3" t="s">
        <v>5737</v>
      </c>
    </row>
    <row r="1864" spans="1:31" s="4" customFormat="1" ht="12" customHeight="1" x14ac:dyDescent="0.6">
      <c r="A1864" s="2">
        <v>1862</v>
      </c>
      <c r="B1864" s="3" t="s">
        <v>546</v>
      </c>
      <c r="C1864" s="2" t="s">
        <v>3242</v>
      </c>
      <c r="D1864" s="2" t="s">
        <v>498</v>
      </c>
      <c r="E1864" s="69">
        <v>123.947777777778</v>
      </c>
      <c r="F1864" s="69">
        <v>51.204999999999998</v>
      </c>
      <c r="G1864" s="2" t="s">
        <v>336</v>
      </c>
      <c r="H1864" s="2" t="s">
        <v>547</v>
      </c>
      <c r="I1864" s="11">
        <v>163</v>
      </c>
      <c r="J1864" s="2">
        <v>163</v>
      </c>
      <c r="K1864" s="1">
        <v>3.1</v>
      </c>
      <c r="L1864" s="1">
        <v>20.3</v>
      </c>
      <c r="M1864" s="42">
        <v>9.0800000000000006E-2</v>
      </c>
      <c r="N1864" s="7">
        <v>0.51234999999999997</v>
      </c>
      <c r="O1864" s="2"/>
      <c r="P1864" s="1">
        <f t="shared" si="385"/>
        <v>-0.53838332486019325</v>
      </c>
      <c r="Q1864" s="1">
        <f t="shared" si="378"/>
        <v>-5.6179994460037186</v>
      </c>
      <c r="R1864" s="1">
        <v>-3.42</v>
      </c>
      <c r="S1864" s="1">
        <f t="shared" si="379"/>
        <v>-3.4153117490032097</v>
      </c>
      <c r="T1864" s="29">
        <f t="shared" si="380"/>
        <v>-3.4153117490032097</v>
      </c>
      <c r="U1864" s="29">
        <f t="shared" si="381"/>
        <v>1.2282022811780837</v>
      </c>
      <c r="V1864" s="1">
        <f t="shared" si="382"/>
        <v>0.99208911719470139</v>
      </c>
      <c r="W1864" s="1">
        <f t="shared" si="383"/>
        <v>1.2282022811780837</v>
      </c>
      <c r="X1864" s="1">
        <v>0.99399999999999999</v>
      </c>
      <c r="Y1864" s="1">
        <v>1.23</v>
      </c>
      <c r="Z1864" s="11">
        <f t="shared" si="384"/>
        <v>1065.2022811780837</v>
      </c>
      <c r="AA1864" s="2" t="s">
        <v>3469</v>
      </c>
      <c r="AB1864" s="2">
        <v>2016</v>
      </c>
      <c r="AC1864" s="2" t="s">
        <v>3163</v>
      </c>
      <c r="AD1864" s="61" t="s">
        <v>5738</v>
      </c>
      <c r="AE1864" s="3" t="s">
        <v>5737</v>
      </c>
    </row>
    <row r="1865" spans="1:31" s="4" customFormat="1" ht="12" customHeight="1" x14ac:dyDescent="0.6">
      <c r="A1865" s="2">
        <v>1863</v>
      </c>
      <c r="B1865" s="24" t="s">
        <v>3606</v>
      </c>
      <c r="C1865" s="2"/>
      <c r="D1865" s="2" t="s">
        <v>3441</v>
      </c>
      <c r="E1865" s="69">
        <v>84.805999999999997</v>
      </c>
      <c r="F1865" s="69">
        <v>45.8367</v>
      </c>
      <c r="G1865" s="2" t="s">
        <v>3664</v>
      </c>
      <c r="H1865" s="2"/>
      <c r="I1865" s="11">
        <v>316</v>
      </c>
      <c r="J1865" s="16">
        <v>316</v>
      </c>
      <c r="K1865" s="1">
        <v>3.38</v>
      </c>
      <c r="L1865" s="1">
        <v>15.6</v>
      </c>
      <c r="M1865" s="42">
        <v>0.130995</v>
      </c>
      <c r="N1865" s="7">
        <v>0.51286299999999996</v>
      </c>
      <c r="O1865" s="2">
        <v>14</v>
      </c>
      <c r="P1865" s="1">
        <f t="shared" si="385"/>
        <v>-0.33403660396542967</v>
      </c>
      <c r="Q1865" s="1">
        <f t="shared" si="378"/>
        <v>4.3890620671871439</v>
      </c>
      <c r="R1865" s="1">
        <v>6.89</v>
      </c>
      <c r="S1865" s="1">
        <f t="shared" si="379"/>
        <v>7.0385067951993463</v>
      </c>
      <c r="T1865" s="29">
        <f t="shared" si="380"/>
        <v>7.0385067951993463</v>
      </c>
      <c r="U1865" s="29">
        <f t="shared" si="381"/>
        <v>0.50067974916952673</v>
      </c>
      <c r="V1865" s="1">
        <f t="shared" si="382"/>
        <v>0.52968775456581152</v>
      </c>
      <c r="W1865" s="1">
        <f t="shared" si="383"/>
        <v>0.50067974916952673</v>
      </c>
      <c r="X1865" s="1">
        <v>0.53200000000000003</v>
      </c>
      <c r="Y1865" s="1">
        <v>0.50067974916952673</v>
      </c>
      <c r="Z1865" s="11">
        <f t="shared" si="384"/>
        <v>184.67974916952676</v>
      </c>
      <c r="AA1865" s="2" t="s">
        <v>3727</v>
      </c>
      <c r="AB1865" s="2">
        <v>2015</v>
      </c>
      <c r="AC1865" s="2" t="s">
        <v>3724</v>
      </c>
      <c r="AD1865" s="61" t="s">
        <v>5364</v>
      </c>
      <c r="AE1865" s="3" t="s">
        <v>5365</v>
      </c>
    </row>
    <row r="1866" spans="1:31" s="4" customFormat="1" ht="12" customHeight="1" x14ac:dyDescent="0.6">
      <c r="A1866" s="2">
        <v>1864</v>
      </c>
      <c r="B1866" s="24" t="s">
        <v>3602</v>
      </c>
      <c r="C1866" s="2"/>
      <c r="D1866" s="2" t="s">
        <v>3441</v>
      </c>
      <c r="E1866" s="69">
        <v>84.786000000000001</v>
      </c>
      <c r="F1866" s="69">
        <v>45.816699999999997</v>
      </c>
      <c r="G1866" s="2" t="s">
        <v>3663</v>
      </c>
      <c r="H1866" s="2"/>
      <c r="I1866" s="11">
        <v>300</v>
      </c>
      <c r="J1866" s="16">
        <v>300</v>
      </c>
      <c r="K1866" s="1">
        <v>3</v>
      </c>
      <c r="L1866" s="1">
        <v>14.7</v>
      </c>
      <c r="M1866" s="42">
        <v>0.123387</v>
      </c>
      <c r="N1866" s="7">
        <v>0.51291100000000001</v>
      </c>
      <c r="O1866" s="2">
        <v>13</v>
      </c>
      <c r="P1866" s="1">
        <f t="shared" si="385"/>
        <v>-0.37271479410269448</v>
      </c>
      <c r="Q1866" s="1">
        <f t="shared" si="378"/>
        <v>5.3253953081888739</v>
      </c>
      <c r="R1866" s="1">
        <v>8.14</v>
      </c>
      <c r="S1866" s="1">
        <f t="shared" si="379"/>
        <v>8.1319377077821642</v>
      </c>
      <c r="T1866" s="29">
        <f t="shared" si="380"/>
        <v>8.1319377077821642</v>
      </c>
      <c r="U1866" s="29">
        <f t="shared" si="381"/>
        <v>0.39826077743919619</v>
      </c>
      <c r="V1866" s="1">
        <f t="shared" si="382"/>
        <v>0.40410653004787739</v>
      </c>
      <c r="W1866" s="1">
        <f t="shared" si="383"/>
        <v>0.39826077743919619</v>
      </c>
      <c r="X1866" s="1">
        <v>0.40600000000000003</v>
      </c>
      <c r="Y1866" s="1">
        <v>0.39826077743919619</v>
      </c>
      <c r="Z1866" s="11">
        <f t="shared" si="384"/>
        <v>98.260777439196204</v>
      </c>
      <c r="AA1866" s="2" t="s">
        <v>3727</v>
      </c>
      <c r="AB1866" s="2">
        <v>2015</v>
      </c>
      <c r="AC1866" s="2" t="s">
        <v>3724</v>
      </c>
      <c r="AD1866" s="61" t="s">
        <v>5364</v>
      </c>
      <c r="AE1866" s="3" t="s">
        <v>5365</v>
      </c>
    </row>
    <row r="1867" spans="1:31" s="4" customFormat="1" ht="12" customHeight="1" x14ac:dyDescent="0.6">
      <c r="A1867" s="2">
        <v>1865</v>
      </c>
      <c r="B1867" s="24" t="s">
        <v>3603</v>
      </c>
      <c r="C1867" s="2"/>
      <c r="D1867" s="2" t="s">
        <v>3441</v>
      </c>
      <c r="E1867" s="69">
        <v>84.786000000000001</v>
      </c>
      <c r="F1867" s="69">
        <v>45.816699999999997</v>
      </c>
      <c r="G1867" s="2" t="s">
        <v>3663</v>
      </c>
      <c r="H1867" s="2"/>
      <c r="I1867" s="11">
        <v>300</v>
      </c>
      <c r="J1867" s="16">
        <v>300</v>
      </c>
      <c r="K1867" s="1">
        <v>4.2</v>
      </c>
      <c r="L1867" s="1">
        <v>18.7</v>
      </c>
      <c r="M1867" s="42">
        <v>0.135792</v>
      </c>
      <c r="N1867" s="7">
        <v>0.51289099999999999</v>
      </c>
      <c r="O1867" s="2">
        <v>11</v>
      </c>
      <c r="P1867" s="1">
        <f t="shared" si="385"/>
        <v>-0.30964921199796647</v>
      </c>
      <c r="Q1867" s="1">
        <f t="shared" si="378"/>
        <v>4.9352564577720415</v>
      </c>
      <c r="R1867" s="1">
        <v>7.27</v>
      </c>
      <c r="S1867" s="1">
        <f t="shared" si="379"/>
        <v>7.2669150241167291</v>
      </c>
      <c r="T1867" s="29">
        <f t="shared" si="380"/>
        <v>7.2669150241167291</v>
      </c>
      <c r="U1867" s="29">
        <f t="shared" si="381"/>
        <v>0.46890179995570086</v>
      </c>
      <c r="V1867" s="1">
        <f t="shared" si="382"/>
        <v>0.50748015807381919</v>
      </c>
      <c r="W1867" s="1">
        <f t="shared" si="383"/>
        <v>0.46890179995570086</v>
      </c>
      <c r="X1867" s="1">
        <v>0.51</v>
      </c>
      <c r="Y1867" s="1">
        <v>0.46890179995570086</v>
      </c>
      <c r="Z1867" s="11">
        <f t="shared" si="384"/>
        <v>168.90179995570088</v>
      </c>
      <c r="AA1867" s="2" t="s">
        <v>3727</v>
      </c>
      <c r="AB1867" s="2">
        <v>2015</v>
      </c>
      <c r="AC1867" s="2" t="s">
        <v>3724</v>
      </c>
      <c r="AD1867" s="61" t="s">
        <v>5364</v>
      </c>
      <c r="AE1867" s="3" t="s">
        <v>5365</v>
      </c>
    </row>
    <row r="1868" spans="1:31" s="4" customFormat="1" ht="12" customHeight="1" x14ac:dyDescent="0.6">
      <c r="A1868" s="2">
        <v>1866</v>
      </c>
      <c r="B1868" s="24" t="s">
        <v>3601</v>
      </c>
      <c r="C1868" s="2"/>
      <c r="D1868" s="2" t="s">
        <v>3441</v>
      </c>
      <c r="E1868" s="69">
        <v>84.786000000000001</v>
      </c>
      <c r="F1868" s="69">
        <v>45.816699999999997</v>
      </c>
      <c r="G1868" s="2" t="s">
        <v>3663</v>
      </c>
      <c r="H1868" s="2"/>
      <c r="I1868" s="11">
        <v>300</v>
      </c>
      <c r="J1868" s="16">
        <v>300</v>
      </c>
      <c r="K1868" s="1">
        <v>3.11</v>
      </c>
      <c r="L1868" s="1">
        <v>14.5</v>
      </c>
      <c r="M1868" s="42">
        <v>0.12967500000000001</v>
      </c>
      <c r="N1868" s="7">
        <v>0.51288</v>
      </c>
      <c r="O1868" s="2">
        <v>14</v>
      </c>
      <c r="P1868" s="1">
        <f t="shared" si="385"/>
        <v>-0.34074733096085408</v>
      </c>
      <c r="Q1868" s="1">
        <f t="shared" si="378"/>
        <v>4.7206800900423396</v>
      </c>
      <c r="R1868" s="1">
        <v>7.29</v>
      </c>
      <c r="S1868" s="1">
        <f t="shared" si="379"/>
        <v>7.286507492177571</v>
      </c>
      <c r="T1868" s="29">
        <f t="shared" si="380"/>
        <v>7.286507492177571</v>
      </c>
      <c r="U1868" s="29">
        <f t="shared" si="381"/>
        <v>0.4673118989907053</v>
      </c>
      <c r="V1868" s="1">
        <f t="shared" si="382"/>
        <v>0.49054704229282242</v>
      </c>
      <c r="W1868" s="1">
        <f t="shared" si="383"/>
        <v>0.4673118989907053</v>
      </c>
      <c r="X1868" s="1">
        <v>0.49299999999999999</v>
      </c>
      <c r="Y1868" s="1">
        <v>0.4673118989907053</v>
      </c>
      <c r="Z1868" s="11">
        <f t="shared" si="384"/>
        <v>167.31189899070529</v>
      </c>
      <c r="AA1868" s="2" t="s">
        <v>3727</v>
      </c>
      <c r="AB1868" s="2">
        <v>2015</v>
      </c>
      <c r="AC1868" s="2" t="s">
        <v>3724</v>
      </c>
      <c r="AD1868" s="61" t="s">
        <v>5364</v>
      </c>
      <c r="AE1868" s="3" t="s">
        <v>5365</v>
      </c>
    </row>
    <row r="1869" spans="1:31" s="4" customFormat="1" ht="12" customHeight="1" x14ac:dyDescent="0.6">
      <c r="A1869" s="2">
        <v>1867</v>
      </c>
      <c r="B1869" s="24" t="s">
        <v>3605</v>
      </c>
      <c r="C1869" s="2"/>
      <c r="D1869" s="2" t="s">
        <v>3441</v>
      </c>
      <c r="E1869" s="69">
        <v>84.796000000000006</v>
      </c>
      <c r="F1869" s="69">
        <v>45.826700000000002</v>
      </c>
      <c r="G1869" s="2" t="s">
        <v>6117</v>
      </c>
      <c r="H1869" s="2"/>
      <c r="I1869" s="11">
        <v>301</v>
      </c>
      <c r="J1869" s="16">
        <v>301</v>
      </c>
      <c r="K1869" s="1">
        <v>4.1500000000000004</v>
      </c>
      <c r="L1869" s="1">
        <v>17.5</v>
      </c>
      <c r="M1869" s="42">
        <v>0.143375</v>
      </c>
      <c r="N1869" s="7">
        <v>0.51288400000000001</v>
      </c>
      <c r="O1869" s="2">
        <v>14</v>
      </c>
      <c r="P1869" s="1">
        <f t="shared" si="385"/>
        <v>-0.27109811896288771</v>
      </c>
      <c r="Q1869" s="1">
        <f t="shared" si="378"/>
        <v>4.7987078601274824</v>
      </c>
      <c r="R1869" s="1">
        <v>6.85</v>
      </c>
      <c r="S1869" s="1">
        <f t="shared" si="379"/>
        <v>6.8468812587039958</v>
      </c>
      <c r="T1869" s="29">
        <f t="shared" si="380"/>
        <v>6.8468812587039958</v>
      </c>
      <c r="U1869" s="29">
        <f t="shared" si="381"/>
        <v>0.50397800579651064</v>
      </c>
      <c r="V1869" s="1">
        <f t="shared" si="382"/>
        <v>0.57726349290942636</v>
      </c>
      <c r="W1869" s="1">
        <f t="shared" si="383"/>
        <v>0.50397800579651064</v>
      </c>
      <c r="X1869" s="1">
        <v>0.57999999999999996</v>
      </c>
      <c r="Y1869" s="1">
        <v>0.50397800579651064</v>
      </c>
      <c r="Z1869" s="11">
        <f t="shared" si="384"/>
        <v>202.97800579651062</v>
      </c>
      <c r="AA1869" s="2" t="s">
        <v>3727</v>
      </c>
      <c r="AB1869" s="2">
        <v>2015</v>
      </c>
      <c r="AC1869" s="2" t="s">
        <v>3724</v>
      </c>
      <c r="AD1869" s="61" t="s">
        <v>5364</v>
      </c>
      <c r="AE1869" s="3" t="s">
        <v>5365</v>
      </c>
    </row>
    <row r="1870" spans="1:31" s="4" customFormat="1" ht="12" customHeight="1" x14ac:dyDescent="0.6">
      <c r="A1870" s="2">
        <v>1868</v>
      </c>
      <c r="B1870" s="24" t="s">
        <v>3604</v>
      </c>
      <c r="C1870" s="2"/>
      <c r="D1870" s="2" t="s">
        <v>3441</v>
      </c>
      <c r="E1870" s="69">
        <v>84.796000000000006</v>
      </c>
      <c r="F1870" s="69">
        <v>45.826700000000002</v>
      </c>
      <c r="G1870" s="2" t="s">
        <v>6117</v>
      </c>
      <c r="H1870" s="2"/>
      <c r="I1870" s="11">
        <v>301</v>
      </c>
      <c r="J1870" s="16">
        <v>301</v>
      </c>
      <c r="K1870" s="1">
        <v>4.18</v>
      </c>
      <c r="L1870" s="1">
        <v>17.2</v>
      </c>
      <c r="M1870" s="42">
        <v>0.14693300000000001</v>
      </c>
      <c r="N1870" s="7">
        <v>0.512965</v>
      </c>
      <c r="O1870" s="2">
        <v>11</v>
      </c>
      <c r="P1870" s="1">
        <f t="shared" si="385"/>
        <v>-0.25300965937976616</v>
      </c>
      <c r="Q1870" s="1">
        <f t="shared" si="378"/>
        <v>6.3787702043160976</v>
      </c>
      <c r="R1870" s="1">
        <v>8.2899999999999991</v>
      </c>
      <c r="S1870" s="1">
        <f t="shared" si="379"/>
        <v>8.2902834818961697</v>
      </c>
      <c r="T1870" s="29">
        <f t="shared" si="380"/>
        <v>8.2902834818961697</v>
      </c>
      <c r="U1870" s="29">
        <f t="shared" si="381"/>
        <v>0.38615678424689731</v>
      </c>
      <c r="V1870" s="1">
        <f t="shared" si="382"/>
        <v>0.42308841408856257</v>
      </c>
      <c r="W1870" s="1">
        <f t="shared" si="383"/>
        <v>0.38615678424689731</v>
      </c>
      <c r="X1870" s="1">
        <v>0.42599999999999999</v>
      </c>
      <c r="Y1870" s="1">
        <v>0.38615678424689731</v>
      </c>
      <c r="Z1870" s="11">
        <f t="shared" si="384"/>
        <v>85.156784246897303</v>
      </c>
      <c r="AA1870" s="2" t="s">
        <v>3727</v>
      </c>
      <c r="AB1870" s="2">
        <v>2015</v>
      </c>
      <c r="AC1870" s="2" t="s">
        <v>3724</v>
      </c>
      <c r="AD1870" s="61" t="s">
        <v>5364</v>
      </c>
      <c r="AE1870" s="3" t="s">
        <v>5365</v>
      </c>
    </row>
    <row r="1871" spans="1:31" s="4" customFormat="1" ht="12" customHeight="1" x14ac:dyDescent="0.6">
      <c r="A1871" s="2">
        <v>1869</v>
      </c>
      <c r="B1871" s="3" t="s">
        <v>899</v>
      </c>
      <c r="C1871" s="2" t="s">
        <v>3242</v>
      </c>
      <c r="D1871" s="2" t="s">
        <v>889</v>
      </c>
      <c r="E1871" s="69">
        <v>118.837305555556</v>
      </c>
      <c r="F1871" s="69">
        <v>44.488666666666703</v>
      </c>
      <c r="G1871" s="2" t="s">
        <v>893</v>
      </c>
      <c r="H1871" s="2" t="s">
        <v>894</v>
      </c>
      <c r="I1871" s="11">
        <v>135</v>
      </c>
      <c r="J1871" s="2">
        <v>150</v>
      </c>
      <c r="K1871" s="1"/>
      <c r="L1871" s="1"/>
      <c r="M1871" s="42">
        <v>0.11899999999999999</v>
      </c>
      <c r="N1871" s="7">
        <v>0.51262200000000002</v>
      </c>
      <c r="O1871" s="2">
        <v>10</v>
      </c>
      <c r="P1871" s="1">
        <f t="shared" si="385"/>
        <v>-0.39501779359430611</v>
      </c>
      <c r="Q1871" s="1">
        <f t="shared" si="378"/>
        <v>-0.31211108033391</v>
      </c>
      <c r="R1871" s="1">
        <v>1.03</v>
      </c>
      <c r="S1871" s="1">
        <f t="shared" si="379"/>
        <v>1.1751309125486524</v>
      </c>
      <c r="T1871" s="29">
        <f t="shared" si="380"/>
        <v>1.1751309125486524</v>
      </c>
      <c r="U1871" s="29">
        <f t="shared" si="381"/>
        <v>0.84297656119595299</v>
      </c>
      <c r="V1871" s="1">
        <f t="shared" si="382"/>
        <v>0.85015535294027289</v>
      </c>
      <c r="W1871" s="1">
        <f t="shared" si="383"/>
        <v>0.84297656119595299</v>
      </c>
      <c r="X1871" s="1">
        <v>0.85299999999999998</v>
      </c>
      <c r="Y1871" s="1">
        <v>0.84499999999999997</v>
      </c>
      <c r="Z1871" s="11">
        <f t="shared" si="384"/>
        <v>692.97656119595297</v>
      </c>
      <c r="AA1871" s="2" t="s">
        <v>2901</v>
      </c>
      <c r="AB1871" s="2">
        <v>2011</v>
      </c>
      <c r="AC1871" s="2" t="s">
        <v>3028</v>
      </c>
      <c r="AD1871" s="61" t="s">
        <v>5493</v>
      </c>
      <c r="AE1871" s="3" t="s">
        <v>5719</v>
      </c>
    </row>
    <row r="1872" spans="1:31" s="4" customFormat="1" ht="12" customHeight="1" x14ac:dyDescent="0.6">
      <c r="A1872" s="2">
        <v>1870</v>
      </c>
      <c r="B1872" s="3" t="s">
        <v>898</v>
      </c>
      <c r="C1872" s="2" t="s">
        <v>3242</v>
      </c>
      <c r="D1872" s="2" t="s">
        <v>889</v>
      </c>
      <c r="E1872" s="69">
        <v>118.886416666667</v>
      </c>
      <c r="F1872" s="69">
        <v>44.448527777777798</v>
      </c>
      <c r="G1872" s="2" t="s">
        <v>59</v>
      </c>
      <c r="H1872" s="2" t="s">
        <v>894</v>
      </c>
      <c r="I1872" s="11">
        <v>245</v>
      </c>
      <c r="J1872" s="2">
        <v>245</v>
      </c>
      <c r="K1872" s="1"/>
      <c r="L1872" s="1"/>
      <c r="M1872" s="42">
        <v>0.1139</v>
      </c>
      <c r="N1872" s="7">
        <v>0.51260099999999997</v>
      </c>
      <c r="O1872" s="2">
        <v>8</v>
      </c>
      <c r="P1872" s="1">
        <f t="shared" si="385"/>
        <v>-0.42094560244026435</v>
      </c>
      <c r="Q1872" s="1">
        <f t="shared" si="378"/>
        <v>-0.72175687327202809</v>
      </c>
      <c r="R1872" s="1">
        <v>1.86</v>
      </c>
      <c r="S1872" s="1">
        <f t="shared" si="379"/>
        <v>1.8668481089343776</v>
      </c>
      <c r="T1872" s="29">
        <f t="shared" si="380"/>
        <v>1.8668481089343776</v>
      </c>
      <c r="U1872" s="29">
        <f t="shared" si="381"/>
        <v>0.86442364693625029</v>
      </c>
      <c r="V1872" s="1">
        <f t="shared" si="382"/>
        <v>0.83882672067342623</v>
      </c>
      <c r="W1872" s="1">
        <f t="shared" si="383"/>
        <v>0.86442364693625029</v>
      </c>
      <c r="X1872" s="1">
        <v>0.84099999999999997</v>
      </c>
      <c r="Y1872" s="1">
        <v>0.86699999999999999</v>
      </c>
      <c r="Z1872" s="11">
        <f t="shared" si="384"/>
        <v>619.42364693625029</v>
      </c>
      <c r="AA1872" s="2" t="s">
        <v>2901</v>
      </c>
      <c r="AB1872" s="2">
        <v>2011</v>
      </c>
      <c r="AC1872" s="2" t="s">
        <v>3028</v>
      </c>
      <c r="AD1872" s="61" t="s">
        <v>5493</v>
      </c>
      <c r="AE1872" s="3" t="s">
        <v>5719</v>
      </c>
    </row>
    <row r="1873" spans="1:31" s="4" customFormat="1" ht="12" customHeight="1" x14ac:dyDescent="0.6">
      <c r="A1873" s="2">
        <v>1871</v>
      </c>
      <c r="B1873" s="3" t="s">
        <v>897</v>
      </c>
      <c r="C1873" s="2" t="s">
        <v>3242</v>
      </c>
      <c r="D1873" s="2" t="s">
        <v>889</v>
      </c>
      <c r="E1873" s="69">
        <v>118.886</v>
      </c>
      <c r="F1873" s="69">
        <v>44.448916666666697</v>
      </c>
      <c r="G1873" s="2" t="s">
        <v>59</v>
      </c>
      <c r="H1873" s="2" t="s">
        <v>894</v>
      </c>
      <c r="I1873" s="11">
        <v>245</v>
      </c>
      <c r="J1873" s="2">
        <v>245</v>
      </c>
      <c r="K1873" s="1"/>
      <c r="L1873" s="1"/>
      <c r="M1873" s="42">
        <v>0.12479999999999999</v>
      </c>
      <c r="N1873" s="7">
        <v>0.51255700000000004</v>
      </c>
      <c r="O1873" s="2">
        <v>5</v>
      </c>
      <c r="P1873" s="1">
        <f t="shared" si="385"/>
        <v>-0.3655312658871378</v>
      </c>
      <c r="Q1873" s="1">
        <f t="shared" si="378"/>
        <v>-1.5800623441886152</v>
      </c>
      <c r="R1873" s="1">
        <v>0.67</v>
      </c>
      <c r="S1873" s="1">
        <f t="shared" si="379"/>
        <v>0.66777217538433886</v>
      </c>
      <c r="T1873" s="29">
        <f t="shared" si="380"/>
        <v>0.66777217538433886</v>
      </c>
      <c r="U1873" s="29">
        <f t="shared" si="381"/>
        <v>0.96182442272883517</v>
      </c>
      <c r="V1873" s="1">
        <f t="shared" si="382"/>
        <v>1.0165546501080693</v>
      </c>
      <c r="W1873" s="1">
        <f t="shared" si="383"/>
        <v>0.96182442272883517</v>
      </c>
      <c r="X1873" s="1">
        <v>1.0189999999999999</v>
      </c>
      <c r="Y1873" s="1">
        <v>0.96399999999999997</v>
      </c>
      <c r="Z1873" s="11">
        <f t="shared" si="384"/>
        <v>716.8244227288352</v>
      </c>
      <c r="AA1873" s="2" t="s">
        <v>2901</v>
      </c>
      <c r="AB1873" s="2">
        <v>2011</v>
      </c>
      <c r="AC1873" s="2" t="s">
        <v>3028</v>
      </c>
      <c r="AD1873" s="61" t="s">
        <v>5493</v>
      </c>
      <c r="AE1873" s="3" t="s">
        <v>5719</v>
      </c>
    </row>
    <row r="1874" spans="1:31" s="4" customFormat="1" ht="12" customHeight="1" x14ac:dyDescent="0.6">
      <c r="A1874" s="2">
        <v>1872</v>
      </c>
      <c r="B1874" s="3" t="s">
        <v>896</v>
      </c>
      <c r="C1874" s="2" t="s">
        <v>3242</v>
      </c>
      <c r="D1874" s="2" t="s">
        <v>889</v>
      </c>
      <c r="E1874" s="69">
        <v>118.836361111111</v>
      </c>
      <c r="F1874" s="69">
        <v>44.4851666666667</v>
      </c>
      <c r="G1874" s="2" t="s">
        <v>893</v>
      </c>
      <c r="H1874" s="2" t="s">
        <v>894</v>
      </c>
      <c r="I1874" s="11">
        <v>135</v>
      </c>
      <c r="J1874" s="2">
        <v>150</v>
      </c>
      <c r="K1874" s="1"/>
      <c r="L1874" s="1"/>
      <c r="M1874" s="42">
        <v>0.1004</v>
      </c>
      <c r="N1874" s="7">
        <v>0.51261100000000004</v>
      </c>
      <c r="O1874" s="2">
        <v>7</v>
      </c>
      <c r="P1874" s="1">
        <f t="shared" si="385"/>
        <v>-0.48957803762074226</v>
      </c>
      <c r="Q1874" s="1">
        <f t="shared" si="378"/>
        <v>-0.52668744806250167</v>
      </c>
      <c r="R1874" s="1">
        <v>1.1299999999999999</v>
      </c>
      <c r="S1874" s="1">
        <f t="shared" si="379"/>
        <v>1.3165738635795929</v>
      </c>
      <c r="T1874" s="29">
        <f t="shared" si="380"/>
        <v>1.3165738635795929</v>
      </c>
      <c r="U1874" s="29">
        <f t="shared" si="381"/>
        <v>0.83181487519453157</v>
      </c>
      <c r="V1874" s="1">
        <f t="shared" si="382"/>
        <v>0.72568829517514544</v>
      </c>
      <c r="W1874" s="1">
        <f t="shared" si="383"/>
        <v>0.83181487519453157</v>
      </c>
      <c r="X1874" s="1">
        <v>0.72799999999999998</v>
      </c>
      <c r="Y1874" s="1">
        <v>0.83699999999999997</v>
      </c>
      <c r="Z1874" s="11">
        <f t="shared" si="384"/>
        <v>681.81487519453162</v>
      </c>
      <c r="AA1874" s="2" t="s">
        <v>2901</v>
      </c>
      <c r="AB1874" s="2">
        <v>2011</v>
      </c>
      <c r="AC1874" s="2" t="s">
        <v>3028</v>
      </c>
      <c r="AD1874" s="61" t="s">
        <v>5493</v>
      </c>
      <c r="AE1874" s="3" t="s">
        <v>5719</v>
      </c>
    </row>
    <row r="1875" spans="1:31" s="4" customFormat="1" ht="12" customHeight="1" x14ac:dyDescent="0.6">
      <c r="A1875" s="2">
        <v>1873</v>
      </c>
      <c r="B1875" s="3" t="s">
        <v>895</v>
      </c>
      <c r="C1875" s="2" t="s">
        <v>3242</v>
      </c>
      <c r="D1875" s="2" t="s">
        <v>889</v>
      </c>
      <c r="E1875" s="69">
        <v>118.886</v>
      </c>
      <c r="F1875" s="69">
        <v>44.448916666666697</v>
      </c>
      <c r="G1875" s="2" t="s">
        <v>59</v>
      </c>
      <c r="H1875" s="2" t="s">
        <v>894</v>
      </c>
      <c r="I1875" s="11">
        <v>245</v>
      </c>
      <c r="J1875" s="2">
        <v>245</v>
      </c>
      <c r="K1875" s="1"/>
      <c r="L1875" s="1"/>
      <c r="M1875" s="42">
        <v>0.1124</v>
      </c>
      <c r="N1875" s="7">
        <v>0.51258800000000004</v>
      </c>
      <c r="O1875" s="2">
        <v>7</v>
      </c>
      <c r="P1875" s="1">
        <f t="shared" si="385"/>
        <v>-0.4285714285714286</v>
      </c>
      <c r="Q1875" s="1">
        <f t="shared" si="378"/>
        <v>-0.97534712604208096</v>
      </c>
      <c r="R1875" s="1">
        <v>1.67</v>
      </c>
      <c r="S1875" s="1">
        <f t="shared" si="379"/>
        <v>1.660152873957919</v>
      </c>
      <c r="T1875" s="29">
        <f t="shared" si="380"/>
        <v>1.660152873957919</v>
      </c>
      <c r="U1875" s="29">
        <f t="shared" si="381"/>
        <v>0.8812901831702511</v>
      </c>
      <c r="V1875" s="1">
        <f t="shared" si="382"/>
        <v>0.84595486267787856</v>
      </c>
      <c r="W1875" s="1">
        <f t="shared" si="383"/>
        <v>0.8812901831702511</v>
      </c>
      <c r="X1875" s="1">
        <v>0.84799999999999998</v>
      </c>
      <c r="Y1875" s="1">
        <v>0.88300000000000001</v>
      </c>
      <c r="Z1875" s="11">
        <f t="shared" si="384"/>
        <v>636.29018317025111</v>
      </c>
      <c r="AA1875" s="2" t="s">
        <v>2901</v>
      </c>
      <c r="AB1875" s="2">
        <v>2011</v>
      </c>
      <c r="AC1875" s="2" t="s">
        <v>3028</v>
      </c>
      <c r="AD1875" s="61" t="s">
        <v>5493</v>
      </c>
      <c r="AE1875" s="3" t="s">
        <v>5719</v>
      </c>
    </row>
    <row r="1876" spans="1:31" s="4" customFormat="1" ht="12" customHeight="1" x14ac:dyDescent="0.6">
      <c r="A1876" s="2">
        <v>1874</v>
      </c>
      <c r="B1876" s="3" t="s">
        <v>892</v>
      </c>
      <c r="C1876" s="2" t="s">
        <v>3242</v>
      </c>
      <c r="D1876" s="2" t="s">
        <v>889</v>
      </c>
      <c r="E1876" s="69">
        <v>118.837611111111</v>
      </c>
      <c r="F1876" s="69">
        <v>44.488444444444397</v>
      </c>
      <c r="G1876" s="2" t="s">
        <v>893</v>
      </c>
      <c r="H1876" s="2" t="s">
        <v>894</v>
      </c>
      <c r="I1876" s="11">
        <v>135</v>
      </c>
      <c r="J1876" s="2">
        <v>150</v>
      </c>
      <c r="K1876" s="1"/>
      <c r="L1876" s="1"/>
      <c r="M1876" s="42">
        <v>0.112</v>
      </c>
      <c r="N1876" s="7">
        <v>0.51254999999999995</v>
      </c>
      <c r="O1876" s="2">
        <v>9</v>
      </c>
      <c r="P1876" s="1">
        <f t="shared" si="385"/>
        <v>-0.43060498220640575</v>
      </c>
      <c r="Q1876" s="1">
        <f t="shared" si="378"/>
        <v>-1.7166109418353948</v>
      </c>
      <c r="R1876" s="1">
        <v>-0.26</v>
      </c>
      <c r="S1876" s="1">
        <f t="shared" si="379"/>
        <v>-9.5383183828277263E-2</v>
      </c>
      <c r="T1876" s="29">
        <f t="shared" si="380"/>
        <v>-9.5383183828277263E-2</v>
      </c>
      <c r="U1876" s="29">
        <f t="shared" si="381"/>
        <v>0.946647666159392</v>
      </c>
      <c r="V1876" s="1">
        <f t="shared" si="382"/>
        <v>0.89944493930688918</v>
      </c>
      <c r="W1876" s="1">
        <f t="shared" si="383"/>
        <v>0.946647666159392</v>
      </c>
      <c r="X1876" s="1">
        <v>0.90200000000000002</v>
      </c>
      <c r="Y1876" s="1">
        <v>0.95</v>
      </c>
      <c r="Z1876" s="11">
        <f t="shared" si="384"/>
        <v>796.64766615939197</v>
      </c>
      <c r="AA1876" s="2" t="s">
        <v>2901</v>
      </c>
      <c r="AB1876" s="2">
        <v>2011</v>
      </c>
      <c r="AC1876" s="2" t="s">
        <v>3028</v>
      </c>
      <c r="AD1876" s="61" t="s">
        <v>5493</v>
      </c>
      <c r="AE1876" s="3" t="s">
        <v>5719</v>
      </c>
    </row>
    <row r="1877" spans="1:31" s="4" customFormat="1" ht="12" customHeight="1" x14ac:dyDescent="0.6">
      <c r="A1877" s="2">
        <v>1875</v>
      </c>
      <c r="B1877" s="3" t="s">
        <v>316</v>
      </c>
      <c r="C1877" s="2" t="s">
        <v>3242</v>
      </c>
      <c r="D1877" s="2" t="s">
        <v>6040</v>
      </c>
      <c r="E1877" s="69">
        <v>89.001111111111101</v>
      </c>
      <c r="F1877" s="69">
        <v>47.518888888888902</v>
      </c>
      <c r="G1877" s="2" t="s">
        <v>3247</v>
      </c>
      <c r="H1877" s="2" t="s">
        <v>3251</v>
      </c>
      <c r="I1877" s="11">
        <v>400</v>
      </c>
      <c r="J1877" s="12">
        <v>400</v>
      </c>
      <c r="K1877" s="1">
        <v>4.67</v>
      </c>
      <c r="L1877" s="1">
        <v>22.57</v>
      </c>
      <c r="M1877" s="42">
        <v>0.12520000000000001</v>
      </c>
      <c r="N1877" s="7">
        <v>0.51250399999999996</v>
      </c>
      <c r="O1877" s="2">
        <v>13</v>
      </c>
      <c r="P1877" s="1">
        <f t="shared" si="385"/>
        <v>-0.36349771225216065</v>
      </c>
      <c r="Q1877" s="1">
        <f t="shared" si="378"/>
        <v>-2.6139302977945533</v>
      </c>
      <c r="R1877" s="1">
        <v>1.04</v>
      </c>
      <c r="S1877" s="1">
        <f t="shared" si="379"/>
        <v>1.0355867332171398</v>
      </c>
      <c r="T1877" s="29">
        <f t="shared" si="380"/>
        <v>1.0355867332171398</v>
      </c>
      <c r="U1877" s="29">
        <f t="shared" si="381"/>
        <v>1.0585772543794225</v>
      </c>
      <c r="V1877" s="1">
        <f t="shared" si="382"/>
        <v>1.1120677506108025</v>
      </c>
      <c r="W1877" s="1">
        <f t="shared" si="383"/>
        <v>1.0585772543794225</v>
      </c>
      <c r="X1877" s="1">
        <v>1.1120677506108001</v>
      </c>
      <c r="Y1877" s="1">
        <v>1.0534517026513999</v>
      </c>
      <c r="Z1877" s="11">
        <f t="shared" si="384"/>
        <v>658.57725437942258</v>
      </c>
      <c r="AA1877" s="2" t="s">
        <v>3055</v>
      </c>
      <c r="AB1877" s="2">
        <v>2008</v>
      </c>
      <c r="AC1877" s="2" t="s">
        <v>3054</v>
      </c>
      <c r="AD1877" s="61" t="s">
        <v>5164</v>
      </c>
      <c r="AE1877" s="3" t="s">
        <v>5165</v>
      </c>
    </row>
    <row r="1878" spans="1:31" s="4" customFormat="1" ht="12" customHeight="1" x14ac:dyDescent="0.6">
      <c r="A1878" s="2">
        <v>1876</v>
      </c>
      <c r="B1878" s="3" t="s">
        <v>315</v>
      </c>
      <c r="C1878" s="2" t="s">
        <v>3242</v>
      </c>
      <c r="D1878" s="2" t="s">
        <v>6040</v>
      </c>
      <c r="E1878" s="69">
        <v>89.001111111111101</v>
      </c>
      <c r="F1878" s="69">
        <v>47.518888888888902</v>
      </c>
      <c r="G1878" s="2" t="s">
        <v>3247</v>
      </c>
      <c r="H1878" s="2" t="s">
        <v>3251</v>
      </c>
      <c r="I1878" s="11">
        <v>400</v>
      </c>
      <c r="J1878" s="12">
        <v>400</v>
      </c>
      <c r="K1878" s="1">
        <v>7.06</v>
      </c>
      <c r="L1878" s="1">
        <v>33.82</v>
      </c>
      <c r="M1878" s="42">
        <v>0.1263</v>
      </c>
      <c r="N1878" s="7">
        <v>0.51256299999999999</v>
      </c>
      <c r="O1878" s="2">
        <v>13</v>
      </c>
      <c r="P1878" s="1">
        <f t="shared" si="385"/>
        <v>-0.35790543975597366</v>
      </c>
      <c r="Q1878" s="1">
        <f t="shared" si="378"/>
        <v>-1.4630206890642317</v>
      </c>
      <c r="R1878" s="1">
        <v>2.14</v>
      </c>
      <c r="S1878" s="1">
        <f t="shared" si="379"/>
        <v>2.1303499260857444</v>
      </c>
      <c r="T1878" s="29">
        <f t="shared" si="380"/>
        <v>2.1303499260857444</v>
      </c>
      <c r="U1878" s="29">
        <f t="shared" si="381"/>
        <v>0.96950155259561377</v>
      </c>
      <c r="V1878" s="1">
        <f t="shared" si="382"/>
        <v>1.023515845755518</v>
      </c>
      <c r="W1878" s="1">
        <f t="shared" si="383"/>
        <v>0.96950155259561377</v>
      </c>
      <c r="X1878" s="1">
        <v>1.02351584575552</v>
      </c>
      <c r="Y1878" s="1">
        <v>0.97218922032289401</v>
      </c>
      <c r="Z1878" s="11">
        <f t="shared" si="384"/>
        <v>569.50155259561382</v>
      </c>
      <c r="AA1878" s="2" t="s">
        <v>3055</v>
      </c>
      <c r="AB1878" s="2">
        <v>2008</v>
      </c>
      <c r="AC1878" s="2" t="s">
        <v>3054</v>
      </c>
      <c r="AD1878" s="61" t="s">
        <v>5164</v>
      </c>
      <c r="AE1878" s="3" t="s">
        <v>5165</v>
      </c>
    </row>
    <row r="1879" spans="1:31" s="4" customFormat="1" ht="12" customHeight="1" x14ac:dyDescent="0.6">
      <c r="A1879" s="2">
        <v>1877</v>
      </c>
      <c r="B1879" s="3" t="s">
        <v>314</v>
      </c>
      <c r="C1879" s="2" t="s">
        <v>3242</v>
      </c>
      <c r="D1879" s="2" t="s">
        <v>6040</v>
      </c>
      <c r="E1879" s="69">
        <v>89.001111111111101</v>
      </c>
      <c r="F1879" s="69">
        <v>47.518888888888902</v>
      </c>
      <c r="G1879" s="2" t="s">
        <v>3247</v>
      </c>
      <c r="H1879" s="2" t="s">
        <v>3251</v>
      </c>
      <c r="I1879" s="11">
        <v>400</v>
      </c>
      <c r="J1879" s="12">
        <v>400</v>
      </c>
      <c r="K1879" s="1">
        <v>6.65</v>
      </c>
      <c r="L1879" s="1">
        <v>30.67</v>
      </c>
      <c r="M1879" s="42">
        <v>0.13100000000000001</v>
      </c>
      <c r="N1879" s="7">
        <v>0.51256599999999997</v>
      </c>
      <c r="O1879" s="2">
        <v>13</v>
      </c>
      <c r="P1879" s="1">
        <f t="shared" si="385"/>
        <v>-0.33401118454499235</v>
      </c>
      <c r="Q1879" s="1">
        <f t="shared" si="378"/>
        <v>-1.404499861502595</v>
      </c>
      <c r="R1879" s="1">
        <v>1.95</v>
      </c>
      <c r="S1879" s="1">
        <f t="shared" si="379"/>
        <v>1.9489724313291288</v>
      </c>
      <c r="T1879" s="29">
        <f t="shared" si="380"/>
        <v>1.9489724313291288</v>
      </c>
      <c r="U1879" s="29">
        <f t="shared" si="381"/>
        <v>0.98417311606600855</v>
      </c>
      <c r="V1879" s="1">
        <f t="shared" si="382"/>
        <v>1.0759712329208582</v>
      </c>
      <c r="W1879" s="1">
        <f t="shared" si="383"/>
        <v>0.98417311606600855</v>
      </c>
      <c r="X1879" s="1">
        <v>1.0759712329208599</v>
      </c>
      <c r="Y1879" s="1">
        <v>0.97859309185965404</v>
      </c>
      <c r="Z1879" s="11">
        <f t="shared" si="384"/>
        <v>584.17311606600856</v>
      </c>
      <c r="AA1879" s="2" t="s">
        <v>3055</v>
      </c>
      <c r="AB1879" s="2">
        <v>2008</v>
      </c>
      <c r="AC1879" s="2" t="s">
        <v>3054</v>
      </c>
      <c r="AD1879" s="61" t="s">
        <v>5164</v>
      </c>
      <c r="AE1879" s="3" t="s">
        <v>5165</v>
      </c>
    </row>
    <row r="1880" spans="1:31" s="4" customFormat="1" ht="12" customHeight="1" x14ac:dyDescent="0.6">
      <c r="A1880" s="2">
        <v>1878</v>
      </c>
      <c r="B1880" s="3" t="s">
        <v>313</v>
      </c>
      <c r="C1880" s="2" t="s">
        <v>3242</v>
      </c>
      <c r="D1880" s="2" t="s">
        <v>6040</v>
      </c>
      <c r="E1880" s="69">
        <v>89.001111111111101</v>
      </c>
      <c r="F1880" s="69">
        <v>47.518888888888902</v>
      </c>
      <c r="G1880" s="2" t="s">
        <v>3247</v>
      </c>
      <c r="H1880" s="2" t="s">
        <v>3251</v>
      </c>
      <c r="I1880" s="11">
        <v>400</v>
      </c>
      <c r="J1880" s="12">
        <v>400</v>
      </c>
      <c r="K1880" s="1">
        <v>9.15</v>
      </c>
      <c r="L1880" s="1">
        <v>45.02</v>
      </c>
      <c r="M1880" s="42">
        <v>0.1229</v>
      </c>
      <c r="N1880" s="7">
        <v>0.51252799999999998</v>
      </c>
      <c r="O1880" s="2">
        <v>12</v>
      </c>
      <c r="P1880" s="1">
        <f t="shared" si="385"/>
        <v>-0.3751906456532792</v>
      </c>
      <c r="Q1880" s="1">
        <f t="shared" si="378"/>
        <v>-2.1457636772936883</v>
      </c>
      <c r="R1880" s="1">
        <v>1.63</v>
      </c>
      <c r="S1880" s="1">
        <f t="shared" si="379"/>
        <v>1.6211504050652352</v>
      </c>
      <c r="T1880" s="29">
        <f t="shared" si="380"/>
        <v>1.6211504050652352</v>
      </c>
      <c r="U1880" s="29">
        <f t="shared" si="381"/>
        <v>1.0109896481901848</v>
      </c>
      <c r="V1880" s="1">
        <f t="shared" si="382"/>
        <v>1.0438630134594968</v>
      </c>
      <c r="W1880" s="1">
        <f t="shared" si="383"/>
        <v>1.0109896481901848</v>
      </c>
      <c r="X1880" s="1">
        <v>1.0438630134594999</v>
      </c>
      <c r="Y1880" s="1">
        <v>1.01736223088378</v>
      </c>
      <c r="Z1880" s="11">
        <f t="shared" si="384"/>
        <v>610.98964819018477</v>
      </c>
      <c r="AA1880" s="2" t="s">
        <v>3055</v>
      </c>
      <c r="AB1880" s="2">
        <v>2008</v>
      </c>
      <c r="AC1880" s="2" t="s">
        <v>3054</v>
      </c>
      <c r="AD1880" s="61" t="s">
        <v>5164</v>
      </c>
      <c r="AE1880" s="3" t="s">
        <v>5165</v>
      </c>
    </row>
    <row r="1881" spans="1:31" s="4" customFormat="1" ht="12" customHeight="1" x14ac:dyDescent="0.6">
      <c r="A1881" s="2">
        <v>1879</v>
      </c>
      <c r="B1881" s="3" t="s">
        <v>312</v>
      </c>
      <c r="C1881" s="2" t="s">
        <v>3242</v>
      </c>
      <c r="D1881" s="2" t="s">
        <v>6040</v>
      </c>
      <c r="E1881" s="69">
        <v>89.001111111111101</v>
      </c>
      <c r="F1881" s="69">
        <v>47.518888888888902</v>
      </c>
      <c r="G1881" s="2" t="s">
        <v>3247</v>
      </c>
      <c r="H1881" s="2" t="s">
        <v>3251</v>
      </c>
      <c r="I1881" s="11">
        <v>400</v>
      </c>
      <c r="J1881" s="12">
        <v>400</v>
      </c>
      <c r="K1881" s="1">
        <v>8.0500000000000007</v>
      </c>
      <c r="L1881" s="1">
        <v>39.619999999999997</v>
      </c>
      <c r="M1881" s="42">
        <v>0.1229</v>
      </c>
      <c r="N1881" s="7">
        <v>0.51254100000000002</v>
      </c>
      <c r="O1881" s="2">
        <v>9</v>
      </c>
      <c r="P1881" s="1">
        <f t="shared" si="385"/>
        <v>-0.3751906456532792</v>
      </c>
      <c r="Q1881" s="1">
        <f t="shared" si="378"/>
        <v>-1.8921734245225252</v>
      </c>
      <c r="R1881" s="1">
        <v>1.88</v>
      </c>
      <c r="S1881" s="1">
        <f t="shared" si="379"/>
        <v>1.8747406578363983</v>
      </c>
      <c r="T1881" s="29">
        <f t="shared" si="380"/>
        <v>1.8747406578363983</v>
      </c>
      <c r="U1881" s="29">
        <f t="shared" si="381"/>
        <v>0.99035551925161824</v>
      </c>
      <c r="V1881" s="1">
        <f t="shared" si="382"/>
        <v>1.0221186967139506</v>
      </c>
      <c r="W1881" s="1">
        <f t="shared" si="383"/>
        <v>0.99035551925161824</v>
      </c>
      <c r="X1881" s="1">
        <v>1.0221186967139499</v>
      </c>
      <c r="Y1881" s="1">
        <v>0.99651288930886506</v>
      </c>
      <c r="Z1881" s="11">
        <f t="shared" si="384"/>
        <v>590.35551925161826</v>
      </c>
      <c r="AA1881" s="2" t="s">
        <v>3055</v>
      </c>
      <c r="AB1881" s="2">
        <v>2008</v>
      </c>
      <c r="AC1881" s="2" t="s">
        <v>3054</v>
      </c>
      <c r="AD1881" s="61" t="s">
        <v>5164</v>
      </c>
      <c r="AE1881" s="3" t="s">
        <v>5165</v>
      </c>
    </row>
    <row r="1882" spans="1:31" s="4" customFormat="1" ht="12" customHeight="1" x14ac:dyDescent="0.6">
      <c r="A1882" s="2">
        <v>1880</v>
      </c>
      <c r="B1882" s="3" t="s">
        <v>311</v>
      </c>
      <c r="C1882" s="2" t="s">
        <v>3242</v>
      </c>
      <c r="D1882" s="2" t="s">
        <v>6040</v>
      </c>
      <c r="E1882" s="69">
        <v>89.001111111111101</v>
      </c>
      <c r="F1882" s="69">
        <v>47.518888888888902</v>
      </c>
      <c r="G1882" s="2" t="s">
        <v>3247</v>
      </c>
      <c r="H1882" s="2" t="s">
        <v>3251</v>
      </c>
      <c r="I1882" s="11">
        <v>400</v>
      </c>
      <c r="J1882" s="12">
        <v>400</v>
      </c>
      <c r="K1882" s="1">
        <v>8.5299999999999994</v>
      </c>
      <c r="L1882" s="1">
        <v>38.89</v>
      </c>
      <c r="M1882" s="42">
        <v>0.13250000000000001</v>
      </c>
      <c r="N1882" s="7">
        <v>0.51257399999999997</v>
      </c>
      <c r="O1882" s="2">
        <v>13</v>
      </c>
      <c r="P1882" s="1">
        <f t="shared" si="385"/>
        <v>-0.32638535841382821</v>
      </c>
      <c r="Q1882" s="1">
        <f t="shared" si="378"/>
        <v>-1.24844432133564</v>
      </c>
      <c r="R1882" s="1">
        <v>2.0299999999999998</v>
      </c>
      <c r="S1882" s="1">
        <f t="shared" si="379"/>
        <v>2.0284646771391954</v>
      </c>
      <c r="T1882" s="29">
        <f t="shared" si="380"/>
        <v>2.0284646771391954</v>
      </c>
      <c r="U1882" s="29">
        <f t="shared" si="381"/>
        <v>0.97767787586674415</v>
      </c>
      <c r="V1882" s="1">
        <f t="shared" si="382"/>
        <v>1.0808187856715321</v>
      </c>
      <c r="W1882" s="1">
        <f t="shared" si="383"/>
        <v>0.97767787586674415</v>
      </c>
      <c r="X1882" s="1">
        <v>1.0808187856715299</v>
      </c>
      <c r="Y1882" s="1">
        <v>0.98274232247387105</v>
      </c>
      <c r="Z1882" s="11">
        <f t="shared" si="384"/>
        <v>577.6778758667441</v>
      </c>
      <c r="AA1882" s="2" t="s">
        <v>3055</v>
      </c>
      <c r="AB1882" s="2">
        <v>2008</v>
      </c>
      <c r="AC1882" s="2" t="s">
        <v>3054</v>
      </c>
      <c r="AD1882" s="61" t="s">
        <v>5164</v>
      </c>
      <c r="AE1882" s="3" t="s">
        <v>5165</v>
      </c>
    </row>
    <row r="1883" spans="1:31" s="4" customFormat="1" ht="12" customHeight="1" x14ac:dyDescent="0.6">
      <c r="A1883" s="2">
        <v>1881</v>
      </c>
      <c r="B1883" s="3" t="s">
        <v>310</v>
      </c>
      <c r="C1883" s="2" t="s">
        <v>3242</v>
      </c>
      <c r="D1883" s="2" t="s">
        <v>6040</v>
      </c>
      <c r="E1883" s="69">
        <v>89.001111111111101</v>
      </c>
      <c r="F1883" s="69">
        <v>47.518888888888902</v>
      </c>
      <c r="G1883" s="2" t="s">
        <v>3247</v>
      </c>
      <c r="H1883" s="2" t="s">
        <v>3251</v>
      </c>
      <c r="I1883" s="11">
        <v>400</v>
      </c>
      <c r="J1883" s="12">
        <v>400</v>
      </c>
      <c r="K1883" s="1">
        <v>7.66</v>
      </c>
      <c r="L1883" s="1">
        <v>35.049999999999997</v>
      </c>
      <c r="M1883" s="42">
        <v>0.1321</v>
      </c>
      <c r="N1883" s="7">
        <v>0.51258000000000004</v>
      </c>
      <c r="O1883" s="2">
        <v>15</v>
      </c>
      <c r="P1883" s="1">
        <f t="shared" si="385"/>
        <v>-0.32841891204880536</v>
      </c>
      <c r="Q1883" s="1">
        <f t="shared" si="378"/>
        <v>-1.131402666209036</v>
      </c>
      <c r="R1883" s="1">
        <v>2.17</v>
      </c>
      <c r="S1883" s="1">
        <f t="shared" si="379"/>
        <v>2.1659232107609698</v>
      </c>
      <c r="T1883" s="29">
        <f t="shared" si="380"/>
        <v>2.1659232107609698</v>
      </c>
      <c r="U1883" s="29">
        <f t="shared" si="381"/>
        <v>0.96650529839810717</v>
      </c>
      <c r="V1883" s="1">
        <f t="shared" si="382"/>
        <v>1.0643746136138506</v>
      </c>
      <c r="W1883" s="1">
        <f t="shared" si="383"/>
        <v>0.96650529839810717</v>
      </c>
      <c r="X1883" s="1">
        <v>1.0643746136138501</v>
      </c>
      <c r="Y1883" s="1">
        <v>0.96866704250550006</v>
      </c>
      <c r="Z1883" s="11">
        <f t="shared" si="384"/>
        <v>566.50529839810713</v>
      </c>
      <c r="AA1883" s="2" t="s">
        <v>3055</v>
      </c>
      <c r="AB1883" s="2">
        <v>2008</v>
      </c>
      <c r="AC1883" s="2" t="s">
        <v>3054</v>
      </c>
      <c r="AD1883" s="61" t="s">
        <v>5164</v>
      </c>
      <c r="AE1883" s="3" t="s">
        <v>5165</v>
      </c>
    </row>
    <row r="1884" spans="1:31" s="4" customFormat="1" ht="12" customHeight="1" x14ac:dyDescent="0.6">
      <c r="A1884" s="2">
        <v>1882</v>
      </c>
      <c r="B1884" s="3" t="s">
        <v>309</v>
      </c>
      <c r="C1884" s="2" t="s">
        <v>3242</v>
      </c>
      <c r="D1884" s="2" t="s">
        <v>6040</v>
      </c>
      <c r="E1884" s="69">
        <v>89.001111111111101</v>
      </c>
      <c r="F1884" s="69">
        <v>47.518888888888902</v>
      </c>
      <c r="G1884" s="2" t="s">
        <v>3247</v>
      </c>
      <c r="H1884" s="2" t="s">
        <v>3251</v>
      </c>
      <c r="I1884" s="11">
        <v>400</v>
      </c>
      <c r="J1884" s="12">
        <v>400</v>
      </c>
      <c r="K1884" s="1">
        <v>9.1300000000000008</v>
      </c>
      <c r="L1884" s="1">
        <v>42.8</v>
      </c>
      <c r="M1884" s="42">
        <v>0.12889999999999999</v>
      </c>
      <c r="N1884" s="7">
        <v>0.51254200000000005</v>
      </c>
      <c r="O1884" s="2">
        <v>13</v>
      </c>
      <c r="P1884" s="1">
        <f t="shared" si="385"/>
        <v>-0.34468734112862243</v>
      </c>
      <c r="Q1884" s="1">
        <f t="shared" si="378"/>
        <v>-1.8726664820001293</v>
      </c>
      <c r="R1884" s="1">
        <v>1.59</v>
      </c>
      <c r="S1884" s="1">
        <f t="shared" si="379"/>
        <v>1.5879944229312404</v>
      </c>
      <c r="T1884" s="29">
        <f t="shared" si="380"/>
        <v>1.5879944229312404</v>
      </c>
      <c r="U1884" s="29">
        <f t="shared" si="381"/>
        <v>1.0135746735114206</v>
      </c>
      <c r="V1884" s="1">
        <f t="shared" si="382"/>
        <v>1.0923899731277751</v>
      </c>
      <c r="W1884" s="1">
        <f t="shared" si="383"/>
        <v>1.0135746735114206</v>
      </c>
      <c r="X1884" s="1">
        <v>1.09238997312778</v>
      </c>
      <c r="Y1884" s="1">
        <v>1.0068956563932001</v>
      </c>
      <c r="Z1884" s="11">
        <f t="shared" si="384"/>
        <v>613.57467351142066</v>
      </c>
      <c r="AA1884" s="2" t="s">
        <v>3055</v>
      </c>
      <c r="AB1884" s="2">
        <v>2008</v>
      </c>
      <c r="AC1884" s="2" t="s">
        <v>3054</v>
      </c>
      <c r="AD1884" s="61" t="s">
        <v>5164</v>
      </c>
      <c r="AE1884" s="3" t="s">
        <v>5165</v>
      </c>
    </row>
    <row r="1885" spans="1:31" s="4" customFormat="1" ht="12" customHeight="1" x14ac:dyDescent="0.6">
      <c r="A1885" s="2">
        <v>1883</v>
      </c>
      <c r="B1885" s="3" t="s">
        <v>1644</v>
      </c>
      <c r="C1885" s="2" t="s">
        <v>3242</v>
      </c>
      <c r="D1885" s="2" t="s">
        <v>1848</v>
      </c>
      <c r="E1885" s="69">
        <v>76.6666666666667</v>
      </c>
      <c r="F1885" s="69">
        <v>40.766666666666701</v>
      </c>
      <c r="G1885" s="2" t="s">
        <v>2972</v>
      </c>
      <c r="H1885" s="2"/>
      <c r="I1885" s="11">
        <v>286</v>
      </c>
      <c r="J1885" s="2">
        <v>286</v>
      </c>
      <c r="K1885" s="1">
        <v>5.91</v>
      </c>
      <c r="L1885" s="1">
        <v>34.979999999999997</v>
      </c>
      <c r="M1885" s="42">
        <v>0.1017</v>
      </c>
      <c r="N1885" s="7">
        <v>0.51234199999999996</v>
      </c>
      <c r="O1885" s="2"/>
      <c r="P1885" s="1">
        <f t="shared" si="385"/>
        <v>-0.48296898830706669</v>
      </c>
      <c r="Q1885" s="1">
        <f t="shared" si="378"/>
        <v>-5.7740549861706736</v>
      </c>
      <c r="R1885" s="1">
        <v>-2.30701380670956</v>
      </c>
      <c r="S1885" s="1">
        <f t="shared" si="379"/>
        <v>-2.3070138067095645</v>
      </c>
      <c r="T1885" s="29">
        <f t="shared" si="380"/>
        <v>-2.3070138067095645</v>
      </c>
      <c r="U1885" s="29">
        <f t="shared" si="381"/>
        <v>1.2379826400552636</v>
      </c>
      <c r="V1885" s="1">
        <f t="shared" si="382"/>
        <v>1.0991417797912533</v>
      </c>
      <c r="W1885" s="1">
        <f t="shared" si="383"/>
        <v>1.2379826400552636</v>
      </c>
      <c r="X1885" s="1">
        <v>1.0991417797912499</v>
      </c>
      <c r="Y1885" s="1">
        <v>1.2378456260484199</v>
      </c>
      <c r="Z1885" s="11">
        <f t="shared" si="384"/>
        <v>951.98264005526357</v>
      </c>
      <c r="AA1885" s="2" t="s">
        <v>3504</v>
      </c>
      <c r="AB1885" s="2">
        <v>2014</v>
      </c>
      <c r="AC1885" s="2" t="s">
        <v>2874</v>
      </c>
      <c r="AD1885" s="61" t="s">
        <v>5430</v>
      </c>
      <c r="AE1885" s="3" t="s">
        <v>5431</v>
      </c>
    </row>
    <row r="1886" spans="1:31" s="4" customFormat="1" ht="12" customHeight="1" x14ac:dyDescent="0.6">
      <c r="A1886" s="2">
        <v>1884</v>
      </c>
      <c r="B1886" s="3" t="s">
        <v>1645</v>
      </c>
      <c r="C1886" s="2" t="s">
        <v>3242</v>
      </c>
      <c r="D1886" s="2" t="s">
        <v>1848</v>
      </c>
      <c r="E1886" s="69">
        <v>76.6666666666667</v>
      </c>
      <c r="F1886" s="69">
        <v>40.766666666666701</v>
      </c>
      <c r="G1886" s="2" t="s">
        <v>2973</v>
      </c>
      <c r="H1886" s="2"/>
      <c r="I1886" s="11">
        <v>286</v>
      </c>
      <c r="J1886" s="2">
        <v>286</v>
      </c>
      <c r="K1886" s="1">
        <v>3.21</v>
      </c>
      <c r="L1886" s="1">
        <v>19.760000000000002</v>
      </c>
      <c r="M1886" s="42">
        <v>9.8400000000000001E-2</v>
      </c>
      <c r="N1886" s="7">
        <v>0.51233600000000001</v>
      </c>
      <c r="O1886" s="2"/>
      <c r="P1886" s="1">
        <f t="shared" si="385"/>
        <v>-0.49974580579562788</v>
      </c>
      <c r="Q1886" s="1">
        <f t="shared" si="378"/>
        <v>-5.8910966412950572</v>
      </c>
      <c r="R1886" s="1">
        <v>-2.3036213998105599</v>
      </c>
      <c r="S1886" s="1">
        <f t="shared" si="379"/>
        <v>-2.3036213998105626</v>
      </c>
      <c r="T1886" s="29">
        <f t="shared" si="380"/>
        <v>-2.3036213998105626</v>
      </c>
      <c r="U1886" s="29">
        <f t="shared" si="381"/>
        <v>1.237796327446512</v>
      </c>
      <c r="V1886" s="1">
        <f t="shared" si="382"/>
        <v>1.0756941683397521</v>
      </c>
      <c r="W1886" s="1">
        <f t="shared" si="383"/>
        <v>1.237796327446512</v>
      </c>
      <c r="X1886" s="1">
        <v>1.0756941683397498</v>
      </c>
      <c r="Y1886" s="1">
        <v>1.2376363582105501</v>
      </c>
      <c r="Z1886" s="11">
        <f t="shared" si="384"/>
        <v>951.79632744651212</v>
      </c>
      <c r="AA1886" s="2" t="s">
        <v>3504</v>
      </c>
      <c r="AB1886" s="2">
        <v>2014</v>
      </c>
      <c r="AC1886" s="2" t="s">
        <v>2874</v>
      </c>
      <c r="AD1886" s="61" t="s">
        <v>5430</v>
      </c>
      <c r="AE1886" s="3" t="s">
        <v>5431</v>
      </c>
    </row>
    <row r="1887" spans="1:31" s="4" customFormat="1" ht="12" customHeight="1" x14ac:dyDescent="0.6">
      <c r="A1887" s="2">
        <v>1885</v>
      </c>
      <c r="B1887" s="3" t="s">
        <v>1643</v>
      </c>
      <c r="C1887" s="2" t="s">
        <v>3242</v>
      </c>
      <c r="D1887" s="2" t="s">
        <v>1848</v>
      </c>
      <c r="E1887" s="69">
        <v>76.6666666666667</v>
      </c>
      <c r="F1887" s="69">
        <v>40.766666666666701</v>
      </c>
      <c r="G1887" s="2" t="s">
        <v>6164</v>
      </c>
      <c r="H1887" s="2"/>
      <c r="I1887" s="11">
        <v>286</v>
      </c>
      <c r="J1887" s="2">
        <v>286</v>
      </c>
      <c r="K1887" s="1">
        <v>4.25</v>
      </c>
      <c r="L1887" s="1">
        <v>26.37</v>
      </c>
      <c r="M1887" s="42">
        <v>9.8100000000000007E-2</v>
      </c>
      <c r="N1887" s="7">
        <v>0.51235699999999995</v>
      </c>
      <c r="O1887" s="2"/>
      <c r="P1887" s="1">
        <f t="shared" si="385"/>
        <v>-0.50127097102186069</v>
      </c>
      <c r="Q1887" s="1">
        <f t="shared" si="378"/>
        <v>-5.4814508483591595</v>
      </c>
      <c r="R1887" s="1">
        <v>-1.88302705578163</v>
      </c>
      <c r="S1887" s="1">
        <f t="shared" si="379"/>
        <v>-1.8830270557816307</v>
      </c>
      <c r="T1887" s="29">
        <f t="shared" si="380"/>
        <v>-1.8830270557816307</v>
      </c>
      <c r="U1887" s="29">
        <f t="shared" si="381"/>
        <v>1.2035791641081599</v>
      </c>
      <c r="V1887" s="1">
        <f t="shared" si="382"/>
        <v>1.0453271855790127</v>
      </c>
      <c r="W1887" s="1">
        <f t="shared" si="383"/>
        <v>1.2035791641081599</v>
      </c>
      <c r="X1887" s="1">
        <v>1.0453271855790098</v>
      </c>
      <c r="Y1887" s="1">
        <v>1.2034229943925099</v>
      </c>
      <c r="Z1887" s="11">
        <f t="shared" si="384"/>
        <v>917.57916410815983</v>
      </c>
      <c r="AA1887" s="2" t="s">
        <v>3504</v>
      </c>
      <c r="AB1887" s="2">
        <v>2014</v>
      </c>
      <c r="AC1887" s="2" t="s">
        <v>2874</v>
      </c>
      <c r="AD1887" s="61" t="s">
        <v>5430</v>
      </c>
      <c r="AE1887" s="3" t="s">
        <v>5431</v>
      </c>
    </row>
    <row r="1888" spans="1:31" s="4" customFormat="1" ht="12" customHeight="1" x14ac:dyDescent="0.6">
      <c r="A1888" s="2">
        <v>1886</v>
      </c>
      <c r="B1888" s="3" t="s">
        <v>1642</v>
      </c>
      <c r="C1888" s="2" t="s">
        <v>3242</v>
      </c>
      <c r="D1888" s="2" t="s">
        <v>1848</v>
      </c>
      <c r="E1888" s="69">
        <v>76.6666666666667</v>
      </c>
      <c r="F1888" s="69">
        <v>40.766666666666701</v>
      </c>
      <c r="G1888" s="2" t="s">
        <v>6237</v>
      </c>
      <c r="H1888" s="2"/>
      <c r="I1888" s="11">
        <v>286</v>
      </c>
      <c r="J1888" s="2">
        <v>286</v>
      </c>
      <c r="K1888" s="1">
        <v>4.68</v>
      </c>
      <c r="L1888" s="1">
        <v>28.7</v>
      </c>
      <c r="M1888" s="42">
        <v>9.74E-2</v>
      </c>
      <c r="N1888" s="7">
        <v>0.51236199999999998</v>
      </c>
      <c r="O1888" s="2"/>
      <c r="P1888" s="1">
        <f t="shared" si="385"/>
        <v>-0.50482968988307064</v>
      </c>
      <c r="Q1888" s="1">
        <f t="shared" si="378"/>
        <v>-5.3839161357538412</v>
      </c>
      <c r="R1888" s="1">
        <v>-1.75994572395923</v>
      </c>
      <c r="S1888" s="1">
        <f t="shared" si="379"/>
        <v>-1.7599457239592304</v>
      </c>
      <c r="T1888" s="29">
        <f t="shared" si="380"/>
        <v>-1.7599457239592304</v>
      </c>
      <c r="U1888" s="29">
        <f t="shared" si="381"/>
        <v>1.193579108769748</v>
      </c>
      <c r="V1888" s="1">
        <f t="shared" si="382"/>
        <v>1.0325274177641752</v>
      </c>
      <c r="W1888" s="1">
        <f t="shared" si="383"/>
        <v>1.193579108769748</v>
      </c>
      <c r="X1888" s="1">
        <v>1.0325274177641799</v>
      </c>
      <c r="Y1888" s="1">
        <v>1.1934201761799399</v>
      </c>
      <c r="Z1888" s="11">
        <f t="shared" si="384"/>
        <v>907.57910876974802</v>
      </c>
      <c r="AA1888" s="2" t="s">
        <v>3504</v>
      </c>
      <c r="AB1888" s="2">
        <v>2014</v>
      </c>
      <c r="AC1888" s="2" t="s">
        <v>2874</v>
      </c>
      <c r="AD1888" s="61" t="s">
        <v>5430</v>
      </c>
      <c r="AE1888" s="3" t="s">
        <v>5431</v>
      </c>
    </row>
    <row r="1889" spans="1:31" s="4" customFormat="1" ht="12" customHeight="1" x14ac:dyDescent="0.6">
      <c r="A1889" s="2">
        <v>1887</v>
      </c>
      <c r="B1889" s="3" t="s">
        <v>3480</v>
      </c>
      <c r="C1889" s="2" t="s">
        <v>3242</v>
      </c>
      <c r="D1889" s="2" t="s">
        <v>1848</v>
      </c>
      <c r="E1889" s="69">
        <v>76.6666666666667</v>
      </c>
      <c r="F1889" s="69">
        <v>40.766666666666701</v>
      </c>
      <c r="G1889" s="2" t="s">
        <v>6237</v>
      </c>
      <c r="H1889" s="2"/>
      <c r="I1889" s="11">
        <v>286</v>
      </c>
      <c r="J1889" s="2">
        <v>286</v>
      </c>
      <c r="K1889" s="1">
        <v>4.57</v>
      </c>
      <c r="L1889" s="1">
        <v>28.66</v>
      </c>
      <c r="M1889" s="42">
        <v>9.5600000000000004E-2</v>
      </c>
      <c r="N1889" s="7">
        <v>0.51235399999999998</v>
      </c>
      <c r="O1889" s="2"/>
      <c r="P1889" s="1">
        <f t="shared" si="385"/>
        <v>-0.5139806812404677</v>
      </c>
      <c r="Q1889" s="1">
        <f t="shared" si="378"/>
        <v>-5.5399716759207962</v>
      </c>
      <c r="R1889" s="1">
        <v>-1.85030995756797</v>
      </c>
      <c r="S1889" s="1">
        <f t="shared" si="379"/>
        <v>-1.8503099575679745</v>
      </c>
      <c r="T1889" s="29">
        <f t="shared" si="380"/>
        <v>-1.8503099575679745</v>
      </c>
      <c r="U1889" s="29">
        <f t="shared" si="381"/>
        <v>1.2009759771018547</v>
      </c>
      <c r="V1889" s="1">
        <f t="shared" si="382"/>
        <v>1.0271312250454256</v>
      </c>
      <c r="W1889" s="1">
        <f t="shared" si="383"/>
        <v>1.2009759771018547</v>
      </c>
      <c r="X1889" s="1">
        <v>1.0271312250454301</v>
      </c>
      <c r="Y1889" s="1">
        <v>1.2008044197807501</v>
      </c>
      <c r="Z1889" s="11">
        <f t="shared" si="384"/>
        <v>914.9759771018546</v>
      </c>
      <c r="AA1889" s="2" t="s">
        <v>3504</v>
      </c>
      <c r="AB1889" s="2">
        <v>2014</v>
      </c>
      <c r="AC1889" s="2" t="s">
        <v>2874</v>
      </c>
      <c r="AD1889" s="61" t="s">
        <v>5430</v>
      </c>
      <c r="AE1889" s="3" t="s">
        <v>5431</v>
      </c>
    </row>
    <row r="1890" spans="1:31" s="4" customFormat="1" ht="12" customHeight="1" x14ac:dyDescent="0.6">
      <c r="A1890" s="2">
        <v>1888</v>
      </c>
      <c r="B1890" s="3" t="s">
        <v>2320</v>
      </c>
      <c r="C1890" s="2" t="s">
        <v>3242</v>
      </c>
      <c r="D1890" s="2" t="s">
        <v>2249</v>
      </c>
      <c r="E1890" s="69">
        <v>95.021666666666704</v>
      </c>
      <c r="F1890" s="69">
        <v>41.177500000000002</v>
      </c>
      <c r="G1890" s="2" t="s">
        <v>3261</v>
      </c>
      <c r="H1890" s="2" t="s">
        <v>3303</v>
      </c>
      <c r="I1890" s="11">
        <v>436</v>
      </c>
      <c r="J1890" s="2">
        <v>436</v>
      </c>
      <c r="K1890" s="1">
        <v>10.68</v>
      </c>
      <c r="L1890" s="1">
        <v>54.94</v>
      </c>
      <c r="M1890" s="42">
        <v>0.11755</v>
      </c>
      <c r="N1890" s="7">
        <v>0.512409</v>
      </c>
      <c r="O1890" s="2">
        <v>9</v>
      </c>
      <c r="P1890" s="1">
        <f t="shared" si="385"/>
        <v>-0.40238942552109813</v>
      </c>
      <c r="Q1890" s="1">
        <f t="shared" si="378"/>
        <v>-4.4670898372733969</v>
      </c>
      <c r="R1890" s="1">
        <v>-6.3500920140707101E-2</v>
      </c>
      <c r="S1890" s="1">
        <f t="shared" si="379"/>
        <v>-6.3500920140707073E-2</v>
      </c>
      <c r="T1890" s="29">
        <f t="shared" si="380"/>
        <v>-6.3500920140707073E-2</v>
      </c>
      <c r="U1890" s="29">
        <f t="shared" si="381"/>
        <v>1.1775065643497413</v>
      </c>
      <c r="V1890" s="1">
        <f t="shared" si="382"/>
        <v>1.1738781791162836</v>
      </c>
      <c r="W1890" s="1">
        <f t="shared" si="383"/>
        <v>1.1775065643497413</v>
      </c>
      <c r="X1890" s="1">
        <v>1.17387817911628</v>
      </c>
      <c r="Y1890" s="1">
        <v>1.17964837316122</v>
      </c>
      <c r="Z1890" s="11">
        <f t="shared" si="384"/>
        <v>741.50656434974144</v>
      </c>
      <c r="AA1890" s="2" t="s">
        <v>3057</v>
      </c>
      <c r="AB1890" s="2">
        <v>2007</v>
      </c>
      <c r="AC1890" s="2" t="s">
        <v>2904</v>
      </c>
      <c r="AD1890" s="61" t="s">
        <v>5156</v>
      </c>
      <c r="AE1890" s="3" t="s">
        <v>5214</v>
      </c>
    </row>
    <row r="1891" spans="1:31" s="4" customFormat="1" ht="12" customHeight="1" x14ac:dyDescent="0.6">
      <c r="A1891" s="2">
        <v>1889</v>
      </c>
      <c r="B1891" s="3" t="s">
        <v>2318</v>
      </c>
      <c r="C1891" s="2" t="s">
        <v>3242</v>
      </c>
      <c r="D1891" s="2" t="s">
        <v>2249</v>
      </c>
      <c r="E1891" s="69">
        <v>95.6666666666667</v>
      </c>
      <c r="F1891" s="69">
        <v>41.283333333333303</v>
      </c>
      <c r="G1891" s="2" t="s">
        <v>42</v>
      </c>
      <c r="H1891" s="2" t="s">
        <v>6296</v>
      </c>
      <c r="I1891" s="11">
        <v>396</v>
      </c>
      <c r="J1891" s="2">
        <v>396</v>
      </c>
      <c r="K1891" s="1">
        <v>6.67</v>
      </c>
      <c r="L1891" s="1">
        <v>33.6</v>
      </c>
      <c r="M1891" s="42">
        <v>0.11996800000000001</v>
      </c>
      <c r="N1891" s="7">
        <v>0.51234599999999997</v>
      </c>
      <c r="O1891" s="2">
        <v>11</v>
      </c>
      <c r="P1891" s="1">
        <f t="shared" si="385"/>
        <v>-0.39009659379766148</v>
      </c>
      <c r="Q1891" s="1">
        <f t="shared" si="378"/>
        <v>-5.6960272160877512</v>
      </c>
      <c r="R1891" s="1">
        <v>-1.81862311237651</v>
      </c>
      <c r="S1891" s="1">
        <f t="shared" si="379"/>
        <v>-1.8186231123765149</v>
      </c>
      <c r="T1891" s="29">
        <f t="shared" si="380"/>
        <v>-1.8186231123765149</v>
      </c>
      <c r="U1891" s="29">
        <f t="shared" si="381"/>
        <v>1.2874277565906427</v>
      </c>
      <c r="V1891" s="1">
        <f t="shared" si="382"/>
        <v>1.305973688158123</v>
      </c>
      <c r="W1891" s="1">
        <f t="shared" si="383"/>
        <v>1.2874277565906427</v>
      </c>
      <c r="X1891" s="1">
        <v>1.3059736881581201</v>
      </c>
      <c r="Y1891" s="1">
        <v>1.2793650567485499</v>
      </c>
      <c r="Z1891" s="11">
        <f t="shared" si="384"/>
        <v>891.42775659064273</v>
      </c>
      <c r="AA1891" s="2" t="s">
        <v>3057</v>
      </c>
      <c r="AB1891" s="2">
        <v>2007</v>
      </c>
      <c r="AC1891" s="2" t="s">
        <v>2904</v>
      </c>
      <c r="AD1891" s="61" t="s">
        <v>5156</v>
      </c>
      <c r="AE1891" s="3" t="s">
        <v>5214</v>
      </c>
    </row>
    <row r="1892" spans="1:31" s="4" customFormat="1" ht="12" customHeight="1" x14ac:dyDescent="0.6">
      <c r="A1892" s="2">
        <v>1890</v>
      </c>
      <c r="B1892" s="3" t="s">
        <v>2315</v>
      </c>
      <c r="C1892" s="2" t="s">
        <v>3242</v>
      </c>
      <c r="D1892" s="2" t="s">
        <v>2249</v>
      </c>
      <c r="E1892" s="69">
        <v>95.5833333333333</v>
      </c>
      <c r="F1892" s="69">
        <v>41.233333333333299</v>
      </c>
      <c r="G1892" s="2" t="s">
        <v>59</v>
      </c>
      <c r="H1892" s="2" t="s">
        <v>6296</v>
      </c>
      <c r="I1892" s="11">
        <v>450</v>
      </c>
      <c r="J1892" s="2">
        <v>450</v>
      </c>
      <c r="K1892" s="1">
        <v>4.3</v>
      </c>
      <c r="L1892" s="1">
        <v>23.67</v>
      </c>
      <c r="M1892" s="42">
        <v>0.109955</v>
      </c>
      <c r="N1892" s="7">
        <v>0.512266</v>
      </c>
      <c r="O1892" s="2">
        <v>10</v>
      </c>
      <c r="P1892" s="1">
        <f t="shared" si="385"/>
        <v>-0.44100152516522628</v>
      </c>
      <c r="Q1892" s="1">
        <f t="shared" si="378"/>
        <v>-7.2565826177539705</v>
      </c>
      <c r="R1892" s="1">
        <v>-2.2754703910127398</v>
      </c>
      <c r="S1892" s="1">
        <f t="shared" si="379"/>
        <v>-2.275470391012739</v>
      </c>
      <c r="T1892" s="29">
        <f t="shared" si="380"/>
        <v>-2.275470391012739</v>
      </c>
      <c r="U1892" s="29">
        <f t="shared" si="381"/>
        <v>1.368869526490359</v>
      </c>
      <c r="V1892" s="1">
        <f t="shared" si="382"/>
        <v>1.2973692172134885</v>
      </c>
      <c r="W1892" s="1">
        <f t="shared" si="383"/>
        <v>1.368869526490359</v>
      </c>
      <c r="X1892" s="1">
        <v>1.2973692172134899</v>
      </c>
      <c r="Y1892" s="1">
        <v>1.4068021813266001</v>
      </c>
      <c r="Z1892" s="11">
        <f t="shared" si="384"/>
        <v>918.86952649035902</v>
      </c>
      <c r="AA1892" s="2" t="s">
        <v>3057</v>
      </c>
      <c r="AB1892" s="2">
        <v>2007</v>
      </c>
      <c r="AC1892" s="2" t="s">
        <v>2904</v>
      </c>
      <c r="AD1892" s="61" t="s">
        <v>5156</v>
      </c>
      <c r="AE1892" s="3" t="s">
        <v>5214</v>
      </c>
    </row>
    <row r="1893" spans="1:31" s="4" customFormat="1" ht="12" customHeight="1" x14ac:dyDescent="0.6">
      <c r="A1893" s="2">
        <v>1891</v>
      </c>
      <c r="B1893" s="3" t="s">
        <v>2316</v>
      </c>
      <c r="C1893" s="2" t="s">
        <v>3242</v>
      </c>
      <c r="D1893" s="2" t="s">
        <v>2249</v>
      </c>
      <c r="E1893" s="69">
        <v>95.633333333333297</v>
      </c>
      <c r="F1893" s="69">
        <v>41.25</v>
      </c>
      <c r="G1893" s="2" t="s">
        <v>3261</v>
      </c>
      <c r="H1893" s="2" t="s">
        <v>3302</v>
      </c>
      <c r="I1893" s="11">
        <v>400</v>
      </c>
      <c r="J1893" s="2">
        <v>400</v>
      </c>
      <c r="K1893" s="1">
        <v>6.55</v>
      </c>
      <c r="L1893" s="1">
        <v>46.88</v>
      </c>
      <c r="M1893" s="42">
        <v>8.4501000000000007E-2</v>
      </c>
      <c r="N1893" s="7">
        <v>0.51242799999999999</v>
      </c>
      <c r="O1893" s="2">
        <v>10</v>
      </c>
      <c r="P1893" s="1">
        <f t="shared" si="385"/>
        <v>-0.57040671072699545</v>
      </c>
      <c r="Q1893" s="1">
        <f t="shared" si="378"/>
        <v>-4.0964579293778502</v>
      </c>
      <c r="R1893" s="1">
        <v>1.63042544632119</v>
      </c>
      <c r="S1893" s="1">
        <f t="shared" si="379"/>
        <v>1.6304254463211851</v>
      </c>
      <c r="T1893" s="29">
        <f t="shared" si="380"/>
        <v>1.6304254463211851</v>
      </c>
      <c r="U1893" s="29">
        <f t="shared" si="381"/>
        <v>1.0106439463877581</v>
      </c>
      <c r="V1893" s="1">
        <f t="shared" si="382"/>
        <v>0.85209817241791996</v>
      </c>
      <c r="W1893" s="1">
        <f t="shared" si="383"/>
        <v>1.0106439463877581</v>
      </c>
      <c r="X1893" s="1">
        <v>0.85209817241791996</v>
      </c>
      <c r="Y1893" s="1">
        <v>1.15077919829447</v>
      </c>
      <c r="Z1893" s="11">
        <f t="shared" si="384"/>
        <v>610.64394638775809</v>
      </c>
      <c r="AA1893" s="2" t="s">
        <v>3057</v>
      </c>
      <c r="AB1893" s="2">
        <v>2007</v>
      </c>
      <c r="AC1893" s="2" t="s">
        <v>2904</v>
      </c>
      <c r="AD1893" s="61" t="s">
        <v>5156</v>
      </c>
      <c r="AE1893" s="3" t="s">
        <v>5214</v>
      </c>
    </row>
    <row r="1894" spans="1:31" s="4" customFormat="1" ht="12" customHeight="1" x14ac:dyDescent="0.6">
      <c r="A1894" s="2">
        <v>1892</v>
      </c>
      <c r="B1894" s="3" t="s">
        <v>2319</v>
      </c>
      <c r="C1894" s="2" t="s">
        <v>3242</v>
      </c>
      <c r="D1894" s="2" t="s">
        <v>2249</v>
      </c>
      <c r="E1894" s="69">
        <v>95.021666666666704</v>
      </c>
      <c r="F1894" s="69">
        <v>41.177500000000002</v>
      </c>
      <c r="G1894" s="2" t="s">
        <v>3261</v>
      </c>
      <c r="H1894" s="2" t="s">
        <v>3303</v>
      </c>
      <c r="I1894" s="11">
        <v>436</v>
      </c>
      <c r="J1894" s="2">
        <v>436</v>
      </c>
      <c r="K1894" s="1">
        <v>3.64</v>
      </c>
      <c r="L1894" s="1">
        <v>20.72</v>
      </c>
      <c r="M1894" s="42">
        <v>0.106144</v>
      </c>
      <c r="N1894" s="7">
        <v>0.51224999999999998</v>
      </c>
      <c r="O1894" s="2">
        <v>11</v>
      </c>
      <c r="P1894" s="1">
        <f t="shared" si="385"/>
        <v>-0.46037620742247076</v>
      </c>
      <c r="Q1894" s="1">
        <f t="shared" ref="Q1894:Q1957" si="386">((N1894/0.512638)-1)*10000</f>
        <v>-7.5686936980878805</v>
      </c>
      <c r="R1894" s="1">
        <v>-2.5305206345393301</v>
      </c>
      <c r="S1894" s="1">
        <f t="shared" ref="S1894:S1957" si="387">Q1894-25.1*P1894*0.001*J1894</f>
        <v>-2.5305206345393287</v>
      </c>
      <c r="T1894" s="29">
        <f t="shared" ref="T1894:T1957" si="388">Q1894-25.1*P1894*0.001*J1894</f>
        <v>-2.5305206345393287</v>
      </c>
      <c r="U1894" s="29">
        <f t="shared" ref="U1894:U1957" si="389">W1894</f>
        <v>1.3782874059575836</v>
      </c>
      <c r="V1894" s="1">
        <f t="shared" ref="V1894:V1957" si="390">(1/0.00654)*LN(1+(N1894-0.51315)/(M1894-0.2137))</f>
        <v>1.2741465770433522</v>
      </c>
      <c r="W1894" s="1">
        <f t="shared" ref="W1894:W1957" si="391">V1894-(V1894-J1894/1000)*(-0.4-P1894)/(-0.4-0.08592)</f>
        <v>1.3782874059575836</v>
      </c>
      <c r="X1894" s="1">
        <v>1.27414657704335</v>
      </c>
      <c r="Y1894" s="1">
        <v>1.4324068132875201</v>
      </c>
      <c r="Z1894" s="11">
        <f t="shared" ref="Z1894:Z1913" si="392">U1894*1000-J1894</f>
        <v>942.28740595758359</v>
      </c>
      <c r="AA1894" s="2" t="s">
        <v>3057</v>
      </c>
      <c r="AB1894" s="2">
        <v>2007</v>
      </c>
      <c r="AC1894" s="2" t="s">
        <v>2904</v>
      </c>
      <c r="AD1894" s="61" t="s">
        <v>5156</v>
      </c>
      <c r="AE1894" s="3" t="s">
        <v>5214</v>
      </c>
    </row>
    <row r="1895" spans="1:31" s="4" customFormat="1" ht="12" customHeight="1" x14ac:dyDescent="0.6">
      <c r="A1895" s="2">
        <v>1893</v>
      </c>
      <c r="B1895" s="3" t="s">
        <v>2317</v>
      </c>
      <c r="C1895" s="2" t="s">
        <v>3242</v>
      </c>
      <c r="D1895" s="2" t="s">
        <v>2249</v>
      </c>
      <c r="E1895" s="69">
        <v>95.65</v>
      </c>
      <c r="F1895" s="69">
        <v>41.266666666666701</v>
      </c>
      <c r="G1895" s="2" t="s">
        <v>42</v>
      </c>
      <c r="H1895" s="2" t="s">
        <v>6296</v>
      </c>
      <c r="I1895" s="11">
        <v>396</v>
      </c>
      <c r="J1895" s="2">
        <v>396</v>
      </c>
      <c r="K1895" s="1">
        <v>7.04</v>
      </c>
      <c r="L1895" s="1">
        <v>31.75</v>
      </c>
      <c r="M1895" s="42">
        <v>0.134024</v>
      </c>
      <c r="N1895" s="7">
        <v>0.51228300000000004</v>
      </c>
      <c r="O1895" s="2">
        <v>10</v>
      </c>
      <c r="P1895" s="1">
        <f t="shared" si="385"/>
        <v>-0.31863751906456539</v>
      </c>
      <c r="Q1895" s="1">
        <f t="shared" si="386"/>
        <v>-6.9249645948987748</v>
      </c>
      <c r="R1895" s="1">
        <v>-3.7578351104046201</v>
      </c>
      <c r="S1895" s="1">
        <f t="shared" si="387"/>
        <v>-3.7578351104046206</v>
      </c>
      <c r="T1895" s="29">
        <f t="shared" si="388"/>
        <v>-3.7578351104046206</v>
      </c>
      <c r="U1895" s="29">
        <f t="shared" si="389"/>
        <v>1.4440773667783995</v>
      </c>
      <c r="V1895" s="1">
        <f t="shared" si="390"/>
        <v>1.6548611756433107</v>
      </c>
      <c r="W1895" s="1">
        <f t="shared" si="391"/>
        <v>1.4440773667783995</v>
      </c>
      <c r="X1895" s="1">
        <v>1.65486117564331</v>
      </c>
      <c r="Y1895" s="1">
        <v>1.37783740359931</v>
      </c>
      <c r="Z1895" s="11">
        <f t="shared" si="392"/>
        <v>1048.0773667783994</v>
      </c>
      <c r="AA1895" s="2" t="s">
        <v>3057</v>
      </c>
      <c r="AB1895" s="2">
        <v>2007</v>
      </c>
      <c r="AC1895" s="2" t="s">
        <v>2904</v>
      </c>
      <c r="AD1895" s="61" t="s">
        <v>5156</v>
      </c>
      <c r="AE1895" s="3" t="s">
        <v>5214</v>
      </c>
    </row>
    <row r="1896" spans="1:31" s="4" customFormat="1" ht="12" customHeight="1" x14ac:dyDescent="0.6">
      <c r="A1896" s="2">
        <v>1894</v>
      </c>
      <c r="B1896" s="3" t="s">
        <v>2314</v>
      </c>
      <c r="C1896" s="2" t="s">
        <v>3242</v>
      </c>
      <c r="D1896" s="2" t="s">
        <v>2249</v>
      </c>
      <c r="E1896" s="69">
        <v>95.566666666666706</v>
      </c>
      <c r="F1896" s="69">
        <v>41.216666666666697</v>
      </c>
      <c r="G1896" s="2" t="s">
        <v>59</v>
      </c>
      <c r="H1896" s="2" t="s">
        <v>6296</v>
      </c>
      <c r="I1896" s="11">
        <v>430</v>
      </c>
      <c r="J1896" s="2">
        <v>430</v>
      </c>
      <c r="K1896" s="1">
        <v>4.53</v>
      </c>
      <c r="L1896" s="1">
        <v>34.78</v>
      </c>
      <c r="M1896" s="42">
        <v>7.8829999999999997E-2</v>
      </c>
      <c r="N1896" s="7">
        <v>0.51227500000000004</v>
      </c>
      <c r="O1896" s="2">
        <v>9</v>
      </c>
      <c r="P1896" s="1">
        <f t="shared" si="385"/>
        <v>-0.59923741738688363</v>
      </c>
      <c r="Q1896" s="1">
        <f t="shared" si="386"/>
        <v>-7.0810201350657298</v>
      </c>
      <c r="R1896" s="1">
        <v>-0.61345068920909496</v>
      </c>
      <c r="S1896" s="1">
        <f t="shared" si="387"/>
        <v>-0.61345068920909451</v>
      </c>
      <c r="T1896" s="29">
        <f t="shared" si="388"/>
        <v>-0.61345068920909451</v>
      </c>
      <c r="U1896" s="29">
        <f t="shared" si="389"/>
        <v>1.2179245349347234</v>
      </c>
      <c r="V1896" s="1">
        <f t="shared" si="390"/>
        <v>0.98880339364302461</v>
      </c>
      <c r="W1896" s="1">
        <f t="shared" si="391"/>
        <v>1.2179245349347234</v>
      </c>
      <c r="X1896" s="1">
        <v>0.98880339364302494</v>
      </c>
      <c r="Y1896" s="1">
        <v>1.3940572674563001</v>
      </c>
      <c r="Z1896" s="11">
        <f t="shared" si="392"/>
        <v>787.9245349347234</v>
      </c>
      <c r="AA1896" s="2" t="s">
        <v>3057</v>
      </c>
      <c r="AB1896" s="2">
        <v>2007</v>
      </c>
      <c r="AC1896" s="2" t="s">
        <v>2904</v>
      </c>
      <c r="AD1896" s="61" t="s">
        <v>5156</v>
      </c>
      <c r="AE1896" s="3" t="s">
        <v>5214</v>
      </c>
    </row>
    <row r="1897" spans="1:31" s="4" customFormat="1" ht="12" customHeight="1" x14ac:dyDescent="0.6">
      <c r="A1897" s="2">
        <v>1895</v>
      </c>
      <c r="B1897" s="3" t="s">
        <v>4033</v>
      </c>
      <c r="C1897" s="2" t="s">
        <v>3242</v>
      </c>
      <c r="D1897" s="2" t="s">
        <v>2582</v>
      </c>
      <c r="E1897" s="69">
        <v>120.4736</v>
      </c>
      <c r="F1897" s="69">
        <v>45.463299999999997</v>
      </c>
      <c r="G1897" s="2" t="s">
        <v>3112</v>
      </c>
      <c r="H1897" s="2"/>
      <c r="I1897" s="11">
        <v>123</v>
      </c>
      <c r="J1897" s="16">
        <v>150</v>
      </c>
      <c r="K1897" s="1">
        <v>5.18</v>
      </c>
      <c r="L1897" s="1">
        <v>30.98</v>
      </c>
      <c r="M1897" s="42">
        <v>0.1012</v>
      </c>
      <c r="N1897" s="6">
        <v>0.51266199999999995</v>
      </c>
      <c r="O1897" s="2"/>
      <c r="P1897" s="1">
        <f t="shared" si="385"/>
        <v>-0.48551093035078807</v>
      </c>
      <c r="Q1897" s="1">
        <f t="shared" si="386"/>
        <v>0.46816662049753432</v>
      </c>
      <c r="R1897" s="1">
        <v>1.98</v>
      </c>
      <c r="S1897" s="1">
        <f t="shared" si="387"/>
        <v>2.2961152732682515</v>
      </c>
      <c r="T1897" s="29">
        <f t="shared" si="388"/>
        <v>2.2961152732682515</v>
      </c>
      <c r="U1897" s="29">
        <f t="shared" si="389"/>
        <v>0.75190563596887194</v>
      </c>
      <c r="V1897" s="1">
        <f t="shared" si="390"/>
        <v>0.66183436369194937</v>
      </c>
      <c r="W1897" s="1">
        <f t="shared" si="391"/>
        <v>0.75190563596887194</v>
      </c>
      <c r="X1897" s="1"/>
      <c r="Y1897" s="1">
        <v>0.755</v>
      </c>
      <c r="Z1897" s="11">
        <f t="shared" si="392"/>
        <v>601.90563596887193</v>
      </c>
      <c r="AA1897" s="2" t="s">
        <v>4908</v>
      </c>
      <c r="AB1897" s="2">
        <v>2015</v>
      </c>
      <c r="AC1897" s="2" t="s">
        <v>4789</v>
      </c>
      <c r="AD1897" s="61" t="s">
        <v>5898</v>
      </c>
      <c r="AE1897" s="3" t="s">
        <v>5940</v>
      </c>
    </row>
    <row r="1898" spans="1:31" s="4" customFormat="1" ht="12" customHeight="1" x14ac:dyDescent="0.6">
      <c r="A1898" s="2">
        <v>1896</v>
      </c>
      <c r="B1898" s="3" t="s">
        <v>4032</v>
      </c>
      <c r="C1898" s="2" t="s">
        <v>3242</v>
      </c>
      <c r="D1898" s="2" t="s">
        <v>2582</v>
      </c>
      <c r="E1898" s="69">
        <v>120.4736</v>
      </c>
      <c r="F1898" s="69">
        <v>45.463299999999997</v>
      </c>
      <c r="G1898" s="2" t="s">
        <v>3112</v>
      </c>
      <c r="H1898" s="2"/>
      <c r="I1898" s="11">
        <v>123</v>
      </c>
      <c r="J1898" s="16">
        <v>150</v>
      </c>
      <c r="K1898" s="1">
        <v>5.83</v>
      </c>
      <c r="L1898" s="1">
        <v>32.92</v>
      </c>
      <c r="M1898" s="42">
        <v>0.1071</v>
      </c>
      <c r="N1898" s="6">
        <v>0.51260499999999998</v>
      </c>
      <c r="O1898" s="2"/>
      <c r="P1898" s="1">
        <f t="shared" si="385"/>
        <v>-0.45551601423487553</v>
      </c>
      <c r="Q1898" s="1">
        <f t="shared" si="386"/>
        <v>-0.6437291031891057</v>
      </c>
      <c r="R1898" s="1">
        <v>0.76</v>
      </c>
      <c r="S1898" s="1">
        <f t="shared" si="387"/>
        <v>1.0712886904052008</v>
      </c>
      <c r="T1898" s="29">
        <f t="shared" si="388"/>
        <v>1.0712886904052008</v>
      </c>
      <c r="U1898" s="29">
        <f t="shared" si="389"/>
        <v>0.85169517446459198</v>
      </c>
      <c r="V1898" s="1">
        <f t="shared" si="390"/>
        <v>0.77974702496964376</v>
      </c>
      <c r="W1898" s="1">
        <f t="shared" si="391"/>
        <v>0.85169517446459198</v>
      </c>
      <c r="X1898" s="1"/>
      <c r="Y1898" s="1">
        <v>0.85399999999999998</v>
      </c>
      <c r="Z1898" s="11">
        <f t="shared" si="392"/>
        <v>701.69517446459201</v>
      </c>
      <c r="AA1898" s="2" t="s">
        <v>4908</v>
      </c>
      <c r="AB1898" s="2">
        <v>2015</v>
      </c>
      <c r="AC1898" s="2" t="s">
        <v>4789</v>
      </c>
      <c r="AD1898" s="61" t="s">
        <v>5898</v>
      </c>
      <c r="AE1898" s="3" t="s">
        <v>5940</v>
      </c>
    </row>
    <row r="1899" spans="1:31" s="4" customFormat="1" ht="12" customHeight="1" x14ac:dyDescent="0.6">
      <c r="A1899" s="2">
        <v>1897</v>
      </c>
      <c r="B1899" s="3" t="s">
        <v>4031</v>
      </c>
      <c r="C1899" s="2" t="s">
        <v>3242</v>
      </c>
      <c r="D1899" s="2" t="s">
        <v>2582</v>
      </c>
      <c r="E1899" s="69">
        <v>120.4736</v>
      </c>
      <c r="F1899" s="69">
        <v>45.463299999999997</v>
      </c>
      <c r="G1899" s="2" t="s">
        <v>3112</v>
      </c>
      <c r="H1899" s="2"/>
      <c r="I1899" s="11">
        <v>123</v>
      </c>
      <c r="J1899" s="16">
        <v>150</v>
      </c>
      <c r="K1899" s="1">
        <v>5.5</v>
      </c>
      <c r="L1899" s="1">
        <v>31.67</v>
      </c>
      <c r="M1899" s="42">
        <v>0.10489999999999999</v>
      </c>
      <c r="N1899" s="6">
        <v>0.51266999999999996</v>
      </c>
      <c r="O1899" s="2"/>
      <c r="P1899" s="1">
        <f t="shared" si="385"/>
        <v>-0.46670055922724973</v>
      </c>
      <c r="Q1899" s="1">
        <f t="shared" si="386"/>
        <v>0.62422216066559955</v>
      </c>
      <c r="R1899" s="1">
        <v>2.08</v>
      </c>
      <c r="S1899" s="1">
        <f t="shared" si="387"/>
        <v>2.3813497661561946</v>
      </c>
      <c r="T1899" s="29">
        <f t="shared" si="388"/>
        <v>2.3813497661561946</v>
      </c>
      <c r="U1899" s="29">
        <f t="shared" si="389"/>
        <v>0.74490193839290852</v>
      </c>
      <c r="V1899" s="1">
        <f t="shared" si="390"/>
        <v>0.6730980734920653</v>
      </c>
      <c r="W1899" s="1">
        <f t="shared" si="391"/>
        <v>0.74490193839290852</v>
      </c>
      <c r="X1899" s="1"/>
      <c r="Y1899" s="1">
        <v>0.747</v>
      </c>
      <c r="Z1899" s="11">
        <f t="shared" si="392"/>
        <v>594.90193839290851</v>
      </c>
      <c r="AA1899" s="2" t="s">
        <v>4908</v>
      </c>
      <c r="AB1899" s="2">
        <v>2015</v>
      </c>
      <c r="AC1899" s="2" t="s">
        <v>4789</v>
      </c>
      <c r="AD1899" s="61" t="s">
        <v>5898</v>
      </c>
      <c r="AE1899" s="3" t="s">
        <v>5940</v>
      </c>
    </row>
    <row r="1900" spans="1:31" s="4" customFormat="1" ht="12" customHeight="1" x14ac:dyDescent="0.6">
      <c r="A1900" s="2">
        <v>1898</v>
      </c>
      <c r="B1900" s="3" t="s">
        <v>4030</v>
      </c>
      <c r="C1900" s="2" t="s">
        <v>3242</v>
      </c>
      <c r="D1900" s="2" t="s">
        <v>2582</v>
      </c>
      <c r="E1900" s="69">
        <v>120.4736</v>
      </c>
      <c r="F1900" s="69">
        <v>45.463299999999997</v>
      </c>
      <c r="G1900" s="2" t="s">
        <v>3112</v>
      </c>
      <c r="H1900" s="2"/>
      <c r="I1900" s="11">
        <v>123</v>
      </c>
      <c r="J1900" s="16">
        <v>150</v>
      </c>
      <c r="K1900" s="1">
        <v>5.38</v>
      </c>
      <c r="L1900" s="1">
        <v>30.54</v>
      </c>
      <c r="M1900" s="42">
        <v>0.1065</v>
      </c>
      <c r="N1900" s="6">
        <v>0.51258099999999995</v>
      </c>
      <c r="O1900" s="2"/>
      <c r="P1900" s="1">
        <f t="shared" si="385"/>
        <v>-0.45856634468734114</v>
      </c>
      <c r="Q1900" s="1">
        <f t="shared" si="386"/>
        <v>-1.1118957236899707</v>
      </c>
      <c r="R1900" s="1">
        <v>0.3</v>
      </c>
      <c r="S1900" s="1">
        <f t="shared" si="387"/>
        <v>0.61460656405786884</v>
      </c>
      <c r="T1900" s="29">
        <f t="shared" si="388"/>
        <v>0.61460656405786884</v>
      </c>
      <c r="U1900" s="29">
        <f t="shared" si="389"/>
        <v>0.8889306457781142</v>
      </c>
      <c r="V1900" s="1">
        <f t="shared" si="390"/>
        <v>0.8094493744424095</v>
      </c>
      <c r="W1900" s="1">
        <f t="shared" si="391"/>
        <v>0.8889306457781142</v>
      </c>
      <c r="X1900" s="1"/>
      <c r="Y1900" s="1">
        <v>0.89200000000000002</v>
      </c>
      <c r="Z1900" s="11">
        <f t="shared" si="392"/>
        <v>738.93064577811424</v>
      </c>
      <c r="AA1900" s="2" t="s">
        <v>4908</v>
      </c>
      <c r="AB1900" s="2">
        <v>2015</v>
      </c>
      <c r="AC1900" s="2" t="s">
        <v>4789</v>
      </c>
      <c r="AD1900" s="61" t="s">
        <v>5898</v>
      </c>
      <c r="AE1900" s="3" t="s">
        <v>5940</v>
      </c>
    </row>
    <row r="1901" spans="1:31" s="4" customFormat="1" ht="12" customHeight="1" x14ac:dyDescent="0.6">
      <c r="A1901" s="2">
        <v>1899</v>
      </c>
      <c r="B1901" s="3" t="s">
        <v>168</v>
      </c>
      <c r="C1901" s="2" t="s">
        <v>3244</v>
      </c>
      <c r="D1901" s="2" t="s">
        <v>1090</v>
      </c>
      <c r="E1901" s="69">
        <v>106.660388888889</v>
      </c>
      <c r="F1901" s="69">
        <v>41.302750000000003</v>
      </c>
      <c r="G1901" s="2" t="s">
        <v>59</v>
      </c>
      <c r="H1901" s="2" t="s">
        <v>1326</v>
      </c>
      <c r="I1901" s="11">
        <v>260</v>
      </c>
      <c r="J1901" s="12">
        <v>260</v>
      </c>
      <c r="K1901" s="1">
        <v>1.83</v>
      </c>
      <c r="L1901" s="1">
        <v>8.1999999999999993</v>
      </c>
      <c r="M1901" s="42">
        <v>0.13489999999999999</v>
      </c>
      <c r="N1901" s="7">
        <v>0.51244900000000004</v>
      </c>
      <c r="O1901" s="2">
        <v>10</v>
      </c>
      <c r="P1901" s="1">
        <f t="shared" si="385"/>
        <v>-0.31418403660396554</v>
      </c>
      <c r="Q1901" s="1">
        <f t="shared" si="386"/>
        <v>-3.6868121364397322</v>
      </c>
      <c r="R1901" s="1">
        <v>-1.64</v>
      </c>
      <c r="S1901" s="1">
        <f t="shared" si="387"/>
        <v>-1.6364471135622529</v>
      </c>
      <c r="T1901" s="29">
        <f t="shared" si="388"/>
        <v>-1.6364471135622529</v>
      </c>
      <c r="U1901" s="29">
        <f t="shared" si="389"/>
        <v>1.1609757085427108</v>
      </c>
      <c r="V1901" s="1">
        <f t="shared" si="390"/>
        <v>1.3542206932254051</v>
      </c>
      <c r="W1901" s="1">
        <f t="shared" si="391"/>
        <v>1.1609757085427108</v>
      </c>
      <c r="X1901" s="1">
        <v>1.3580000000000001</v>
      </c>
      <c r="Y1901" s="1">
        <v>1.1639999999999999</v>
      </c>
      <c r="Z1901" s="11">
        <f t="shared" si="392"/>
        <v>900.97570854271089</v>
      </c>
      <c r="AA1901" s="2" t="s">
        <v>2918</v>
      </c>
      <c r="AB1901" s="2">
        <v>2015</v>
      </c>
      <c r="AC1901" s="2" t="s">
        <v>2585</v>
      </c>
      <c r="AD1901" s="61" t="s">
        <v>5548</v>
      </c>
      <c r="AE1901" s="3" t="s">
        <v>5549</v>
      </c>
    </row>
    <row r="1902" spans="1:31" s="4" customFormat="1" ht="12" customHeight="1" x14ac:dyDescent="0.6">
      <c r="A1902" s="2">
        <v>1900</v>
      </c>
      <c r="B1902" s="3" t="s">
        <v>172</v>
      </c>
      <c r="C1902" s="2" t="s">
        <v>3244</v>
      </c>
      <c r="D1902" s="2" t="s">
        <v>1090</v>
      </c>
      <c r="E1902" s="69">
        <v>106.328027777778</v>
      </c>
      <c r="F1902" s="69">
        <v>41.1527777777778</v>
      </c>
      <c r="G1902" s="2" t="s">
        <v>151</v>
      </c>
      <c r="H1902" s="2" t="s">
        <v>1325</v>
      </c>
      <c r="I1902" s="11">
        <v>418</v>
      </c>
      <c r="J1902" s="2">
        <v>418</v>
      </c>
      <c r="K1902" s="1">
        <v>3.41</v>
      </c>
      <c r="L1902" s="1">
        <v>21.3</v>
      </c>
      <c r="M1902" s="42">
        <v>9.6799999999999997E-2</v>
      </c>
      <c r="N1902" s="7">
        <v>0.51197199999999998</v>
      </c>
      <c r="O1902" s="2">
        <v>7</v>
      </c>
      <c r="P1902" s="1">
        <f t="shared" si="385"/>
        <v>-0.50788002033553648</v>
      </c>
      <c r="Q1902" s="1">
        <f t="shared" si="386"/>
        <v>-12.991623718883183</v>
      </c>
      <c r="R1902" s="1">
        <v>-7.67</v>
      </c>
      <c r="S1902" s="1">
        <f t="shared" si="387"/>
        <v>-7.6630481215268009</v>
      </c>
      <c r="T1902" s="29">
        <f t="shared" si="388"/>
        <v>-7.6630481215268009</v>
      </c>
      <c r="U1902" s="29">
        <f t="shared" si="389"/>
        <v>1.7806805178835869</v>
      </c>
      <c r="V1902" s="1">
        <f t="shared" si="390"/>
        <v>1.5331123182445021</v>
      </c>
      <c r="W1902" s="1">
        <f t="shared" si="391"/>
        <v>1.7806805178835869</v>
      </c>
      <c r="X1902" s="1">
        <v>1.536</v>
      </c>
      <c r="Y1902" s="1">
        <v>1.782</v>
      </c>
      <c r="Z1902" s="11">
        <f t="shared" si="392"/>
        <v>1362.6805178835868</v>
      </c>
      <c r="AA1902" s="2" t="s">
        <v>2918</v>
      </c>
      <c r="AB1902" s="2">
        <v>2015</v>
      </c>
      <c r="AC1902" s="2" t="s">
        <v>2585</v>
      </c>
      <c r="AD1902" s="61" t="s">
        <v>5548</v>
      </c>
      <c r="AE1902" s="3" t="s">
        <v>5549</v>
      </c>
    </row>
    <row r="1903" spans="1:31" s="4" customFormat="1" ht="12" customHeight="1" x14ac:dyDescent="0.6">
      <c r="A1903" s="2">
        <v>1901</v>
      </c>
      <c r="B1903" s="3" t="s">
        <v>171</v>
      </c>
      <c r="C1903" s="2" t="s">
        <v>3244</v>
      </c>
      <c r="D1903" s="2" t="s">
        <v>1090</v>
      </c>
      <c r="E1903" s="69">
        <v>106.85599999999999</v>
      </c>
      <c r="F1903" s="69">
        <v>41.252861111111102</v>
      </c>
      <c r="G1903" s="2" t="s">
        <v>59</v>
      </c>
      <c r="H1903" s="2" t="s">
        <v>1324</v>
      </c>
      <c r="I1903" s="11">
        <v>273</v>
      </c>
      <c r="J1903" s="2">
        <v>273</v>
      </c>
      <c r="K1903" s="1">
        <v>4.92</v>
      </c>
      <c r="L1903" s="1">
        <v>18.399999999999999</v>
      </c>
      <c r="M1903" s="42">
        <v>0.16170000000000001</v>
      </c>
      <c r="N1903" s="7">
        <v>0.51213299999999995</v>
      </c>
      <c r="O1903" s="2">
        <v>6</v>
      </c>
      <c r="P1903" s="1">
        <f t="shared" si="385"/>
        <v>-0.1779359430604982</v>
      </c>
      <c r="Q1903" s="1">
        <f t="shared" si="386"/>
        <v>-9.8510059730272381</v>
      </c>
      <c r="R1903" s="1">
        <v>-8.64</v>
      </c>
      <c r="S1903" s="1">
        <f t="shared" si="387"/>
        <v>-8.6317355103937867</v>
      </c>
      <c r="T1903" s="29">
        <f t="shared" si="388"/>
        <v>-8.6317355103937867</v>
      </c>
      <c r="U1903" s="29">
        <f t="shared" si="389"/>
        <v>1.7329202967657225</v>
      </c>
      <c r="V1903" s="1">
        <f t="shared" si="390"/>
        <v>2.9616052380550095</v>
      </c>
      <c r="W1903" s="1">
        <f t="shared" si="391"/>
        <v>1.7329202967657225</v>
      </c>
      <c r="X1903" s="1">
        <v>2.97</v>
      </c>
      <c r="Y1903" s="1">
        <v>1.7430000000000001</v>
      </c>
      <c r="Z1903" s="11">
        <f t="shared" si="392"/>
        <v>1459.9202967657225</v>
      </c>
      <c r="AA1903" s="2" t="s">
        <v>2918</v>
      </c>
      <c r="AB1903" s="2">
        <v>2015</v>
      </c>
      <c r="AC1903" s="2" t="s">
        <v>2585</v>
      </c>
      <c r="AD1903" s="61" t="s">
        <v>5548</v>
      </c>
      <c r="AE1903" s="3" t="s">
        <v>5549</v>
      </c>
    </row>
    <row r="1904" spans="1:31" s="4" customFormat="1" ht="12" customHeight="1" x14ac:dyDescent="0.6">
      <c r="A1904" s="2">
        <v>1902</v>
      </c>
      <c r="B1904" s="3" t="s">
        <v>1323</v>
      </c>
      <c r="C1904" s="2" t="s">
        <v>3244</v>
      </c>
      <c r="D1904" s="2" t="s">
        <v>1090</v>
      </c>
      <c r="E1904" s="69">
        <v>109.371944444444</v>
      </c>
      <c r="F1904" s="69">
        <v>40.707500000000003</v>
      </c>
      <c r="G1904" s="2" t="s">
        <v>646</v>
      </c>
      <c r="H1904" s="2" t="s">
        <v>1320</v>
      </c>
      <c r="I1904" s="11">
        <v>328</v>
      </c>
      <c r="J1904" s="2">
        <v>328</v>
      </c>
      <c r="K1904" s="1"/>
      <c r="L1904" s="1"/>
      <c r="M1904" s="42">
        <v>9.1899999999999996E-2</v>
      </c>
      <c r="N1904" s="7">
        <v>0.51197400000000004</v>
      </c>
      <c r="O1904" s="2">
        <v>3</v>
      </c>
      <c r="P1904" s="1">
        <f t="shared" ref="P1904:P1967" si="393">(M1904/0.1967)-1</f>
        <v>-0.53279105236400615</v>
      </c>
      <c r="Q1904" s="1">
        <f t="shared" si="386"/>
        <v>-12.952609833839501</v>
      </c>
      <c r="R1904" s="1">
        <v>-8.56</v>
      </c>
      <c r="S1904" s="1">
        <f t="shared" si="387"/>
        <v>-8.5662476579371116</v>
      </c>
      <c r="T1904" s="29">
        <f t="shared" si="388"/>
        <v>-8.5662476579371116</v>
      </c>
      <c r="U1904" s="29">
        <f t="shared" si="389"/>
        <v>1.7811210751764885</v>
      </c>
      <c r="V1904" s="1">
        <f t="shared" si="390"/>
        <v>1.4692445117181119</v>
      </c>
      <c r="W1904" s="1">
        <f t="shared" si="391"/>
        <v>1.7811210751764885</v>
      </c>
      <c r="X1904" s="1">
        <v>1.472</v>
      </c>
      <c r="Y1904" s="1">
        <v>1.784</v>
      </c>
      <c r="Z1904" s="11">
        <f t="shared" si="392"/>
        <v>1453.1210751764886</v>
      </c>
      <c r="AA1904" s="2" t="s">
        <v>2918</v>
      </c>
      <c r="AB1904" s="2">
        <v>2015</v>
      </c>
      <c r="AC1904" s="2" t="s">
        <v>2585</v>
      </c>
      <c r="AD1904" s="61" t="s">
        <v>5548</v>
      </c>
      <c r="AE1904" s="3" t="s">
        <v>5549</v>
      </c>
    </row>
    <row r="1905" spans="1:31" s="4" customFormat="1" ht="12" customHeight="1" x14ac:dyDescent="0.6">
      <c r="A1905" s="2">
        <v>1903</v>
      </c>
      <c r="B1905" s="3" t="s">
        <v>1322</v>
      </c>
      <c r="C1905" s="2" t="s">
        <v>3244</v>
      </c>
      <c r="D1905" s="2" t="s">
        <v>1090</v>
      </c>
      <c r="E1905" s="69">
        <v>109.371944444444</v>
      </c>
      <c r="F1905" s="69">
        <v>40.707500000000003</v>
      </c>
      <c r="G1905" s="2" t="s">
        <v>646</v>
      </c>
      <c r="H1905" s="2" t="s">
        <v>1320</v>
      </c>
      <c r="I1905" s="11">
        <v>328</v>
      </c>
      <c r="J1905" s="2">
        <v>328</v>
      </c>
      <c r="K1905" s="1"/>
      <c r="L1905" s="1"/>
      <c r="M1905" s="42">
        <v>9.0899999999999995E-2</v>
      </c>
      <c r="N1905" s="7">
        <v>0.51195999999999997</v>
      </c>
      <c r="O1905" s="2">
        <v>2</v>
      </c>
      <c r="P1905" s="1">
        <f t="shared" si="393"/>
        <v>-0.53787493645144901</v>
      </c>
      <c r="Q1905" s="1">
        <f t="shared" si="386"/>
        <v>-13.22570702913306</v>
      </c>
      <c r="R1905" s="1">
        <v>-8.8000000000000007</v>
      </c>
      <c r="S1905" s="1">
        <f t="shared" si="387"/>
        <v>-8.7974902523155709</v>
      </c>
      <c r="T1905" s="29">
        <f t="shared" si="388"/>
        <v>-8.7974902523155709</v>
      </c>
      <c r="U1905" s="29">
        <f t="shared" si="389"/>
        <v>1.7999397046437839</v>
      </c>
      <c r="V1905" s="1">
        <f t="shared" si="390"/>
        <v>1.4746026725854582</v>
      </c>
      <c r="W1905" s="1">
        <f t="shared" si="391"/>
        <v>1.7999397046437839</v>
      </c>
      <c r="X1905" s="1">
        <v>1.4770000000000001</v>
      </c>
      <c r="Y1905" s="1">
        <v>1.8029999999999999</v>
      </c>
      <c r="Z1905" s="11">
        <f t="shared" si="392"/>
        <v>1471.9397046437839</v>
      </c>
      <c r="AA1905" s="2" t="s">
        <v>2918</v>
      </c>
      <c r="AB1905" s="2">
        <v>2015</v>
      </c>
      <c r="AC1905" s="2" t="s">
        <v>2585</v>
      </c>
      <c r="AD1905" s="61" t="s">
        <v>5548</v>
      </c>
      <c r="AE1905" s="3" t="s">
        <v>5549</v>
      </c>
    </row>
    <row r="1906" spans="1:31" s="4" customFormat="1" ht="12" customHeight="1" x14ac:dyDescent="0.6">
      <c r="A1906" s="2">
        <v>1904</v>
      </c>
      <c r="B1906" s="3" t="s">
        <v>1321</v>
      </c>
      <c r="C1906" s="2" t="s">
        <v>3244</v>
      </c>
      <c r="D1906" s="2" t="s">
        <v>1090</v>
      </c>
      <c r="E1906" s="69">
        <v>109.371944444444</v>
      </c>
      <c r="F1906" s="69">
        <v>40.707500000000003</v>
      </c>
      <c r="G1906" s="2" t="s">
        <v>646</v>
      </c>
      <c r="H1906" s="2" t="s">
        <v>1320</v>
      </c>
      <c r="I1906" s="11">
        <v>328</v>
      </c>
      <c r="J1906" s="2">
        <v>328</v>
      </c>
      <c r="K1906" s="1"/>
      <c r="L1906" s="1"/>
      <c r="M1906" s="42">
        <v>9.0899999999999995E-2</v>
      </c>
      <c r="N1906" s="7">
        <v>0.51198999999999995</v>
      </c>
      <c r="O1906" s="2">
        <v>2</v>
      </c>
      <c r="P1906" s="1">
        <f t="shared" si="393"/>
        <v>-0.53787493645144901</v>
      </c>
      <c r="Q1906" s="1">
        <f t="shared" si="386"/>
        <v>-12.640498753507812</v>
      </c>
      <c r="R1906" s="1">
        <v>-8.2100000000000009</v>
      </c>
      <c r="S1906" s="1">
        <f t="shared" si="387"/>
        <v>-8.2122819766903223</v>
      </c>
      <c r="T1906" s="29">
        <f t="shared" si="388"/>
        <v>-8.2122819766903223</v>
      </c>
      <c r="U1906" s="29">
        <f t="shared" si="389"/>
        <v>1.7524404863819232</v>
      </c>
      <c r="V1906" s="1">
        <f t="shared" si="390"/>
        <v>1.4376020193433814</v>
      </c>
      <c r="W1906" s="1">
        <f t="shared" si="391"/>
        <v>1.7524404863819232</v>
      </c>
      <c r="X1906" s="1">
        <v>1.44</v>
      </c>
      <c r="Y1906" s="1">
        <v>1.7549999999999999</v>
      </c>
      <c r="Z1906" s="11">
        <f t="shared" si="392"/>
        <v>1424.4404863819232</v>
      </c>
      <c r="AA1906" s="2" t="s">
        <v>2918</v>
      </c>
      <c r="AB1906" s="2">
        <v>2015</v>
      </c>
      <c r="AC1906" s="2" t="s">
        <v>2585</v>
      </c>
      <c r="AD1906" s="61" t="s">
        <v>5548</v>
      </c>
      <c r="AE1906" s="3" t="s">
        <v>5549</v>
      </c>
    </row>
    <row r="1907" spans="1:31" s="4" customFormat="1" ht="12" customHeight="1" x14ac:dyDescent="0.6">
      <c r="A1907" s="2">
        <v>1905</v>
      </c>
      <c r="B1907" s="3" t="s">
        <v>1319</v>
      </c>
      <c r="C1907" s="2" t="s">
        <v>3244</v>
      </c>
      <c r="D1907" s="2" t="s">
        <v>1090</v>
      </c>
      <c r="E1907" s="69">
        <v>109.371944444444</v>
      </c>
      <c r="F1907" s="69">
        <v>40.707500000000003</v>
      </c>
      <c r="G1907" s="2" t="s">
        <v>646</v>
      </c>
      <c r="H1907" s="2" t="s">
        <v>1320</v>
      </c>
      <c r="I1907" s="11">
        <v>328</v>
      </c>
      <c r="J1907" s="2">
        <v>328</v>
      </c>
      <c r="K1907" s="1"/>
      <c r="L1907" s="1"/>
      <c r="M1907" s="42">
        <v>0.113</v>
      </c>
      <c r="N1907" s="7">
        <v>0.51200500000000004</v>
      </c>
      <c r="O1907" s="2">
        <v>7</v>
      </c>
      <c r="P1907" s="1">
        <f t="shared" si="393"/>
        <v>-0.42552109811896288</v>
      </c>
      <c r="Q1907" s="1">
        <f t="shared" si="386"/>
        <v>-12.347894615694077</v>
      </c>
      <c r="R1907" s="1">
        <v>-8.86</v>
      </c>
      <c r="S1907" s="1">
        <f t="shared" si="387"/>
        <v>-8.8446645191002791</v>
      </c>
      <c r="T1907" s="29">
        <f t="shared" si="388"/>
        <v>-8.8446645191002791</v>
      </c>
      <c r="U1907" s="29">
        <f t="shared" si="389"/>
        <v>1.8023552623327328</v>
      </c>
      <c r="V1907" s="1">
        <f t="shared" si="390"/>
        <v>1.7287843947380237</v>
      </c>
      <c r="W1907" s="1">
        <f t="shared" si="391"/>
        <v>1.8023552623327328</v>
      </c>
      <c r="X1907" s="1">
        <v>1.732</v>
      </c>
      <c r="Y1907" s="1">
        <v>1.8049999999999999</v>
      </c>
      <c r="Z1907" s="11">
        <f t="shared" si="392"/>
        <v>1474.3552623327328</v>
      </c>
      <c r="AA1907" s="2" t="s">
        <v>2918</v>
      </c>
      <c r="AB1907" s="2">
        <v>2015</v>
      </c>
      <c r="AC1907" s="2" t="s">
        <v>2585</v>
      </c>
      <c r="AD1907" s="61" t="s">
        <v>5548</v>
      </c>
      <c r="AE1907" s="3" t="s">
        <v>5549</v>
      </c>
    </row>
    <row r="1908" spans="1:31" s="4" customFormat="1" ht="12" customHeight="1" x14ac:dyDescent="0.6">
      <c r="A1908" s="2">
        <v>1906</v>
      </c>
      <c r="B1908" s="3" t="s">
        <v>170</v>
      </c>
      <c r="C1908" s="2" t="s">
        <v>3244</v>
      </c>
      <c r="D1908" s="2" t="s">
        <v>167</v>
      </c>
      <c r="E1908" s="69">
        <v>107.48397222222199</v>
      </c>
      <c r="F1908" s="69">
        <v>41.3134444444444</v>
      </c>
      <c r="G1908" s="2" t="s">
        <v>6280</v>
      </c>
      <c r="H1908" s="2" t="s">
        <v>167</v>
      </c>
      <c r="I1908" s="11">
        <v>272.60000000000002</v>
      </c>
      <c r="J1908" s="12">
        <v>272.60000000000002</v>
      </c>
      <c r="K1908" s="1">
        <v>7.46</v>
      </c>
      <c r="L1908" s="1">
        <v>34.1</v>
      </c>
      <c r="M1908" s="42">
        <v>0.1323</v>
      </c>
      <c r="N1908" s="7">
        <v>0.51230100000000001</v>
      </c>
      <c r="O1908" s="2">
        <v>7.9999999999999996E-6</v>
      </c>
      <c r="P1908" s="1">
        <f t="shared" si="393"/>
        <v>-0.32740213523131678</v>
      </c>
      <c r="Q1908" s="1">
        <f t="shared" si="386"/>
        <v>-6.5738396295245138</v>
      </c>
      <c r="R1908" s="1">
        <v>-4.1941497439965802</v>
      </c>
      <c r="S1908" s="1">
        <f t="shared" si="387"/>
        <v>-4.3336690957166839</v>
      </c>
      <c r="T1908" s="29">
        <f t="shared" si="388"/>
        <v>-4.3336690957166839</v>
      </c>
      <c r="U1908" s="29">
        <f t="shared" si="389"/>
        <v>1.3902318303141994</v>
      </c>
      <c r="V1908" s="1">
        <f t="shared" si="390"/>
        <v>1.5865379982210241</v>
      </c>
      <c r="W1908" s="1">
        <f t="shared" si="391"/>
        <v>1.3902318303141994</v>
      </c>
      <c r="X1908" s="1">
        <v>1.5865379982210199</v>
      </c>
      <c r="Y1908" s="1">
        <v>1.3837364056408101</v>
      </c>
      <c r="Z1908" s="11">
        <f t="shared" si="392"/>
        <v>1117.6318303141993</v>
      </c>
      <c r="AA1908" s="2" t="s">
        <v>2918</v>
      </c>
      <c r="AB1908" s="2">
        <v>2015</v>
      </c>
      <c r="AC1908" s="2" t="s">
        <v>2885</v>
      </c>
      <c r="AD1908" s="61" t="s">
        <v>5548</v>
      </c>
      <c r="AE1908" s="3" t="s">
        <v>5549</v>
      </c>
    </row>
    <row r="1909" spans="1:31" s="4" customFormat="1" ht="12" customHeight="1" x14ac:dyDescent="0.6">
      <c r="A1909" s="2">
        <v>1907</v>
      </c>
      <c r="B1909" s="3" t="s">
        <v>166</v>
      </c>
      <c r="C1909" s="2" t="s">
        <v>3244</v>
      </c>
      <c r="D1909" s="2" t="s">
        <v>167</v>
      </c>
      <c r="E1909" s="69">
        <v>106.660388888889</v>
      </c>
      <c r="F1909" s="69">
        <v>41.302750000000003</v>
      </c>
      <c r="G1909" s="2" t="s">
        <v>2928</v>
      </c>
      <c r="H1909" s="2" t="s">
        <v>167</v>
      </c>
      <c r="I1909" s="11">
        <v>259.5</v>
      </c>
      <c r="J1909" s="12">
        <v>259.5</v>
      </c>
      <c r="K1909" s="1">
        <v>2.2799999999999998</v>
      </c>
      <c r="L1909" s="1">
        <v>8.3000000000000007</v>
      </c>
      <c r="M1909" s="42">
        <v>0.1661</v>
      </c>
      <c r="N1909" s="7">
        <v>0.51244900000000004</v>
      </c>
      <c r="O1909" s="2">
        <v>7.9999999999999996E-6</v>
      </c>
      <c r="P1909" s="1">
        <f t="shared" si="393"/>
        <v>-0.15556685307574991</v>
      </c>
      <c r="Q1909" s="1">
        <f t="shared" si="386"/>
        <v>-3.6868121364397322</v>
      </c>
      <c r="R1909" s="1">
        <v>-2.5371782526673501</v>
      </c>
      <c r="S1909" s="1">
        <f t="shared" si="387"/>
        <v>-2.6735352172734888</v>
      </c>
      <c r="T1909" s="29">
        <f t="shared" si="388"/>
        <v>-2.6735352172734888</v>
      </c>
      <c r="U1909" s="29">
        <f t="shared" si="389"/>
        <v>1.2414587548636191</v>
      </c>
      <c r="V1909" s="1">
        <f t="shared" si="390"/>
        <v>2.2353980337271433</v>
      </c>
      <c r="W1909" s="1">
        <f t="shared" si="391"/>
        <v>1.2414587548636191</v>
      </c>
      <c r="X1909" s="1">
        <v>2.2353980337271402</v>
      </c>
      <c r="Y1909" s="1">
        <v>1.2291954649435999</v>
      </c>
      <c r="Z1909" s="11">
        <f t="shared" si="392"/>
        <v>981.95875486361911</v>
      </c>
      <c r="AA1909" s="2" t="s">
        <v>2918</v>
      </c>
      <c r="AB1909" s="2">
        <v>2015</v>
      </c>
      <c r="AC1909" s="2" t="s">
        <v>2885</v>
      </c>
      <c r="AD1909" s="61" t="s">
        <v>5548</v>
      </c>
      <c r="AE1909" s="3" t="s">
        <v>5549</v>
      </c>
    </row>
    <row r="1910" spans="1:31" s="4" customFormat="1" ht="12" customHeight="1" x14ac:dyDescent="0.6">
      <c r="A1910" s="2">
        <v>1908</v>
      </c>
      <c r="B1910" s="3" t="s">
        <v>174</v>
      </c>
      <c r="C1910" s="2" t="s">
        <v>3244</v>
      </c>
      <c r="D1910" s="2" t="s">
        <v>167</v>
      </c>
      <c r="E1910" s="69">
        <v>106.930388888889</v>
      </c>
      <c r="F1910" s="69">
        <v>41.481472222222202</v>
      </c>
      <c r="G1910" s="2" t="s">
        <v>6197</v>
      </c>
      <c r="H1910" s="2" t="s">
        <v>167</v>
      </c>
      <c r="I1910" s="11">
        <v>254.5</v>
      </c>
      <c r="J1910" s="12">
        <v>254.5</v>
      </c>
      <c r="K1910" s="1">
        <v>0.84</v>
      </c>
      <c r="L1910" s="1">
        <v>3.3</v>
      </c>
      <c r="M1910" s="42">
        <v>0.15390000000000001</v>
      </c>
      <c r="N1910" s="7">
        <v>0.512598</v>
      </c>
      <c r="O1910" s="2">
        <v>6.9999999999999999E-6</v>
      </c>
      <c r="P1910" s="1">
        <f t="shared" si="393"/>
        <v>-0.21759023894255214</v>
      </c>
      <c r="Q1910" s="1">
        <f t="shared" si="386"/>
        <v>-0.78027770083477499</v>
      </c>
      <c r="R1910" s="1">
        <v>0.74787368458258796</v>
      </c>
      <c r="S1910" s="1">
        <f t="shared" si="387"/>
        <v>0.60967786601830087</v>
      </c>
      <c r="T1910" s="29">
        <f t="shared" si="388"/>
        <v>0.60967786601830087</v>
      </c>
      <c r="U1910" s="29">
        <f t="shared" si="389"/>
        <v>0.97308704427870374</v>
      </c>
      <c r="V1910" s="1">
        <f t="shared" si="390"/>
        <v>1.4049581122945216</v>
      </c>
      <c r="W1910" s="1">
        <f t="shared" si="391"/>
        <v>0.97308704427870374</v>
      </c>
      <c r="X1910" s="1">
        <v>1.4049581122945201</v>
      </c>
      <c r="Y1910" s="1">
        <v>0.96647124584666511</v>
      </c>
      <c r="Z1910" s="11">
        <f t="shared" si="392"/>
        <v>718.58704427870373</v>
      </c>
      <c r="AA1910" s="2" t="s">
        <v>2918</v>
      </c>
      <c r="AB1910" s="2">
        <v>2015</v>
      </c>
      <c r="AC1910" s="2" t="s">
        <v>2885</v>
      </c>
      <c r="AD1910" s="61" t="s">
        <v>5548</v>
      </c>
      <c r="AE1910" s="3" t="s">
        <v>5549</v>
      </c>
    </row>
    <row r="1911" spans="1:31" s="4" customFormat="1" ht="12" customHeight="1" x14ac:dyDescent="0.6">
      <c r="A1911" s="2">
        <v>1909</v>
      </c>
      <c r="B1911" s="3" t="s">
        <v>173</v>
      </c>
      <c r="C1911" s="2" t="s">
        <v>3244</v>
      </c>
      <c r="D1911" s="2" t="s">
        <v>167</v>
      </c>
      <c r="E1911" s="69">
        <v>106.930388888889</v>
      </c>
      <c r="F1911" s="69">
        <v>41.481472222222202</v>
      </c>
      <c r="G1911" s="2" t="s">
        <v>6197</v>
      </c>
      <c r="H1911" s="2" t="s">
        <v>167</v>
      </c>
      <c r="I1911" s="11">
        <v>254.5</v>
      </c>
      <c r="J1911" s="12">
        <v>254.5</v>
      </c>
      <c r="K1911" s="1">
        <v>0.97</v>
      </c>
      <c r="L1911" s="1">
        <v>3</v>
      </c>
      <c r="M1911" s="42">
        <v>0.19550000000000001</v>
      </c>
      <c r="N1911" s="7">
        <v>0.51259999999999994</v>
      </c>
      <c r="O1911" s="2">
        <v>6.0000000000000002E-6</v>
      </c>
      <c r="P1911" s="1">
        <f t="shared" si="393"/>
        <v>-6.1006609049314431E-3</v>
      </c>
      <c r="Q1911" s="1">
        <f t="shared" si="386"/>
        <v>-0.7412638157933138</v>
      </c>
      <c r="R1911" s="1">
        <v>-0.56892161745245295</v>
      </c>
      <c r="S1911" s="1">
        <f t="shared" si="387"/>
        <v>-0.70229309896565695</v>
      </c>
      <c r="T1911" s="29">
        <f t="shared" si="388"/>
        <v>-0.70229309896565695</v>
      </c>
      <c r="U1911" s="29">
        <f t="shared" si="389"/>
        <v>1.0683953599417215</v>
      </c>
      <c r="V1911" s="1">
        <f t="shared" si="390"/>
        <v>4.5523177880233723</v>
      </c>
      <c r="W1911" s="1">
        <f t="shared" si="391"/>
        <v>1.0683953599417215</v>
      </c>
      <c r="X1911" s="1">
        <v>4.5523177880233696</v>
      </c>
      <c r="Y1911" s="1">
        <v>1.03699984613678</v>
      </c>
      <c r="Z1911" s="11">
        <f t="shared" si="392"/>
        <v>813.89535994172161</v>
      </c>
      <c r="AA1911" s="2" t="s">
        <v>2918</v>
      </c>
      <c r="AB1911" s="2">
        <v>2015</v>
      </c>
      <c r="AC1911" s="2" t="s">
        <v>2885</v>
      </c>
      <c r="AD1911" s="61" t="s">
        <v>5548</v>
      </c>
      <c r="AE1911" s="3" t="s">
        <v>5549</v>
      </c>
    </row>
    <row r="1912" spans="1:31" s="4" customFormat="1" ht="12" customHeight="1" x14ac:dyDescent="0.6">
      <c r="A1912" s="2">
        <v>1910</v>
      </c>
      <c r="B1912" s="3" t="s">
        <v>2917</v>
      </c>
      <c r="C1912" s="2" t="s">
        <v>3244</v>
      </c>
      <c r="D1912" s="2" t="s">
        <v>2916</v>
      </c>
      <c r="E1912" s="69">
        <v>106.328027777778</v>
      </c>
      <c r="F1912" s="69">
        <v>41.1527777777778</v>
      </c>
      <c r="G1912" s="2" t="s">
        <v>100</v>
      </c>
      <c r="H1912" s="2" t="s">
        <v>2916</v>
      </c>
      <c r="I1912" s="11">
        <v>418</v>
      </c>
      <c r="J1912" s="12">
        <v>418</v>
      </c>
      <c r="K1912" s="1">
        <v>3.66</v>
      </c>
      <c r="L1912" s="1">
        <v>26.5</v>
      </c>
      <c r="M1912" s="42">
        <v>8.3500000000000005E-2</v>
      </c>
      <c r="N1912" s="7">
        <v>0.51197599999999999</v>
      </c>
      <c r="O1912" s="2">
        <v>7.9999999999999996E-6</v>
      </c>
      <c r="P1912" s="1">
        <f t="shared" si="393"/>
        <v>-0.57549567869852569</v>
      </c>
      <c r="Q1912" s="1">
        <f t="shared" si="386"/>
        <v>-12.91359594879915</v>
      </c>
      <c r="R1912" s="1">
        <v>-6.73566041859275</v>
      </c>
      <c r="S1912" s="1">
        <f t="shared" si="387"/>
        <v>-6.8756103870299583</v>
      </c>
      <c r="T1912" s="29">
        <f t="shared" si="388"/>
        <v>-6.8756103870299583</v>
      </c>
      <c r="U1912" s="29">
        <f t="shared" si="389"/>
        <v>1.7172990773268506</v>
      </c>
      <c r="V1912" s="1">
        <f t="shared" si="390"/>
        <v>1.3725516200900887</v>
      </c>
      <c r="W1912" s="1">
        <f t="shared" si="391"/>
        <v>1.7172990773268506</v>
      </c>
      <c r="X1912" s="1">
        <v>1.37255162009009</v>
      </c>
      <c r="Y1912" s="1">
        <v>1.7143208439342801</v>
      </c>
      <c r="Z1912" s="11">
        <f t="shared" si="392"/>
        <v>1299.2990773268507</v>
      </c>
      <c r="AA1912" s="2" t="s">
        <v>2918</v>
      </c>
      <c r="AB1912" s="2">
        <v>2015</v>
      </c>
      <c r="AC1912" s="2" t="s">
        <v>2885</v>
      </c>
      <c r="AD1912" s="61" t="s">
        <v>5548</v>
      </c>
      <c r="AE1912" s="3" t="s">
        <v>5549</v>
      </c>
    </row>
    <row r="1913" spans="1:31" s="4" customFormat="1" ht="12" customHeight="1" x14ac:dyDescent="0.6">
      <c r="A1913" s="2">
        <v>1911</v>
      </c>
      <c r="B1913" s="3" t="s">
        <v>3115</v>
      </c>
      <c r="C1913" s="2" t="s">
        <v>3244</v>
      </c>
      <c r="D1913" s="2" t="s">
        <v>3116</v>
      </c>
      <c r="E1913" s="69">
        <v>106.85599999999999</v>
      </c>
      <c r="F1913" s="69">
        <v>41.252861111111102</v>
      </c>
      <c r="G1913" s="2" t="s">
        <v>59</v>
      </c>
      <c r="H1913" s="2" t="s">
        <v>2916</v>
      </c>
      <c r="I1913" s="11">
        <v>273.2</v>
      </c>
      <c r="J1913" s="12">
        <v>273.2</v>
      </c>
      <c r="K1913" s="1">
        <v>5.55</v>
      </c>
      <c r="L1913" s="1">
        <v>31.3</v>
      </c>
      <c r="M1913" s="42">
        <v>0.1072</v>
      </c>
      <c r="N1913" s="7">
        <v>0.512096</v>
      </c>
      <c r="O1913" s="2">
        <v>7.9999999999999996E-6</v>
      </c>
      <c r="P1913" s="1">
        <f t="shared" si="393"/>
        <v>-0.45500762582613119</v>
      </c>
      <c r="Q1913" s="1">
        <f t="shared" si="386"/>
        <v>-10.572762846298156</v>
      </c>
      <c r="R1913" s="1">
        <v>-7.3100840712374699</v>
      </c>
      <c r="S1913" s="1">
        <f t="shared" si="387"/>
        <v>-7.4526299535681098</v>
      </c>
      <c r="T1913" s="29">
        <f t="shared" si="388"/>
        <v>-7.4526299535681098</v>
      </c>
      <c r="U1913" s="29">
        <f t="shared" si="389"/>
        <v>1.6453561856931558</v>
      </c>
      <c r="V1913" s="1">
        <f t="shared" si="390"/>
        <v>1.505819858772627</v>
      </c>
      <c r="W1913" s="1">
        <f t="shared" si="391"/>
        <v>1.6453561856931558</v>
      </c>
      <c r="X1913" s="1">
        <v>1.5058198587726299</v>
      </c>
      <c r="Y1913" s="1">
        <v>1.6404188031192599</v>
      </c>
      <c r="Z1913" s="11">
        <f t="shared" si="392"/>
        <v>1372.1561856931557</v>
      </c>
      <c r="AA1913" s="2" t="s">
        <v>2918</v>
      </c>
      <c r="AB1913" s="2">
        <v>2015</v>
      </c>
      <c r="AC1913" s="2" t="s">
        <v>2885</v>
      </c>
      <c r="AD1913" s="61" t="s">
        <v>5548</v>
      </c>
      <c r="AE1913" s="3" t="s">
        <v>5549</v>
      </c>
    </row>
    <row r="1914" spans="1:31" s="4" customFormat="1" ht="12" customHeight="1" x14ac:dyDescent="0.6">
      <c r="A1914" s="2">
        <v>1912</v>
      </c>
      <c r="B1914" s="3" t="s">
        <v>1808</v>
      </c>
      <c r="C1914" s="2" t="s">
        <v>3242</v>
      </c>
      <c r="D1914" s="2" t="s">
        <v>2989</v>
      </c>
      <c r="E1914" s="69">
        <v>91.8333333333333</v>
      </c>
      <c r="F1914" s="69">
        <v>42.6666666666667</v>
      </c>
      <c r="G1914" s="2" t="s">
        <v>1849</v>
      </c>
      <c r="H1914" s="2"/>
      <c r="I1914" s="11">
        <v>280</v>
      </c>
      <c r="J1914" s="2">
        <v>280</v>
      </c>
      <c r="K1914" s="1">
        <v>8.01</v>
      </c>
      <c r="L1914" s="1">
        <v>29.1</v>
      </c>
      <c r="M1914" s="42">
        <v>0.1666</v>
      </c>
      <c r="N1914" s="7">
        <v>0.513158</v>
      </c>
      <c r="O1914" s="2"/>
      <c r="P1914" s="1">
        <f t="shared" si="393"/>
        <v>-0.15302491103202853</v>
      </c>
      <c r="Q1914" s="1">
        <f t="shared" si="386"/>
        <v>10.143610110837642</v>
      </c>
      <c r="R1914" s="46">
        <v>11.227696868254499</v>
      </c>
      <c r="S1914" s="46">
        <f t="shared" si="387"/>
        <v>11.219069185570739</v>
      </c>
      <c r="T1914" s="45">
        <f t="shared" si="388"/>
        <v>11.219069185570739</v>
      </c>
      <c r="U1914" s="29">
        <f t="shared" si="389"/>
        <v>0.12954153265286408</v>
      </c>
      <c r="V1914" s="1">
        <f t="shared" si="390"/>
        <v>-2.5973364896314566E-2</v>
      </c>
      <c r="W1914" s="1">
        <f t="shared" si="391"/>
        <v>0.12954153265286408</v>
      </c>
      <c r="X1914" s="1"/>
      <c r="Y1914" s="1">
        <v>0.13051750319128899</v>
      </c>
      <c r="Z1914" s="11"/>
      <c r="AA1914" s="2" t="s">
        <v>3492</v>
      </c>
      <c r="AB1914" s="2">
        <v>2014</v>
      </c>
      <c r="AC1914" s="2" t="s">
        <v>2874</v>
      </c>
      <c r="AD1914" s="61" t="s">
        <v>5430</v>
      </c>
      <c r="AE1914" s="3" t="s">
        <v>5431</v>
      </c>
    </row>
    <row r="1915" spans="1:31" s="4" customFormat="1" ht="12" customHeight="1" x14ac:dyDescent="0.6">
      <c r="A1915" s="2">
        <v>1913</v>
      </c>
      <c r="B1915" s="3" t="s">
        <v>1807</v>
      </c>
      <c r="C1915" s="2" t="s">
        <v>3242</v>
      </c>
      <c r="D1915" s="2" t="s">
        <v>2989</v>
      </c>
      <c r="E1915" s="69">
        <v>91.8333333333333</v>
      </c>
      <c r="F1915" s="69">
        <v>42.6666666666667</v>
      </c>
      <c r="G1915" s="2" t="s">
        <v>2973</v>
      </c>
      <c r="H1915" s="2"/>
      <c r="I1915" s="11">
        <v>280</v>
      </c>
      <c r="J1915" s="2">
        <v>280</v>
      </c>
      <c r="K1915" s="1">
        <v>12.52</v>
      </c>
      <c r="L1915" s="1">
        <v>61.9</v>
      </c>
      <c r="M1915" s="42">
        <v>0.12230000000000001</v>
      </c>
      <c r="N1915" s="7">
        <v>0.51286100000000001</v>
      </c>
      <c r="O1915" s="2"/>
      <c r="P1915" s="1">
        <f t="shared" si="393"/>
        <v>-0.37824097610574481</v>
      </c>
      <c r="Q1915" s="1">
        <f t="shared" si="386"/>
        <v>4.3500481821467929</v>
      </c>
      <c r="R1915" s="1">
        <v>7.0150673738522702</v>
      </c>
      <c r="S1915" s="1">
        <f t="shared" si="387"/>
        <v>7.008325762217968</v>
      </c>
      <c r="T1915" s="29">
        <f t="shared" si="388"/>
        <v>7.008325762217968</v>
      </c>
      <c r="U1915" s="29">
        <f t="shared" si="389"/>
        <v>0.47363486343135675</v>
      </c>
      <c r="V1915" s="1">
        <f t="shared" si="390"/>
        <v>0.48271211429271277</v>
      </c>
      <c r="W1915" s="1">
        <f t="shared" si="391"/>
        <v>0.47363486343135675</v>
      </c>
      <c r="X1915" s="1">
        <v>0.48345133651980698</v>
      </c>
      <c r="Y1915" s="1">
        <v>0.47570001785303495</v>
      </c>
      <c r="Z1915" s="11">
        <f t="shared" ref="Z1915:Z1946" si="394">U1915*1000-J1915</f>
        <v>193.63486343135673</v>
      </c>
      <c r="AA1915" s="2" t="s">
        <v>3492</v>
      </c>
      <c r="AB1915" s="2">
        <v>2014</v>
      </c>
      <c r="AC1915" s="2" t="s">
        <v>2874</v>
      </c>
      <c r="AD1915" s="61" t="s">
        <v>5430</v>
      </c>
      <c r="AE1915" s="3" t="s">
        <v>5431</v>
      </c>
    </row>
    <row r="1916" spans="1:31" s="4" customFormat="1" ht="12" customHeight="1" x14ac:dyDescent="0.6">
      <c r="A1916" s="2">
        <v>1914</v>
      </c>
      <c r="B1916" s="3" t="s">
        <v>6029</v>
      </c>
      <c r="C1916" s="2" t="s">
        <v>3242</v>
      </c>
      <c r="D1916" s="2" t="s">
        <v>1848</v>
      </c>
      <c r="E1916" s="69">
        <v>88.133333333333297</v>
      </c>
      <c r="F1916" s="69">
        <v>42.133333333333297</v>
      </c>
      <c r="G1916" s="2" t="s">
        <v>3288</v>
      </c>
      <c r="H1916" s="2" t="s">
        <v>3365</v>
      </c>
      <c r="I1916" s="11">
        <v>423</v>
      </c>
      <c r="J1916" s="2">
        <v>423</v>
      </c>
      <c r="K1916" s="1">
        <v>2.94</v>
      </c>
      <c r="L1916" s="1">
        <v>21.4</v>
      </c>
      <c r="M1916" s="42">
        <v>7.3400000000000007E-2</v>
      </c>
      <c r="N1916" s="7">
        <v>0.51210599999999995</v>
      </c>
      <c r="O1916" s="2">
        <v>10</v>
      </c>
      <c r="P1916" s="1">
        <f t="shared" si="393"/>
        <v>-0.62684290798169795</v>
      </c>
      <c r="Q1916" s="1">
        <f t="shared" si="386"/>
        <v>-10.37769342108974</v>
      </c>
      <c r="R1916" s="1">
        <v>-3.72</v>
      </c>
      <c r="S1916" s="1">
        <f t="shared" si="387"/>
        <v>-3.7223142141756576</v>
      </c>
      <c r="T1916" s="29">
        <f t="shared" si="388"/>
        <v>-3.7223142141756576</v>
      </c>
      <c r="U1916" s="29">
        <f t="shared" si="389"/>
        <v>1.4653092137674479</v>
      </c>
      <c r="V1916" s="1">
        <f t="shared" si="390"/>
        <v>1.1335853678442025</v>
      </c>
      <c r="W1916" s="1">
        <f t="shared" si="391"/>
        <v>1.4653092137674479</v>
      </c>
      <c r="X1916" s="1"/>
      <c r="Y1916" s="1">
        <v>1.4650000000000001</v>
      </c>
      <c r="Z1916" s="11">
        <f t="shared" si="394"/>
        <v>1042.309213767448</v>
      </c>
      <c r="AA1916" s="2" t="s">
        <v>3051</v>
      </c>
      <c r="AB1916" s="2">
        <v>2007</v>
      </c>
      <c r="AC1916" s="2" t="s">
        <v>2905</v>
      </c>
      <c r="AD1916" s="61" t="s">
        <v>5155</v>
      </c>
      <c r="AE1916" s="3" t="s">
        <v>5317</v>
      </c>
    </row>
    <row r="1917" spans="1:31" s="4" customFormat="1" ht="12" customHeight="1" x14ac:dyDescent="0.6">
      <c r="A1917" s="2">
        <v>1915</v>
      </c>
      <c r="B1917" s="3" t="s">
        <v>1651</v>
      </c>
      <c r="C1917" s="2" t="s">
        <v>3242</v>
      </c>
      <c r="D1917" s="2" t="s">
        <v>4877</v>
      </c>
      <c r="E1917" s="69">
        <v>88.133333333333297</v>
      </c>
      <c r="F1917" s="69">
        <v>42.133333333333297</v>
      </c>
      <c r="G1917" s="2" t="s">
        <v>3288</v>
      </c>
      <c r="H1917" s="2" t="s">
        <v>3365</v>
      </c>
      <c r="I1917" s="11">
        <v>423</v>
      </c>
      <c r="J1917" s="2">
        <v>423</v>
      </c>
      <c r="K1917" s="1">
        <v>3.56</v>
      </c>
      <c r="L1917" s="1">
        <v>14.5</v>
      </c>
      <c r="M1917" s="42">
        <v>0.16719999999999999</v>
      </c>
      <c r="N1917" s="7">
        <v>0.512181</v>
      </c>
      <c r="O1917" s="2"/>
      <c r="P1917" s="1">
        <f t="shared" si="393"/>
        <v>-0.14997458057956292</v>
      </c>
      <c r="Q1917" s="1">
        <f t="shared" si="386"/>
        <v>-8.9146727320266184</v>
      </c>
      <c r="R1917" s="1">
        <v>-7.3223476176392204</v>
      </c>
      <c r="S1917" s="1">
        <f t="shared" si="387"/>
        <v>-7.3223476176392248</v>
      </c>
      <c r="T1917" s="29">
        <f t="shared" si="388"/>
        <v>-7.3223476176392248</v>
      </c>
      <c r="U1917" s="29">
        <f t="shared" si="389"/>
        <v>1.7485970028641946</v>
      </c>
      <c r="V1917" s="1">
        <f t="shared" si="390"/>
        <v>3.1536015002515705</v>
      </c>
      <c r="W1917" s="1">
        <f t="shared" si="391"/>
        <v>1.7485970028641946</v>
      </c>
      <c r="X1917" s="1">
        <v>3.15360150025157</v>
      </c>
      <c r="Y1917" s="1">
        <v>1.7499835204603</v>
      </c>
      <c r="Z1917" s="11">
        <f t="shared" si="394"/>
        <v>1325.5970028641946</v>
      </c>
      <c r="AA1917" s="2" t="s">
        <v>3051</v>
      </c>
      <c r="AB1917" s="2">
        <v>2007</v>
      </c>
      <c r="AC1917" s="2" t="s">
        <v>2905</v>
      </c>
      <c r="AD1917" s="61" t="s">
        <v>5155</v>
      </c>
      <c r="AE1917" s="3" t="s">
        <v>5317</v>
      </c>
    </row>
    <row r="1918" spans="1:31" s="4" customFormat="1" ht="12" customHeight="1" x14ac:dyDescent="0.6">
      <c r="A1918" s="2">
        <v>1916</v>
      </c>
      <c r="B1918" s="3" t="s">
        <v>6030</v>
      </c>
      <c r="C1918" s="2" t="s">
        <v>3242</v>
      </c>
      <c r="D1918" s="2" t="s">
        <v>1848</v>
      </c>
      <c r="E1918" s="69">
        <v>88.0833333333333</v>
      </c>
      <c r="F1918" s="69">
        <v>42.116666666666703</v>
      </c>
      <c r="G1918" s="2" t="s">
        <v>3288</v>
      </c>
      <c r="H1918" s="2" t="s">
        <v>3365</v>
      </c>
      <c r="I1918" s="11">
        <v>423</v>
      </c>
      <c r="J1918" s="2">
        <v>423</v>
      </c>
      <c r="K1918" s="1"/>
      <c r="L1918" s="1"/>
      <c r="M1918" s="42">
        <v>0.17460000000000001</v>
      </c>
      <c r="N1918" s="7">
        <v>0.51233499999999998</v>
      </c>
      <c r="O1918" s="2">
        <v>14</v>
      </c>
      <c r="P1918" s="1">
        <f t="shared" si="393"/>
        <v>-0.11235383833248602</v>
      </c>
      <c r="Q1918" s="1">
        <f t="shared" si="386"/>
        <v>-5.9106035838163429</v>
      </c>
      <c r="R1918" s="1">
        <v>-4.72</v>
      </c>
      <c r="S1918" s="1">
        <f t="shared" si="387"/>
        <v>-4.7177091760888388</v>
      </c>
      <c r="T1918" s="29">
        <f t="shared" si="388"/>
        <v>-4.7177091760888388</v>
      </c>
      <c r="U1918" s="29">
        <f t="shared" si="389"/>
        <v>1.5375119554522161</v>
      </c>
      <c r="V1918" s="1">
        <f t="shared" si="390"/>
        <v>3.154392371015641</v>
      </c>
      <c r="W1918" s="1">
        <f t="shared" si="391"/>
        <v>1.5375119554522161</v>
      </c>
      <c r="X1918" s="1"/>
      <c r="Y1918" s="1">
        <v>1.538</v>
      </c>
      <c r="Z1918" s="11">
        <f t="shared" si="394"/>
        <v>1114.5119554522162</v>
      </c>
      <c r="AA1918" s="2" t="s">
        <v>3051</v>
      </c>
      <c r="AB1918" s="2">
        <v>2007</v>
      </c>
      <c r="AC1918" s="2" t="s">
        <v>2905</v>
      </c>
      <c r="AD1918" s="61" t="s">
        <v>5155</v>
      </c>
      <c r="AE1918" s="3" t="s">
        <v>5317</v>
      </c>
    </row>
    <row r="1919" spans="1:31" s="4" customFormat="1" ht="12" customHeight="1" x14ac:dyDescent="0.6">
      <c r="A1919" s="2">
        <v>1917</v>
      </c>
      <c r="B1919" s="3" t="s">
        <v>1650</v>
      </c>
      <c r="C1919" s="2" t="s">
        <v>3242</v>
      </c>
      <c r="D1919" s="2" t="s">
        <v>6062</v>
      </c>
      <c r="E1919" s="69">
        <v>88.0833333333333</v>
      </c>
      <c r="F1919" s="69">
        <v>42.116666666666703</v>
      </c>
      <c r="G1919" s="2" t="s">
        <v>3288</v>
      </c>
      <c r="H1919" s="2" t="s">
        <v>3389</v>
      </c>
      <c r="I1919" s="11">
        <v>423</v>
      </c>
      <c r="J1919" s="2">
        <v>423</v>
      </c>
      <c r="K1919" s="1"/>
      <c r="L1919" s="1"/>
      <c r="M1919" s="42">
        <v>0.25080000000000002</v>
      </c>
      <c r="N1919" s="7">
        <v>0.51249</v>
      </c>
      <c r="O1919" s="2"/>
      <c r="P1919" s="1">
        <f t="shared" si="393"/>
        <v>0.27503812913065584</v>
      </c>
      <c r="Q1919" s="1">
        <f t="shared" si="386"/>
        <v>-2.8870274930858919</v>
      </c>
      <c r="R1919" s="1">
        <v>-5.8167261694508401</v>
      </c>
      <c r="S1919" s="1">
        <f t="shared" si="387"/>
        <v>-5.8071898215048048</v>
      </c>
      <c r="T1919" s="29">
        <f t="shared" si="388"/>
        <v>-5.8071898215048048</v>
      </c>
      <c r="U1919" s="29">
        <f t="shared" si="389"/>
        <v>1.6558299958740812</v>
      </c>
      <c r="V1919" s="1">
        <f t="shared" si="390"/>
        <v>-2.7446326026959791</v>
      </c>
      <c r="W1919" s="1">
        <f t="shared" si="391"/>
        <v>1.6558299958740812</v>
      </c>
      <c r="X1919" s="1"/>
      <c r="Y1919" s="1">
        <v>1.64396814564826</v>
      </c>
      <c r="Z1919" s="11">
        <f t="shared" si="394"/>
        <v>1232.8299958740813</v>
      </c>
      <c r="AA1919" s="2" t="s">
        <v>3051</v>
      </c>
      <c r="AB1919" s="2">
        <v>2007</v>
      </c>
      <c r="AC1919" s="2" t="s">
        <v>2905</v>
      </c>
      <c r="AD1919" s="61" t="s">
        <v>5155</v>
      </c>
      <c r="AE1919" s="3" t="s">
        <v>5317</v>
      </c>
    </row>
    <row r="1920" spans="1:31" s="4" customFormat="1" ht="12" customHeight="1" x14ac:dyDescent="0.6">
      <c r="A1920" s="2">
        <v>1918</v>
      </c>
      <c r="B1920" s="3" t="s">
        <v>6031</v>
      </c>
      <c r="C1920" s="2" t="s">
        <v>3242</v>
      </c>
      <c r="D1920" s="2" t="s">
        <v>1848</v>
      </c>
      <c r="E1920" s="69">
        <v>88.0833333333333</v>
      </c>
      <c r="F1920" s="69">
        <v>42.116666666666703</v>
      </c>
      <c r="G1920" s="2" t="s">
        <v>3288</v>
      </c>
      <c r="H1920" s="2" t="s">
        <v>3365</v>
      </c>
      <c r="I1920" s="11">
        <v>423</v>
      </c>
      <c r="J1920" s="2">
        <v>423</v>
      </c>
      <c r="K1920" s="1">
        <v>5.16</v>
      </c>
      <c r="L1920" s="1">
        <v>22.3</v>
      </c>
      <c r="M1920" s="42">
        <v>0.15190000000000001</v>
      </c>
      <c r="N1920" s="7">
        <v>0.51221099999999997</v>
      </c>
      <c r="O1920" s="2">
        <v>8</v>
      </c>
      <c r="P1920" s="1">
        <f t="shared" si="393"/>
        <v>-0.22775800711743777</v>
      </c>
      <c r="Q1920" s="1">
        <f t="shared" si="386"/>
        <v>-8.3294644564013698</v>
      </c>
      <c r="R1920" s="1">
        <v>-5.91</v>
      </c>
      <c r="S1920" s="1">
        <f t="shared" si="387"/>
        <v>-5.9112893674333975</v>
      </c>
      <c r="T1920" s="29">
        <f t="shared" si="388"/>
        <v>-5.9112893674333975</v>
      </c>
      <c r="U1920" s="29">
        <f t="shared" si="389"/>
        <v>1.6384086826966913</v>
      </c>
      <c r="V1920" s="1">
        <f t="shared" si="390"/>
        <v>2.3057950117486721</v>
      </c>
      <c r="W1920" s="1">
        <f t="shared" si="391"/>
        <v>1.6384086826966913</v>
      </c>
      <c r="X1920" s="1"/>
      <c r="Y1920" s="1">
        <v>1.6379999999999999</v>
      </c>
      <c r="Z1920" s="11">
        <f t="shared" si="394"/>
        <v>1215.4086826966914</v>
      </c>
      <c r="AA1920" s="2" t="s">
        <v>3051</v>
      </c>
      <c r="AB1920" s="2">
        <v>2007</v>
      </c>
      <c r="AC1920" s="2" t="s">
        <v>2905</v>
      </c>
      <c r="AD1920" s="61" t="s">
        <v>5155</v>
      </c>
      <c r="AE1920" s="3" t="s">
        <v>5317</v>
      </c>
    </row>
    <row r="1921" spans="1:31" s="4" customFormat="1" ht="12" customHeight="1" x14ac:dyDescent="0.6">
      <c r="A1921" s="2">
        <v>1919</v>
      </c>
      <c r="B1921" s="3" t="s">
        <v>961</v>
      </c>
      <c r="C1921" s="2" t="s">
        <v>3242</v>
      </c>
      <c r="D1921" s="2" t="s">
        <v>889</v>
      </c>
      <c r="E1921" s="69">
        <v>118.968611111111</v>
      </c>
      <c r="F1921" s="69">
        <v>44.0566666666667</v>
      </c>
      <c r="G1921" s="2" t="s">
        <v>3433</v>
      </c>
      <c r="H1921" s="2" t="s">
        <v>950</v>
      </c>
      <c r="I1921" s="11">
        <v>138</v>
      </c>
      <c r="J1921" s="2">
        <v>150</v>
      </c>
      <c r="K1921" s="1"/>
      <c r="L1921" s="1"/>
      <c r="M1921" s="42">
        <v>0.1187</v>
      </c>
      <c r="N1921" s="7">
        <v>0.51260700000000003</v>
      </c>
      <c r="O1921" s="2">
        <v>3</v>
      </c>
      <c r="P1921" s="1">
        <f t="shared" si="393"/>
        <v>-0.39654295882053892</v>
      </c>
      <c r="Q1921" s="1">
        <f t="shared" si="386"/>
        <v>-0.60471521814653428</v>
      </c>
      <c r="R1921" s="1">
        <v>0.77</v>
      </c>
      <c r="S1921" s="1">
        <f t="shared" si="387"/>
        <v>0.88826902181279466</v>
      </c>
      <c r="T1921" s="29">
        <f t="shared" si="388"/>
        <v>0.88826902181279466</v>
      </c>
      <c r="U1921" s="29">
        <f t="shared" si="389"/>
        <v>0.86635272177378331</v>
      </c>
      <c r="V1921" s="1">
        <f t="shared" si="390"/>
        <v>0.87148567719122128</v>
      </c>
      <c r="W1921" s="1">
        <f t="shared" si="391"/>
        <v>0.86635272177378331</v>
      </c>
      <c r="X1921" s="1">
        <v>0.874</v>
      </c>
      <c r="Y1921" s="1">
        <v>0.86899999999999999</v>
      </c>
      <c r="Z1921" s="11">
        <f t="shared" si="394"/>
        <v>716.35272177378329</v>
      </c>
      <c r="AA1921" s="2" t="s">
        <v>3135</v>
      </c>
      <c r="AB1921" s="2">
        <v>2014</v>
      </c>
      <c r="AC1921" s="2" t="s">
        <v>2585</v>
      </c>
      <c r="AD1921" s="61" t="s">
        <v>5643</v>
      </c>
      <c r="AE1921" s="3" t="s">
        <v>5644</v>
      </c>
    </row>
    <row r="1922" spans="1:31" s="4" customFormat="1" ht="12" customHeight="1" x14ac:dyDescent="0.6">
      <c r="A1922" s="2">
        <v>1920</v>
      </c>
      <c r="B1922" s="3" t="s">
        <v>960</v>
      </c>
      <c r="C1922" s="2" t="s">
        <v>3242</v>
      </c>
      <c r="D1922" s="2" t="s">
        <v>889</v>
      </c>
      <c r="E1922" s="69">
        <v>118.968611111111</v>
      </c>
      <c r="F1922" s="69">
        <v>44.0566666666667</v>
      </c>
      <c r="G1922" s="2" t="s">
        <v>3433</v>
      </c>
      <c r="H1922" s="2" t="s">
        <v>950</v>
      </c>
      <c r="I1922" s="11">
        <v>138</v>
      </c>
      <c r="J1922" s="2">
        <v>150</v>
      </c>
      <c r="K1922" s="1"/>
      <c r="L1922" s="1"/>
      <c r="M1922" s="42">
        <v>0.13089999999999999</v>
      </c>
      <c r="N1922" s="7">
        <v>0.51259299999999997</v>
      </c>
      <c r="O1922" s="2">
        <v>11</v>
      </c>
      <c r="P1922" s="1">
        <f t="shared" si="393"/>
        <v>-0.3345195729537368</v>
      </c>
      <c r="Q1922" s="1">
        <f t="shared" si="386"/>
        <v>-0.87781241343898309</v>
      </c>
      <c r="R1922" s="1">
        <v>0.28000000000000003</v>
      </c>
      <c r="S1922" s="1">
        <f t="shared" si="387"/>
        <v>0.38165377873183592</v>
      </c>
      <c r="T1922" s="29">
        <f t="shared" si="388"/>
        <v>0.38165377873183592</v>
      </c>
      <c r="U1922" s="29">
        <f t="shared" si="389"/>
        <v>0.90722481172420044</v>
      </c>
      <c r="V1922" s="1">
        <f t="shared" si="390"/>
        <v>1.0251571074245931</v>
      </c>
      <c r="W1922" s="1">
        <f t="shared" si="391"/>
        <v>0.90722481172420044</v>
      </c>
      <c r="X1922" s="1">
        <v>1.028</v>
      </c>
      <c r="Y1922" s="1">
        <v>0.90800000000000003</v>
      </c>
      <c r="Z1922" s="11">
        <f t="shared" si="394"/>
        <v>757.22481172420044</v>
      </c>
      <c r="AA1922" s="2" t="s">
        <v>3135</v>
      </c>
      <c r="AB1922" s="2">
        <v>2014</v>
      </c>
      <c r="AC1922" s="2" t="s">
        <v>2585</v>
      </c>
      <c r="AD1922" s="61" t="s">
        <v>5643</v>
      </c>
      <c r="AE1922" s="3" t="s">
        <v>5644</v>
      </c>
    </row>
    <row r="1923" spans="1:31" s="4" customFormat="1" ht="12" customHeight="1" x14ac:dyDescent="0.6">
      <c r="A1923" s="2">
        <v>1921</v>
      </c>
      <c r="B1923" s="3" t="s">
        <v>959</v>
      </c>
      <c r="C1923" s="2" t="s">
        <v>3242</v>
      </c>
      <c r="D1923" s="2" t="s">
        <v>889</v>
      </c>
      <c r="E1923" s="69">
        <v>118.968611111111</v>
      </c>
      <c r="F1923" s="69">
        <v>44.0566666666667</v>
      </c>
      <c r="G1923" s="2" t="s">
        <v>3433</v>
      </c>
      <c r="H1923" s="2" t="s">
        <v>950</v>
      </c>
      <c r="I1923" s="11">
        <v>138</v>
      </c>
      <c r="J1923" s="2">
        <v>150</v>
      </c>
      <c r="K1923" s="1"/>
      <c r="L1923" s="1"/>
      <c r="M1923" s="42">
        <v>0.1268</v>
      </c>
      <c r="N1923" s="7">
        <v>0.51259500000000002</v>
      </c>
      <c r="O1923" s="2">
        <v>2</v>
      </c>
      <c r="P1923" s="1">
        <f t="shared" si="393"/>
        <v>-0.35536349771225217</v>
      </c>
      <c r="Q1923" s="1">
        <f t="shared" si="386"/>
        <v>-0.83879852839641167</v>
      </c>
      <c r="R1923" s="1">
        <v>0.4</v>
      </c>
      <c r="S1923" s="1">
        <f t="shared" si="387"/>
        <v>0.49914504049021802</v>
      </c>
      <c r="T1923" s="29">
        <f t="shared" si="388"/>
        <v>0.49914504049021802</v>
      </c>
      <c r="U1923" s="29">
        <f t="shared" si="389"/>
        <v>0.8978053025528745</v>
      </c>
      <c r="V1923" s="1">
        <f t="shared" si="390"/>
        <v>0.97344695530272884</v>
      </c>
      <c r="W1923" s="1">
        <f t="shared" si="391"/>
        <v>0.8978053025528745</v>
      </c>
      <c r="X1923" s="1">
        <v>0.97599999999999998</v>
      </c>
      <c r="Y1923" s="1">
        <v>0.89900000000000002</v>
      </c>
      <c r="Z1923" s="11">
        <f t="shared" si="394"/>
        <v>747.80530255287454</v>
      </c>
      <c r="AA1923" s="2" t="s">
        <v>3135</v>
      </c>
      <c r="AB1923" s="2">
        <v>2014</v>
      </c>
      <c r="AC1923" s="2" t="s">
        <v>2585</v>
      </c>
      <c r="AD1923" s="61" t="s">
        <v>5643</v>
      </c>
      <c r="AE1923" s="3" t="s">
        <v>5644</v>
      </c>
    </row>
    <row r="1924" spans="1:31" s="4" customFormat="1" ht="12" customHeight="1" x14ac:dyDescent="0.6">
      <c r="A1924" s="2">
        <v>1922</v>
      </c>
      <c r="B1924" s="3" t="s">
        <v>958</v>
      </c>
      <c r="C1924" s="2" t="s">
        <v>3242</v>
      </c>
      <c r="D1924" s="2" t="s">
        <v>889</v>
      </c>
      <c r="E1924" s="69">
        <v>118.968611111111</v>
      </c>
      <c r="F1924" s="69">
        <v>44.0566666666667</v>
      </c>
      <c r="G1924" s="2" t="s">
        <v>3433</v>
      </c>
      <c r="H1924" s="2" t="s">
        <v>950</v>
      </c>
      <c r="I1924" s="11">
        <v>138</v>
      </c>
      <c r="J1924" s="2">
        <v>150</v>
      </c>
      <c r="K1924" s="1"/>
      <c r="L1924" s="1"/>
      <c r="M1924" s="42">
        <v>0.12870000000000001</v>
      </c>
      <c r="N1924" s="7">
        <v>0.51261900000000005</v>
      </c>
      <c r="O1924" s="2">
        <v>2</v>
      </c>
      <c r="P1924" s="1">
        <f t="shared" si="393"/>
        <v>-0.34570411794611078</v>
      </c>
      <c r="Q1924" s="1">
        <f t="shared" si="386"/>
        <v>-0.37063190789554668</v>
      </c>
      <c r="R1924" s="1">
        <v>0.83</v>
      </c>
      <c r="S1924" s="1">
        <f t="shared" si="387"/>
        <v>0.93094409617156026</v>
      </c>
      <c r="T1924" s="29">
        <f t="shared" si="388"/>
        <v>0.93094409617156026</v>
      </c>
      <c r="U1924" s="29">
        <f t="shared" si="389"/>
        <v>0.86259596260492788</v>
      </c>
      <c r="V1924" s="1">
        <f t="shared" si="390"/>
        <v>0.9522365195825746</v>
      </c>
      <c r="W1924" s="1">
        <f t="shared" si="391"/>
        <v>0.86259596260492788</v>
      </c>
      <c r="X1924" s="1">
        <v>0.95499999999999996</v>
      </c>
      <c r="Y1924" s="1">
        <v>0.86399999999999999</v>
      </c>
      <c r="Z1924" s="11">
        <f t="shared" si="394"/>
        <v>712.59596260492788</v>
      </c>
      <c r="AA1924" s="2" t="s">
        <v>3135</v>
      </c>
      <c r="AB1924" s="2">
        <v>2014</v>
      </c>
      <c r="AC1924" s="2" t="s">
        <v>2585</v>
      </c>
      <c r="AD1924" s="61" t="s">
        <v>5643</v>
      </c>
      <c r="AE1924" s="3" t="s">
        <v>5644</v>
      </c>
    </row>
    <row r="1925" spans="1:31" s="4" customFormat="1" ht="12" customHeight="1" x14ac:dyDescent="0.6">
      <c r="A1925" s="2">
        <v>1923</v>
      </c>
      <c r="B1925" s="3" t="s">
        <v>957</v>
      </c>
      <c r="C1925" s="2" t="s">
        <v>3242</v>
      </c>
      <c r="D1925" s="2" t="s">
        <v>889</v>
      </c>
      <c r="E1925" s="69">
        <v>118.968611111111</v>
      </c>
      <c r="F1925" s="69">
        <v>44.0566666666667</v>
      </c>
      <c r="G1925" s="2" t="s">
        <v>3433</v>
      </c>
      <c r="H1925" s="2" t="s">
        <v>950</v>
      </c>
      <c r="I1925" s="11">
        <v>138</v>
      </c>
      <c r="J1925" s="2">
        <v>150</v>
      </c>
      <c r="K1925" s="1"/>
      <c r="L1925" s="1"/>
      <c r="M1925" s="42">
        <v>0.13539999999999999</v>
      </c>
      <c r="N1925" s="7">
        <v>0.51265499999999997</v>
      </c>
      <c r="O1925" s="2">
        <v>5</v>
      </c>
      <c r="P1925" s="1">
        <f t="shared" si="393"/>
        <v>-0.31164209456024417</v>
      </c>
      <c r="Q1925" s="1">
        <f t="shared" si="386"/>
        <v>0.33161802285297526</v>
      </c>
      <c r="R1925" s="1">
        <v>1.42</v>
      </c>
      <c r="S1925" s="1">
        <f t="shared" si="387"/>
        <v>1.5049505088722948</v>
      </c>
      <c r="T1925" s="29">
        <f t="shared" si="388"/>
        <v>1.5049505088722948</v>
      </c>
      <c r="U1925" s="29">
        <f t="shared" si="389"/>
        <v>0.81565747792766219</v>
      </c>
      <c r="V1925" s="1">
        <f t="shared" si="390"/>
        <v>0.96359940019531976</v>
      </c>
      <c r="W1925" s="1">
        <f t="shared" si="391"/>
        <v>0.81565747792766219</v>
      </c>
      <c r="X1925" s="1">
        <v>0.96699999999999997</v>
      </c>
      <c r="Y1925" s="1">
        <v>0.81599999999999995</v>
      </c>
      <c r="Z1925" s="11">
        <f t="shared" si="394"/>
        <v>665.65747792766217</v>
      </c>
      <c r="AA1925" s="2" t="s">
        <v>3135</v>
      </c>
      <c r="AB1925" s="2">
        <v>2014</v>
      </c>
      <c r="AC1925" s="2" t="s">
        <v>2585</v>
      </c>
      <c r="AD1925" s="61" t="s">
        <v>5643</v>
      </c>
      <c r="AE1925" s="3" t="s">
        <v>5644</v>
      </c>
    </row>
    <row r="1926" spans="1:31" s="4" customFormat="1" ht="12" customHeight="1" x14ac:dyDescent="0.6">
      <c r="A1926" s="2">
        <v>1924</v>
      </c>
      <c r="B1926" s="3" t="s">
        <v>956</v>
      </c>
      <c r="C1926" s="2" t="s">
        <v>3242</v>
      </c>
      <c r="D1926" s="2" t="s">
        <v>889</v>
      </c>
      <c r="E1926" s="69">
        <v>118.968611111111</v>
      </c>
      <c r="F1926" s="69">
        <v>44.0566666666667</v>
      </c>
      <c r="G1926" s="2" t="s">
        <v>3433</v>
      </c>
      <c r="H1926" s="2" t="s">
        <v>950</v>
      </c>
      <c r="I1926" s="11">
        <v>138</v>
      </c>
      <c r="J1926" s="2">
        <v>150</v>
      </c>
      <c r="K1926" s="1"/>
      <c r="L1926" s="1"/>
      <c r="M1926" s="42">
        <v>0.1237</v>
      </c>
      <c r="N1926" s="7">
        <v>0.51258300000000001</v>
      </c>
      <c r="O1926" s="2">
        <v>2</v>
      </c>
      <c r="P1926" s="1">
        <f t="shared" si="393"/>
        <v>-0.3711235383833249</v>
      </c>
      <c r="Q1926" s="1">
        <f t="shared" si="386"/>
        <v>-1.0728818386473993</v>
      </c>
      <c r="R1926" s="1">
        <v>0.21</v>
      </c>
      <c r="S1926" s="1">
        <f t="shared" si="387"/>
        <v>0.32439828336581922</v>
      </c>
      <c r="T1926" s="29">
        <f t="shared" si="388"/>
        <v>0.32439828336581922</v>
      </c>
      <c r="U1926" s="29">
        <f t="shared" si="389"/>
        <v>0.91212897287656047</v>
      </c>
      <c r="V1926" s="1">
        <f t="shared" si="390"/>
        <v>0.96028103320339997</v>
      </c>
      <c r="W1926" s="1">
        <f t="shared" si="391"/>
        <v>0.91212897287656047</v>
      </c>
      <c r="X1926" s="1">
        <v>0.96299999999999997</v>
      </c>
      <c r="Y1926" s="1">
        <v>0.91400000000000003</v>
      </c>
      <c r="Z1926" s="11">
        <f t="shared" si="394"/>
        <v>762.12897287656051</v>
      </c>
      <c r="AA1926" s="2" t="s">
        <v>3135</v>
      </c>
      <c r="AB1926" s="2">
        <v>2014</v>
      </c>
      <c r="AC1926" s="2" t="s">
        <v>2585</v>
      </c>
      <c r="AD1926" s="61" t="s">
        <v>5643</v>
      </c>
      <c r="AE1926" s="3" t="s">
        <v>5644</v>
      </c>
    </row>
    <row r="1927" spans="1:31" s="4" customFormat="1" ht="12" customHeight="1" x14ac:dyDescent="0.6">
      <c r="A1927" s="2">
        <v>1925</v>
      </c>
      <c r="B1927" s="3" t="s">
        <v>955</v>
      </c>
      <c r="C1927" s="2" t="s">
        <v>3242</v>
      </c>
      <c r="D1927" s="2" t="s">
        <v>889</v>
      </c>
      <c r="E1927" s="69">
        <v>118.968611111111</v>
      </c>
      <c r="F1927" s="69">
        <v>44.0566666666667</v>
      </c>
      <c r="G1927" s="2" t="s">
        <v>3433</v>
      </c>
      <c r="H1927" s="2" t="s">
        <v>950</v>
      </c>
      <c r="I1927" s="11">
        <v>138</v>
      </c>
      <c r="J1927" s="2">
        <v>150</v>
      </c>
      <c r="K1927" s="1"/>
      <c r="L1927" s="1"/>
      <c r="M1927" s="42">
        <v>0.12640000000000001</v>
      </c>
      <c r="N1927" s="7">
        <v>0.512625</v>
      </c>
      <c r="O1927" s="2">
        <v>3</v>
      </c>
      <c r="P1927" s="1">
        <f t="shared" si="393"/>
        <v>-0.35739705134722921</v>
      </c>
      <c r="Q1927" s="1">
        <f t="shared" si="386"/>
        <v>-0.25359025277227332</v>
      </c>
      <c r="R1927" s="1">
        <v>0.99</v>
      </c>
      <c r="S1927" s="1">
        <f t="shared" si="387"/>
        <v>1.0920096455500445</v>
      </c>
      <c r="T1927" s="29">
        <f t="shared" si="388"/>
        <v>1.0920096455500445</v>
      </c>
      <c r="U1927" s="29">
        <f t="shared" si="389"/>
        <v>0.8495518791715746</v>
      </c>
      <c r="V1927" s="1">
        <f t="shared" si="390"/>
        <v>0.91677909882785769</v>
      </c>
      <c r="W1927" s="1">
        <f t="shared" si="391"/>
        <v>0.8495518791715746</v>
      </c>
      <c r="X1927" s="1">
        <v>0.92</v>
      </c>
      <c r="Y1927" s="1">
        <v>0.85099999999999998</v>
      </c>
      <c r="Z1927" s="11">
        <f t="shared" si="394"/>
        <v>699.55187917157457</v>
      </c>
      <c r="AA1927" s="2" t="s">
        <v>3135</v>
      </c>
      <c r="AB1927" s="2">
        <v>2014</v>
      </c>
      <c r="AC1927" s="2" t="s">
        <v>2585</v>
      </c>
      <c r="AD1927" s="61" t="s">
        <v>5643</v>
      </c>
      <c r="AE1927" s="3" t="s">
        <v>5644</v>
      </c>
    </row>
    <row r="1928" spans="1:31" s="4" customFormat="1" ht="12" customHeight="1" x14ac:dyDescent="0.6">
      <c r="A1928" s="2">
        <v>1926</v>
      </c>
      <c r="B1928" s="3" t="s">
        <v>954</v>
      </c>
      <c r="C1928" s="2" t="s">
        <v>3242</v>
      </c>
      <c r="D1928" s="2" t="s">
        <v>889</v>
      </c>
      <c r="E1928" s="69">
        <v>118.968611111111</v>
      </c>
      <c r="F1928" s="69">
        <v>44.0566666666667</v>
      </c>
      <c r="G1928" s="2" t="s">
        <v>3433</v>
      </c>
      <c r="H1928" s="2" t="s">
        <v>950</v>
      </c>
      <c r="I1928" s="11">
        <v>138</v>
      </c>
      <c r="J1928" s="2">
        <v>150</v>
      </c>
      <c r="K1928" s="1"/>
      <c r="L1928" s="1"/>
      <c r="M1928" s="42">
        <v>0.13200000000000001</v>
      </c>
      <c r="N1928" s="7">
        <v>0.51260899999999998</v>
      </c>
      <c r="O1928" s="2">
        <v>2</v>
      </c>
      <c r="P1928" s="1">
        <f t="shared" si="393"/>
        <v>-0.32892730045754959</v>
      </c>
      <c r="Q1928" s="1">
        <f t="shared" si="386"/>
        <v>-0.56570133310507309</v>
      </c>
      <c r="R1928" s="1">
        <v>0.57999999999999996</v>
      </c>
      <c r="S1928" s="1">
        <f t="shared" si="387"/>
        <v>0.67270995311760129</v>
      </c>
      <c r="T1928" s="29">
        <f t="shared" si="388"/>
        <v>0.67270995311760129</v>
      </c>
      <c r="U1928" s="29">
        <f t="shared" si="389"/>
        <v>0.88350255645605413</v>
      </c>
      <c r="V1928" s="1">
        <f t="shared" si="390"/>
        <v>1.0091680886919447</v>
      </c>
      <c r="W1928" s="1">
        <f t="shared" si="391"/>
        <v>0.88350255645605413</v>
      </c>
      <c r="X1928" s="1">
        <v>1.012</v>
      </c>
      <c r="Y1928" s="1">
        <v>0.88500000000000001</v>
      </c>
      <c r="Z1928" s="11">
        <f t="shared" si="394"/>
        <v>733.50255645605409</v>
      </c>
      <c r="AA1928" s="2" t="s">
        <v>3135</v>
      </c>
      <c r="AB1928" s="2">
        <v>2014</v>
      </c>
      <c r="AC1928" s="2" t="s">
        <v>2585</v>
      </c>
      <c r="AD1928" s="61" t="s">
        <v>5643</v>
      </c>
      <c r="AE1928" s="3" t="s">
        <v>5644</v>
      </c>
    </row>
    <row r="1929" spans="1:31" s="4" customFormat="1" ht="12" customHeight="1" x14ac:dyDescent="0.6">
      <c r="A1929" s="2">
        <v>1927</v>
      </c>
      <c r="B1929" s="3" t="s">
        <v>953</v>
      </c>
      <c r="C1929" s="2" t="s">
        <v>3242</v>
      </c>
      <c r="D1929" s="2" t="s">
        <v>889</v>
      </c>
      <c r="E1929" s="69">
        <v>118.968611111111</v>
      </c>
      <c r="F1929" s="69">
        <v>44.0566666666667</v>
      </c>
      <c r="G1929" s="2" t="s">
        <v>3433</v>
      </c>
      <c r="H1929" s="2" t="s">
        <v>950</v>
      </c>
      <c r="I1929" s="11">
        <v>138</v>
      </c>
      <c r="J1929" s="2">
        <v>150</v>
      </c>
      <c r="K1929" s="1"/>
      <c r="L1929" s="1"/>
      <c r="M1929" s="42">
        <v>0.13619999999999999</v>
      </c>
      <c r="N1929" s="7">
        <v>0.51262300000000005</v>
      </c>
      <c r="O1929" s="2">
        <v>2</v>
      </c>
      <c r="P1929" s="1">
        <f t="shared" si="393"/>
        <v>-0.30757498729028987</v>
      </c>
      <c r="Q1929" s="1">
        <f t="shared" si="386"/>
        <v>-0.29260413781262429</v>
      </c>
      <c r="R1929" s="1">
        <v>0.77</v>
      </c>
      <c r="S1929" s="1">
        <f t="shared" si="387"/>
        <v>0.8654156893353171</v>
      </c>
      <c r="T1929" s="29">
        <f t="shared" si="388"/>
        <v>0.8654156893353171</v>
      </c>
      <c r="U1929" s="29">
        <f t="shared" si="389"/>
        <v>0.86766849283432412</v>
      </c>
      <c r="V1929" s="1">
        <f t="shared" si="390"/>
        <v>1.0362361282909798</v>
      </c>
      <c r="W1929" s="1">
        <f t="shared" si="391"/>
        <v>0.86766849283432412</v>
      </c>
      <c r="X1929" s="1">
        <v>1.04</v>
      </c>
      <c r="Y1929" s="1">
        <v>0.86799999999999999</v>
      </c>
      <c r="Z1929" s="11">
        <f t="shared" si="394"/>
        <v>717.66849283432407</v>
      </c>
      <c r="AA1929" s="2" t="s">
        <v>3135</v>
      </c>
      <c r="AB1929" s="2">
        <v>2014</v>
      </c>
      <c r="AC1929" s="2" t="s">
        <v>2585</v>
      </c>
      <c r="AD1929" s="61" t="s">
        <v>5643</v>
      </c>
      <c r="AE1929" s="3" t="s">
        <v>5644</v>
      </c>
    </row>
    <row r="1930" spans="1:31" s="4" customFormat="1" ht="12" customHeight="1" x14ac:dyDescent="0.6">
      <c r="A1930" s="2">
        <v>1928</v>
      </c>
      <c r="B1930" s="3" t="s">
        <v>952</v>
      </c>
      <c r="C1930" s="2" t="s">
        <v>3242</v>
      </c>
      <c r="D1930" s="2" t="s">
        <v>889</v>
      </c>
      <c r="E1930" s="69">
        <v>118.968611111111</v>
      </c>
      <c r="F1930" s="69">
        <v>44.0566666666667</v>
      </c>
      <c r="G1930" s="2" t="s">
        <v>3433</v>
      </c>
      <c r="H1930" s="2" t="s">
        <v>950</v>
      </c>
      <c r="I1930" s="11">
        <v>138</v>
      </c>
      <c r="J1930" s="2">
        <v>150</v>
      </c>
      <c r="K1930" s="1"/>
      <c r="L1930" s="1"/>
      <c r="M1930" s="42">
        <v>0.11990000000000001</v>
      </c>
      <c r="N1930" s="7">
        <v>0.51260899999999998</v>
      </c>
      <c r="O1930" s="2">
        <v>2</v>
      </c>
      <c r="P1930" s="1">
        <f t="shared" si="393"/>
        <v>-0.39044229791560758</v>
      </c>
      <c r="Q1930" s="1">
        <f t="shared" si="386"/>
        <v>-0.56570133310507309</v>
      </c>
      <c r="R1930" s="1">
        <v>0.79</v>
      </c>
      <c r="S1930" s="1">
        <f t="shared" si="387"/>
        <v>0.90431391854718957</v>
      </c>
      <c r="T1930" s="29">
        <f t="shared" si="388"/>
        <v>0.90431391854718957</v>
      </c>
      <c r="U1930" s="29">
        <f t="shared" si="389"/>
        <v>0.86501510666548209</v>
      </c>
      <c r="V1930" s="1">
        <f t="shared" si="390"/>
        <v>0.87936112314338455</v>
      </c>
      <c r="W1930" s="1">
        <f t="shared" si="391"/>
        <v>0.86501510666548209</v>
      </c>
      <c r="X1930" s="1">
        <v>0.88200000000000001</v>
      </c>
      <c r="Y1930" s="1">
        <v>0.86699999999999999</v>
      </c>
      <c r="Z1930" s="11">
        <f t="shared" si="394"/>
        <v>715.01510666548211</v>
      </c>
      <c r="AA1930" s="2" t="s">
        <v>3135</v>
      </c>
      <c r="AB1930" s="2">
        <v>2014</v>
      </c>
      <c r="AC1930" s="2" t="s">
        <v>2585</v>
      </c>
      <c r="AD1930" s="61" t="s">
        <v>5643</v>
      </c>
      <c r="AE1930" s="3" t="s">
        <v>5644</v>
      </c>
    </row>
    <row r="1931" spans="1:31" s="4" customFormat="1" ht="12" customHeight="1" x14ac:dyDescent="0.6">
      <c r="A1931" s="2">
        <v>1929</v>
      </c>
      <c r="B1931" s="3" t="s">
        <v>951</v>
      </c>
      <c r="C1931" s="2" t="s">
        <v>3242</v>
      </c>
      <c r="D1931" s="2" t="s">
        <v>889</v>
      </c>
      <c r="E1931" s="69">
        <v>118.968611111111</v>
      </c>
      <c r="F1931" s="69">
        <v>44.0566666666667</v>
      </c>
      <c r="G1931" s="2" t="s">
        <v>3433</v>
      </c>
      <c r="H1931" s="2" t="s">
        <v>950</v>
      </c>
      <c r="I1931" s="11">
        <v>138</v>
      </c>
      <c r="J1931" s="2">
        <v>150</v>
      </c>
      <c r="K1931" s="1"/>
      <c r="L1931" s="1"/>
      <c r="M1931" s="42">
        <v>0.12809999999999999</v>
      </c>
      <c r="N1931" s="7">
        <v>0.51263300000000001</v>
      </c>
      <c r="O1931" s="2">
        <v>2</v>
      </c>
      <c r="P1931" s="1">
        <f t="shared" si="393"/>
        <v>-0.34875444839857661</v>
      </c>
      <c r="Q1931" s="1">
        <f t="shared" si="386"/>
        <v>-9.7534712605318319E-2</v>
      </c>
      <c r="R1931" s="1">
        <v>1.1000000000000001</v>
      </c>
      <c r="S1931" s="1">
        <f t="shared" si="387"/>
        <v>1.2155257856153225</v>
      </c>
      <c r="T1931" s="29">
        <f t="shared" si="388"/>
        <v>1.2155257856153225</v>
      </c>
      <c r="U1931" s="29">
        <f t="shared" si="389"/>
        <v>0.83944532085834622</v>
      </c>
      <c r="V1931" s="1">
        <f t="shared" si="390"/>
        <v>0.92072685442115965</v>
      </c>
      <c r="W1931" s="1">
        <f t="shared" si="391"/>
        <v>0.83944532085834622</v>
      </c>
      <c r="X1931" s="1">
        <v>0.92400000000000004</v>
      </c>
      <c r="Y1931" s="1">
        <v>0.84099999999999997</v>
      </c>
      <c r="Z1931" s="11">
        <f t="shared" si="394"/>
        <v>689.44532085834624</v>
      </c>
      <c r="AA1931" s="2" t="s">
        <v>3135</v>
      </c>
      <c r="AB1931" s="2">
        <v>2014</v>
      </c>
      <c r="AC1931" s="2" t="s">
        <v>2585</v>
      </c>
      <c r="AD1931" s="61" t="s">
        <v>5643</v>
      </c>
      <c r="AE1931" s="3" t="s">
        <v>5644</v>
      </c>
    </row>
    <row r="1932" spans="1:31" s="4" customFormat="1" ht="12" customHeight="1" x14ac:dyDescent="0.6">
      <c r="A1932" s="2">
        <v>1930</v>
      </c>
      <c r="B1932" s="3" t="s">
        <v>949</v>
      </c>
      <c r="C1932" s="2" t="s">
        <v>3242</v>
      </c>
      <c r="D1932" s="2" t="s">
        <v>889</v>
      </c>
      <c r="E1932" s="69">
        <v>118.968611111111</v>
      </c>
      <c r="F1932" s="69">
        <v>44.0566666666667</v>
      </c>
      <c r="G1932" s="2" t="s">
        <v>3433</v>
      </c>
      <c r="H1932" s="2" t="s">
        <v>950</v>
      </c>
      <c r="I1932" s="11">
        <v>138</v>
      </c>
      <c r="J1932" s="2">
        <v>150</v>
      </c>
      <c r="K1932" s="1"/>
      <c r="L1932" s="1"/>
      <c r="M1932" s="42">
        <v>0.12720000000000001</v>
      </c>
      <c r="N1932" s="7">
        <v>0.51265700000000003</v>
      </c>
      <c r="O1932" s="2">
        <v>5</v>
      </c>
      <c r="P1932" s="1">
        <f t="shared" si="393"/>
        <v>-0.35332994407727503</v>
      </c>
      <c r="Q1932" s="1">
        <f t="shared" si="386"/>
        <v>0.37063190789554668</v>
      </c>
      <c r="R1932" s="1">
        <v>1.59</v>
      </c>
      <c r="S1932" s="1">
        <f t="shared" si="387"/>
        <v>1.7009191473464873</v>
      </c>
      <c r="T1932" s="29">
        <f t="shared" si="388"/>
        <v>1.7009191473464873</v>
      </c>
      <c r="U1932" s="29">
        <f t="shared" si="389"/>
        <v>0.79994130997013602</v>
      </c>
      <c r="V1932" s="1">
        <f t="shared" si="390"/>
        <v>0.86899720329873964</v>
      </c>
      <c r="W1932" s="1">
        <f t="shared" si="391"/>
        <v>0.79994130997013602</v>
      </c>
      <c r="X1932" s="1">
        <v>0.872</v>
      </c>
      <c r="Y1932" s="1">
        <v>0.80100000000000005</v>
      </c>
      <c r="Z1932" s="11">
        <f t="shared" si="394"/>
        <v>649.94130997013599</v>
      </c>
      <c r="AA1932" s="2" t="s">
        <v>3135</v>
      </c>
      <c r="AB1932" s="2">
        <v>2014</v>
      </c>
      <c r="AC1932" s="2" t="s">
        <v>2585</v>
      </c>
      <c r="AD1932" s="61" t="s">
        <v>5643</v>
      </c>
      <c r="AE1932" s="3" t="s">
        <v>5644</v>
      </c>
    </row>
    <row r="1933" spans="1:31" s="4" customFormat="1" ht="12" customHeight="1" x14ac:dyDescent="0.6">
      <c r="A1933" s="2">
        <v>1931</v>
      </c>
      <c r="B1933" s="3" t="s">
        <v>4174</v>
      </c>
      <c r="C1933" s="2" t="s">
        <v>3242</v>
      </c>
      <c r="D1933" s="2" t="s">
        <v>2582</v>
      </c>
      <c r="E1933" s="69">
        <v>125.5</v>
      </c>
      <c r="F1933" s="69">
        <v>50.5</v>
      </c>
      <c r="G1933" s="2" t="s">
        <v>2928</v>
      </c>
      <c r="H1933" s="2"/>
      <c r="I1933" s="11">
        <v>187.5</v>
      </c>
      <c r="J1933" s="16">
        <v>187.5</v>
      </c>
      <c r="K1933" s="1">
        <v>3.27</v>
      </c>
      <c r="L1933" s="1">
        <v>18.2</v>
      </c>
      <c r="M1933" s="42">
        <v>0.1086</v>
      </c>
      <c r="N1933" s="6">
        <v>0.51273899999999994</v>
      </c>
      <c r="O1933" s="2"/>
      <c r="P1933" s="1">
        <f t="shared" si="393"/>
        <v>-0.44789018810371128</v>
      </c>
      <c r="Q1933" s="1">
        <f t="shared" si="386"/>
        <v>1.9702011946032272</v>
      </c>
      <c r="R1933" s="1">
        <v>4</v>
      </c>
      <c r="S1933" s="1">
        <f t="shared" si="387"/>
        <v>4.0780843923663177</v>
      </c>
      <c r="T1933" s="29">
        <f t="shared" si="388"/>
        <v>4.0780843923663177</v>
      </c>
      <c r="U1933" s="29">
        <f t="shared" si="389"/>
        <v>0.63711583757376622</v>
      </c>
      <c r="V1933" s="1">
        <f t="shared" si="390"/>
        <v>0.59677905211018123</v>
      </c>
      <c r="W1933" s="1">
        <f t="shared" si="391"/>
        <v>0.63711583757376622</v>
      </c>
      <c r="X1933" s="2">
        <v>0.59699999999999998</v>
      </c>
      <c r="Y1933" s="1">
        <v>0.63800000000000001</v>
      </c>
      <c r="Z1933" s="11">
        <f t="shared" si="394"/>
        <v>449.61583757376627</v>
      </c>
      <c r="AA1933" s="2" t="s">
        <v>4909</v>
      </c>
      <c r="AB1933" s="2">
        <v>2018</v>
      </c>
      <c r="AC1933" s="2" t="s">
        <v>2874</v>
      </c>
      <c r="AD1933" s="61" t="s">
        <v>5939</v>
      </c>
      <c r="AE1933" s="3" t="s">
        <v>5275</v>
      </c>
    </row>
    <row r="1934" spans="1:31" s="4" customFormat="1" ht="12" customHeight="1" x14ac:dyDescent="0.6">
      <c r="A1934" s="2">
        <v>1932</v>
      </c>
      <c r="B1934" s="3" t="s">
        <v>4173</v>
      </c>
      <c r="C1934" s="2" t="s">
        <v>3242</v>
      </c>
      <c r="D1934" s="2" t="s">
        <v>2582</v>
      </c>
      <c r="E1934" s="69">
        <v>125.5</v>
      </c>
      <c r="F1934" s="69">
        <v>50.5</v>
      </c>
      <c r="G1934" s="2" t="s">
        <v>2928</v>
      </c>
      <c r="H1934" s="2"/>
      <c r="I1934" s="11">
        <v>187.5</v>
      </c>
      <c r="J1934" s="16">
        <v>187.5</v>
      </c>
      <c r="K1934" s="1">
        <v>4.0599999999999996</v>
      </c>
      <c r="L1934" s="1">
        <v>20.7</v>
      </c>
      <c r="M1934" s="42">
        <v>0.11849999999999999</v>
      </c>
      <c r="N1934" s="6">
        <v>0.51273100000000005</v>
      </c>
      <c r="O1934" s="2"/>
      <c r="P1934" s="1">
        <f t="shared" si="393"/>
        <v>-0.39755973563802749</v>
      </c>
      <c r="Q1934" s="1">
        <f t="shared" si="386"/>
        <v>1.8141456544396029</v>
      </c>
      <c r="R1934" s="1">
        <v>3.6</v>
      </c>
      <c r="S1934" s="1">
        <f t="shared" si="387"/>
        <v>3.6851611602860697</v>
      </c>
      <c r="T1934" s="29">
        <f t="shared" si="388"/>
        <v>3.6851611602860697</v>
      </c>
      <c r="U1934" s="29">
        <f t="shared" si="389"/>
        <v>0.66906835583664404</v>
      </c>
      <c r="V1934" s="1">
        <f t="shared" si="390"/>
        <v>0.67149897290284033</v>
      </c>
      <c r="W1934" s="1">
        <f t="shared" si="391"/>
        <v>0.66906835583664404</v>
      </c>
      <c r="X1934" s="1">
        <v>0.67100000000000004</v>
      </c>
      <c r="Y1934" s="1">
        <v>0.66800000000000004</v>
      </c>
      <c r="Z1934" s="11">
        <f t="shared" si="394"/>
        <v>481.56835583664406</v>
      </c>
      <c r="AA1934" s="2" t="s">
        <v>4909</v>
      </c>
      <c r="AB1934" s="2">
        <v>2018</v>
      </c>
      <c r="AC1934" s="2" t="s">
        <v>2874</v>
      </c>
      <c r="AD1934" s="61" t="s">
        <v>5939</v>
      </c>
      <c r="AE1934" s="3" t="s">
        <v>5275</v>
      </c>
    </row>
    <row r="1935" spans="1:31" s="4" customFormat="1" ht="12" customHeight="1" x14ac:dyDescent="0.6">
      <c r="A1935" s="2">
        <v>1933</v>
      </c>
      <c r="B1935" s="3" t="s">
        <v>4172</v>
      </c>
      <c r="C1935" s="2" t="s">
        <v>3242</v>
      </c>
      <c r="D1935" s="2" t="s">
        <v>2582</v>
      </c>
      <c r="E1935" s="69">
        <v>125.5</v>
      </c>
      <c r="F1935" s="69">
        <v>50.5</v>
      </c>
      <c r="G1935" s="2" t="s">
        <v>2928</v>
      </c>
      <c r="H1935" s="2"/>
      <c r="I1935" s="11">
        <v>187.5</v>
      </c>
      <c r="J1935" s="16">
        <v>187.5</v>
      </c>
      <c r="K1935" s="1">
        <v>3.89</v>
      </c>
      <c r="L1935" s="1">
        <v>21.2</v>
      </c>
      <c r="M1935" s="42">
        <v>0.1109</v>
      </c>
      <c r="N1935" s="6">
        <v>0.51273100000000005</v>
      </c>
      <c r="O1935" s="2"/>
      <c r="P1935" s="1">
        <f t="shared" si="393"/>
        <v>-0.43619725470259285</v>
      </c>
      <c r="Q1935" s="1">
        <f t="shared" si="386"/>
        <v>1.8141456544396029</v>
      </c>
      <c r="R1935" s="1">
        <v>3.8</v>
      </c>
      <c r="S1935" s="1">
        <f t="shared" si="387"/>
        <v>3.8669989843836809</v>
      </c>
      <c r="T1935" s="29">
        <f t="shared" si="388"/>
        <v>3.8669989843836809</v>
      </c>
      <c r="U1935" s="29">
        <f t="shared" si="389"/>
        <v>0.65431948371022475</v>
      </c>
      <c r="V1935" s="1">
        <f t="shared" si="390"/>
        <v>0.62195590330793171</v>
      </c>
      <c r="W1935" s="1">
        <f t="shared" si="391"/>
        <v>0.65431948371022475</v>
      </c>
      <c r="X1935" s="1">
        <v>0.622</v>
      </c>
      <c r="Y1935" s="1">
        <v>0.65400000000000003</v>
      </c>
      <c r="Z1935" s="11">
        <f t="shared" si="394"/>
        <v>466.81948371022474</v>
      </c>
      <c r="AA1935" s="2" t="s">
        <v>4909</v>
      </c>
      <c r="AB1935" s="2">
        <v>2018</v>
      </c>
      <c r="AC1935" s="2" t="s">
        <v>2874</v>
      </c>
      <c r="AD1935" s="61" t="s">
        <v>5939</v>
      </c>
      <c r="AE1935" s="3" t="s">
        <v>5275</v>
      </c>
    </row>
    <row r="1936" spans="1:31" s="4" customFormat="1" ht="12" customHeight="1" x14ac:dyDescent="0.6">
      <c r="A1936" s="2">
        <v>1934</v>
      </c>
      <c r="B1936" s="3" t="s">
        <v>4171</v>
      </c>
      <c r="C1936" s="2" t="s">
        <v>3242</v>
      </c>
      <c r="D1936" s="2" t="s">
        <v>2582</v>
      </c>
      <c r="E1936" s="69">
        <v>125.5</v>
      </c>
      <c r="F1936" s="69">
        <v>50.5</v>
      </c>
      <c r="G1936" s="2" t="s">
        <v>2928</v>
      </c>
      <c r="H1936" s="2"/>
      <c r="I1936" s="11">
        <v>187.5</v>
      </c>
      <c r="J1936" s="16">
        <v>187.5</v>
      </c>
      <c r="K1936" s="1">
        <v>4.13</v>
      </c>
      <c r="L1936" s="1">
        <v>20.8</v>
      </c>
      <c r="M1936" s="42">
        <v>0.12</v>
      </c>
      <c r="N1936" s="6">
        <v>0.512741</v>
      </c>
      <c r="O1936" s="2"/>
      <c r="P1936" s="1">
        <f t="shared" si="393"/>
        <v>-0.38993390950686335</v>
      </c>
      <c r="Q1936" s="1">
        <f t="shared" si="386"/>
        <v>2.0092150796457986</v>
      </c>
      <c r="R1936" s="1">
        <v>3.8</v>
      </c>
      <c r="S1936" s="1">
        <f t="shared" si="387"/>
        <v>3.8443415412624748</v>
      </c>
      <c r="T1936" s="29">
        <f t="shared" si="388"/>
        <v>3.8443415412624748</v>
      </c>
      <c r="U1936" s="29">
        <f t="shared" si="389"/>
        <v>0.65606601256901698</v>
      </c>
      <c r="V1936" s="1">
        <f t="shared" si="390"/>
        <v>0.66597793677578854</v>
      </c>
      <c r="W1936" s="1">
        <f t="shared" si="391"/>
        <v>0.65606601256901698</v>
      </c>
      <c r="X1936" s="1">
        <v>0.66500000000000004</v>
      </c>
      <c r="Y1936" s="1">
        <v>0.65500000000000003</v>
      </c>
      <c r="Z1936" s="11">
        <f t="shared" si="394"/>
        <v>468.56601256901695</v>
      </c>
      <c r="AA1936" s="2" t="s">
        <v>4909</v>
      </c>
      <c r="AB1936" s="2">
        <v>2018</v>
      </c>
      <c r="AC1936" s="2" t="s">
        <v>2874</v>
      </c>
      <c r="AD1936" s="61" t="s">
        <v>5939</v>
      </c>
      <c r="AE1936" s="3" t="s">
        <v>5275</v>
      </c>
    </row>
    <row r="1937" spans="1:32" s="4" customFormat="1" ht="12" customHeight="1" x14ac:dyDescent="0.6">
      <c r="A1937" s="2">
        <v>1935</v>
      </c>
      <c r="B1937" s="3" t="s">
        <v>4170</v>
      </c>
      <c r="C1937" s="2" t="s">
        <v>3242</v>
      </c>
      <c r="D1937" s="2" t="s">
        <v>2582</v>
      </c>
      <c r="E1937" s="69">
        <v>125.5</v>
      </c>
      <c r="F1937" s="69">
        <v>50.5</v>
      </c>
      <c r="G1937" s="2" t="s">
        <v>2928</v>
      </c>
      <c r="H1937" s="2"/>
      <c r="I1937" s="11">
        <v>187.5</v>
      </c>
      <c r="J1937" s="16">
        <v>187.5</v>
      </c>
      <c r="K1937" s="1">
        <v>3.64</v>
      </c>
      <c r="L1937" s="1">
        <v>19.8</v>
      </c>
      <c r="M1937" s="42">
        <v>0.1111</v>
      </c>
      <c r="N1937" s="6">
        <v>0.51273599999999997</v>
      </c>
      <c r="O1937" s="2"/>
      <c r="P1937" s="1">
        <f t="shared" si="393"/>
        <v>-0.43518047788510428</v>
      </c>
      <c r="Q1937" s="1">
        <f t="shared" si="386"/>
        <v>1.9116803670415905</v>
      </c>
      <c r="R1937" s="1">
        <v>3.9</v>
      </c>
      <c r="S1937" s="1">
        <f t="shared" si="387"/>
        <v>3.9597484910883627</v>
      </c>
      <c r="T1937" s="29">
        <f t="shared" si="388"/>
        <v>3.9597484910883627</v>
      </c>
      <c r="U1937" s="29">
        <f t="shared" si="389"/>
        <v>0.64674921439935917</v>
      </c>
      <c r="V1937" s="1">
        <f t="shared" si="390"/>
        <v>0.61574443218058239</v>
      </c>
      <c r="W1937" s="1">
        <f t="shared" si="391"/>
        <v>0.64674921439935917</v>
      </c>
      <c r="X1937" s="1">
        <v>0.61499999999999999</v>
      </c>
      <c r="Y1937" s="1">
        <v>0.64700000000000002</v>
      </c>
      <c r="Z1937" s="11">
        <f t="shared" si="394"/>
        <v>459.24921439935918</v>
      </c>
      <c r="AA1937" s="2" t="s">
        <v>4909</v>
      </c>
      <c r="AB1937" s="2">
        <v>2018</v>
      </c>
      <c r="AC1937" s="2" t="s">
        <v>2874</v>
      </c>
      <c r="AD1937" s="61" t="s">
        <v>5939</v>
      </c>
      <c r="AE1937" s="3" t="s">
        <v>5275</v>
      </c>
    </row>
    <row r="1938" spans="1:32" s="4" customFormat="1" ht="12" customHeight="1" x14ac:dyDescent="0.6">
      <c r="A1938" s="2">
        <v>1936</v>
      </c>
      <c r="B1938" s="3" t="s">
        <v>4169</v>
      </c>
      <c r="C1938" s="2" t="s">
        <v>3242</v>
      </c>
      <c r="D1938" s="2" t="s">
        <v>2582</v>
      </c>
      <c r="E1938" s="69">
        <v>125.5</v>
      </c>
      <c r="F1938" s="69">
        <v>50.5</v>
      </c>
      <c r="G1938" s="2" t="s">
        <v>2928</v>
      </c>
      <c r="H1938" s="2"/>
      <c r="I1938" s="11">
        <v>187.5</v>
      </c>
      <c r="J1938" s="16">
        <v>187.5</v>
      </c>
      <c r="K1938" s="1">
        <v>4.34</v>
      </c>
      <c r="L1938" s="1">
        <v>22.3</v>
      </c>
      <c r="M1938" s="42">
        <v>0.1176</v>
      </c>
      <c r="N1938" s="6">
        <v>0.51273899999999994</v>
      </c>
      <c r="O1938" s="2"/>
      <c r="P1938" s="1">
        <f t="shared" si="393"/>
        <v>-0.40213523131672602</v>
      </c>
      <c r="Q1938" s="1">
        <f t="shared" si="386"/>
        <v>1.9702011946032272</v>
      </c>
      <c r="R1938" s="1">
        <v>3.8</v>
      </c>
      <c r="S1938" s="1">
        <f t="shared" si="387"/>
        <v>3.862750126987569</v>
      </c>
      <c r="T1938" s="29">
        <f t="shared" si="388"/>
        <v>3.862750126987569</v>
      </c>
      <c r="U1938" s="29">
        <f t="shared" si="389"/>
        <v>0.65459329541189271</v>
      </c>
      <c r="V1938" s="1">
        <f t="shared" si="390"/>
        <v>0.6525497721214949</v>
      </c>
      <c r="W1938" s="1">
        <f t="shared" si="391"/>
        <v>0.65459329541189271</v>
      </c>
      <c r="X1938" s="1">
        <v>0.65300000000000002</v>
      </c>
      <c r="Y1938" s="1">
        <v>0.65500000000000003</v>
      </c>
      <c r="Z1938" s="11">
        <f t="shared" si="394"/>
        <v>467.09329541189265</v>
      </c>
      <c r="AA1938" s="2" t="s">
        <v>4909</v>
      </c>
      <c r="AB1938" s="2">
        <v>2018</v>
      </c>
      <c r="AC1938" s="2" t="s">
        <v>2874</v>
      </c>
      <c r="AD1938" s="61" t="s">
        <v>5939</v>
      </c>
      <c r="AE1938" s="3" t="s">
        <v>5275</v>
      </c>
    </row>
    <row r="1939" spans="1:32" s="4" customFormat="1" ht="12" customHeight="1" x14ac:dyDescent="0.6">
      <c r="A1939" s="2">
        <v>1937</v>
      </c>
      <c r="B1939" s="3" t="s">
        <v>4168</v>
      </c>
      <c r="C1939" s="2" t="s">
        <v>3242</v>
      </c>
      <c r="D1939" s="2" t="s">
        <v>2582</v>
      </c>
      <c r="E1939" s="69">
        <v>125.5</v>
      </c>
      <c r="F1939" s="69">
        <v>50.5</v>
      </c>
      <c r="G1939" s="2" t="s">
        <v>2928</v>
      </c>
      <c r="H1939" s="2"/>
      <c r="I1939" s="11">
        <v>187.5</v>
      </c>
      <c r="J1939" s="16">
        <v>187.5</v>
      </c>
      <c r="K1939" s="1">
        <v>4.3499999999999996</v>
      </c>
      <c r="L1939" s="1">
        <v>23</v>
      </c>
      <c r="M1939" s="42">
        <v>0.1143</v>
      </c>
      <c r="N1939" s="6">
        <v>0.51275000000000004</v>
      </c>
      <c r="O1939" s="2"/>
      <c r="P1939" s="1">
        <f t="shared" si="393"/>
        <v>-0.41891204880528732</v>
      </c>
      <c r="Q1939" s="1">
        <f t="shared" si="386"/>
        <v>2.1847775623351495</v>
      </c>
      <c r="R1939" s="1">
        <v>4</v>
      </c>
      <c r="S1939" s="1">
        <f t="shared" si="387"/>
        <v>4.1562823920250329</v>
      </c>
      <c r="T1939" s="29">
        <f t="shared" si="388"/>
        <v>4.1562823920250329</v>
      </c>
      <c r="U1939" s="29">
        <f t="shared" si="389"/>
        <v>0.6306803791009058</v>
      </c>
      <c r="V1939" s="1">
        <f t="shared" si="390"/>
        <v>0.61407792888219004</v>
      </c>
      <c r="W1939" s="1">
        <f t="shared" si="391"/>
        <v>0.6306803791009058</v>
      </c>
      <c r="X1939" s="1">
        <v>0.61499999999999999</v>
      </c>
      <c r="Y1939" s="1">
        <v>0.63200000000000001</v>
      </c>
      <c r="Z1939" s="11">
        <f t="shared" si="394"/>
        <v>443.18037910090584</v>
      </c>
      <c r="AA1939" s="2" t="s">
        <v>4909</v>
      </c>
      <c r="AB1939" s="2">
        <v>2018</v>
      </c>
      <c r="AC1939" s="2" t="s">
        <v>2874</v>
      </c>
      <c r="AD1939" s="61" t="s">
        <v>5939</v>
      </c>
      <c r="AE1939" s="3" t="s">
        <v>5275</v>
      </c>
    </row>
    <row r="1940" spans="1:32" s="4" customFormat="1" ht="12" customHeight="1" x14ac:dyDescent="0.6">
      <c r="A1940" s="2">
        <v>1938</v>
      </c>
      <c r="B1940" s="3" t="s">
        <v>4167</v>
      </c>
      <c r="C1940" s="2" t="s">
        <v>3242</v>
      </c>
      <c r="D1940" s="2" t="s">
        <v>2582</v>
      </c>
      <c r="E1940" s="69">
        <v>125.5</v>
      </c>
      <c r="F1940" s="69">
        <v>50.5</v>
      </c>
      <c r="G1940" s="2" t="s">
        <v>2928</v>
      </c>
      <c r="H1940" s="2"/>
      <c r="I1940" s="11">
        <v>187.5</v>
      </c>
      <c r="J1940" s="16">
        <v>187.5</v>
      </c>
      <c r="K1940" s="1">
        <v>3.49</v>
      </c>
      <c r="L1940" s="1">
        <v>19.7</v>
      </c>
      <c r="M1940" s="42">
        <v>0.1071</v>
      </c>
      <c r="N1940" s="6">
        <v>0.51273599999999997</v>
      </c>
      <c r="O1940" s="2"/>
      <c r="P1940" s="1">
        <f t="shared" si="393"/>
        <v>-0.45551601423487553</v>
      </c>
      <c r="Q1940" s="1">
        <f t="shared" si="386"/>
        <v>1.9116803670415905</v>
      </c>
      <c r="R1940" s="1">
        <v>3.9</v>
      </c>
      <c r="S1940" s="1">
        <f t="shared" si="387"/>
        <v>4.0554526090344734</v>
      </c>
      <c r="T1940" s="29">
        <f t="shared" si="388"/>
        <v>4.0554526090344734</v>
      </c>
      <c r="U1940" s="29">
        <f t="shared" si="389"/>
        <v>0.63897631296763702</v>
      </c>
      <c r="V1940" s="1">
        <f t="shared" si="390"/>
        <v>0.59268429552058999</v>
      </c>
      <c r="W1940" s="1">
        <f t="shared" si="391"/>
        <v>0.63897631296763702</v>
      </c>
      <c r="X1940" s="1">
        <v>0.59299999999999997</v>
      </c>
      <c r="Y1940" s="1">
        <v>0.64</v>
      </c>
      <c r="Z1940" s="11">
        <f t="shared" si="394"/>
        <v>451.476312967637</v>
      </c>
      <c r="AA1940" s="2" t="s">
        <v>4909</v>
      </c>
      <c r="AB1940" s="2">
        <v>2018</v>
      </c>
      <c r="AC1940" s="2" t="s">
        <v>2874</v>
      </c>
      <c r="AD1940" s="61" t="s">
        <v>5939</v>
      </c>
      <c r="AE1940" s="3" t="s">
        <v>5275</v>
      </c>
    </row>
    <row r="1941" spans="1:32" s="4" customFormat="1" ht="12" customHeight="1" x14ac:dyDescent="0.6">
      <c r="A1941" s="2">
        <v>1939</v>
      </c>
      <c r="B1941" s="24" t="s">
        <v>3528</v>
      </c>
      <c r="C1941" s="2" t="s">
        <v>3242</v>
      </c>
      <c r="D1941" s="2" t="s">
        <v>6049</v>
      </c>
      <c r="E1941" s="69">
        <v>112.0602777778</v>
      </c>
      <c r="F1941" s="69">
        <v>43.975055555600001</v>
      </c>
      <c r="G1941" s="2" t="s">
        <v>2579</v>
      </c>
      <c r="H1941" s="56"/>
      <c r="I1941" s="11">
        <v>317</v>
      </c>
      <c r="J1941" s="16">
        <v>317</v>
      </c>
      <c r="K1941" s="1">
        <v>12.08</v>
      </c>
      <c r="L1941" s="1">
        <v>55.4</v>
      </c>
      <c r="M1941" s="42">
        <v>0.1318</v>
      </c>
      <c r="N1941" s="7">
        <v>0.51272799999999996</v>
      </c>
      <c r="O1941" s="2">
        <v>3.7</v>
      </c>
      <c r="P1941" s="1">
        <f t="shared" si="393"/>
        <v>-0.32994407727503816</v>
      </c>
      <c r="Q1941" s="1">
        <f t="shared" si="386"/>
        <v>1.7556248268735253</v>
      </c>
      <c r="R1941" s="1">
        <v>4.4000000000000004</v>
      </c>
      <c r="S1941" s="1">
        <f t="shared" si="387"/>
        <v>4.3808908665278219</v>
      </c>
      <c r="T1941" s="29">
        <f t="shared" si="388"/>
        <v>4.3808908665278219</v>
      </c>
      <c r="U1941" s="29">
        <f t="shared" si="389"/>
        <v>0.71824681870157137</v>
      </c>
      <c r="V1941" s="1">
        <f t="shared" si="390"/>
        <v>0.78584033701838252</v>
      </c>
      <c r="W1941" s="1">
        <f t="shared" si="391"/>
        <v>0.71824681870157137</v>
      </c>
      <c r="X1941" s="1">
        <v>0.8</v>
      </c>
      <c r="Y1941" s="1">
        <v>0.71824681870157137</v>
      </c>
      <c r="Z1941" s="11">
        <f t="shared" si="394"/>
        <v>401.24681870157133</v>
      </c>
      <c r="AA1941" s="2" t="s">
        <v>3702</v>
      </c>
      <c r="AB1941" s="2">
        <v>2017</v>
      </c>
      <c r="AC1941" s="2" t="s">
        <v>3094</v>
      </c>
      <c r="AD1941" s="61" t="s">
        <v>5986</v>
      </c>
      <c r="AE1941" s="3" t="s">
        <v>5987</v>
      </c>
      <c r="AF1941" s="4">
        <v>1</v>
      </c>
    </row>
    <row r="1942" spans="1:32" s="4" customFormat="1" ht="12" customHeight="1" x14ac:dyDescent="0.6">
      <c r="A1942" s="2">
        <v>1940</v>
      </c>
      <c r="B1942" s="24" t="s">
        <v>3527</v>
      </c>
      <c r="C1942" s="2" t="s">
        <v>3242</v>
      </c>
      <c r="D1942" s="2" t="s">
        <v>6049</v>
      </c>
      <c r="E1942" s="69">
        <v>112.0602777778</v>
      </c>
      <c r="F1942" s="69">
        <v>43.975055555600001</v>
      </c>
      <c r="G1942" s="2" t="s">
        <v>2579</v>
      </c>
      <c r="H1942" s="2"/>
      <c r="I1942" s="11">
        <v>317</v>
      </c>
      <c r="J1942" s="16">
        <v>317</v>
      </c>
      <c r="K1942" s="1">
        <v>3.39</v>
      </c>
      <c r="L1942" s="1">
        <v>14.5</v>
      </c>
      <c r="M1942" s="42">
        <v>0.14130000000000001</v>
      </c>
      <c r="N1942" s="7">
        <v>0.51272399999999996</v>
      </c>
      <c r="O1942" s="2">
        <v>3.1</v>
      </c>
      <c r="P1942" s="1">
        <f t="shared" si="393"/>
        <v>-0.28164717844433151</v>
      </c>
      <c r="Q1942" s="1">
        <f t="shared" si="386"/>
        <v>1.6775970567906029</v>
      </c>
      <c r="R1942" s="1">
        <v>3.9</v>
      </c>
      <c r="S1942" s="1">
        <f t="shared" si="387"/>
        <v>3.9185791615186156</v>
      </c>
      <c r="T1942" s="29">
        <f t="shared" si="388"/>
        <v>3.9185791615186156</v>
      </c>
      <c r="U1942" s="29">
        <f t="shared" si="389"/>
        <v>0.75577368775909859</v>
      </c>
      <c r="V1942" s="1">
        <f t="shared" si="390"/>
        <v>0.89705426724516946</v>
      </c>
      <c r="W1942" s="1">
        <f t="shared" si="391"/>
        <v>0.75577368775909859</v>
      </c>
      <c r="X1942" s="1">
        <v>0.9</v>
      </c>
      <c r="Y1942" s="1">
        <v>0.75577368775909859</v>
      </c>
      <c r="Z1942" s="11">
        <f t="shared" si="394"/>
        <v>438.77368775909861</v>
      </c>
      <c r="AA1942" s="2" t="s">
        <v>3702</v>
      </c>
      <c r="AB1942" s="2">
        <v>2017</v>
      </c>
      <c r="AC1942" s="2" t="s">
        <v>3094</v>
      </c>
      <c r="AD1942" s="61" t="s">
        <v>5986</v>
      </c>
      <c r="AE1942" s="3" t="s">
        <v>5987</v>
      </c>
      <c r="AF1942" s="4">
        <v>1</v>
      </c>
    </row>
    <row r="1943" spans="1:32" s="4" customFormat="1" ht="12" customHeight="1" x14ac:dyDescent="0.6">
      <c r="A1943" s="2">
        <v>1941</v>
      </c>
      <c r="B1943" s="24" t="s">
        <v>3526</v>
      </c>
      <c r="C1943" s="2" t="s">
        <v>3242</v>
      </c>
      <c r="D1943" s="2" t="s">
        <v>6049</v>
      </c>
      <c r="E1943" s="69">
        <v>112.0602777778</v>
      </c>
      <c r="F1943" s="69">
        <v>43.975055555600001</v>
      </c>
      <c r="G1943" s="2" t="s">
        <v>2579</v>
      </c>
      <c r="H1943" s="2"/>
      <c r="I1943" s="11">
        <v>317</v>
      </c>
      <c r="J1943" s="16">
        <v>317</v>
      </c>
      <c r="K1943" s="1">
        <v>11.5</v>
      </c>
      <c r="L1943" s="1">
        <v>55</v>
      </c>
      <c r="M1943" s="42">
        <v>0.12640000000000001</v>
      </c>
      <c r="N1943" s="7">
        <v>0.51273800000000003</v>
      </c>
      <c r="O1943" s="2">
        <v>7.4</v>
      </c>
      <c r="P1943" s="1">
        <f t="shared" si="393"/>
        <v>-0.35739705134722921</v>
      </c>
      <c r="Q1943" s="1">
        <f t="shared" si="386"/>
        <v>1.9506942520841619</v>
      </c>
      <c r="R1943" s="1">
        <v>4.8</v>
      </c>
      <c r="S1943" s="1">
        <f t="shared" si="387"/>
        <v>4.7943953705386608</v>
      </c>
      <c r="T1943" s="29">
        <f t="shared" si="388"/>
        <v>4.7943953705386608</v>
      </c>
      <c r="U1943" s="29">
        <f t="shared" si="389"/>
        <v>0.68459133767901736</v>
      </c>
      <c r="V1943" s="1">
        <f t="shared" si="390"/>
        <v>0.71991701449823908</v>
      </c>
      <c r="W1943" s="1">
        <f t="shared" si="391"/>
        <v>0.68459133767901736</v>
      </c>
      <c r="X1943" s="1">
        <v>0.7</v>
      </c>
      <c r="Y1943" s="1">
        <v>0.68459133767901736</v>
      </c>
      <c r="Z1943" s="11">
        <f t="shared" si="394"/>
        <v>367.59133767901733</v>
      </c>
      <c r="AA1943" s="2" t="s">
        <v>3702</v>
      </c>
      <c r="AB1943" s="2">
        <v>2017</v>
      </c>
      <c r="AC1943" s="2" t="s">
        <v>3094</v>
      </c>
      <c r="AD1943" s="61" t="s">
        <v>5986</v>
      </c>
      <c r="AE1943" s="3" t="s">
        <v>5987</v>
      </c>
      <c r="AF1943" s="4">
        <v>1</v>
      </c>
    </row>
    <row r="1944" spans="1:32" s="4" customFormat="1" ht="12" customHeight="1" x14ac:dyDescent="0.6">
      <c r="A1944" s="2">
        <v>1942</v>
      </c>
      <c r="B1944" s="24" t="s">
        <v>3525</v>
      </c>
      <c r="C1944" s="2" t="s">
        <v>3242</v>
      </c>
      <c r="D1944" s="2" t="s">
        <v>6049</v>
      </c>
      <c r="E1944" s="69">
        <v>112.0602777778</v>
      </c>
      <c r="F1944" s="69">
        <v>43.975055555600001</v>
      </c>
      <c r="G1944" s="2" t="s">
        <v>2579</v>
      </c>
      <c r="H1944" s="2"/>
      <c r="I1944" s="11">
        <v>317</v>
      </c>
      <c r="J1944" s="16">
        <v>317</v>
      </c>
      <c r="K1944" s="1">
        <v>7.35</v>
      </c>
      <c r="L1944" s="1">
        <v>33.799999999999997</v>
      </c>
      <c r="M1944" s="42">
        <v>0.13150000000000001</v>
      </c>
      <c r="N1944" s="7">
        <v>0.51273000000000002</v>
      </c>
      <c r="O1944" s="2">
        <v>5.9</v>
      </c>
      <c r="P1944" s="1">
        <f t="shared" si="393"/>
        <v>-0.33146924250127097</v>
      </c>
      <c r="Q1944" s="1">
        <f t="shared" si="386"/>
        <v>1.7946387119160967</v>
      </c>
      <c r="R1944" s="1">
        <v>4.4000000000000004</v>
      </c>
      <c r="S1944" s="1">
        <f t="shared" si="387"/>
        <v>4.4320400337259596</v>
      </c>
      <c r="T1944" s="29">
        <f t="shared" si="388"/>
        <v>4.4320400337259596</v>
      </c>
      <c r="U1944" s="29">
        <f t="shared" si="389"/>
        <v>0.7140817794290516</v>
      </c>
      <c r="V1944" s="1">
        <f t="shared" si="390"/>
        <v>0.77927827316267551</v>
      </c>
      <c r="W1944" s="1">
        <f t="shared" si="391"/>
        <v>0.7140817794290516</v>
      </c>
      <c r="X1944" s="1">
        <v>0.8</v>
      </c>
      <c r="Y1944" s="1">
        <v>0.7140817794290516</v>
      </c>
      <c r="Z1944" s="11">
        <f t="shared" si="394"/>
        <v>397.08177942905161</v>
      </c>
      <c r="AA1944" s="2" t="s">
        <v>3702</v>
      </c>
      <c r="AB1944" s="2">
        <v>2017</v>
      </c>
      <c r="AC1944" s="2" t="s">
        <v>3094</v>
      </c>
      <c r="AD1944" s="61" t="s">
        <v>5986</v>
      </c>
      <c r="AE1944" s="3" t="s">
        <v>5987</v>
      </c>
      <c r="AF1944" s="4">
        <v>1</v>
      </c>
    </row>
    <row r="1945" spans="1:32" s="4" customFormat="1" ht="12" customHeight="1" x14ac:dyDescent="0.6">
      <c r="A1945" s="2">
        <v>1943</v>
      </c>
      <c r="B1945" s="3" t="s">
        <v>4001</v>
      </c>
      <c r="C1945" s="2" t="s">
        <v>3244</v>
      </c>
      <c r="D1945" s="2" t="s">
        <v>6021</v>
      </c>
      <c r="E1945" s="69">
        <v>110.44999999999999</v>
      </c>
      <c r="F1945" s="69">
        <v>41.774999999999999</v>
      </c>
      <c r="G1945" s="2" t="s">
        <v>6163</v>
      </c>
      <c r="H1945" s="2" t="s">
        <v>6753</v>
      </c>
      <c r="I1945" s="11">
        <v>275.5</v>
      </c>
      <c r="J1945" s="16">
        <v>275.5</v>
      </c>
      <c r="K1945" s="1">
        <v>3.68</v>
      </c>
      <c r="L1945" s="1">
        <v>19.399999999999999</v>
      </c>
      <c r="M1945" s="42">
        <v>0.1147</v>
      </c>
      <c r="N1945" s="6">
        <v>0.51188999999999996</v>
      </c>
      <c r="O1945" s="2"/>
      <c r="P1945" s="1">
        <f t="shared" si="393"/>
        <v>-0.41687849517031017</v>
      </c>
      <c r="Q1945" s="1">
        <f t="shared" si="386"/>
        <v>-14.591193005591974</v>
      </c>
      <c r="R1945" s="46">
        <v>-11.8</v>
      </c>
      <c r="S1945" s="46">
        <f t="shared" si="387"/>
        <v>-11.70845736756452</v>
      </c>
      <c r="T1945" s="45">
        <f t="shared" si="388"/>
        <v>-11.70845736756452</v>
      </c>
      <c r="U1945" s="29">
        <f t="shared" si="389"/>
        <v>1.9913869819938652</v>
      </c>
      <c r="V1945" s="1">
        <f t="shared" si="390"/>
        <v>1.9337861927779558</v>
      </c>
      <c r="W1945" s="1">
        <f t="shared" si="391"/>
        <v>1.9913869819938652</v>
      </c>
      <c r="X1945" s="1">
        <v>1.9339999999999999</v>
      </c>
      <c r="Y1945" s="1"/>
      <c r="Z1945" s="11">
        <f t="shared" si="394"/>
        <v>1715.8869819938652</v>
      </c>
      <c r="AA1945" s="2" t="s">
        <v>2979</v>
      </c>
      <c r="AB1945" s="2">
        <v>2015</v>
      </c>
      <c r="AC1945" s="2" t="s">
        <v>2585</v>
      </c>
      <c r="AD1945" s="61" t="s">
        <v>5793</v>
      </c>
      <c r="AE1945" s="3" t="s">
        <v>5938</v>
      </c>
    </row>
    <row r="1946" spans="1:32" s="4" customFormat="1" ht="12" customHeight="1" x14ac:dyDescent="0.6">
      <c r="A1946" s="2">
        <v>1944</v>
      </c>
      <c r="B1946" s="3" t="s">
        <v>4000</v>
      </c>
      <c r="C1946" s="2" t="s">
        <v>3244</v>
      </c>
      <c r="D1946" s="2" t="s">
        <v>6021</v>
      </c>
      <c r="E1946" s="69">
        <v>110.44999999999999</v>
      </c>
      <c r="F1946" s="69">
        <v>41.774999999999999</v>
      </c>
      <c r="G1946" s="2" t="s">
        <v>6163</v>
      </c>
      <c r="H1946" s="2" t="s">
        <v>6753</v>
      </c>
      <c r="I1946" s="11">
        <v>275.5</v>
      </c>
      <c r="J1946" s="16">
        <v>275.5</v>
      </c>
      <c r="K1946" s="1">
        <v>4.5999999999999996</v>
      </c>
      <c r="L1946" s="1">
        <v>23.6</v>
      </c>
      <c r="M1946" s="42">
        <v>0.1178</v>
      </c>
      <c r="N1946" s="6">
        <v>0.511988</v>
      </c>
      <c r="O1946" s="2"/>
      <c r="P1946" s="1">
        <f t="shared" si="393"/>
        <v>-0.40111845449923744</v>
      </c>
      <c r="Q1946" s="1">
        <f t="shared" si="386"/>
        <v>-12.679512638549273</v>
      </c>
      <c r="R1946" s="1">
        <v>-10</v>
      </c>
      <c r="S1946" s="1">
        <f t="shared" si="387"/>
        <v>-9.9057584697643204</v>
      </c>
      <c r="T1946" s="29">
        <f t="shared" si="388"/>
        <v>-9.9057584697643204</v>
      </c>
      <c r="U1946" s="29">
        <f t="shared" si="389"/>
        <v>1.8451899716732671</v>
      </c>
      <c r="V1946" s="1">
        <f t="shared" si="390"/>
        <v>1.8415852731222442</v>
      </c>
      <c r="W1946" s="1">
        <f t="shared" si="391"/>
        <v>1.8451899716732671</v>
      </c>
      <c r="X1946" s="1">
        <v>1.841</v>
      </c>
      <c r="Y1946" s="1"/>
      <c r="Z1946" s="11">
        <f t="shared" si="394"/>
        <v>1569.6899716732671</v>
      </c>
      <c r="AA1946" s="2" t="s">
        <v>2979</v>
      </c>
      <c r="AB1946" s="2">
        <v>2015</v>
      </c>
      <c r="AC1946" s="2" t="s">
        <v>2585</v>
      </c>
      <c r="AD1946" s="61" t="s">
        <v>5793</v>
      </c>
      <c r="AE1946" s="3" t="s">
        <v>5938</v>
      </c>
    </row>
    <row r="1947" spans="1:32" s="4" customFormat="1" ht="12" customHeight="1" x14ac:dyDescent="0.6">
      <c r="A1947" s="2">
        <v>1945</v>
      </c>
      <c r="B1947" s="3" t="s">
        <v>4003</v>
      </c>
      <c r="C1947" s="2" t="s">
        <v>3244</v>
      </c>
      <c r="D1947" s="2" t="s">
        <v>6021</v>
      </c>
      <c r="E1947" s="69">
        <v>110.44999999999999</v>
      </c>
      <c r="F1947" s="69">
        <v>41.774999999999999</v>
      </c>
      <c r="G1947" s="2" t="s">
        <v>6179</v>
      </c>
      <c r="H1947" s="2" t="s">
        <v>6753</v>
      </c>
      <c r="I1947" s="11">
        <v>275.5</v>
      </c>
      <c r="J1947" s="16">
        <v>275.5</v>
      </c>
      <c r="K1947" s="1">
        <v>5.2</v>
      </c>
      <c r="L1947" s="1">
        <v>28.3</v>
      </c>
      <c r="M1947" s="42">
        <v>0.1111</v>
      </c>
      <c r="N1947" s="6">
        <v>0.51198600000000005</v>
      </c>
      <c r="O1947" s="2"/>
      <c r="P1947" s="1">
        <f t="shared" si="393"/>
        <v>-0.43518047788510428</v>
      </c>
      <c r="Q1947" s="1">
        <f t="shared" si="386"/>
        <v>-12.718526523589624</v>
      </c>
      <c r="R1947" s="1">
        <v>-9.8000000000000007</v>
      </c>
      <c r="S1947" s="1">
        <f t="shared" si="387"/>
        <v>-9.7092317599902334</v>
      </c>
      <c r="T1947" s="29">
        <f t="shared" si="388"/>
        <v>-9.7092317599902334</v>
      </c>
      <c r="U1947" s="29">
        <f t="shared" si="389"/>
        <v>1.8298871731301343</v>
      </c>
      <c r="V1947" s="1">
        <f t="shared" si="390"/>
        <v>1.7249475580464353</v>
      </c>
      <c r="W1947" s="1">
        <f t="shared" si="391"/>
        <v>1.8298871731301343</v>
      </c>
      <c r="X1947" s="1">
        <v>1.7250000000000001</v>
      </c>
      <c r="Y1947" s="1"/>
      <c r="Z1947" s="11">
        <f t="shared" ref="Z1947:Z1978" si="395">U1947*1000-J1947</f>
        <v>1554.3871731301342</v>
      </c>
      <c r="AA1947" s="2" t="s">
        <v>2979</v>
      </c>
      <c r="AB1947" s="2">
        <v>2015</v>
      </c>
      <c r="AC1947" s="2" t="s">
        <v>2585</v>
      </c>
      <c r="AD1947" s="61" t="s">
        <v>5793</v>
      </c>
      <c r="AE1947" s="3" t="s">
        <v>5938</v>
      </c>
    </row>
    <row r="1948" spans="1:32" s="4" customFormat="1" ht="12" customHeight="1" x14ac:dyDescent="0.6">
      <c r="A1948" s="2">
        <v>1946</v>
      </c>
      <c r="B1948" s="3" t="s">
        <v>4002</v>
      </c>
      <c r="C1948" s="2" t="s">
        <v>3244</v>
      </c>
      <c r="D1948" s="2" t="s">
        <v>6021</v>
      </c>
      <c r="E1948" s="69">
        <v>110.44999999999999</v>
      </c>
      <c r="F1948" s="69">
        <v>41.774999999999999</v>
      </c>
      <c r="G1948" s="2" t="s">
        <v>6179</v>
      </c>
      <c r="H1948" s="2" t="s">
        <v>6753</v>
      </c>
      <c r="I1948" s="11">
        <v>275.5</v>
      </c>
      <c r="J1948" s="16">
        <v>275.5</v>
      </c>
      <c r="K1948" s="1">
        <v>6.29</v>
      </c>
      <c r="L1948" s="1">
        <v>47.5</v>
      </c>
      <c r="M1948" s="42">
        <v>8.0100000000000005E-2</v>
      </c>
      <c r="N1948" s="6">
        <v>0.51194700000000004</v>
      </c>
      <c r="O1948" s="2"/>
      <c r="P1948" s="1">
        <f t="shared" si="393"/>
        <v>-0.59278088459583123</v>
      </c>
      <c r="Q1948" s="1">
        <f t="shared" si="386"/>
        <v>-13.479297281903113</v>
      </c>
      <c r="R1948" s="1">
        <v>-9.5</v>
      </c>
      <c r="S1948" s="1">
        <f t="shared" si="387"/>
        <v>-9.3801878258787106</v>
      </c>
      <c r="T1948" s="29">
        <f t="shared" si="388"/>
        <v>-9.3801878258787106</v>
      </c>
      <c r="U1948" s="29">
        <f t="shared" si="389"/>
        <v>1.8051631947825373</v>
      </c>
      <c r="V1948" s="1">
        <f t="shared" si="390"/>
        <v>1.3706716086997068</v>
      </c>
      <c r="W1948" s="1">
        <f t="shared" si="391"/>
        <v>1.8051631947825373</v>
      </c>
      <c r="X1948" s="1">
        <v>1.371</v>
      </c>
      <c r="Y1948" s="1"/>
      <c r="Z1948" s="11">
        <f t="shared" si="395"/>
        <v>1529.6631947825372</v>
      </c>
      <c r="AA1948" s="2" t="s">
        <v>2979</v>
      </c>
      <c r="AB1948" s="2">
        <v>2015</v>
      </c>
      <c r="AC1948" s="2" t="s">
        <v>2585</v>
      </c>
      <c r="AD1948" s="61" t="s">
        <v>5793</v>
      </c>
      <c r="AE1948" s="3" t="s">
        <v>5938</v>
      </c>
    </row>
    <row r="1949" spans="1:32" s="4" customFormat="1" ht="12" customHeight="1" x14ac:dyDescent="0.6">
      <c r="A1949" s="2">
        <v>1947</v>
      </c>
      <c r="B1949" s="3" t="s">
        <v>4006</v>
      </c>
      <c r="C1949" s="2" t="s">
        <v>3244</v>
      </c>
      <c r="D1949" s="2" t="s">
        <v>6021</v>
      </c>
      <c r="E1949" s="69">
        <v>110.44999999999999</v>
      </c>
      <c r="F1949" s="69">
        <v>41.774999999999999</v>
      </c>
      <c r="G1949" s="2" t="s">
        <v>3112</v>
      </c>
      <c r="H1949" s="2" t="s">
        <v>6753</v>
      </c>
      <c r="I1949" s="11">
        <v>275.5</v>
      </c>
      <c r="J1949" s="16">
        <v>275.5</v>
      </c>
      <c r="K1949" s="1">
        <v>6.98</v>
      </c>
      <c r="L1949" s="1">
        <v>48.2</v>
      </c>
      <c r="M1949" s="42">
        <v>8.7599999999999997E-2</v>
      </c>
      <c r="N1949" s="6">
        <v>0.51192700000000002</v>
      </c>
      <c r="O1949" s="2"/>
      <c r="P1949" s="1">
        <f t="shared" si="393"/>
        <v>-0.55465175394001021</v>
      </c>
      <c r="Q1949" s="1">
        <f t="shared" si="386"/>
        <v>-13.869436132319946</v>
      </c>
      <c r="R1949" s="46">
        <v>-10.1</v>
      </c>
      <c r="S1949" s="46">
        <f t="shared" si="387"/>
        <v>-10.033991521237077</v>
      </c>
      <c r="T1949" s="45">
        <f t="shared" si="388"/>
        <v>-10.033991521237077</v>
      </c>
      <c r="U1949" s="29">
        <f t="shared" si="389"/>
        <v>1.8578527960885318</v>
      </c>
      <c r="V1949" s="1">
        <f t="shared" si="390"/>
        <v>1.4758290278505581</v>
      </c>
      <c r="W1949" s="1">
        <f t="shared" si="391"/>
        <v>1.8578527960885318</v>
      </c>
      <c r="X1949" s="1">
        <v>1.476</v>
      </c>
      <c r="Y1949" s="1"/>
      <c r="Z1949" s="11">
        <f t="shared" si="395"/>
        <v>1582.3527960885319</v>
      </c>
      <c r="AA1949" s="2" t="s">
        <v>2979</v>
      </c>
      <c r="AB1949" s="2">
        <v>2015</v>
      </c>
      <c r="AC1949" s="2" t="s">
        <v>2585</v>
      </c>
      <c r="AD1949" s="61" t="s">
        <v>5793</v>
      </c>
      <c r="AE1949" s="3" t="s">
        <v>5938</v>
      </c>
    </row>
    <row r="1950" spans="1:32" s="4" customFormat="1" ht="12" customHeight="1" x14ac:dyDescent="0.6">
      <c r="A1950" s="2">
        <v>1948</v>
      </c>
      <c r="B1950" s="3" t="s">
        <v>4005</v>
      </c>
      <c r="C1950" s="2" t="s">
        <v>3244</v>
      </c>
      <c r="D1950" s="2" t="s">
        <v>6021</v>
      </c>
      <c r="E1950" s="69">
        <v>110.44999999999999</v>
      </c>
      <c r="F1950" s="69">
        <v>41.774999999999999</v>
      </c>
      <c r="G1950" s="2" t="s">
        <v>3112</v>
      </c>
      <c r="H1950" s="2" t="s">
        <v>6753</v>
      </c>
      <c r="I1950" s="11">
        <v>275.5</v>
      </c>
      <c r="J1950" s="16">
        <v>275.5</v>
      </c>
      <c r="K1950" s="1">
        <v>7.07</v>
      </c>
      <c r="L1950" s="1">
        <v>48.1</v>
      </c>
      <c r="M1950" s="42">
        <v>8.8700000000000001E-2</v>
      </c>
      <c r="N1950" s="6">
        <v>0.51193</v>
      </c>
      <c r="O1950" s="2"/>
      <c r="P1950" s="1">
        <f t="shared" si="393"/>
        <v>-0.54905948144382311</v>
      </c>
      <c r="Q1950" s="1">
        <f t="shared" si="386"/>
        <v>-13.810915304758309</v>
      </c>
      <c r="R1950" s="46">
        <v>-10.1</v>
      </c>
      <c r="S1950" s="46">
        <f t="shared" si="387"/>
        <v>-10.014141537600199</v>
      </c>
      <c r="T1950" s="45">
        <f t="shared" si="388"/>
        <v>-10.014141537600199</v>
      </c>
      <c r="U1950" s="29">
        <f t="shared" si="389"/>
        <v>1.8561785129586801</v>
      </c>
      <c r="V1950" s="1">
        <f t="shared" si="390"/>
        <v>1.4851190907939353</v>
      </c>
      <c r="W1950" s="1">
        <f t="shared" si="391"/>
        <v>1.8561785129586801</v>
      </c>
      <c r="X1950" s="1">
        <v>1.4850000000000001</v>
      </c>
      <c r="Y1950" s="1"/>
      <c r="Z1950" s="11">
        <f t="shared" si="395"/>
        <v>1580.6785129586801</v>
      </c>
      <c r="AA1950" s="2" t="s">
        <v>2979</v>
      </c>
      <c r="AB1950" s="2">
        <v>2015</v>
      </c>
      <c r="AC1950" s="2" t="s">
        <v>2585</v>
      </c>
      <c r="AD1950" s="61" t="s">
        <v>5793</v>
      </c>
      <c r="AE1950" s="3" t="s">
        <v>5938</v>
      </c>
    </row>
    <row r="1951" spans="1:32" s="4" customFormat="1" ht="12" customHeight="1" x14ac:dyDescent="0.6">
      <c r="A1951" s="2">
        <v>1949</v>
      </c>
      <c r="B1951" s="3" t="s">
        <v>4004</v>
      </c>
      <c r="C1951" s="2" t="s">
        <v>3244</v>
      </c>
      <c r="D1951" s="2" t="s">
        <v>6021</v>
      </c>
      <c r="E1951" s="69">
        <v>110.44999999999999</v>
      </c>
      <c r="F1951" s="69">
        <v>41.774999999999999</v>
      </c>
      <c r="G1951" s="2" t="s">
        <v>3112</v>
      </c>
      <c r="H1951" s="2" t="s">
        <v>6753</v>
      </c>
      <c r="I1951" s="11">
        <v>275.5</v>
      </c>
      <c r="J1951" s="16">
        <v>275.5</v>
      </c>
      <c r="K1951" s="1">
        <v>6.85</v>
      </c>
      <c r="L1951" s="1">
        <v>47.3</v>
      </c>
      <c r="M1951" s="42">
        <v>8.7499999999999994E-2</v>
      </c>
      <c r="N1951" s="6">
        <v>0.51192000000000004</v>
      </c>
      <c r="O1951" s="2"/>
      <c r="P1951" s="1">
        <f t="shared" si="393"/>
        <v>-0.55516014234875444</v>
      </c>
      <c r="Q1951" s="1">
        <f t="shared" si="386"/>
        <v>-14.005984729965615</v>
      </c>
      <c r="R1951" s="46">
        <v>-10.3</v>
      </c>
      <c r="S1951" s="46">
        <f t="shared" si="387"/>
        <v>-10.16702458761686</v>
      </c>
      <c r="T1951" s="45">
        <f t="shared" si="388"/>
        <v>-10.16702458761686</v>
      </c>
      <c r="U1951" s="29">
        <f t="shared" si="389"/>
        <v>1.8686549344431682</v>
      </c>
      <c r="V1951" s="1">
        <f t="shared" si="390"/>
        <v>1.4830648497056094</v>
      </c>
      <c r="W1951" s="1">
        <f t="shared" si="391"/>
        <v>1.8686549344431682</v>
      </c>
      <c r="X1951" s="1">
        <v>0.59699999999999998</v>
      </c>
      <c r="Y1951" s="1"/>
      <c r="Z1951" s="11">
        <f t="shared" si="395"/>
        <v>1593.1549344431683</v>
      </c>
      <c r="AA1951" s="2" t="s">
        <v>2979</v>
      </c>
      <c r="AB1951" s="2">
        <v>2015</v>
      </c>
      <c r="AC1951" s="2" t="s">
        <v>2585</v>
      </c>
      <c r="AD1951" s="61" t="s">
        <v>5793</v>
      </c>
      <c r="AE1951" s="3" t="s">
        <v>5938</v>
      </c>
    </row>
    <row r="1952" spans="1:32" s="4" customFormat="1" ht="12" customHeight="1" x14ac:dyDescent="0.6">
      <c r="A1952" s="2">
        <v>1950</v>
      </c>
      <c r="B1952" s="3" t="s">
        <v>796</v>
      </c>
      <c r="C1952" s="2" t="s">
        <v>3242</v>
      </c>
      <c r="D1952" s="2" t="s">
        <v>498</v>
      </c>
      <c r="E1952" s="69">
        <v>125.786944444444</v>
      </c>
      <c r="F1952" s="69">
        <v>50.246666666666698</v>
      </c>
      <c r="G1952" s="2" t="s">
        <v>59</v>
      </c>
      <c r="H1952" s="2" t="s">
        <v>623</v>
      </c>
      <c r="I1952" s="11">
        <v>479</v>
      </c>
      <c r="J1952" s="2">
        <v>479</v>
      </c>
      <c r="K1952" s="1">
        <v>2.57</v>
      </c>
      <c r="L1952" s="1">
        <v>13.5</v>
      </c>
      <c r="M1952" s="42">
        <v>0.1152</v>
      </c>
      <c r="N1952" s="7">
        <v>0.51266199999999995</v>
      </c>
      <c r="O1952" s="2">
        <v>7</v>
      </c>
      <c r="P1952" s="1">
        <f t="shared" si="393"/>
        <v>-0.41433655312658879</v>
      </c>
      <c r="Q1952" s="1">
        <f t="shared" si="386"/>
        <v>0.46816662049753432</v>
      </c>
      <c r="R1952" s="1">
        <v>5.47</v>
      </c>
      <c r="S1952" s="1">
        <f t="shared" si="387"/>
        <v>5.4496935650831988</v>
      </c>
      <c r="T1952" s="29">
        <f t="shared" si="388"/>
        <v>5.4496935650831988</v>
      </c>
      <c r="U1952" s="29">
        <f t="shared" si="389"/>
        <v>0.76383296267317902</v>
      </c>
      <c r="V1952" s="1">
        <f t="shared" si="390"/>
        <v>0.75567010528321421</v>
      </c>
      <c r="W1952" s="1">
        <f t="shared" si="391"/>
        <v>0.76383296267317902</v>
      </c>
      <c r="X1952" s="1">
        <v>0.75800000000000001</v>
      </c>
      <c r="Y1952" s="1">
        <v>0.76600000000000001</v>
      </c>
      <c r="Z1952" s="11">
        <f t="shared" si="395"/>
        <v>284.83296267317905</v>
      </c>
      <c r="AA1952" s="2" t="s">
        <v>3230</v>
      </c>
      <c r="AB1952" s="2">
        <v>2015</v>
      </c>
      <c r="AC1952" s="2" t="s">
        <v>2585</v>
      </c>
      <c r="AD1952" s="61" t="s">
        <v>5736</v>
      </c>
      <c r="AE1952" s="3" t="s">
        <v>5686</v>
      </c>
    </row>
    <row r="1953" spans="1:32" s="4" customFormat="1" ht="12" customHeight="1" x14ac:dyDescent="0.6">
      <c r="A1953" s="2">
        <v>1951</v>
      </c>
      <c r="B1953" s="3" t="s">
        <v>795</v>
      </c>
      <c r="C1953" s="2" t="s">
        <v>3242</v>
      </c>
      <c r="D1953" s="2" t="s">
        <v>498</v>
      </c>
      <c r="E1953" s="69">
        <v>125.786944444444</v>
      </c>
      <c r="F1953" s="69">
        <v>50.246666666666698</v>
      </c>
      <c r="G1953" s="2" t="s">
        <v>59</v>
      </c>
      <c r="H1953" s="2" t="s">
        <v>623</v>
      </c>
      <c r="I1953" s="11">
        <v>479</v>
      </c>
      <c r="J1953" s="2">
        <v>479</v>
      </c>
      <c r="K1953" s="1">
        <v>2.66</v>
      </c>
      <c r="L1953" s="1">
        <v>14</v>
      </c>
      <c r="M1953" s="42">
        <v>0.11459999999999999</v>
      </c>
      <c r="N1953" s="7">
        <v>0.51265700000000003</v>
      </c>
      <c r="O1953" s="2">
        <v>7</v>
      </c>
      <c r="P1953" s="1">
        <f t="shared" si="393"/>
        <v>-0.41738688357905451</v>
      </c>
      <c r="Q1953" s="1">
        <f t="shared" si="386"/>
        <v>0.37063190789554668</v>
      </c>
      <c r="R1953" s="1">
        <v>5.39</v>
      </c>
      <c r="S1953" s="1">
        <f t="shared" si="387"/>
        <v>5.3888326704781617</v>
      </c>
      <c r="T1953" s="29">
        <f t="shared" si="388"/>
        <v>5.3888326704781617</v>
      </c>
      <c r="U1953" s="29">
        <f t="shared" si="389"/>
        <v>0.76879383552485314</v>
      </c>
      <c r="V1953" s="1">
        <f t="shared" si="390"/>
        <v>0.75878282267247898</v>
      </c>
      <c r="W1953" s="1">
        <f t="shared" si="391"/>
        <v>0.76879383552485314</v>
      </c>
      <c r="X1953" s="1">
        <v>0.76100000000000001</v>
      </c>
      <c r="Y1953" s="1">
        <v>0.77100000000000002</v>
      </c>
      <c r="Z1953" s="11">
        <f t="shared" si="395"/>
        <v>289.79383552485319</v>
      </c>
      <c r="AA1953" s="2" t="s">
        <v>3230</v>
      </c>
      <c r="AB1953" s="2">
        <v>2015</v>
      </c>
      <c r="AC1953" s="2" t="s">
        <v>2585</v>
      </c>
      <c r="AD1953" s="61" t="s">
        <v>5736</v>
      </c>
      <c r="AE1953" s="3" t="s">
        <v>5686</v>
      </c>
    </row>
    <row r="1954" spans="1:32" s="4" customFormat="1" ht="12" customHeight="1" x14ac:dyDescent="0.6">
      <c r="A1954" s="2">
        <v>1952</v>
      </c>
      <c r="B1954" s="3" t="s">
        <v>794</v>
      </c>
      <c r="C1954" s="2" t="s">
        <v>3242</v>
      </c>
      <c r="D1954" s="2" t="s">
        <v>498</v>
      </c>
      <c r="E1954" s="69">
        <v>125.786944444444</v>
      </c>
      <c r="F1954" s="69">
        <v>50.246666666666698</v>
      </c>
      <c r="G1954" s="2" t="s">
        <v>59</v>
      </c>
      <c r="H1954" s="2" t="s">
        <v>623</v>
      </c>
      <c r="I1954" s="11">
        <v>479</v>
      </c>
      <c r="J1954" s="2">
        <v>479</v>
      </c>
      <c r="K1954" s="1">
        <v>2.52</v>
      </c>
      <c r="L1954" s="1">
        <v>13.3</v>
      </c>
      <c r="M1954" s="42">
        <v>0.1142</v>
      </c>
      <c r="N1954" s="7">
        <v>0.51265400000000005</v>
      </c>
      <c r="O1954" s="2">
        <v>7</v>
      </c>
      <c r="P1954" s="1">
        <f t="shared" si="393"/>
        <v>-0.41942043721403155</v>
      </c>
      <c r="Q1954" s="1">
        <f t="shared" si="386"/>
        <v>0.31211108033391</v>
      </c>
      <c r="R1954" s="1">
        <v>5.37</v>
      </c>
      <c r="S1954" s="1">
        <f t="shared" si="387"/>
        <v>5.3547610549144897</v>
      </c>
      <c r="T1954" s="29">
        <f t="shared" si="388"/>
        <v>5.3547610549144897</v>
      </c>
      <c r="U1954" s="29">
        <f t="shared" si="389"/>
        <v>0.77157099520309236</v>
      </c>
      <c r="V1954" s="1">
        <f t="shared" si="390"/>
        <v>0.76032737362728353</v>
      </c>
      <c r="W1954" s="1">
        <f t="shared" si="391"/>
        <v>0.77157099520309236</v>
      </c>
      <c r="X1954" s="1">
        <v>0.76300000000000001</v>
      </c>
      <c r="Y1954" s="1">
        <v>0.77400000000000002</v>
      </c>
      <c r="Z1954" s="11">
        <f t="shared" si="395"/>
        <v>292.57099520309237</v>
      </c>
      <c r="AA1954" s="2" t="s">
        <v>3230</v>
      </c>
      <c r="AB1954" s="2">
        <v>2015</v>
      </c>
      <c r="AC1954" s="2" t="s">
        <v>2585</v>
      </c>
      <c r="AD1954" s="61" t="s">
        <v>5736</v>
      </c>
      <c r="AE1954" s="3" t="s">
        <v>5686</v>
      </c>
    </row>
    <row r="1955" spans="1:32" s="4" customFormat="1" ht="12" customHeight="1" x14ac:dyDescent="0.6">
      <c r="A1955" s="2">
        <v>1953</v>
      </c>
      <c r="B1955" s="3" t="s">
        <v>793</v>
      </c>
      <c r="C1955" s="2" t="s">
        <v>3242</v>
      </c>
      <c r="D1955" s="2" t="s">
        <v>498</v>
      </c>
      <c r="E1955" s="69">
        <v>125.786944444444</v>
      </c>
      <c r="F1955" s="69">
        <v>50.246666666666698</v>
      </c>
      <c r="G1955" s="2" t="s">
        <v>59</v>
      </c>
      <c r="H1955" s="2" t="s">
        <v>623</v>
      </c>
      <c r="I1955" s="11">
        <v>479</v>
      </c>
      <c r="J1955" s="2">
        <v>479</v>
      </c>
      <c r="K1955" s="1">
        <v>2.64</v>
      </c>
      <c r="L1955" s="1">
        <v>14</v>
      </c>
      <c r="M1955" s="42">
        <v>0.1142</v>
      </c>
      <c r="N1955" s="7">
        <v>0.51264900000000002</v>
      </c>
      <c r="O1955" s="2">
        <v>14</v>
      </c>
      <c r="P1955" s="1">
        <f t="shared" si="393"/>
        <v>-0.41942043721403155</v>
      </c>
      <c r="Q1955" s="1">
        <f t="shared" si="386"/>
        <v>0.2145763677297019</v>
      </c>
      <c r="R1955" s="1">
        <v>5.28</v>
      </c>
      <c r="S1955" s="1">
        <f t="shared" si="387"/>
        <v>5.2572263423102816</v>
      </c>
      <c r="T1955" s="29">
        <f t="shared" si="388"/>
        <v>5.2572263423102816</v>
      </c>
      <c r="U1955" s="29">
        <f t="shared" si="389"/>
        <v>0.77952192736000347</v>
      </c>
      <c r="V1955" s="1">
        <f t="shared" si="390"/>
        <v>0.76797274824837258</v>
      </c>
      <c r="W1955" s="1">
        <f t="shared" si="391"/>
        <v>0.77952192736000347</v>
      </c>
      <c r="X1955" s="1">
        <v>0.77</v>
      </c>
      <c r="Y1955" s="1">
        <v>0.78200000000000003</v>
      </c>
      <c r="Z1955" s="11">
        <f t="shared" si="395"/>
        <v>300.52192736000347</v>
      </c>
      <c r="AA1955" s="2" t="s">
        <v>3230</v>
      </c>
      <c r="AB1955" s="2">
        <v>2015</v>
      </c>
      <c r="AC1955" s="2" t="s">
        <v>2585</v>
      </c>
      <c r="AD1955" s="61" t="s">
        <v>5736</v>
      </c>
      <c r="AE1955" s="3" t="s">
        <v>5686</v>
      </c>
    </row>
    <row r="1956" spans="1:32" s="4" customFormat="1" ht="12" customHeight="1" x14ac:dyDescent="0.6">
      <c r="A1956" s="2">
        <v>1954</v>
      </c>
      <c r="B1956" s="3" t="s">
        <v>2264</v>
      </c>
      <c r="C1956" s="2" t="s">
        <v>3242</v>
      </c>
      <c r="D1956" s="2" t="s">
        <v>2249</v>
      </c>
      <c r="E1956" s="69">
        <v>95.034616666666693</v>
      </c>
      <c r="F1956" s="69">
        <v>41.138399999999997</v>
      </c>
      <c r="G1956" s="2" t="s">
        <v>2358</v>
      </c>
      <c r="H1956" s="2" t="s">
        <v>6300</v>
      </c>
      <c r="I1956" s="11">
        <v>400</v>
      </c>
      <c r="J1956" s="2">
        <v>400</v>
      </c>
      <c r="K1956" s="1">
        <v>7.9890000000000003E-2</v>
      </c>
      <c r="L1956" s="1">
        <v>0.1772</v>
      </c>
      <c r="M1956" s="42">
        <v>0.27279999999999999</v>
      </c>
      <c r="N1956" s="7">
        <v>0.51317900000000005</v>
      </c>
      <c r="O1956" s="2">
        <v>14</v>
      </c>
      <c r="P1956" s="1">
        <f t="shared" si="393"/>
        <v>0.38688357905439741</v>
      </c>
      <c r="Q1956" s="1">
        <f t="shared" si="386"/>
        <v>10.55325590377576</v>
      </c>
      <c r="R1956" s="1">
        <v>6.6689447700696096</v>
      </c>
      <c r="S1956" s="1">
        <f t="shared" si="387"/>
        <v>6.6689447700696096</v>
      </c>
      <c r="T1956" s="29">
        <f t="shared" si="388"/>
        <v>6.6689447700696096</v>
      </c>
      <c r="U1956" s="29">
        <f t="shared" si="389"/>
        <v>0.60128783735873992</v>
      </c>
      <c r="V1956" s="1">
        <f t="shared" si="390"/>
        <v>7.5011221501720973E-2</v>
      </c>
      <c r="W1956" s="1">
        <f t="shared" si="391"/>
        <v>0.60128783735873992</v>
      </c>
      <c r="X1956" s="1">
        <v>7.5011221501721001E-2</v>
      </c>
      <c r="Y1956" s="1">
        <v>0.46</v>
      </c>
      <c r="Z1956" s="11">
        <f t="shared" si="395"/>
        <v>201.28783735873992</v>
      </c>
      <c r="AA1956" s="2" t="s">
        <v>4860</v>
      </c>
      <c r="AB1956" s="2">
        <v>2012</v>
      </c>
      <c r="AC1956" s="2" t="s">
        <v>2874</v>
      </c>
      <c r="AD1956" s="61" t="s">
        <v>5808</v>
      </c>
      <c r="AE1956" s="3" t="s">
        <v>5809</v>
      </c>
      <c r="AF1956" s="4" t="s">
        <v>6946</v>
      </c>
    </row>
    <row r="1957" spans="1:32" s="4" customFormat="1" ht="12" customHeight="1" x14ac:dyDescent="0.6">
      <c r="A1957" s="2">
        <v>1955</v>
      </c>
      <c r="B1957" s="3" t="s">
        <v>2263</v>
      </c>
      <c r="C1957" s="2" t="s">
        <v>3242</v>
      </c>
      <c r="D1957" s="2" t="s">
        <v>2249</v>
      </c>
      <c r="E1957" s="69">
        <v>95.018199999999993</v>
      </c>
      <c r="F1957" s="69">
        <v>41.178400000000003</v>
      </c>
      <c r="G1957" s="2" t="s">
        <v>3292</v>
      </c>
      <c r="H1957" s="2" t="s">
        <v>6300</v>
      </c>
      <c r="I1957" s="11">
        <v>400</v>
      </c>
      <c r="J1957" s="2">
        <v>400</v>
      </c>
      <c r="K1957" s="1">
        <v>6.1520000000000001</v>
      </c>
      <c r="L1957" s="1">
        <v>28.492999999999999</v>
      </c>
      <c r="M1957" s="42">
        <v>0.13059999999999999</v>
      </c>
      <c r="N1957" s="7">
        <v>0.51235200000000003</v>
      </c>
      <c r="O1957" s="2">
        <v>10</v>
      </c>
      <c r="P1957" s="1">
        <f t="shared" si="393"/>
        <v>-0.3360447381799696</v>
      </c>
      <c r="Q1957" s="1">
        <f t="shared" si="386"/>
        <v>-5.5789855609611472</v>
      </c>
      <c r="R1957" s="1">
        <v>-2.2050963896342499</v>
      </c>
      <c r="S1957" s="1">
        <f t="shared" si="387"/>
        <v>-2.2050963896342521</v>
      </c>
      <c r="T1957" s="29">
        <f t="shared" si="388"/>
        <v>-2.2050963896342521</v>
      </c>
      <c r="U1957" s="29">
        <f t="shared" si="389"/>
        <v>1.3216377944892514</v>
      </c>
      <c r="V1957" s="1">
        <f t="shared" si="390"/>
        <v>1.4613262118296022</v>
      </c>
      <c r="W1957" s="1">
        <f t="shared" si="391"/>
        <v>1.3216377944892514</v>
      </c>
      <c r="X1957" s="1">
        <v>1.4613262118296</v>
      </c>
      <c r="Y1957" s="1">
        <v>1.2690436995285899</v>
      </c>
      <c r="Z1957" s="11">
        <f t="shared" si="395"/>
        <v>921.63779448925152</v>
      </c>
      <c r="AA1957" s="2" t="s">
        <v>4860</v>
      </c>
      <c r="AB1957" s="2">
        <v>2012</v>
      </c>
      <c r="AC1957" s="2" t="s">
        <v>2874</v>
      </c>
      <c r="AD1957" s="61" t="s">
        <v>5808</v>
      </c>
      <c r="AE1957" s="3" t="s">
        <v>5809</v>
      </c>
      <c r="AF1957" s="4" t="s">
        <v>6946</v>
      </c>
    </row>
    <row r="1958" spans="1:32" s="4" customFormat="1" ht="12" customHeight="1" x14ac:dyDescent="0.6">
      <c r="A1958" s="2">
        <v>1956</v>
      </c>
      <c r="B1958" s="3" t="s">
        <v>2260</v>
      </c>
      <c r="C1958" s="2" t="s">
        <v>3242</v>
      </c>
      <c r="D1958" s="2" t="s">
        <v>2249</v>
      </c>
      <c r="E1958" s="69">
        <v>97.533916666666698</v>
      </c>
      <c r="F1958" s="69">
        <v>40.875816666666701</v>
      </c>
      <c r="G1958" s="2" t="s">
        <v>3291</v>
      </c>
      <c r="H1958" s="2" t="s">
        <v>3321</v>
      </c>
      <c r="I1958" s="11">
        <v>270</v>
      </c>
      <c r="J1958" s="2">
        <v>270</v>
      </c>
      <c r="K1958" s="1">
        <v>4.1109999999999998</v>
      </c>
      <c r="L1958" s="1">
        <v>21.788</v>
      </c>
      <c r="M1958" s="42">
        <v>0.11409999999999999</v>
      </c>
      <c r="N1958" s="7">
        <v>0.51264900000000002</v>
      </c>
      <c r="O1958" s="2">
        <v>10</v>
      </c>
      <c r="P1958" s="1">
        <f t="shared" si="393"/>
        <v>-0.41992882562277589</v>
      </c>
      <c r="Q1958" s="1">
        <f t="shared" ref="Q1958:Q2021" si="396">((N1958/0.512638)-1)*10000</f>
        <v>0.2145763677297019</v>
      </c>
      <c r="R1958" s="1">
        <v>3.0604340189752501</v>
      </c>
      <c r="S1958" s="1">
        <f t="shared" ref="S1958:S2021" si="397">Q1958-25.1*P1958*0.001*J1958</f>
        <v>3.0604340189752546</v>
      </c>
      <c r="T1958" s="29">
        <f t="shared" ref="T1958:T2012" si="398">Q1958-25.1*P1958*0.001*J1958</f>
        <v>3.0604340189752546</v>
      </c>
      <c r="U1958" s="29">
        <f t="shared" ref="U1958:U2021" si="399">W1958</f>
        <v>0.78759521835519486</v>
      </c>
      <c r="V1958" s="1">
        <f t="shared" ref="V1958:V2021" si="400">(1/0.00654)*LN(1+(N1958-0.51315)/(M1958-0.2137))</f>
        <v>0.76720362243306561</v>
      </c>
      <c r="W1958" s="1">
        <f t="shared" ref="W1958:W2021" si="401">V1958-(V1958-J1958/1000)*(-0.4-P1958)/(-0.4-0.08592)</f>
        <v>0.78759521835519486</v>
      </c>
      <c r="X1958" s="1">
        <v>0.76720362243306606</v>
      </c>
      <c r="Y1958" s="1">
        <v>0.79865753753372493</v>
      </c>
      <c r="Z1958" s="11">
        <f t="shared" si="395"/>
        <v>517.5952183551949</v>
      </c>
      <c r="AA1958" s="2" t="s">
        <v>4860</v>
      </c>
      <c r="AB1958" s="2">
        <v>2012</v>
      </c>
      <c r="AC1958" s="2" t="s">
        <v>2874</v>
      </c>
      <c r="AD1958" s="61" t="s">
        <v>5808</v>
      </c>
      <c r="AE1958" s="3" t="s">
        <v>5809</v>
      </c>
      <c r="AF1958" s="4" t="s">
        <v>6946</v>
      </c>
    </row>
    <row r="1959" spans="1:32" s="4" customFormat="1" ht="12" customHeight="1" x14ac:dyDescent="0.6">
      <c r="A1959" s="2">
        <v>1957</v>
      </c>
      <c r="B1959" s="3" t="s">
        <v>2262</v>
      </c>
      <c r="C1959" s="2" t="s">
        <v>3242</v>
      </c>
      <c r="D1959" s="2" t="s">
        <v>2249</v>
      </c>
      <c r="E1959" s="69">
        <v>97.069466666666699</v>
      </c>
      <c r="F1959" s="69">
        <v>40.656366666666699</v>
      </c>
      <c r="G1959" s="2" t="s">
        <v>6145</v>
      </c>
      <c r="H1959" s="2" t="s">
        <v>3322</v>
      </c>
      <c r="I1959" s="11">
        <v>400</v>
      </c>
      <c r="J1959" s="2">
        <v>400</v>
      </c>
      <c r="K1959" s="1">
        <v>0.75780000000000003</v>
      </c>
      <c r="L1959" s="1">
        <v>5.1779999999999999</v>
      </c>
      <c r="M1959" s="42">
        <v>8.8529999999999998E-2</v>
      </c>
      <c r="N1959" s="7">
        <v>0.51192400000000005</v>
      </c>
      <c r="O1959" s="2">
        <v>10</v>
      </c>
      <c r="P1959" s="1">
        <f t="shared" si="393"/>
        <v>-0.54992374173868841</v>
      </c>
      <c r="Q1959" s="1">
        <f t="shared" si="396"/>
        <v>-13.927956959881582</v>
      </c>
      <c r="R1959" s="1">
        <v>-8.4067225928251492</v>
      </c>
      <c r="S1959" s="1">
        <f t="shared" si="397"/>
        <v>-8.406722592825151</v>
      </c>
      <c r="T1959" s="29">
        <f t="shared" si="398"/>
        <v>-8.406722592825151</v>
      </c>
      <c r="U1959" s="29">
        <f t="shared" si="399"/>
        <v>1.8267887388449562</v>
      </c>
      <c r="V1959" s="1">
        <f t="shared" si="400"/>
        <v>1.4903703826410666</v>
      </c>
      <c r="W1959" s="1">
        <f t="shared" si="401"/>
        <v>1.8267887388449562</v>
      </c>
      <c r="X1959" s="1">
        <v>1.4903703826410699</v>
      </c>
      <c r="Y1959" s="1">
        <v>1.9500796657439901</v>
      </c>
      <c r="Z1959" s="11">
        <f t="shared" si="395"/>
        <v>1426.7887388449562</v>
      </c>
      <c r="AA1959" s="2" t="s">
        <v>4860</v>
      </c>
      <c r="AB1959" s="2">
        <v>2012</v>
      </c>
      <c r="AC1959" s="2" t="s">
        <v>2874</v>
      </c>
      <c r="AD1959" s="61" t="s">
        <v>5808</v>
      </c>
      <c r="AE1959" s="3" t="s">
        <v>5809</v>
      </c>
      <c r="AF1959" s="4" t="s">
        <v>6946</v>
      </c>
    </row>
    <row r="1960" spans="1:32" s="4" customFormat="1" ht="12" customHeight="1" x14ac:dyDescent="0.6">
      <c r="A1960" s="2">
        <v>1958</v>
      </c>
      <c r="B1960" s="3" t="s">
        <v>2261</v>
      </c>
      <c r="C1960" s="2" t="s">
        <v>3242</v>
      </c>
      <c r="D1960" s="2" t="s">
        <v>2249</v>
      </c>
      <c r="E1960" s="69">
        <v>97.3203666666667</v>
      </c>
      <c r="F1960" s="69">
        <v>40.793616666666701</v>
      </c>
      <c r="G1960" s="2" t="s">
        <v>3275</v>
      </c>
      <c r="H1960" s="2" t="s">
        <v>3323</v>
      </c>
      <c r="I1960" s="11">
        <v>1400</v>
      </c>
      <c r="J1960" s="2">
        <v>600</v>
      </c>
      <c r="K1960" s="1">
        <v>12.653</v>
      </c>
      <c r="L1960" s="1">
        <v>58.238</v>
      </c>
      <c r="M1960" s="42">
        <v>0.13139999999999999</v>
      </c>
      <c r="N1960" s="7">
        <v>0.51207000000000003</v>
      </c>
      <c r="O1960" s="2">
        <v>7</v>
      </c>
      <c r="P1960" s="1">
        <f t="shared" si="393"/>
        <v>-0.33197763091001531</v>
      </c>
      <c r="Q1960" s="1">
        <f t="shared" si="396"/>
        <v>-11.079943351839372</v>
      </c>
      <c r="R1960" s="1">
        <v>0.58575059833856702</v>
      </c>
      <c r="S1960" s="1">
        <f t="shared" si="397"/>
        <v>-6.0803602303345405</v>
      </c>
      <c r="T1960" s="29">
        <f t="shared" si="398"/>
        <v>-6.0803602303345405</v>
      </c>
      <c r="U1960" s="29">
        <f t="shared" si="399"/>
        <v>1.7984119744247697</v>
      </c>
      <c r="V1960" s="1">
        <f t="shared" si="400"/>
        <v>1.993480851624823</v>
      </c>
      <c r="W1960" s="1">
        <f t="shared" si="401"/>
        <v>1.7984119744247697</v>
      </c>
      <c r="X1960" s="1">
        <v>1.9934808516248199</v>
      </c>
      <c r="Y1960" s="1">
        <v>1.71461589659866</v>
      </c>
      <c r="Z1960" s="11">
        <f t="shared" si="395"/>
        <v>1198.4119744247698</v>
      </c>
      <c r="AA1960" s="2" t="s">
        <v>4860</v>
      </c>
      <c r="AB1960" s="2">
        <v>2012</v>
      </c>
      <c r="AC1960" s="2" t="s">
        <v>2874</v>
      </c>
      <c r="AD1960" s="61" t="s">
        <v>5808</v>
      </c>
      <c r="AE1960" s="3" t="s">
        <v>5809</v>
      </c>
      <c r="AF1960" s="4" t="s">
        <v>6946</v>
      </c>
    </row>
    <row r="1961" spans="1:32" s="4" customFormat="1" ht="12" customHeight="1" x14ac:dyDescent="0.6">
      <c r="A1961" s="2">
        <v>1959</v>
      </c>
      <c r="B1961" s="3" t="s">
        <v>2259</v>
      </c>
      <c r="C1961" s="2" t="s">
        <v>3242</v>
      </c>
      <c r="D1961" s="2" t="s">
        <v>2249</v>
      </c>
      <c r="E1961" s="69">
        <v>96.881533333333294</v>
      </c>
      <c r="F1961" s="69">
        <v>41.135550000000002</v>
      </c>
      <c r="G1961" s="2" t="s">
        <v>3290</v>
      </c>
      <c r="H1961" s="2" t="s">
        <v>3320</v>
      </c>
      <c r="I1961" s="11">
        <v>280</v>
      </c>
      <c r="J1961" s="2">
        <v>280</v>
      </c>
      <c r="K1961" s="1">
        <v>3.7530000000000001</v>
      </c>
      <c r="L1961" s="1">
        <v>19.835000000000001</v>
      </c>
      <c r="M1961" s="42">
        <v>0.1144</v>
      </c>
      <c r="N1961" s="7">
        <v>0.51246400000000003</v>
      </c>
      <c r="O1961" s="2">
        <v>5</v>
      </c>
      <c r="P1961" s="1">
        <f t="shared" si="393"/>
        <v>-0.41840366039654298</v>
      </c>
      <c r="Q1961" s="1">
        <f t="shared" si="396"/>
        <v>-3.3942079986271079</v>
      </c>
      <c r="R1961" s="1">
        <v>-0.45366707336020401</v>
      </c>
      <c r="S1961" s="1">
        <f t="shared" si="397"/>
        <v>-0.45366707336020351</v>
      </c>
      <c r="T1961" s="29">
        <f t="shared" si="398"/>
        <v>-0.45366707336020351</v>
      </c>
      <c r="U1961" s="29">
        <f t="shared" si="399"/>
        <v>1.0819567333163336</v>
      </c>
      <c r="V1961" s="1">
        <f t="shared" si="400"/>
        <v>1.0526919168271172</v>
      </c>
      <c r="W1961" s="1">
        <f t="shared" si="401"/>
        <v>1.0819567333163336</v>
      </c>
      <c r="X1961" s="1">
        <v>1.05269191682712</v>
      </c>
      <c r="Y1961" s="1">
        <v>1.0925508061804301</v>
      </c>
      <c r="Z1961" s="11">
        <f t="shared" si="395"/>
        <v>801.95673331633361</v>
      </c>
      <c r="AA1961" s="2" t="s">
        <v>4860</v>
      </c>
      <c r="AB1961" s="2">
        <v>2012</v>
      </c>
      <c r="AC1961" s="2" t="s">
        <v>2874</v>
      </c>
      <c r="AD1961" s="61" t="s">
        <v>5808</v>
      </c>
      <c r="AE1961" s="3" t="s">
        <v>5809</v>
      </c>
      <c r="AF1961" s="4" t="s">
        <v>6946</v>
      </c>
    </row>
    <row r="1962" spans="1:32" s="4" customFormat="1" ht="12" customHeight="1" x14ac:dyDescent="0.6">
      <c r="A1962" s="2">
        <v>1960</v>
      </c>
      <c r="B1962" s="3" t="s">
        <v>2258</v>
      </c>
      <c r="C1962" s="2" t="s">
        <v>3242</v>
      </c>
      <c r="D1962" s="2" t="s">
        <v>2249</v>
      </c>
      <c r="E1962" s="69">
        <v>96.938699999999997</v>
      </c>
      <c r="F1962" s="69">
        <v>41.265133333333303</v>
      </c>
      <c r="G1962" s="2" t="s">
        <v>3289</v>
      </c>
      <c r="H1962" s="2" t="s">
        <v>6301</v>
      </c>
      <c r="I1962" s="11">
        <v>280</v>
      </c>
      <c r="J1962" s="2">
        <v>280</v>
      </c>
      <c r="K1962" s="1">
        <v>5.7969999999999997</v>
      </c>
      <c r="L1962" s="1">
        <v>29.073</v>
      </c>
      <c r="M1962" s="42">
        <v>0.1206</v>
      </c>
      <c r="N1962" s="7">
        <v>0.51233600000000001</v>
      </c>
      <c r="O1962" s="2">
        <v>8</v>
      </c>
      <c r="P1962" s="1">
        <f t="shared" si="393"/>
        <v>-0.38688357905439763</v>
      </c>
      <c r="Q1962" s="1">
        <f t="shared" si="396"/>
        <v>-5.8910966412950572</v>
      </c>
      <c r="R1962" s="1">
        <v>-3.17207884770075</v>
      </c>
      <c r="S1962" s="1">
        <f t="shared" si="397"/>
        <v>-3.1720788477007504</v>
      </c>
      <c r="T1962" s="29">
        <f t="shared" si="398"/>
        <v>-3.1720788477007504</v>
      </c>
      <c r="U1962" s="29">
        <f t="shared" si="399"/>
        <v>1.302711568188887</v>
      </c>
      <c r="V1962" s="1">
        <f t="shared" si="400"/>
        <v>1.3310834249779813</v>
      </c>
      <c r="W1962" s="1">
        <f t="shared" si="401"/>
        <v>1.302711568188887</v>
      </c>
      <c r="X1962" s="1">
        <v>1.3310834249779799</v>
      </c>
      <c r="Y1962" s="1">
        <v>1.29516109636862</v>
      </c>
      <c r="Z1962" s="11">
        <f t="shared" si="395"/>
        <v>1022.711568188887</v>
      </c>
      <c r="AA1962" s="2" t="s">
        <v>4860</v>
      </c>
      <c r="AB1962" s="2">
        <v>2012</v>
      </c>
      <c r="AC1962" s="2" t="s">
        <v>2874</v>
      </c>
      <c r="AD1962" s="61" t="s">
        <v>5808</v>
      </c>
      <c r="AE1962" s="3" t="s">
        <v>5809</v>
      </c>
      <c r="AF1962" s="4" t="s">
        <v>6946</v>
      </c>
    </row>
    <row r="1963" spans="1:32" s="4" customFormat="1" ht="12" customHeight="1" x14ac:dyDescent="0.6">
      <c r="A1963" s="2">
        <v>1961</v>
      </c>
      <c r="B1963" s="3" t="s">
        <v>2257</v>
      </c>
      <c r="C1963" s="2" t="s">
        <v>3242</v>
      </c>
      <c r="D1963" s="2" t="s">
        <v>2249</v>
      </c>
      <c r="E1963" s="69">
        <v>96.984766666666701</v>
      </c>
      <c r="F1963" s="69">
        <v>41.5323833333333</v>
      </c>
      <c r="G1963" s="2" t="s">
        <v>59</v>
      </c>
      <c r="H1963" s="2" t="s">
        <v>6301</v>
      </c>
      <c r="I1963" s="11">
        <v>280</v>
      </c>
      <c r="J1963" s="2">
        <v>280</v>
      </c>
      <c r="K1963" s="1">
        <v>2.6539999999999999</v>
      </c>
      <c r="L1963" s="1">
        <v>13.476000000000001</v>
      </c>
      <c r="M1963" s="42">
        <v>0.1191</v>
      </c>
      <c r="N1963" s="7">
        <v>0.51244800000000001</v>
      </c>
      <c r="O1963" s="2">
        <v>5</v>
      </c>
      <c r="P1963" s="1">
        <f t="shared" si="393"/>
        <v>-0.39450940518556188</v>
      </c>
      <c r="Q1963" s="1">
        <f t="shared" si="396"/>
        <v>-3.7063190789610179</v>
      </c>
      <c r="R1963" s="1">
        <v>-0.93370697931688895</v>
      </c>
      <c r="S1963" s="1">
        <f t="shared" si="397"/>
        <v>-0.93370697931688884</v>
      </c>
      <c r="T1963" s="29">
        <f t="shared" si="398"/>
        <v>-0.93370697931688884</v>
      </c>
      <c r="U1963" s="29">
        <f t="shared" si="399"/>
        <v>1.1208673125612527</v>
      </c>
      <c r="V1963" s="1">
        <f t="shared" si="400"/>
        <v>1.1304771775198643</v>
      </c>
      <c r="W1963" s="1">
        <f t="shared" si="401"/>
        <v>1.1208673125612527</v>
      </c>
      <c r="X1963" s="1">
        <v>1.1304771775198601</v>
      </c>
      <c r="Y1963" s="1">
        <v>1.11770664993882</v>
      </c>
      <c r="Z1963" s="11">
        <f t="shared" si="395"/>
        <v>840.86731256125267</v>
      </c>
      <c r="AA1963" s="2" t="s">
        <v>4860</v>
      </c>
      <c r="AB1963" s="2">
        <v>2012</v>
      </c>
      <c r="AC1963" s="2" t="s">
        <v>2874</v>
      </c>
      <c r="AD1963" s="61" t="s">
        <v>5808</v>
      </c>
      <c r="AE1963" s="3" t="s">
        <v>5809</v>
      </c>
      <c r="AF1963" s="4" t="s">
        <v>6946</v>
      </c>
    </row>
    <row r="1964" spans="1:32" s="4" customFormat="1" ht="12" customHeight="1" x14ac:dyDescent="0.6">
      <c r="A1964" s="2">
        <v>1962</v>
      </c>
      <c r="B1964" s="3" t="s">
        <v>2254</v>
      </c>
      <c r="C1964" s="2" t="s">
        <v>3242</v>
      </c>
      <c r="D1964" s="2" t="s">
        <v>2249</v>
      </c>
      <c r="E1964" s="69">
        <v>97.596716666666694</v>
      </c>
      <c r="F1964" s="69">
        <v>43.098716666666697</v>
      </c>
      <c r="G1964" s="2" t="s">
        <v>42</v>
      </c>
      <c r="H1964" s="2" t="s">
        <v>3317</v>
      </c>
      <c r="I1964" s="11">
        <v>280</v>
      </c>
      <c r="J1964" s="2">
        <v>280</v>
      </c>
      <c r="K1964" s="1">
        <v>5.0199999999999996</v>
      </c>
      <c r="L1964" s="1">
        <v>23.309000000000001</v>
      </c>
      <c r="M1964" s="42">
        <v>0.1303</v>
      </c>
      <c r="N1964" s="7">
        <v>0.51233600000000001</v>
      </c>
      <c r="O1964" s="2">
        <v>10</v>
      </c>
      <c r="P1964" s="1">
        <f t="shared" si="393"/>
        <v>-0.33756990340620241</v>
      </c>
      <c r="Q1964" s="1">
        <f t="shared" si="396"/>
        <v>-5.8910966412950572</v>
      </c>
      <c r="R1964" s="1">
        <v>-3.51865536015627</v>
      </c>
      <c r="S1964" s="1">
        <f t="shared" si="397"/>
        <v>-3.5186553601562665</v>
      </c>
      <c r="T1964" s="29">
        <f t="shared" si="398"/>
        <v>-3.5186553601562665</v>
      </c>
      <c r="U1964" s="29">
        <f t="shared" si="399"/>
        <v>1.3303129528944313</v>
      </c>
      <c r="V1964" s="1">
        <f t="shared" si="400"/>
        <v>1.4851481415861005</v>
      </c>
      <c r="W1964" s="1">
        <f t="shared" si="401"/>
        <v>1.3303129528944313</v>
      </c>
      <c r="X1964" s="1">
        <v>1.4851481415861001</v>
      </c>
      <c r="Y1964" s="1">
        <v>1.2943750482615302</v>
      </c>
      <c r="Z1964" s="11">
        <f t="shared" si="395"/>
        <v>1050.3129528944312</v>
      </c>
      <c r="AA1964" s="2" t="s">
        <v>4860</v>
      </c>
      <c r="AB1964" s="2">
        <v>2012</v>
      </c>
      <c r="AC1964" s="2" t="s">
        <v>2874</v>
      </c>
      <c r="AD1964" s="61" t="s">
        <v>5808</v>
      </c>
      <c r="AE1964" s="3" t="s">
        <v>5809</v>
      </c>
      <c r="AF1964" s="4" t="s">
        <v>6946</v>
      </c>
    </row>
    <row r="1965" spans="1:32" s="4" customFormat="1" ht="12" customHeight="1" x14ac:dyDescent="0.6">
      <c r="A1965" s="2">
        <v>1963</v>
      </c>
      <c r="B1965" s="3" t="s">
        <v>2253</v>
      </c>
      <c r="C1965" s="2" t="s">
        <v>3242</v>
      </c>
      <c r="D1965" s="2" t="s">
        <v>2249</v>
      </c>
      <c r="E1965" s="69">
        <v>96.58005</v>
      </c>
      <c r="F1965" s="69">
        <v>42.082050000000002</v>
      </c>
      <c r="G1965" s="2" t="s">
        <v>3275</v>
      </c>
      <c r="H1965" s="2" t="s">
        <v>3317</v>
      </c>
      <c r="I1965" s="11">
        <v>430</v>
      </c>
      <c r="J1965" s="2">
        <v>430</v>
      </c>
      <c r="K1965" s="1">
        <v>3.5350000000000001</v>
      </c>
      <c r="L1965" s="1">
        <v>18.033000000000001</v>
      </c>
      <c r="M1965" s="42">
        <v>0.1186</v>
      </c>
      <c r="N1965" s="7">
        <v>0.51229000000000002</v>
      </c>
      <c r="O1965" s="2">
        <v>7</v>
      </c>
      <c r="P1965" s="1">
        <f t="shared" si="393"/>
        <v>-0.39705134722928326</v>
      </c>
      <c r="Q1965" s="1">
        <f t="shared" si="396"/>
        <v>-6.7884159972542157</v>
      </c>
      <c r="R1965" s="1">
        <v>-2.5030408066085599</v>
      </c>
      <c r="S1965" s="1">
        <f t="shared" si="397"/>
        <v>-2.5030408066085617</v>
      </c>
      <c r="T1965" s="29">
        <f t="shared" si="398"/>
        <v>-2.5030408066085617</v>
      </c>
      <c r="U1965" s="29">
        <f t="shared" si="399"/>
        <v>1.3707805385560239</v>
      </c>
      <c r="V1965" s="1">
        <f t="shared" si="400"/>
        <v>1.3765242232643689</v>
      </c>
      <c r="W1965" s="1">
        <f t="shared" si="401"/>
        <v>1.3707805385560239</v>
      </c>
      <c r="X1965" s="1">
        <v>1.37652422326437</v>
      </c>
      <c r="Y1965" s="1">
        <v>1.36817382804665</v>
      </c>
      <c r="Z1965" s="11">
        <f t="shared" si="395"/>
        <v>940.78053855602388</v>
      </c>
      <c r="AA1965" s="2" t="s">
        <v>4860</v>
      </c>
      <c r="AB1965" s="2">
        <v>2012</v>
      </c>
      <c r="AC1965" s="2" t="s">
        <v>2874</v>
      </c>
      <c r="AD1965" s="61" t="s">
        <v>5808</v>
      </c>
      <c r="AE1965" s="3" t="s">
        <v>5809</v>
      </c>
      <c r="AF1965" s="4" t="s">
        <v>6946</v>
      </c>
    </row>
    <row r="1966" spans="1:32" s="4" customFormat="1" ht="12" customHeight="1" x14ac:dyDescent="0.6">
      <c r="A1966" s="2">
        <v>1964</v>
      </c>
      <c r="B1966" s="3" t="s">
        <v>2252</v>
      </c>
      <c r="C1966" s="2" t="s">
        <v>3242</v>
      </c>
      <c r="D1966" s="2" t="s">
        <v>2249</v>
      </c>
      <c r="E1966" s="69">
        <v>96.345933333333306</v>
      </c>
      <c r="F1966" s="69">
        <v>42.010566666666698</v>
      </c>
      <c r="G1966" s="2" t="s">
        <v>3287</v>
      </c>
      <c r="H1966" s="2" t="s">
        <v>3316</v>
      </c>
      <c r="I1966" s="11">
        <v>300</v>
      </c>
      <c r="J1966" s="2">
        <v>300</v>
      </c>
      <c r="K1966" s="1">
        <v>3.7040000000000002</v>
      </c>
      <c r="L1966" s="1">
        <v>13.946999999999999</v>
      </c>
      <c r="M1966" s="42">
        <v>0.16070000000000001</v>
      </c>
      <c r="N1966" s="7">
        <v>0.51264399999999999</v>
      </c>
      <c r="O1966" s="2">
        <v>5</v>
      </c>
      <c r="P1966" s="1">
        <f t="shared" si="393"/>
        <v>-0.18301982714794107</v>
      </c>
      <c r="Q1966" s="1">
        <f t="shared" si="396"/>
        <v>0.11704165512327336</v>
      </c>
      <c r="R1966" s="1">
        <v>1.49518095354727</v>
      </c>
      <c r="S1966" s="1">
        <f t="shared" si="397"/>
        <v>1.4951809535472695</v>
      </c>
      <c r="T1966" s="29">
        <f t="shared" si="398"/>
        <v>1.4951809535472695</v>
      </c>
      <c r="U1966" s="29">
        <f t="shared" si="399"/>
        <v>0.93808309599423922</v>
      </c>
      <c r="V1966" s="1">
        <f t="shared" si="400"/>
        <v>1.4528873997340725</v>
      </c>
      <c r="W1966" s="1">
        <f t="shared" si="401"/>
        <v>0.93808309599423922</v>
      </c>
      <c r="X1966" s="1">
        <v>1.4528873997340699</v>
      </c>
      <c r="Y1966" s="1">
        <v>0.80425662702041201</v>
      </c>
      <c r="Z1966" s="11">
        <f t="shared" si="395"/>
        <v>638.08309599423922</v>
      </c>
      <c r="AA1966" s="2" t="s">
        <v>4860</v>
      </c>
      <c r="AB1966" s="2">
        <v>2012</v>
      </c>
      <c r="AC1966" s="2" t="s">
        <v>2874</v>
      </c>
      <c r="AD1966" s="61" t="s">
        <v>5808</v>
      </c>
      <c r="AE1966" s="3" t="s">
        <v>5809</v>
      </c>
      <c r="AF1966" s="4" t="s">
        <v>6946</v>
      </c>
    </row>
    <row r="1967" spans="1:32" s="4" customFormat="1" ht="12" customHeight="1" x14ac:dyDescent="0.6">
      <c r="A1967" s="2">
        <v>1965</v>
      </c>
      <c r="B1967" s="3" t="s">
        <v>2255</v>
      </c>
      <c r="C1967" s="2" t="s">
        <v>3242</v>
      </c>
      <c r="D1967" s="2" t="s">
        <v>2249</v>
      </c>
      <c r="E1967" s="69">
        <v>96.768166666666701</v>
      </c>
      <c r="F1967" s="69">
        <v>41.871650000000002</v>
      </c>
      <c r="G1967" s="2" t="s">
        <v>3288</v>
      </c>
      <c r="H1967" s="2" t="s">
        <v>3318</v>
      </c>
      <c r="I1967" s="11">
        <v>280</v>
      </c>
      <c r="J1967" s="2">
        <v>280</v>
      </c>
      <c r="K1967" s="1">
        <v>5.4729999999999999</v>
      </c>
      <c r="L1967" s="1">
        <v>27.75</v>
      </c>
      <c r="M1967" s="42">
        <v>0.1193</v>
      </c>
      <c r="N1967" s="7">
        <v>0.51215999999999995</v>
      </c>
      <c r="O1967" s="2">
        <v>8</v>
      </c>
      <c r="P1967" s="1">
        <f t="shared" si="393"/>
        <v>-0.39349262836807319</v>
      </c>
      <c r="Q1967" s="1">
        <f t="shared" si="396"/>
        <v>-9.3243185249647365</v>
      </c>
      <c r="R1967" s="1">
        <v>-6.5588523327939203</v>
      </c>
      <c r="S1967" s="1">
        <f t="shared" si="397"/>
        <v>-6.5588523327939185</v>
      </c>
      <c r="T1967" s="29">
        <f t="shared" si="398"/>
        <v>-6.5588523327939185</v>
      </c>
      <c r="U1967" s="29">
        <f t="shared" si="399"/>
        <v>1.5775975892586913</v>
      </c>
      <c r="V1967" s="1">
        <f t="shared" si="400"/>
        <v>1.5952107042296966</v>
      </c>
      <c r="W1967" s="1">
        <f t="shared" si="401"/>
        <v>1.5775975892586913</v>
      </c>
      <c r="X1967" s="1">
        <v>1.5952107042296999</v>
      </c>
      <c r="Y1967" s="1">
        <v>1.5738516187432101</v>
      </c>
      <c r="Z1967" s="11">
        <f t="shared" si="395"/>
        <v>1297.5975892586914</v>
      </c>
      <c r="AA1967" s="2" t="s">
        <v>4860</v>
      </c>
      <c r="AB1967" s="2">
        <v>2012</v>
      </c>
      <c r="AC1967" s="2" t="s">
        <v>2874</v>
      </c>
      <c r="AD1967" s="61" t="s">
        <v>5808</v>
      </c>
      <c r="AE1967" s="3" t="s">
        <v>5809</v>
      </c>
      <c r="AF1967" s="4" t="s">
        <v>6946</v>
      </c>
    </row>
    <row r="1968" spans="1:32" s="4" customFormat="1" ht="12" customHeight="1" x14ac:dyDescent="0.6">
      <c r="A1968" s="2">
        <v>1966</v>
      </c>
      <c r="B1968" s="3" t="s">
        <v>2250</v>
      </c>
      <c r="C1968" s="2" t="s">
        <v>3242</v>
      </c>
      <c r="D1968" s="2" t="s">
        <v>2249</v>
      </c>
      <c r="E1968" s="69">
        <v>97.044133333333306</v>
      </c>
      <c r="F1968" s="69">
        <v>42.172150000000002</v>
      </c>
      <c r="G1968" s="2" t="s">
        <v>3286</v>
      </c>
      <c r="H1968" s="2" t="s">
        <v>3300</v>
      </c>
      <c r="I1968" s="11">
        <v>270</v>
      </c>
      <c r="J1968" s="2">
        <v>270</v>
      </c>
      <c r="K1968" s="1">
        <v>5.8609999999999998</v>
      </c>
      <c r="L1968" s="1">
        <v>26.757999999999999</v>
      </c>
      <c r="M1968" s="42">
        <v>0.13250000000000001</v>
      </c>
      <c r="N1968" s="7">
        <v>0.51262399999999997</v>
      </c>
      <c r="O1968" s="2">
        <v>5</v>
      </c>
      <c r="P1968" s="1">
        <f t="shared" ref="P1968:P2031" si="402">(M1968/0.1967)-1</f>
        <v>-0.32638535841382821</v>
      </c>
      <c r="Q1968" s="1">
        <f t="shared" si="396"/>
        <v>-0.27309719529355903</v>
      </c>
      <c r="R1968" s="1">
        <v>1.9388163786769499</v>
      </c>
      <c r="S1968" s="1">
        <f t="shared" si="397"/>
        <v>1.9388163786769548</v>
      </c>
      <c r="T1968" s="29">
        <f t="shared" si="398"/>
        <v>1.9388163786769548</v>
      </c>
      <c r="U1968" s="29">
        <f t="shared" si="399"/>
        <v>0.87863229273148236</v>
      </c>
      <c r="V1968" s="1">
        <f t="shared" si="400"/>
        <v>0.98729992746599959</v>
      </c>
      <c r="W1968" s="1">
        <f t="shared" si="401"/>
        <v>0.87863229273148236</v>
      </c>
      <c r="X1968" s="1">
        <v>0.98729992746600004</v>
      </c>
      <c r="Y1968" s="1">
        <v>0.837769440255688</v>
      </c>
      <c r="Z1968" s="11">
        <f t="shared" si="395"/>
        <v>608.63229273148238</v>
      </c>
      <c r="AA1968" s="2" t="s">
        <v>4860</v>
      </c>
      <c r="AB1968" s="2">
        <v>2012</v>
      </c>
      <c r="AC1968" s="2" t="s">
        <v>2874</v>
      </c>
      <c r="AD1968" s="61" t="s">
        <v>5808</v>
      </c>
      <c r="AE1968" s="3" t="s">
        <v>5809</v>
      </c>
      <c r="AF1968" s="4" t="s">
        <v>6946</v>
      </c>
    </row>
    <row r="1969" spans="1:32" s="4" customFormat="1" ht="12" customHeight="1" x14ac:dyDescent="0.6">
      <c r="A1969" s="2">
        <v>1967</v>
      </c>
      <c r="B1969" s="3" t="s">
        <v>2251</v>
      </c>
      <c r="C1969" s="2" t="s">
        <v>3242</v>
      </c>
      <c r="D1969" s="2" t="s">
        <v>2249</v>
      </c>
      <c r="E1969" s="69">
        <v>97.055599999999998</v>
      </c>
      <c r="F1969" s="69">
        <v>42.170583333333298</v>
      </c>
      <c r="G1969" s="2" t="s">
        <v>2720</v>
      </c>
      <c r="H1969" s="2" t="s">
        <v>6302</v>
      </c>
      <c r="I1969" s="11">
        <v>430</v>
      </c>
      <c r="J1969" s="2">
        <v>430</v>
      </c>
      <c r="K1969" s="1">
        <v>3.4820000000000002</v>
      </c>
      <c r="L1969" s="1">
        <v>19.462</v>
      </c>
      <c r="M1969" s="42">
        <v>0.1082</v>
      </c>
      <c r="N1969" s="7">
        <v>0.51224899999999995</v>
      </c>
      <c r="O1969" s="2">
        <v>5</v>
      </c>
      <c r="P1969" s="1">
        <f t="shared" si="402"/>
        <v>-0.44992374173868832</v>
      </c>
      <c r="Q1969" s="1">
        <f t="shared" si="396"/>
        <v>-7.5882006406091662</v>
      </c>
      <c r="R1969" s="1">
        <v>-2.7321736960235001</v>
      </c>
      <c r="S1969" s="1">
        <f t="shared" si="397"/>
        <v>-2.7321736960235032</v>
      </c>
      <c r="T1969" s="29">
        <f t="shared" si="398"/>
        <v>-2.7321736960235032</v>
      </c>
      <c r="U1969" s="29">
        <f t="shared" si="399"/>
        <v>1.3897253884797673</v>
      </c>
      <c r="V1969" s="1">
        <f t="shared" si="400"/>
        <v>1.3003092421251241</v>
      </c>
      <c r="W1969" s="1">
        <f t="shared" si="401"/>
        <v>1.3897253884797673</v>
      </c>
      <c r="X1969" s="1">
        <v>1.3003092421251199</v>
      </c>
      <c r="Y1969" s="1">
        <v>1.4338596940006101</v>
      </c>
      <c r="Z1969" s="11">
        <f t="shared" si="395"/>
        <v>959.72538847976739</v>
      </c>
      <c r="AA1969" s="2" t="s">
        <v>4860</v>
      </c>
      <c r="AB1969" s="2">
        <v>2012</v>
      </c>
      <c r="AC1969" s="2" t="s">
        <v>2874</v>
      </c>
      <c r="AD1969" s="61" t="s">
        <v>5808</v>
      </c>
      <c r="AE1969" s="3" t="s">
        <v>5809</v>
      </c>
      <c r="AF1969" s="4" t="s">
        <v>6946</v>
      </c>
    </row>
    <row r="1970" spans="1:32" s="4" customFormat="1" ht="12" customHeight="1" x14ac:dyDescent="0.6">
      <c r="A1970" s="2">
        <v>1968</v>
      </c>
      <c r="B1970" s="3" t="s">
        <v>2248</v>
      </c>
      <c r="C1970" s="2" t="s">
        <v>3242</v>
      </c>
      <c r="D1970" s="2" t="s">
        <v>2249</v>
      </c>
      <c r="E1970" s="69">
        <v>97.116650000000007</v>
      </c>
      <c r="F1970" s="69">
        <v>42.104100000000003</v>
      </c>
      <c r="G1970" s="2" t="s">
        <v>59</v>
      </c>
      <c r="H1970" s="2" t="s">
        <v>3315</v>
      </c>
      <c r="I1970" s="11">
        <v>270</v>
      </c>
      <c r="J1970" s="2">
        <v>270</v>
      </c>
      <c r="K1970" s="1">
        <v>5.681</v>
      </c>
      <c r="L1970" s="1">
        <v>24.939</v>
      </c>
      <c r="M1970" s="42">
        <v>0.13780000000000001</v>
      </c>
      <c r="N1970" s="7">
        <v>0.51220600000000005</v>
      </c>
      <c r="O1970" s="2">
        <v>15</v>
      </c>
      <c r="P1970" s="1">
        <f t="shared" si="402"/>
        <v>-0.29944077275038128</v>
      </c>
      <c r="Q1970" s="1">
        <f t="shared" si="396"/>
        <v>-8.4269991690044677</v>
      </c>
      <c r="R1970" s="1">
        <v>-6.3976890520751297</v>
      </c>
      <c r="S1970" s="1">
        <f t="shared" si="397"/>
        <v>-6.3976890520751333</v>
      </c>
      <c r="T1970" s="29">
        <f t="shared" si="398"/>
        <v>-6.3976890520751333</v>
      </c>
      <c r="U1970" s="29">
        <f t="shared" si="399"/>
        <v>1.5547605307370274</v>
      </c>
      <c r="V1970" s="1">
        <f t="shared" si="400"/>
        <v>1.8900165695124418</v>
      </c>
      <c r="W1970" s="1">
        <f t="shared" si="401"/>
        <v>1.5547605307370274</v>
      </c>
      <c r="X1970" s="1">
        <v>1.8900165695124398</v>
      </c>
      <c r="Y1970" s="1">
        <v>1.4989409712086299</v>
      </c>
      <c r="Z1970" s="11">
        <f t="shared" si="395"/>
        <v>1284.7605307370275</v>
      </c>
      <c r="AA1970" s="2" t="s">
        <v>4860</v>
      </c>
      <c r="AB1970" s="2">
        <v>2012</v>
      </c>
      <c r="AC1970" s="2" t="s">
        <v>2874</v>
      </c>
      <c r="AD1970" s="61" t="s">
        <v>5808</v>
      </c>
      <c r="AE1970" s="3" t="s">
        <v>5809</v>
      </c>
      <c r="AF1970" s="4" t="s">
        <v>6946</v>
      </c>
    </row>
    <row r="1971" spans="1:32" s="4" customFormat="1" ht="12" customHeight="1" x14ac:dyDescent="0.6">
      <c r="A1971" s="2">
        <v>1969</v>
      </c>
      <c r="B1971" s="3"/>
      <c r="C1971" s="2" t="s">
        <v>3242</v>
      </c>
      <c r="D1971" s="2" t="s">
        <v>2249</v>
      </c>
      <c r="E1971" s="69">
        <v>89.941221778400006</v>
      </c>
      <c r="F1971" s="69">
        <v>47.3387472</v>
      </c>
      <c r="G1971" s="2" t="s">
        <v>2973</v>
      </c>
      <c r="H1971" s="2"/>
      <c r="I1971" s="11">
        <v>210</v>
      </c>
      <c r="J1971" s="16">
        <v>210</v>
      </c>
      <c r="K1971" s="1">
        <v>8.56</v>
      </c>
      <c r="L1971" s="1">
        <v>49.44</v>
      </c>
      <c r="M1971" s="42">
        <v>0.10545484213102718</v>
      </c>
      <c r="N1971" s="6">
        <v>0.51238700000000004</v>
      </c>
      <c r="O1971" s="2"/>
      <c r="P1971" s="1">
        <f t="shared" si="402"/>
        <v>-0.46387980614627766</v>
      </c>
      <c r="Q1971" s="1">
        <f t="shared" si="396"/>
        <v>-4.8962425727316905</v>
      </c>
      <c r="R1971" s="1">
        <v>-4.9000000000000004</v>
      </c>
      <c r="S1971" s="1">
        <f t="shared" si="397"/>
        <v>-2.4511321145346607</v>
      </c>
      <c r="T1971" s="29">
        <f t="shared" si="398"/>
        <v>-2.4511321145346607</v>
      </c>
      <c r="U1971" s="29">
        <f t="shared" si="399"/>
        <v>1.1876048347436061</v>
      </c>
      <c r="V1971" s="1">
        <f t="shared" si="400"/>
        <v>1.0740194776136869</v>
      </c>
      <c r="W1971" s="1">
        <f t="shared" si="401"/>
        <v>1.1876048347436061</v>
      </c>
      <c r="X1971" s="1">
        <v>1.07</v>
      </c>
      <c r="Y1971" s="1">
        <v>1.19</v>
      </c>
      <c r="Z1971" s="11">
        <f t="shared" si="395"/>
        <v>977.60483474360603</v>
      </c>
      <c r="AA1971" s="2" t="s">
        <v>3065</v>
      </c>
      <c r="AB1971" s="2">
        <v>2014</v>
      </c>
      <c r="AC1971" s="2" t="s">
        <v>3141</v>
      </c>
      <c r="AD1971" s="61" t="s">
        <v>6751</v>
      </c>
      <c r="AE1971" s="3" t="s">
        <v>6752</v>
      </c>
    </row>
    <row r="1972" spans="1:32" s="4" customFormat="1" ht="12" customHeight="1" x14ac:dyDescent="0.6">
      <c r="A1972" s="2">
        <v>1970</v>
      </c>
      <c r="B1972" s="3" t="s">
        <v>6750</v>
      </c>
      <c r="C1972" s="2" t="s">
        <v>3242</v>
      </c>
      <c r="D1972" s="2" t="s">
        <v>2249</v>
      </c>
      <c r="E1972" s="69">
        <v>89.941221778400006</v>
      </c>
      <c r="F1972" s="69">
        <v>47.3387472</v>
      </c>
      <c r="G1972" s="2" t="s">
        <v>2973</v>
      </c>
      <c r="H1972" s="2"/>
      <c r="I1972" s="11">
        <v>210</v>
      </c>
      <c r="J1972" s="16">
        <v>210</v>
      </c>
      <c r="K1972" s="1">
        <v>6.08</v>
      </c>
      <c r="L1972" s="1">
        <v>27.61</v>
      </c>
      <c r="M1972" s="42">
        <v>0.1331</v>
      </c>
      <c r="N1972" s="6">
        <v>0.51236800000000005</v>
      </c>
      <c r="O1972" s="2"/>
      <c r="P1972" s="1">
        <f t="shared" si="402"/>
        <v>-0.3233350279613626</v>
      </c>
      <c r="Q1972" s="1">
        <f t="shared" si="396"/>
        <v>-5.2668744806272372</v>
      </c>
      <c r="R1972" s="1">
        <v>-5.3</v>
      </c>
      <c r="S1972" s="1">
        <f t="shared" si="397"/>
        <v>-3.5625755482428954</v>
      </c>
      <c r="T1972" s="29">
        <f t="shared" si="398"/>
        <v>-3.5625755482428954</v>
      </c>
      <c r="U1972" s="29">
        <f t="shared" si="399"/>
        <v>1.2765723870681909</v>
      </c>
      <c r="V1972" s="1">
        <f t="shared" si="400"/>
        <v>1.476371379493729</v>
      </c>
      <c r="W1972" s="1">
        <f t="shared" si="401"/>
        <v>1.2765723870681909</v>
      </c>
      <c r="X1972" s="1">
        <v>1.48</v>
      </c>
      <c r="Y1972" s="1">
        <v>1.28</v>
      </c>
      <c r="Z1972" s="11">
        <f t="shared" si="395"/>
        <v>1066.5723870681909</v>
      </c>
      <c r="AA1972" s="2" t="s">
        <v>3065</v>
      </c>
      <c r="AB1972" s="2">
        <v>2014</v>
      </c>
      <c r="AC1972" s="2" t="s">
        <v>3141</v>
      </c>
      <c r="AD1972" s="61" t="s">
        <v>6751</v>
      </c>
      <c r="AE1972" s="3" t="s">
        <v>6752</v>
      </c>
    </row>
    <row r="1973" spans="1:32" s="4" customFormat="1" ht="12" customHeight="1" x14ac:dyDescent="0.6">
      <c r="A1973" s="2">
        <v>1971</v>
      </c>
      <c r="B1973" s="3">
        <v>3013</v>
      </c>
      <c r="C1973" s="2" t="s">
        <v>3242</v>
      </c>
      <c r="D1973" s="2" t="s">
        <v>2249</v>
      </c>
      <c r="E1973" s="69">
        <v>89.646430277899995</v>
      </c>
      <c r="F1973" s="69">
        <v>47.548786200000002</v>
      </c>
      <c r="G1973" s="2" t="s">
        <v>2973</v>
      </c>
      <c r="H1973" s="2"/>
      <c r="I1973" s="11">
        <v>210</v>
      </c>
      <c r="J1973" s="16">
        <v>210</v>
      </c>
      <c r="K1973" s="1">
        <v>10.3</v>
      </c>
      <c r="L1973" s="1">
        <v>60.6</v>
      </c>
      <c r="M1973" s="42">
        <v>0.10249999999999999</v>
      </c>
      <c r="N1973" s="6">
        <v>0.51246400000000003</v>
      </c>
      <c r="O1973" s="2"/>
      <c r="P1973" s="1">
        <f t="shared" si="402"/>
        <v>-0.4789018810371124</v>
      </c>
      <c r="Q1973" s="1">
        <f t="shared" si="396"/>
        <v>-3.3942079986271079</v>
      </c>
      <c r="R1973" s="1">
        <v>-3.4</v>
      </c>
      <c r="S1973" s="1">
        <f t="shared" si="397"/>
        <v>-0.86991618368048806</v>
      </c>
      <c r="T1973" s="29">
        <f t="shared" si="398"/>
        <v>-0.86991618368048806</v>
      </c>
      <c r="U1973" s="29">
        <f t="shared" si="399"/>
        <v>1.05898149889875</v>
      </c>
      <c r="V1973" s="1">
        <f t="shared" si="400"/>
        <v>0.94038439868404156</v>
      </c>
      <c r="W1973" s="1">
        <f t="shared" si="401"/>
        <v>1.05898149889875</v>
      </c>
      <c r="X1973" s="1">
        <v>0.94</v>
      </c>
      <c r="Y1973" s="1">
        <v>1.06</v>
      </c>
      <c r="Z1973" s="11">
        <f t="shared" si="395"/>
        <v>848.98149889875003</v>
      </c>
      <c r="AA1973" s="2" t="s">
        <v>3065</v>
      </c>
      <c r="AB1973" s="2">
        <v>2014</v>
      </c>
      <c r="AC1973" s="2" t="s">
        <v>3141</v>
      </c>
      <c r="AD1973" s="61" t="s">
        <v>6751</v>
      </c>
      <c r="AE1973" s="3" t="s">
        <v>6752</v>
      </c>
    </row>
    <row r="1974" spans="1:32" s="4" customFormat="1" ht="12" customHeight="1" x14ac:dyDescent="0.6">
      <c r="A1974" s="2">
        <v>1972</v>
      </c>
      <c r="B1974" s="3" t="s">
        <v>2575</v>
      </c>
      <c r="C1974" s="2" t="s">
        <v>3242</v>
      </c>
      <c r="D1974" s="2" t="s">
        <v>2249</v>
      </c>
      <c r="E1974" s="69">
        <v>94.869625591200005</v>
      </c>
      <c r="F1974" s="69">
        <v>41.14564</v>
      </c>
      <c r="G1974" s="2" t="s">
        <v>100</v>
      </c>
      <c r="H1974" s="2"/>
      <c r="I1974" s="11">
        <v>224</v>
      </c>
      <c r="J1974" s="16">
        <v>224</v>
      </c>
      <c r="K1974" s="1">
        <v>4.1100000000000003</v>
      </c>
      <c r="L1974" s="1">
        <v>21.58</v>
      </c>
      <c r="M1974" s="42">
        <v>0.1152</v>
      </c>
      <c r="N1974" s="6">
        <v>0.51247500000000001</v>
      </c>
      <c r="O1974" s="2"/>
      <c r="P1974" s="1">
        <f t="shared" si="402"/>
        <v>-0.41433655312658879</v>
      </c>
      <c r="Q1974" s="1">
        <f t="shared" si="396"/>
        <v>-3.179631630897406</v>
      </c>
      <c r="R1974" s="1" t="s">
        <v>6741</v>
      </c>
      <c r="S1974" s="1">
        <f t="shared" si="397"/>
        <v>-0.85006579459847309</v>
      </c>
      <c r="T1974" s="29">
        <f t="shared" si="398"/>
        <v>-0.85006579459847309</v>
      </c>
      <c r="U1974" s="29">
        <f t="shared" si="399"/>
        <v>1.0684542600060041</v>
      </c>
      <c r="V1974" s="1">
        <f t="shared" si="400"/>
        <v>1.0442535508181192</v>
      </c>
      <c r="W1974" s="1">
        <f t="shared" si="401"/>
        <v>1.0684542600060041</v>
      </c>
      <c r="X1974" s="1">
        <v>1.04</v>
      </c>
      <c r="Y1974" s="1">
        <v>1.07</v>
      </c>
      <c r="Z1974" s="11">
        <f t="shared" si="395"/>
        <v>844.45426000600401</v>
      </c>
      <c r="AA1974" s="2" t="s">
        <v>4860</v>
      </c>
      <c r="AB1974" s="2">
        <v>2012</v>
      </c>
      <c r="AC1974" s="2" t="s">
        <v>2874</v>
      </c>
      <c r="AD1974" s="61" t="s">
        <v>5808</v>
      </c>
      <c r="AE1974" s="3" t="s">
        <v>5809</v>
      </c>
    </row>
    <row r="1975" spans="1:32" s="4" customFormat="1" ht="12" customHeight="1" x14ac:dyDescent="0.6">
      <c r="A1975" s="2">
        <v>1973</v>
      </c>
      <c r="B1975" s="3" t="s">
        <v>2574</v>
      </c>
      <c r="C1975" s="2" t="s">
        <v>3242</v>
      </c>
      <c r="D1975" s="2" t="s">
        <v>2249</v>
      </c>
      <c r="E1975" s="69">
        <v>94.821499932099996</v>
      </c>
      <c r="F1975" s="69">
        <v>41.127324000000002</v>
      </c>
      <c r="G1975" s="2" t="s">
        <v>100</v>
      </c>
      <c r="H1975" s="2"/>
      <c r="I1975" s="11">
        <v>224</v>
      </c>
      <c r="J1975" s="16">
        <v>224</v>
      </c>
      <c r="K1975" s="1">
        <v>10.65</v>
      </c>
      <c r="L1975" s="1">
        <v>59.85</v>
      </c>
      <c r="M1975" s="42">
        <v>0.1076</v>
      </c>
      <c r="N1975" s="6">
        <v>0.51236499999999996</v>
      </c>
      <c r="O1975" s="2"/>
      <c r="P1975" s="1">
        <f t="shared" si="402"/>
        <v>-0.45297407219115404</v>
      </c>
      <c r="Q1975" s="1">
        <f t="shared" si="396"/>
        <v>-5.3253953081922045</v>
      </c>
      <c r="R1975" s="1" t="s">
        <v>6742</v>
      </c>
      <c r="S1975" s="1">
        <f t="shared" si="397"/>
        <v>-2.7785938847046601</v>
      </c>
      <c r="T1975" s="29">
        <f t="shared" si="398"/>
        <v>-2.7785938847046601</v>
      </c>
      <c r="U1975" s="29">
        <f t="shared" si="399"/>
        <v>1.2255899379845918</v>
      </c>
      <c r="V1975" s="1">
        <f t="shared" si="400"/>
        <v>1.1271321882732372</v>
      </c>
      <c r="W1975" s="1">
        <f t="shared" si="401"/>
        <v>1.2255899379845918</v>
      </c>
      <c r="X1975" s="1">
        <v>1.1299999999999999</v>
      </c>
      <c r="Y1975" s="1">
        <v>1.23</v>
      </c>
      <c r="Z1975" s="11">
        <f t="shared" si="395"/>
        <v>1001.5899379845919</v>
      </c>
      <c r="AA1975" s="2" t="s">
        <v>4860</v>
      </c>
      <c r="AB1975" s="2">
        <v>2012</v>
      </c>
      <c r="AC1975" s="2" t="s">
        <v>2874</v>
      </c>
      <c r="AD1975" s="61" t="s">
        <v>5808</v>
      </c>
      <c r="AE1975" s="3" t="s">
        <v>5809</v>
      </c>
    </row>
    <row r="1976" spans="1:32" s="4" customFormat="1" ht="12" customHeight="1" x14ac:dyDescent="0.6">
      <c r="A1976" s="2">
        <v>1974</v>
      </c>
      <c r="B1976" s="3" t="s">
        <v>2572</v>
      </c>
      <c r="C1976" s="2" t="s">
        <v>3242</v>
      </c>
      <c r="D1976" s="2" t="s">
        <v>2249</v>
      </c>
      <c r="E1976" s="69">
        <v>95.527998007500003</v>
      </c>
      <c r="F1976" s="69">
        <v>41.197567399999997</v>
      </c>
      <c r="G1976" s="2" t="s">
        <v>100</v>
      </c>
      <c r="H1976" s="2"/>
      <c r="I1976" s="11">
        <v>217</v>
      </c>
      <c r="J1976" s="16">
        <v>217</v>
      </c>
      <c r="K1976" s="1">
        <v>10.43</v>
      </c>
      <c r="L1976" s="1">
        <v>68.849999999999994</v>
      </c>
      <c r="M1976" s="42">
        <v>9.1600000000000001E-2</v>
      </c>
      <c r="N1976" s="6">
        <v>0.51241300000000001</v>
      </c>
      <c r="O1976" s="2"/>
      <c r="P1976" s="1">
        <f t="shared" si="402"/>
        <v>-0.53431621759023895</v>
      </c>
      <c r="Q1976" s="1">
        <f t="shared" si="396"/>
        <v>-4.3890620671904745</v>
      </c>
      <c r="R1976" s="1" t="s">
        <v>6743</v>
      </c>
      <c r="S1976" s="1">
        <f t="shared" si="397"/>
        <v>-1.4788019248417199</v>
      </c>
      <c r="T1976" s="29">
        <f t="shared" si="398"/>
        <v>-1.4788019248417199</v>
      </c>
      <c r="U1976" s="29">
        <f t="shared" si="399"/>
        <v>1.1145338268227694</v>
      </c>
      <c r="V1976" s="1">
        <f t="shared" si="400"/>
        <v>0.92016699470434749</v>
      </c>
      <c r="W1976" s="1">
        <f t="shared" si="401"/>
        <v>1.1145338268227694</v>
      </c>
      <c r="X1976" s="1">
        <v>0.92</v>
      </c>
      <c r="Y1976" s="1">
        <v>1.1100000000000001</v>
      </c>
      <c r="Z1976" s="11">
        <f t="shared" si="395"/>
        <v>897.53382682276947</v>
      </c>
      <c r="AA1976" s="2" t="s">
        <v>4860</v>
      </c>
      <c r="AB1976" s="2">
        <v>2012</v>
      </c>
      <c r="AC1976" s="2" t="s">
        <v>2874</v>
      </c>
      <c r="AD1976" s="61" t="s">
        <v>5808</v>
      </c>
      <c r="AE1976" s="3" t="s">
        <v>5809</v>
      </c>
    </row>
    <row r="1977" spans="1:32" s="4" customFormat="1" ht="12" customHeight="1" x14ac:dyDescent="0.6">
      <c r="A1977" s="2">
        <v>1975</v>
      </c>
      <c r="B1977" s="3" t="s">
        <v>2569</v>
      </c>
      <c r="C1977" s="2" t="s">
        <v>3242</v>
      </c>
      <c r="D1977" s="2" t="s">
        <v>2249</v>
      </c>
      <c r="E1977" s="69">
        <v>95.361005696700005</v>
      </c>
      <c r="F1977" s="69">
        <v>41.249204349999999</v>
      </c>
      <c r="G1977" s="2" t="s">
        <v>100</v>
      </c>
      <c r="H1977" s="2"/>
      <c r="I1977" s="11">
        <v>225</v>
      </c>
      <c r="J1977" s="16">
        <v>225</v>
      </c>
      <c r="K1977" s="1">
        <v>14.04</v>
      </c>
      <c r="L1977" s="1">
        <v>102.12</v>
      </c>
      <c r="M1977" s="42">
        <v>8.3199999999999996E-2</v>
      </c>
      <c r="N1977" s="6">
        <v>0.51239100000000004</v>
      </c>
      <c r="O1977" s="2"/>
      <c r="P1977" s="1">
        <f t="shared" si="402"/>
        <v>-0.57702084392475861</v>
      </c>
      <c r="Q1977" s="1">
        <f t="shared" si="396"/>
        <v>-4.8182148026476579</v>
      </c>
      <c r="R1977" s="1" t="s">
        <v>6744</v>
      </c>
      <c r="S1977" s="1">
        <f t="shared" si="397"/>
        <v>-1.5594895865825835</v>
      </c>
      <c r="T1977" s="29">
        <f t="shared" si="398"/>
        <v>-1.5594895865825835</v>
      </c>
      <c r="U1977" s="29">
        <f t="shared" si="399"/>
        <v>1.1278046669463997</v>
      </c>
      <c r="V1977" s="1">
        <f t="shared" si="400"/>
        <v>0.88673452395155838</v>
      </c>
      <c r="W1977" s="1">
        <f t="shared" si="401"/>
        <v>1.1278046669463997</v>
      </c>
      <c r="X1977" s="1">
        <v>0.89</v>
      </c>
      <c r="Y1977" s="1">
        <v>1.1299999999999999</v>
      </c>
      <c r="Z1977" s="11">
        <f t="shared" si="395"/>
        <v>902.80466694639972</v>
      </c>
      <c r="AA1977" s="2" t="s">
        <v>4860</v>
      </c>
      <c r="AB1977" s="2">
        <v>2012</v>
      </c>
      <c r="AC1977" s="2" t="s">
        <v>2874</v>
      </c>
      <c r="AD1977" s="61" t="s">
        <v>5808</v>
      </c>
      <c r="AE1977" s="3" t="s">
        <v>5809</v>
      </c>
    </row>
    <row r="1978" spans="1:32" s="4" customFormat="1" ht="12" customHeight="1" x14ac:dyDescent="0.6">
      <c r="A1978" s="2">
        <v>1976</v>
      </c>
      <c r="B1978" s="3" t="s">
        <v>2568</v>
      </c>
      <c r="C1978" s="2" t="s">
        <v>3242</v>
      </c>
      <c r="D1978" s="2" t="s">
        <v>2249</v>
      </c>
      <c r="E1978" s="69">
        <v>95.349913004599998</v>
      </c>
      <c r="F1978" s="69">
        <v>41.277838969999998</v>
      </c>
      <c r="G1978" s="2" t="s">
        <v>100</v>
      </c>
      <c r="H1978" s="2"/>
      <c r="I1978" s="11">
        <v>225</v>
      </c>
      <c r="J1978" s="16">
        <v>225</v>
      </c>
      <c r="K1978" s="1">
        <v>7.28</v>
      </c>
      <c r="L1978" s="1">
        <v>46.8</v>
      </c>
      <c r="M1978" s="42">
        <v>9.4100000000000003E-2</v>
      </c>
      <c r="N1978" s="6">
        <v>0.51241099999999995</v>
      </c>
      <c r="O1978" s="2"/>
      <c r="P1978" s="1">
        <f t="shared" si="402"/>
        <v>-0.52160650737163194</v>
      </c>
      <c r="Q1978" s="1">
        <f t="shared" si="396"/>
        <v>-4.428075952233046</v>
      </c>
      <c r="R1978" s="1" t="s">
        <v>6745</v>
      </c>
      <c r="S1978" s="1">
        <f t="shared" si="397"/>
        <v>-1.4823032018517543</v>
      </c>
      <c r="T1978" s="29">
        <f t="shared" si="398"/>
        <v>-1.4823032018517543</v>
      </c>
      <c r="U1978" s="29">
        <f t="shared" si="399"/>
        <v>1.1212910820610742</v>
      </c>
      <c r="V1978" s="1">
        <f t="shared" si="400"/>
        <v>0.94188355538485236</v>
      </c>
      <c r="W1978" s="1">
        <f t="shared" si="401"/>
        <v>1.1212910820610742</v>
      </c>
      <c r="X1978" s="1">
        <v>0.94</v>
      </c>
      <c r="Y1978" s="1">
        <v>1.1200000000000001</v>
      </c>
      <c r="Z1978" s="11">
        <f t="shared" si="395"/>
        <v>896.29108206107412</v>
      </c>
      <c r="AA1978" s="2" t="s">
        <v>4860</v>
      </c>
      <c r="AB1978" s="2">
        <v>2012</v>
      </c>
      <c r="AC1978" s="2" t="s">
        <v>2874</v>
      </c>
      <c r="AD1978" s="61" t="s">
        <v>5808</v>
      </c>
      <c r="AE1978" s="3" t="s">
        <v>5809</v>
      </c>
    </row>
    <row r="1979" spans="1:32" s="4" customFormat="1" ht="12" customHeight="1" x14ac:dyDescent="0.6">
      <c r="A1979" s="2">
        <v>1977</v>
      </c>
      <c r="B1979" s="3" t="s">
        <v>2567</v>
      </c>
      <c r="C1979" s="2" t="s">
        <v>3242</v>
      </c>
      <c r="D1979" s="2" t="s">
        <v>2249</v>
      </c>
      <c r="E1979" s="69">
        <v>95.3718404193</v>
      </c>
      <c r="F1979" s="69">
        <v>41.303119899999999</v>
      </c>
      <c r="G1979" s="2" t="s">
        <v>100</v>
      </c>
      <c r="H1979" s="2"/>
      <c r="I1979" s="11">
        <v>221</v>
      </c>
      <c r="J1979" s="16">
        <v>221</v>
      </c>
      <c r="K1979" s="1">
        <v>12.14</v>
      </c>
      <c r="L1979" s="1">
        <v>66.11</v>
      </c>
      <c r="M1979" s="42">
        <v>0.111</v>
      </c>
      <c r="N1979" s="6">
        <v>0.51243700000000003</v>
      </c>
      <c r="O1979" s="2"/>
      <c r="P1979" s="1">
        <f t="shared" si="402"/>
        <v>-0.43568886629384851</v>
      </c>
      <c r="Q1979" s="1">
        <f t="shared" si="396"/>
        <v>-3.9208954466896095</v>
      </c>
      <c r="R1979" s="1" t="s">
        <v>6746</v>
      </c>
      <c r="S1979" s="1">
        <f t="shared" si="397"/>
        <v>-1.5040857364710023</v>
      </c>
      <c r="T1979" s="29">
        <f t="shared" si="398"/>
        <v>-1.5040857364710023</v>
      </c>
      <c r="U1979" s="29">
        <f t="shared" si="399"/>
        <v>1.1193499576203285</v>
      </c>
      <c r="V1979" s="1">
        <f t="shared" si="400"/>
        <v>1.0578841858622718</v>
      </c>
      <c r="W1979" s="1">
        <f t="shared" si="401"/>
        <v>1.1193499576203285</v>
      </c>
      <c r="X1979" s="1">
        <v>1.06</v>
      </c>
      <c r="Y1979" s="1">
        <v>1.1200000000000001</v>
      </c>
      <c r="Z1979" s="11">
        <f t="shared" ref="Z1979:Z2007" si="403">U1979*1000-J1979</f>
        <v>898.3499576203285</v>
      </c>
      <c r="AA1979" s="2" t="s">
        <v>4860</v>
      </c>
      <c r="AB1979" s="2">
        <v>2012</v>
      </c>
      <c r="AC1979" s="2" t="s">
        <v>2874</v>
      </c>
      <c r="AD1979" s="61" t="s">
        <v>5808</v>
      </c>
      <c r="AE1979" s="3" t="s">
        <v>5809</v>
      </c>
    </row>
    <row r="1980" spans="1:32" s="4" customFormat="1" ht="12" customHeight="1" x14ac:dyDescent="0.6">
      <c r="A1980" s="2">
        <v>1978</v>
      </c>
      <c r="B1980" s="3" t="s">
        <v>2573</v>
      </c>
      <c r="C1980" s="2" t="s">
        <v>3242</v>
      </c>
      <c r="D1980" s="2" t="s">
        <v>2249</v>
      </c>
      <c r="E1980" s="69">
        <v>95.779260382399997</v>
      </c>
      <c r="F1980" s="69">
        <v>41.251139000000002</v>
      </c>
      <c r="G1980" s="2" t="s">
        <v>100</v>
      </c>
      <c r="H1980" s="2"/>
      <c r="I1980" s="11">
        <v>221</v>
      </c>
      <c r="J1980" s="16">
        <v>221</v>
      </c>
      <c r="K1980" s="1">
        <v>16.32</v>
      </c>
      <c r="L1980" s="1">
        <v>95.39</v>
      </c>
      <c r="M1980" s="42">
        <v>0.10340000000000001</v>
      </c>
      <c r="N1980" s="6">
        <v>0.51239400000000002</v>
      </c>
      <c r="O1980" s="2"/>
      <c r="P1980" s="1">
        <f t="shared" si="402"/>
        <v>-0.47432638535841387</v>
      </c>
      <c r="Q1980" s="1">
        <f t="shared" si="396"/>
        <v>-4.7596939750860212</v>
      </c>
      <c r="R1980" s="1" t="s">
        <v>6747</v>
      </c>
      <c r="S1980" s="1">
        <f t="shared" si="397"/>
        <v>-2.1285580828643633</v>
      </c>
      <c r="T1980" s="29">
        <f t="shared" si="398"/>
        <v>-2.1285580828643633</v>
      </c>
      <c r="U1980" s="29">
        <f t="shared" si="399"/>
        <v>1.1703960859083091</v>
      </c>
      <c r="V1980" s="1">
        <f t="shared" si="400"/>
        <v>1.0444422534818005</v>
      </c>
      <c r="W1980" s="1">
        <f t="shared" si="401"/>
        <v>1.1703960859083091</v>
      </c>
      <c r="X1980" s="1">
        <v>1.04</v>
      </c>
      <c r="Y1980" s="1">
        <v>1.17</v>
      </c>
      <c r="Z1980" s="11">
        <f t="shared" si="403"/>
        <v>949.39608590830903</v>
      </c>
      <c r="AA1980" s="2" t="s">
        <v>4860</v>
      </c>
      <c r="AB1980" s="2">
        <v>2012</v>
      </c>
      <c r="AC1980" s="2" t="s">
        <v>2874</v>
      </c>
      <c r="AD1980" s="61" t="s">
        <v>5808</v>
      </c>
      <c r="AE1980" s="3" t="s">
        <v>5809</v>
      </c>
    </row>
    <row r="1981" spans="1:32" s="4" customFormat="1" ht="12" customHeight="1" x14ac:dyDescent="0.6">
      <c r="A1981" s="2">
        <v>1979</v>
      </c>
      <c r="B1981" s="3" t="s">
        <v>2566</v>
      </c>
      <c r="C1981" s="2" t="s">
        <v>3242</v>
      </c>
      <c r="D1981" s="2" t="s">
        <v>2249</v>
      </c>
      <c r="E1981" s="69">
        <v>95.357652092099997</v>
      </c>
      <c r="F1981" s="69">
        <v>41.310343000000003</v>
      </c>
      <c r="G1981" s="2" t="s">
        <v>100</v>
      </c>
      <c r="H1981" s="2"/>
      <c r="I1981" s="11">
        <v>221</v>
      </c>
      <c r="J1981" s="16">
        <v>221</v>
      </c>
      <c r="K1981" s="1">
        <v>20.100000000000001</v>
      </c>
      <c r="L1981" s="1">
        <v>119.38</v>
      </c>
      <c r="M1981" s="42">
        <v>0.1018</v>
      </c>
      <c r="N1981" s="6">
        <v>0.51243300000000003</v>
      </c>
      <c r="O1981" s="2"/>
      <c r="P1981" s="1">
        <f t="shared" si="402"/>
        <v>-0.48246059989832235</v>
      </c>
      <c r="Q1981" s="1">
        <f t="shared" si="396"/>
        <v>-3.9989232167725319</v>
      </c>
      <c r="R1981" s="1" t="s">
        <v>6748</v>
      </c>
      <c r="S1981" s="1">
        <f t="shared" si="397"/>
        <v>-1.3226660230765477</v>
      </c>
      <c r="T1981" s="29">
        <f t="shared" si="398"/>
        <v>-1.3226660230765477</v>
      </c>
      <c r="U1981" s="29">
        <f t="shared" si="399"/>
        <v>1.104843507888484</v>
      </c>
      <c r="V1981" s="1">
        <f t="shared" si="400"/>
        <v>0.97661558123201486</v>
      </c>
      <c r="W1981" s="1">
        <f t="shared" si="401"/>
        <v>1.104843507888484</v>
      </c>
      <c r="X1981" s="1">
        <v>0.98</v>
      </c>
      <c r="Y1981" s="1">
        <v>1.1100000000000001</v>
      </c>
      <c r="Z1981" s="11">
        <f t="shared" si="403"/>
        <v>883.84350788848406</v>
      </c>
      <c r="AA1981" s="2" t="s">
        <v>4860</v>
      </c>
      <c r="AB1981" s="2">
        <v>2012</v>
      </c>
      <c r="AC1981" s="2" t="s">
        <v>2874</v>
      </c>
      <c r="AD1981" s="61" t="s">
        <v>5808</v>
      </c>
      <c r="AE1981" s="3" t="s">
        <v>5809</v>
      </c>
    </row>
    <row r="1982" spans="1:32" s="4" customFormat="1" ht="12" customHeight="1" x14ac:dyDescent="0.6">
      <c r="A1982" s="2">
        <v>1980</v>
      </c>
      <c r="B1982" s="3" t="s">
        <v>2571</v>
      </c>
      <c r="C1982" s="2" t="s">
        <v>3242</v>
      </c>
      <c r="D1982" s="2" t="s">
        <v>2249</v>
      </c>
      <c r="E1982" s="69">
        <v>95.647179955400006</v>
      </c>
      <c r="F1982" s="69">
        <v>41.219580800000003</v>
      </c>
      <c r="G1982" s="2" t="s">
        <v>100</v>
      </c>
      <c r="H1982" s="2"/>
      <c r="I1982" s="11">
        <v>221</v>
      </c>
      <c r="J1982" s="16">
        <v>221</v>
      </c>
      <c r="K1982" s="1">
        <v>5.34</v>
      </c>
      <c r="L1982" s="1">
        <v>37.33</v>
      </c>
      <c r="M1982" s="42">
        <v>8.6599999999999996E-2</v>
      </c>
      <c r="N1982" s="6">
        <v>0.51238899999999998</v>
      </c>
      <c r="O1982" s="2"/>
      <c r="P1982" s="1">
        <f t="shared" si="402"/>
        <v>-0.55973563802745296</v>
      </c>
      <c r="Q1982" s="1">
        <f t="shared" si="396"/>
        <v>-4.8572286876913395</v>
      </c>
      <c r="R1982" s="1" t="s">
        <v>6749</v>
      </c>
      <c r="S1982" s="1">
        <f t="shared" si="397"/>
        <v>-1.7523191299892549</v>
      </c>
      <c r="T1982" s="29">
        <f t="shared" si="398"/>
        <v>-1.7523191299892549</v>
      </c>
      <c r="U1982" s="29">
        <f t="shared" si="399"/>
        <v>1.1401829588186456</v>
      </c>
      <c r="V1982" s="1">
        <f t="shared" si="400"/>
        <v>0.91277647811411966</v>
      </c>
      <c r="W1982" s="1">
        <f t="shared" si="401"/>
        <v>1.1401829588186456</v>
      </c>
      <c r="X1982" s="1">
        <v>0.91</v>
      </c>
      <c r="Y1982" s="1">
        <v>1.1399999999999999</v>
      </c>
      <c r="Z1982" s="11">
        <f t="shared" si="403"/>
        <v>919.1829588186456</v>
      </c>
      <c r="AA1982" s="2" t="s">
        <v>4860</v>
      </c>
      <c r="AB1982" s="2">
        <v>2012</v>
      </c>
      <c r="AC1982" s="2" t="s">
        <v>2874</v>
      </c>
      <c r="AD1982" s="61" t="s">
        <v>5808</v>
      </c>
      <c r="AE1982" s="3" t="s">
        <v>5809</v>
      </c>
    </row>
    <row r="1983" spans="1:32" s="4" customFormat="1" ht="12" customHeight="1" x14ac:dyDescent="0.6">
      <c r="A1983" s="2">
        <v>1981</v>
      </c>
      <c r="B1983" s="3" t="s">
        <v>2570</v>
      </c>
      <c r="C1983" s="2" t="s">
        <v>3242</v>
      </c>
      <c r="D1983" s="2" t="s">
        <v>2249</v>
      </c>
      <c r="E1983" s="69">
        <v>95.528255977100002</v>
      </c>
      <c r="F1983" s="69">
        <v>41.207542199999999</v>
      </c>
      <c r="G1983" s="2" t="s">
        <v>100</v>
      </c>
      <c r="H1983" s="2"/>
      <c r="I1983" s="11">
        <v>221</v>
      </c>
      <c r="J1983" s="16">
        <v>221</v>
      </c>
      <c r="K1983" s="1">
        <v>6.62</v>
      </c>
      <c r="L1983" s="1">
        <v>45.98</v>
      </c>
      <c r="M1983" s="42">
        <v>8.7099999999999997E-2</v>
      </c>
      <c r="N1983" s="6">
        <v>0.512405</v>
      </c>
      <c r="O1983" s="2"/>
      <c r="P1983" s="1">
        <f t="shared" si="402"/>
        <v>-0.55719369598373159</v>
      </c>
      <c r="Q1983" s="1">
        <f t="shared" si="396"/>
        <v>-4.5451176073574295</v>
      </c>
      <c r="R1983" s="1" t="s">
        <v>6749</v>
      </c>
      <c r="S1983" s="1">
        <f t="shared" si="397"/>
        <v>-1.4543084563660718</v>
      </c>
      <c r="T1983" s="29">
        <f t="shared" si="398"/>
        <v>-1.4543084563660718</v>
      </c>
      <c r="U1983" s="29">
        <f t="shared" si="399"/>
        <v>1.1158963183773651</v>
      </c>
      <c r="V1983" s="1">
        <f t="shared" si="400"/>
        <v>0.89716040793652962</v>
      </c>
      <c r="W1983" s="1">
        <f t="shared" si="401"/>
        <v>1.1158963183773651</v>
      </c>
      <c r="X1983" s="1">
        <v>0.9</v>
      </c>
      <c r="Y1983" s="1">
        <v>1.1200000000000001</v>
      </c>
      <c r="Z1983" s="11">
        <f t="shared" si="403"/>
        <v>894.89631837736511</v>
      </c>
      <c r="AA1983" s="2" t="s">
        <v>4860</v>
      </c>
      <c r="AB1983" s="2">
        <v>2012</v>
      </c>
      <c r="AC1983" s="2" t="s">
        <v>2874</v>
      </c>
      <c r="AD1983" s="61" t="s">
        <v>5808</v>
      </c>
      <c r="AE1983" s="3" t="s">
        <v>5809</v>
      </c>
    </row>
    <row r="1984" spans="1:32" s="4" customFormat="1" ht="12" customHeight="1" x14ac:dyDescent="0.6">
      <c r="A1984" s="2">
        <v>1982</v>
      </c>
      <c r="B1984" s="3" t="s">
        <v>2256</v>
      </c>
      <c r="C1984" s="2" t="s">
        <v>3242</v>
      </c>
      <c r="D1984" s="2" t="s">
        <v>2249</v>
      </c>
      <c r="E1984" s="69">
        <v>96.718149999999994</v>
      </c>
      <c r="F1984" s="69">
        <v>41.4539166666667</v>
      </c>
      <c r="G1984" s="2" t="s">
        <v>59</v>
      </c>
      <c r="H1984" s="2" t="s">
        <v>3319</v>
      </c>
      <c r="I1984" s="11">
        <v>238</v>
      </c>
      <c r="J1984" s="2">
        <v>375</v>
      </c>
      <c r="K1984" s="1">
        <v>6.7789999999999999</v>
      </c>
      <c r="L1984" s="1">
        <v>39.093000000000004</v>
      </c>
      <c r="M1984" s="42">
        <v>0.10489999999999999</v>
      </c>
      <c r="N1984" s="7">
        <v>0.51244000000000001</v>
      </c>
      <c r="O1984" s="2">
        <v>5</v>
      </c>
      <c r="P1984" s="1">
        <f t="shared" si="402"/>
        <v>-0.46670055922724973</v>
      </c>
      <c r="Q1984" s="1">
        <f t="shared" si="396"/>
        <v>-3.8623746191279729</v>
      </c>
      <c r="R1984" s="1" t="s">
        <v>6747</v>
      </c>
      <c r="S1984" s="1">
        <f t="shared" si="397"/>
        <v>0.53044439459851578</v>
      </c>
      <c r="T1984" s="29">
        <f t="shared" si="398"/>
        <v>0.53044439459851578</v>
      </c>
      <c r="U1984" s="29">
        <f t="shared" si="399"/>
        <v>1.0796244173418041</v>
      </c>
      <c r="V1984" s="1">
        <f t="shared" si="400"/>
        <v>0.99457719660938404</v>
      </c>
      <c r="W1984" s="1">
        <f t="shared" si="401"/>
        <v>1.0796244173418041</v>
      </c>
      <c r="X1984" s="1">
        <v>0.99</v>
      </c>
      <c r="Y1984" s="1">
        <v>1.1000000000000001</v>
      </c>
      <c r="Z1984" s="11">
        <f t="shared" si="403"/>
        <v>704.62441734180425</v>
      </c>
      <c r="AA1984" s="2" t="s">
        <v>4860</v>
      </c>
      <c r="AB1984" s="2">
        <v>2012</v>
      </c>
      <c r="AC1984" s="2" t="s">
        <v>2874</v>
      </c>
      <c r="AD1984" s="61" t="s">
        <v>5808</v>
      </c>
      <c r="AE1984" s="3" t="s">
        <v>5809</v>
      </c>
    </row>
    <row r="1985" spans="1:32" s="4" customFormat="1" ht="12" customHeight="1" x14ac:dyDescent="0.6">
      <c r="A1985" s="2">
        <v>1983</v>
      </c>
      <c r="B1985" s="3" t="s">
        <v>2702</v>
      </c>
      <c r="C1985" s="2" t="s">
        <v>3242</v>
      </c>
      <c r="D1985" s="2" t="s">
        <v>3442</v>
      </c>
      <c r="E1985" s="69">
        <v>75.135555555555598</v>
      </c>
      <c r="F1985" s="69">
        <v>47</v>
      </c>
      <c r="G1985" s="2" t="s">
        <v>6346</v>
      </c>
      <c r="H1985" s="2" t="s">
        <v>3442</v>
      </c>
      <c r="I1985" s="11">
        <v>298.3</v>
      </c>
      <c r="J1985" s="12">
        <v>298.3</v>
      </c>
      <c r="K1985" s="1">
        <v>1.88</v>
      </c>
      <c r="L1985" s="1">
        <v>13.75</v>
      </c>
      <c r="M1985" s="42">
        <v>8.2801E-2</v>
      </c>
      <c r="N1985" s="7">
        <v>0.51255899999999999</v>
      </c>
      <c r="O1985" s="2">
        <v>13</v>
      </c>
      <c r="P1985" s="1">
        <f t="shared" si="402"/>
        <v>-0.57904931367564827</v>
      </c>
      <c r="Q1985" s="1">
        <f t="shared" si="396"/>
        <v>-1.541048459147154</v>
      </c>
      <c r="R1985" s="1">
        <v>2.8</v>
      </c>
      <c r="S1985" s="1">
        <f t="shared" si="397"/>
        <v>2.7944848386159382</v>
      </c>
      <c r="T1985" s="29">
        <f t="shared" si="398"/>
        <v>2.7944848386159382</v>
      </c>
      <c r="U1985" s="29">
        <f t="shared" si="399"/>
        <v>0.83269312997803024</v>
      </c>
      <c r="V1985" s="1">
        <f t="shared" si="400"/>
        <v>0.68880269595686139</v>
      </c>
      <c r="W1985" s="1">
        <f t="shared" si="401"/>
        <v>0.83269312997803024</v>
      </c>
      <c r="X1985" s="1"/>
      <c r="Y1985" s="1">
        <v>0.83499999999999996</v>
      </c>
      <c r="Z1985" s="11">
        <f t="shared" si="403"/>
        <v>534.39312997803017</v>
      </c>
      <c r="AA1985" s="2" t="s">
        <v>2876</v>
      </c>
      <c r="AB1985" s="2">
        <v>2016</v>
      </c>
      <c r="AC1985" s="2" t="s">
        <v>2875</v>
      </c>
      <c r="AD1985" s="61" t="s">
        <v>5624</v>
      </c>
      <c r="AE1985" s="3" t="s">
        <v>5623</v>
      </c>
    </row>
    <row r="1986" spans="1:32" s="4" customFormat="1" ht="12" customHeight="1" x14ac:dyDescent="0.6">
      <c r="A1986" s="2">
        <v>1984</v>
      </c>
      <c r="B1986" s="3" t="s">
        <v>2861</v>
      </c>
      <c r="C1986" s="2" t="s">
        <v>3242</v>
      </c>
      <c r="D1986" s="2" t="s">
        <v>3444</v>
      </c>
      <c r="E1986" s="69">
        <v>74.315361111111102</v>
      </c>
      <c r="F1986" s="69">
        <v>47.5213055555556</v>
      </c>
      <c r="G1986" s="2" t="s">
        <v>6180</v>
      </c>
      <c r="H1986" s="2" t="s">
        <v>3444</v>
      </c>
      <c r="I1986" s="11">
        <v>309</v>
      </c>
      <c r="J1986" s="12">
        <v>309</v>
      </c>
      <c r="K1986" s="1">
        <v>3.87</v>
      </c>
      <c r="L1986" s="1">
        <v>24.87</v>
      </c>
      <c r="M1986" s="42">
        <v>9.4120999999999996E-2</v>
      </c>
      <c r="N1986" s="7">
        <v>0.51247600000000004</v>
      </c>
      <c r="O1986" s="2">
        <v>11</v>
      </c>
      <c r="P1986" s="1">
        <f t="shared" si="402"/>
        <v>-0.52149974580579572</v>
      </c>
      <c r="Q1986" s="1">
        <f t="shared" si="396"/>
        <v>-3.1601246883761203</v>
      </c>
      <c r="R1986" s="1">
        <v>0.9</v>
      </c>
      <c r="S1986" s="1">
        <f t="shared" si="397"/>
        <v>0.88457519011905106</v>
      </c>
      <c r="T1986" s="29">
        <f t="shared" si="398"/>
        <v>0.88457519011905106</v>
      </c>
      <c r="U1986" s="29">
        <f t="shared" si="399"/>
        <v>0.99704910316946349</v>
      </c>
      <c r="V1986" s="1">
        <f t="shared" si="400"/>
        <v>0.85942138903235443</v>
      </c>
      <c r="W1986" s="1">
        <f t="shared" si="401"/>
        <v>0.99704910316946349</v>
      </c>
      <c r="X1986" s="1"/>
      <c r="Y1986" s="1">
        <v>0.998</v>
      </c>
      <c r="Z1986" s="11">
        <f t="shared" si="403"/>
        <v>688.04910316946348</v>
      </c>
      <c r="AA1986" s="2" t="s">
        <v>2876</v>
      </c>
      <c r="AB1986" s="2">
        <v>2016</v>
      </c>
      <c r="AC1986" s="2" t="s">
        <v>2875</v>
      </c>
      <c r="AD1986" s="61" t="s">
        <v>5624</v>
      </c>
      <c r="AE1986" s="3" t="s">
        <v>5623</v>
      </c>
      <c r="AF1986" s="10"/>
    </row>
    <row r="1987" spans="1:32" s="4" customFormat="1" ht="12" customHeight="1" x14ac:dyDescent="0.6">
      <c r="A1987" s="2">
        <v>1985</v>
      </c>
      <c r="B1987" s="3" t="s">
        <v>2860</v>
      </c>
      <c r="C1987" s="2" t="s">
        <v>3242</v>
      </c>
      <c r="D1987" s="2" t="s">
        <v>3444</v>
      </c>
      <c r="E1987" s="69">
        <v>74.315361111111102</v>
      </c>
      <c r="F1987" s="69">
        <v>47.5213055555556</v>
      </c>
      <c r="G1987" s="2" t="s">
        <v>6180</v>
      </c>
      <c r="H1987" s="2" t="s">
        <v>3444</v>
      </c>
      <c r="I1987" s="11">
        <v>309</v>
      </c>
      <c r="J1987" s="12">
        <v>309</v>
      </c>
      <c r="K1987" s="1">
        <v>2.5299999999999998</v>
      </c>
      <c r="L1987" s="1">
        <v>15.93</v>
      </c>
      <c r="M1987" s="42">
        <v>9.5988000000000004E-2</v>
      </c>
      <c r="N1987" s="7">
        <v>0.51246899999999995</v>
      </c>
      <c r="O1987" s="2">
        <v>1</v>
      </c>
      <c r="P1987" s="1">
        <f t="shared" si="402"/>
        <v>-0.51200813421453995</v>
      </c>
      <c r="Q1987" s="1">
        <f t="shared" si="396"/>
        <v>-3.29667328602401</v>
      </c>
      <c r="R1987" s="1">
        <v>0.7</v>
      </c>
      <c r="S1987" s="1">
        <f t="shared" si="397"/>
        <v>0.67441060213054049</v>
      </c>
      <c r="T1987" s="29">
        <f t="shared" si="398"/>
        <v>0.67441060213054049</v>
      </c>
      <c r="U1987" s="29">
        <f t="shared" si="399"/>
        <v>1.0141476759035211</v>
      </c>
      <c r="V1987" s="1">
        <f t="shared" si="400"/>
        <v>0.88205441752653158</v>
      </c>
      <c r="W1987" s="1">
        <f t="shared" si="401"/>
        <v>1.0141476759035211</v>
      </c>
      <c r="X1987" s="1"/>
      <c r="Y1987" s="1">
        <v>1.016</v>
      </c>
      <c r="Z1987" s="11">
        <f t="shared" si="403"/>
        <v>705.14767590352108</v>
      </c>
      <c r="AA1987" s="2" t="s">
        <v>2876</v>
      </c>
      <c r="AB1987" s="2">
        <v>2016</v>
      </c>
      <c r="AC1987" s="2" t="s">
        <v>2875</v>
      </c>
      <c r="AD1987" s="61" t="s">
        <v>5624</v>
      </c>
      <c r="AE1987" s="3" t="s">
        <v>5623</v>
      </c>
      <c r="AF1987" s="10"/>
    </row>
    <row r="1988" spans="1:32" s="4" customFormat="1" ht="12" customHeight="1" x14ac:dyDescent="0.6">
      <c r="A1988" s="2">
        <v>1986</v>
      </c>
      <c r="B1988" s="3" t="s">
        <v>2859</v>
      </c>
      <c r="C1988" s="2" t="s">
        <v>3242</v>
      </c>
      <c r="D1988" s="2" t="s">
        <v>3444</v>
      </c>
      <c r="E1988" s="69">
        <v>74.315361111111102</v>
      </c>
      <c r="F1988" s="69">
        <v>47.5213055555556</v>
      </c>
      <c r="G1988" s="2" t="s">
        <v>6201</v>
      </c>
      <c r="H1988" s="2" t="s">
        <v>3444</v>
      </c>
      <c r="I1988" s="11">
        <v>285</v>
      </c>
      <c r="J1988" s="12">
        <v>285</v>
      </c>
      <c r="K1988" s="1">
        <v>1.64</v>
      </c>
      <c r="L1988" s="1">
        <v>14.64</v>
      </c>
      <c r="M1988" s="42">
        <v>6.7764000000000005E-2</v>
      </c>
      <c r="N1988" s="7">
        <v>0.51248000000000005</v>
      </c>
      <c r="O1988" s="2">
        <v>17</v>
      </c>
      <c r="P1988" s="1">
        <f t="shared" si="402"/>
        <v>-0.65549567869852565</v>
      </c>
      <c r="Q1988" s="1">
        <f t="shared" si="396"/>
        <v>-3.0820969182931979</v>
      </c>
      <c r="R1988" s="1">
        <v>1.6</v>
      </c>
      <c r="S1988" s="1">
        <f t="shared" si="397"/>
        <v>1.6069914192767047</v>
      </c>
      <c r="T1988" s="29">
        <f t="shared" si="398"/>
        <v>1.6069914192767047</v>
      </c>
      <c r="U1988" s="29">
        <f t="shared" si="399"/>
        <v>0.91880028832751515</v>
      </c>
      <c r="V1988" s="1">
        <f t="shared" si="400"/>
        <v>0.70038942991430242</v>
      </c>
      <c r="W1988" s="1">
        <f t="shared" si="401"/>
        <v>0.91880028832751515</v>
      </c>
      <c r="X1988" s="1"/>
      <c r="Y1988" s="1">
        <v>0.92100000000000004</v>
      </c>
      <c r="Z1988" s="11">
        <f t="shared" si="403"/>
        <v>633.80028832751509</v>
      </c>
      <c r="AA1988" s="2" t="s">
        <v>2876</v>
      </c>
      <c r="AB1988" s="2">
        <v>2016</v>
      </c>
      <c r="AC1988" s="2" t="s">
        <v>2875</v>
      </c>
      <c r="AD1988" s="61" t="s">
        <v>5624</v>
      </c>
      <c r="AE1988" s="3" t="s">
        <v>5623</v>
      </c>
      <c r="AF1988" s="10"/>
    </row>
    <row r="1989" spans="1:32" s="4" customFormat="1" ht="12" customHeight="1" x14ac:dyDescent="0.6">
      <c r="A1989" s="2">
        <v>1987</v>
      </c>
      <c r="B1989" s="3" t="s">
        <v>2704</v>
      </c>
      <c r="C1989" s="2" t="s">
        <v>3242</v>
      </c>
      <c r="D1989" s="2" t="s">
        <v>3442</v>
      </c>
      <c r="E1989" s="69">
        <v>75.135555555555598</v>
      </c>
      <c r="F1989" s="69">
        <v>47</v>
      </c>
      <c r="G1989" s="2" t="s">
        <v>6201</v>
      </c>
      <c r="H1989" s="2" t="s">
        <v>3442</v>
      </c>
      <c r="I1989" s="11">
        <v>296.60000000000002</v>
      </c>
      <c r="J1989" s="12">
        <v>296.60000000000002</v>
      </c>
      <c r="K1989" s="1">
        <v>0.43</v>
      </c>
      <c r="L1989" s="1">
        <v>3.98</v>
      </c>
      <c r="M1989" s="42">
        <v>6.6175999999999999E-2</v>
      </c>
      <c r="N1989" s="7">
        <v>0.51245300000000005</v>
      </c>
      <c r="O1989" s="2">
        <v>12</v>
      </c>
      <c r="P1989" s="1">
        <f t="shared" si="402"/>
        <v>-0.66356888662938496</v>
      </c>
      <c r="Q1989" s="1">
        <f t="shared" si="396"/>
        <v>-3.6087843663556995</v>
      </c>
      <c r="R1989" s="1">
        <v>1.3</v>
      </c>
      <c r="S1989" s="1">
        <f t="shared" si="397"/>
        <v>1.3312603811786179</v>
      </c>
      <c r="T1989" s="29">
        <f t="shared" si="398"/>
        <v>1.3312603811786179</v>
      </c>
      <c r="U1989" s="29">
        <f t="shared" si="399"/>
        <v>0.9507725405854156</v>
      </c>
      <c r="V1989" s="1">
        <f t="shared" si="400"/>
        <v>0.72072306118483054</v>
      </c>
      <c r="W1989" s="1">
        <f t="shared" si="401"/>
        <v>0.9507725405854156</v>
      </c>
      <c r="X1989" s="1"/>
      <c r="Y1989" s="1">
        <v>0.95199999999999996</v>
      </c>
      <c r="Z1989" s="11">
        <f t="shared" si="403"/>
        <v>654.17254058541562</v>
      </c>
      <c r="AA1989" s="2" t="s">
        <v>2876</v>
      </c>
      <c r="AB1989" s="2">
        <v>2016</v>
      </c>
      <c r="AC1989" s="2" t="s">
        <v>2875</v>
      </c>
      <c r="AD1989" s="61" t="s">
        <v>5624</v>
      </c>
      <c r="AE1989" s="3" t="s">
        <v>5623</v>
      </c>
    </row>
    <row r="1990" spans="1:32" s="4" customFormat="1" ht="12" customHeight="1" x14ac:dyDescent="0.6">
      <c r="A1990" s="2">
        <v>1988</v>
      </c>
      <c r="B1990" s="3" t="s">
        <v>2703</v>
      </c>
      <c r="C1990" s="2" t="s">
        <v>3242</v>
      </c>
      <c r="D1990" s="2" t="s">
        <v>3445</v>
      </c>
      <c r="E1990" s="69">
        <v>75.135555555555598</v>
      </c>
      <c r="F1990" s="69">
        <v>47</v>
      </c>
      <c r="G1990" s="2" t="s">
        <v>6201</v>
      </c>
      <c r="H1990" s="2" t="s">
        <v>3442</v>
      </c>
      <c r="I1990" s="11">
        <v>296.60000000000002</v>
      </c>
      <c r="J1990" s="12">
        <v>296.60000000000002</v>
      </c>
      <c r="K1990" s="1">
        <v>2.72</v>
      </c>
      <c r="L1990" s="1">
        <v>17.32</v>
      </c>
      <c r="M1990" s="42">
        <v>9.5072000000000004E-2</v>
      </c>
      <c r="N1990" s="7">
        <v>0.51253499999999996</v>
      </c>
      <c r="O1990" s="2">
        <v>11</v>
      </c>
      <c r="P1990" s="1">
        <f t="shared" si="402"/>
        <v>-0.51666497203863759</v>
      </c>
      <c r="Q1990" s="1">
        <f t="shared" si="396"/>
        <v>-2.009215079648019</v>
      </c>
      <c r="R1990" s="1">
        <v>1.8</v>
      </c>
      <c r="S1990" s="1">
        <f t="shared" si="397"/>
        <v>1.837179971089145</v>
      </c>
      <c r="T1990" s="29">
        <f t="shared" si="398"/>
        <v>1.837179971089145</v>
      </c>
      <c r="U1990" s="29">
        <f t="shared" si="399"/>
        <v>0.90927268430940589</v>
      </c>
      <c r="V1990" s="1">
        <f t="shared" si="400"/>
        <v>0.7906546554827415</v>
      </c>
      <c r="W1990" s="1">
        <f t="shared" si="401"/>
        <v>0.90927268430940589</v>
      </c>
      <c r="X1990" s="1"/>
      <c r="Y1990" s="1">
        <v>0.91200000000000003</v>
      </c>
      <c r="Z1990" s="11">
        <f t="shared" si="403"/>
        <v>612.67268430940589</v>
      </c>
      <c r="AA1990" s="2" t="s">
        <v>2876</v>
      </c>
      <c r="AB1990" s="2">
        <v>2016</v>
      </c>
      <c r="AC1990" s="2" t="s">
        <v>2875</v>
      </c>
      <c r="AD1990" s="61" t="s">
        <v>5624</v>
      </c>
      <c r="AE1990" s="3" t="s">
        <v>5623</v>
      </c>
    </row>
    <row r="1991" spans="1:32" s="4" customFormat="1" ht="12" customHeight="1" x14ac:dyDescent="0.6">
      <c r="A1991" s="2">
        <v>1989</v>
      </c>
      <c r="B1991" s="3" t="s">
        <v>2654</v>
      </c>
      <c r="C1991" s="2" t="s">
        <v>3242</v>
      </c>
      <c r="D1991" s="2" t="s">
        <v>3443</v>
      </c>
      <c r="E1991" s="69">
        <v>74.042916666666699</v>
      </c>
      <c r="F1991" s="69">
        <v>47.994861111111099</v>
      </c>
      <c r="G1991" s="2" t="s">
        <v>6201</v>
      </c>
      <c r="H1991" s="2" t="s">
        <v>3443</v>
      </c>
      <c r="I1991" s="11">
        <v>294</v>
      </c>
      <c r="J1991" s="12">
        <v>294</v>
      </c>
      <c r="K1991" s="1">
        <v>1.89</v>
      </c>
      <c r="L1991" s="1">
        <v>15.57</v>
      </c>
      <c r="M1991" s="42">
        <v>7.3505000000000001E-2</v>
      </c>
      <c r="N1991" s="7">
        <v>0.51242699999999997</v>
      </c>
      <c r="O1991" s="2">
        <v>15</v>
      </c>
      <c r="P1991" s="1">
        <f t="shared" si="402"/>
        <v>-0.62630910015251651</v>
      </c>
      <c r="Q1991" s="1">
        <f t="shared" si="396"/>
        <v>-4.115964871899136</v>
      </c>
      <c r="R1991" s="1">
        <v>0.5</v>
      </c>
      <c r="S1991" s="1">
        <f t="shared" si="397"/>
        <v>0.50582050176634485</v>
      </c>
      <c r="T1991" s="29">
        <f t="shared" si="398"/>
        <v>0.50582050176634485</v>
      </c>
      <c r="U1991" s="29">
        <f t="shared" si="399"/>
        <v>1.0159050678775574</v>
      </c>
      <c r="V1991" s="1">
        <f t="shared" si="400"/>
        <v>0.78652145202708668</v>
      </c>
      <c r="W1991" s="1">
        <f t="shared" si="401"/>
        <v>1.0159050678775574</v>
      </c>
      <c r="X1991" s="1"/>
      <c r="Y1991" s="1">
        <v>1.018</v>
      </c>
      <c r="Z1991" s="11">
        <f t="shared" si="403"/>
        <v>721.90506787755737</v>
      </c>
      <c r="AA1991" s="2" t="s">
        <v>2876</v>
      </c>
      <c r="AB1991" s="2">
        <v>2016</v>
      </c>
      <c r="AC1991" s="2" t="s">
        <v>2875</v>
      </c>
      <c r="AD1991" s="61" t="s">
        <v>5624</v>
      </c>
      <c r="AE1991" s="3" t="s">
        <v>5623</v>
      </c>
    </row>
    <row r="1992" spans="1:32" s="4" customFormat="1" ht="12" customHeight="1" x14ac:dyDescent="0.6">
      <c r="A1992" s="2">
        <v>1990</v>
      </c>
      <c r="B1992" s="3" t="s">
        <v>2653</v>
      </c>
      <c r="C1992" s="2" t="s">
        <v>3242</v>
      </c>
      <c r="D1992" s="2" t="s">
        <v>3443</v>
      </c>
      <c r="E1992" s="69">
        <v>74.042916666666699</v>
      </c>
      <c r="F1992" s="69">
        <v>47.994861111111099</v>
      </c>
      <c r="G1992" s="2" t="s">
        <v>6201</v>
      </c>
      <c r="H1992" s="2" t="s">
        <v>3443</v>
      </c>
      <c r="I1992" s="11">
        <v>294</v>
      </c>
      <c r="J1992" s="12">
        <v>294</v>
      </c>
      <c r="K1992" s="1">
        <v>1.68</v>
      </c>
      <c r="L1992" s="1">
        <v>12.1</v>
      </c>
      <c r="M1992" s="42">
        <v>8.3751999999999993E-2</v>
      </c>
      <c r="N1992" s="7">
        <v>0.51246199999999997</v>
      </c>
      <c r="O1992" s="2">
        <v>13</v>
      </c>
      <c r="P1992" s="1">
        <f t="shared" si="402"/>
        <v>-0.57421453990849014</v>
      </c>
      <c r="Q1992" s="1">
        <f t="shared" si="396"/>
        <v>-3.4332218836696793</v>
      </c>
      <c r="R1992" s="1">
        <v>0.8</v>
      </c>
      <c r="S1992" s="1">
        <f t="shared" si="397"/>
        <v>0.80413689213103368</v>
      </c>
      <c r="T1992" s="29">
        <f t="shared" si="398"/>
        <v>0.80413689213103368</v>
      </c>
      <c r="U1992" s="29">
        <f t="shared" si="399"/>
        <v>0.99147995286575863</v>
      </c>
      <c r="V1992" s="1">
        <f t="shared" si="400"/>
        <v>0.80740967364548366</v>
      </c>
      <c r="W1992" s="1">
        <f t="shared" si="401"/>
        <v>0.99147995286575863</v>
      </c>
      <c r="X1992" s="1"/>
      <c r="Y1992" s="1">
        <v>0.99399999999999999</v>
      </c>
      <c r="Z1992" s="11">
        <f t="shared" si="403"/>
        <v>697.47995286575861</v>
      </c>
      <c r="AA1992" s="2" t="s">
        <v>2876</v>
      </c>
      <c r="AB1992" s="2">
        <v>2016</v>
      </c>
      <c r="AC1992" s="2" t="s">
        <v>2875</v>
      </c>
      <c r="AD1992" s="61" t="s">
        <v>5624</v>
      </c>
      <c r="AE1992" s="3" t="s">
        <v>5623</v>
      </c>
    </row>
    <row r="1993" spans="1:32" s="4" customFormat="1" ht="12" customHeight="1" x14ac:dyDescent="0.6">
      <c r="A1993" s="2">
        <v>1991</v>
      </c>
      <c r="B1993" s="3" t="s">
        <v>2652</v>
      </c>
      <c r="C1993" s="2" t="s">
        <v>3242</v>
      </c>
      <c r="D1993" s="2" t="s">
        <v>3443</v>
      </c>
      <c r="E1993" s="69">
        <v>74.042916666666699</v>
      </c>
      <c r="F1993" s="69">
        <v>47.994861111111099</v>
      </c>
      <c r="G1993" s="2" t="s">
        <v>2973</v>
      </c>
      <c r="H1993" s="2" t="s">
        <v>3443</v>
      </c>
      <c r="I1993" s="11">
        <v>319.5</v>
      </c>
      <c r="J1993" s="12">
        <v>319.5</v>
      </c>
      <c r="K1993" s="1">
        <v>3.04</v>
      </c>
      <c r="L1993" s="1">
        <v>17.690000000000001</v>
      </c>
      <c r="M1993" s="42">
        <v>0.103883</v>
      </c>
      <c r="N1993" s="7">
        <v>0.51241700000000001</v>
      </c>
      <c r="O1993" s="2">
        <v>14</v>
      </c>
      <c r="P1993" s="1">
        <f t="shared" si="402"/>
        <v>-0.47187086934417899</v>
      </c>
      <c r="Q1993" s="1">
        <f t="shared" si="396"/>
        <v>-4.3110342971064419</v>
      </c>
      <c r="R1993" s="1">
        <v>-0.5</v>
      </c>
      <c r="S1993" s="1">
        <f t="shared" si="397"/>
        <v>-0.52688945394426545</v>
      </c>
      <c r="T1993" s="29">
        <f t="shared" si="398"/>
        <v>-0.52688945394426545</v>
      </c>
      <c r="U1993" s="29">
        <f t="shared" si="399"/>
        <v>1.1204077788961266</v>
      </c>
      <c r="V1993" s="1">
        <f t="shared" si="400"/>
        <v>1.0172115067852934</v>
      </c>
      <c r="W1993" s="1">
        <f t="shared" si="401"/>
        <v>1.1204077788961266</v>
      </c>
      <c r="X1993" s="1"/>
      <c r="Y1993" s="1">
        <v>1.123</v>
      </c>
      <c r="Z1993" s="11">
        <f t="shared" si="403"/>
        <v>800.90777889612673</v>
      </c>
      <c r="AA1993" s="2" t="s">
        <v>2876</v>
      </c>
      <c r="AB1993" s="2">
        <v>2016</v>
      </c>
      <c r="AC1993" s="2" t="s">
        <v>2875</v>
      </c>
      <c r="AD1993" s="61" t="s">
        <v>5624</v>
      </c>
      <c r="AE1993" s="3" t="s">
        <v>5623</v>
      </c>
    </row>
    <row r="1994" spans="1:32" s="4" customFormat="1" ht="12" customHeight="1" x14ac:dyDescent="0.6">
      <c r="A1994" s="2">
        <v>1992</v>
      </c>
      <c r="B1994" s="3" t="s">
        <v>261</v>
      </c>
      <c r="C1994" s="2" t="s">
        <v>3242</v>
      </c>
      <c r="D1994" s="2" t="s">
        <v>6039</v>
      </c>
      <c r="E1994" s="69">
        <v>87.576944444444507</v>
      </c>
      <c r="F1994" s="69">
        <v>48.6905</v>
      </c>
      <c r="G1994" s="2" t="s">
        <v>6131</v>
      </c>
      <c r="H1994" s="2" t="s">
        <v>2969</v>
      </c>
      <c r="I1994" s="11">
        <v>393</v>
      </c>
      <c r="J1994" s="2">
        <v>393</v>
      </c>
      <c r="K1994" s="1">
        <v>13</v>
      </c>
      <c r="L1994" s="1">
        <v>56.51</v>
      </c>
      <c r="M1994" s="42">
        <v>0.1396</v>
      </c>
      <c r="N1994" s="7">
        <v>0.51244000000000001</v>
      </c>
      <c r="O1994" s="2">
        <v>13</v>
      </c>
      <c r="P1994" s="1">
        <f t="shared" si="402"/>
        <v>-0.29028978139298423</v>
      </c>
      <c r="Q1994" s="1">
        <f t="shared" si="396"/>
        <v>-3.8623746191279729</v>
      </c>
      <c r="R1994" s="1">
        <v>-1.00172761912797</v>
      </c>
      <c r="S1994" s="1">
        <f t="shared" si="397"/>
        <v>-0.99886912853315835</v>
      </c>
      <c r="T1994" s="29">
        <f t="shared" si="398"/>
        <v>-0.99886912853315835</v>
      </c>
      <c r="U1994" s="29">
        <f t="shared" si="399"/>
        <v>1.2176305268315648</v>
      </c>
      <c r="V1994" s="1">
        <f t="shared" si="400"/>
        <v>1.4581091104391646</v>
      </c>
      <c r="W1994" s="1">
        <f t="shared" si="401"/>
        <v>1.2176305268315648</v>
      </c>
      <c r="X1994" s="1">
        <v>0.71599999999999997</v>
      </c>
      <c r="Y1994" s="1">
        <v>1.33</v>
      </c>
      <c r="Z1994" s="11">
        <f t="shared" si="403"/>
        <v>824.63052683156479</v>
      </c>
      <c r="AA1994" s="2" t="s">
        <v>2967</v>
      </c>
      <c r="AB1994" s="2">
        <v>2011</v>
      </c>
      <c r="AC1994" s="2" t="s">
        <v>2874</v>
      </c>
      <c r="AD1994" s="61" t="s">
        <v>5199</v>
      </c>
      <c r="AE1994" s="3" t="s">
        <v>5190</v>
      </c>
    </row>
    <row r="1995" spans="1:32" s="4" customFormat="1" ht="12" customHeight="1" x14ac:dyDescent="0.6">
      <c r="A1995" s="2">
        <v>1993</v>
      </c>
      <c r="B1995" s="3" t="s">
        <v>260</v>
      </c>
      <c r="C1995" s="2" t="s">
        <v>3242</v>
      </c>
      <c r="D1995" s="2" t="s">
        <v>6039</v>
      </c>
      <c r="E1995" s="69">
        <v>87.576944444444507</v>
      </c>
      <c r="F1995" s="69">
        <v>48.6905</v>
      </c>
      <c r="G1995" s="2" t="s">
        <v>6131</v>
      </c>
      <c r="H1995" s="2" t="s">
        <v>2969</v>
      </c>
      <c r="I1995" s="11">
        <v>393</v>
      </c>
      <c r="J1995" s="2">
        <v>393</v>
      </c>
      <c r="K1995" s="1">
        <v>9.17</v>
      </c>
      <c r="L1995" s="1">
        <v>39.67</v>
      </c>
      <c r="M1995" s="42">
        <v>0.14069999999999999</v>
      </c>
      <c r="N1995" s="7">
        <v>0.51244500000000004</v>
      </c>
      <c r="O1995" s="2">
        <v>12</v>
      </c>
      <c r="P1995" s="1">
        <f t="shared" si="402"/>
        <v>-0.28469750889679724</v>
      </c>
      <c r="Q1995" s="1">
        <f t="shared" si="396"/>
        <v>-3.7648399065226545</v>
      </c>
      <c r="R1995" s="1">
        <v>-1.00283590652265</v>
      </c>
      <c r="S1995" s="1">
        <f t="shared" si="397"/>
        <v>-0.95649826951197747</v>
      </c>
      <c r="T1995" s="29">
        <f t="shared" si="398"/>
        <v>-0.95649826951197747</v>
      </c>
      <c r="U1995" s="29">
        <f t="shared" si="399"/>
        <v>1.2141385070207751</v>
      </c>
      <c r="V1995" s="1">
        <f t="shared" si="400"/>
        <v>1.4696021943195441</v>
      </c>
      <c r="W1995" s="1">
        <f t="shared" si="401"/>
        <v>1.2141385070207751</v>
      </c>
      <c r="X1995" s="1">
        <v>0.71599999999999997</v>
      </c>
      <c r="Y1995" s="1">
        <v>1.33</v>
      </c>
      <c r="Z1995" s="11">
        <f t="shared" si="403"/>
        <v>821.13850702077502</v>
      </c>
      <c r="AA1995" s="2" t="s">
        <v>2967</v>
      </c>
      <c r="AB1995" s="2">
        <v>2011</v>
      </c>
      <c r="AC1995" s="2" t="s">
        <v>2874</v>
      </c>
      <c r="AD1995" s="61" t="s">
        <v>5199</v>
      </c>
      <c r="AE1995" s="3" t="s">
        <v>5190</v>
      </c>
    </row>
    <row r="1996" spans="1:32" s="4" customFormat="1" ht="12" customHeight="1" x14ac:dyDescent="0.6">
      <c r="A1996" s="2">
        <v>1994</v>
      </c>
      <c r="B1996" s="3" t="s">
        <v>259</v>
      </c>
      <c r="C1996" s="2" t="s">
        <v>3242</v>
      </c>
      <c r="D1996" s="2" t="s">
        <v>6039</v>
      </c>
      <c r="E1996" s="69">
        <v>87.576944444444507</v>
      </c>
      <c r="F1996" s="69">
        <v>48.6905</v>
      </c>
      <c r="G1996" s="2" t="s">
        <v>6131</v>
      </c>
      <c r="H1996" s="2" t="s">
        <v>2969</v>
      </c>
      <c r="I1996" s="11">
        <v>393</v>
      </c>
      <c r="J1996" s="2">
        <v>393</v>
      </c>
      <c r="K1996" s="1">
        <v>10</v>
      </c>
      <c r="L1996" s="1">
        <v>47.11</v>
      </c>
      <c r="M1996" s="42">
        <v>0.12970000000000001</v>
      </c>
      <c r="N1996" s="7">
        <v>0.51242200000000004</v>
      </c>
      <c r="O1996" s="2">
        <v>13</v>
      </c>
      <c r="P1996" s="1">
        <f t="shared" si="402"/>
        <v>-0.34062023385866802</v>
      </c>
      <c r="Q1996" s="1">
        <f t="shared" si="396"/>
        <v>-4.2134995845022338</v>
      </c>
      <c r="R1996" s="1">
        <v>-0.85963758450223304</v>
      </c>
      <c r="S1996" s="1">
        <f t="shared" si="397"/>
        <v>-0.85351941165017475</v>
      </c>
      <c r="T1996" s="29">
        <f t="shared" si="398"/>
        <v>-0.85351941165017475</v>
      </c>
      <c r="U1996" s="29">
        <f t="shared" si="399"/>
        <v>1.2062537604390922</v>
      </c>
      <c r="V1996" s="1">
        <f t="shared" si="400"/>
        <v>1.319468914075532</v>
      </c>
      <c r="W1996" s="1">
        <f t="shared" si="401"/>
        <v>1.2062537604390922</v>
      </c>
      <c r="X1996" s="1">
        <v>0.71599999999999997</v>
      </c>
      <c r="Y1996" s="1">
        <v>1.32</v>
      </c>
      <c r="Z1996" s="11">
        <f t="shared" si="403"/>
        <v>813.25376043909205</v>
      </c>
      <c r="AA1996" s="2" t="s">
        <v>2967</v>
      </c>
      <c r="AB1996" s="2">
        <v>2011</v>
      </c>
      <c r="AC1996" s="2" t="s">
        <v>2874</v>
      </c>
      <c r="AD1996" s="61" t="s">
        <v>5199</v>
      </c>
      <c r="AE1996" s="3" t="s">
        <v>5190</v>
      </c>
    </row>
    <row r="1997" spans="1:32" s="4" customFormat="1" ht="12" customHeight="1" x14ac:dyDescent="0.6">
      <c r="A1997" s="2">
        <v>1995</v>
      </c>
      <c r="B1997" s="3" t="s">
        <v>263</v>
      </c>
      <c r="C1997" s="2" t="s">
        <v>3242</v>
      </c>
      <c r="D1997" s="2" t="s">
        <v>6039</v>
      </c>
      <c r="E1997" s="69">
        <v>87.598888888888894</v>
      </c>
      <c r="F1997" s="69">
        <v>48.598555555555599</v>
      </c>
      <c r="G1997" s="2" t="s">
        <v>6132</v>
      </c>
      <c r="H1997" s="2" t="s">
        <v>2970</v>
      </c>
      <c r="I1997" s="11">
        <v>412</v>
      </c>
      <c r="J1997" s="2">
        <v>412</v>
      </c>
      <c r="K1997" s="1">
        <v>8.02</v>
      </c>
      <c r="L1997" s="1">
        <v>35.96</v>
      </c>
      <c r="M1997" s="42">
        <v>0.13569999999999999</v>
      </c>
      <c r="N1997" s="7">
        <v>0.51239000000000001</v>
      </c>
      <c r="O1997" s="2">
        <v>8</v>
      </c>
      <c r="P1997" s="1">
        <f t="shared" si="402"/>
        <v>-0.31011692933401125</v>
      </c>
      <c r="Q1997" s="1">
        <f t="shared" si="396"/>
        <v>-4.8377217451700538</v>
      </c>
      <c r="R1997" s="1">
        <v>-1.8</v>
      </c>
      <c r="S1997" s="1">
        <f t="shared" si="397"/>
        <v>-1.6307405555411765</v>
      </c>
      <c r="T1997" s="29">
        <f t="shared" si="398"/>
        <v>-1.6307405555411765</v>
      </c>
      <c r="U1997" s="29">
        <f t="shared" si="399"/>
        <v>1.284593524616604</v>
      </c>
      <c r="V1997" s="1">
        <f t="shared" si="400"/>
        <v>1.4826341102955487</v>
      </c>
      <c r="W1997" s="1">
        <f t="shared" si="401"/>
        <v>1.284593524616604</v>
      </c>
      <c r="X1997" s="1">
        <v>0.71599999999999997</v>
      </c>
      <c r="Y1997" s="1">
        <v>1.4</v>
      </c>
      <c r="Z1997" s="11">
        <f t="shared" si="403"/>
        <v>872.5935246166041</v>
      </c>
      <c r="AA1997" s="2" t="s">
        <v>2967</v>
      </c>
      <c r="AB1997" s="2">
        <v>2011</v>
      </c>
      <c r="AC1997" s="2" t="s">
        <v>2874</v>
      </c>
      <c r="AD1997" s="61" t="s">
        <v>5199</v>
      </c>
      <c r="AE1997" s="3" t="s">
        <v>5190</v>
      </c>
    </row>
    <row r="1998" spans="1:32" s="4" customFormat="1" ht="12" customHeight="1" x14ac:dyDescent="0.6">
      <c r="A1998" s="2">
        <v>1996</v>
      </c>
      <c r="B1998" s="3" t="s">
        <v>262</v>
      </c>
      <c r="C1998" s="2" t="s">
        <v>3242</v>
      </c>
      <c r="D1998" s="2" t="s">
        <v>6039</v>
      </c>
      <c r="E1998" s="69">
        <v>87.598888888888894</v>
      </c>
      <c r="F1998" s="69">
        <v>48.598555555555599</v>
      </c>
      <c r="G1998" s="2" t="s">
        <v>6132</v>
      </c>
      <c r="H1998" s="2" t="s">
        <v>2970</v>
      </c>
      <c r="I1998" s="11">
        <v>412</v>
      </c>
      <c r="J1998" s="2">
        <v>412</v>
      </c>
      <c r="K1998" s="1">
        <v>5.84</v>
      </c>
      <c r="L1998" s="1">
        <v>24.79</v>
      </c>
      <c r="M1998" s="42">
        <v>0.1434</v>
      </c>
      <c r="N1998" s="7">
        <v>0.51233300000000004</v>
      </c>
      <c r="O1998" s="2">
        <v>9</v>
      </c>
      <c r="P1998" s="1">
        <f t="shared" si="402"/>
        <v>-0.27097102186070166</v>
      </c>
      <c r="Q1998" s="1">
        <f t="shared" si="396"/>
        <v>-5.9496174688566938</v>
      </c>
      <c r="R1998" s="1">
        <v>-3.3</v>
      </c>
      <c r="S1998" s="1">
        <f t="shared" si="397"/>
        <v>-3.1474519375908057</v>
      </c>
      <c r="T1998" s="29">
        <f t="shared" si="398"/>
        <v>-3.1474519375908057</v>
      </c>
      <c r="U1998" s="29">
        <f t="shared" si="399"/>
        <v>1.407023088629048</v>
      </c>
      <c r="V1998" s="1">
        <f t="shared" si="400"/>
        <v>1.7667598275401359</v>
      </c>
      <c r="W1998" s="1">
        <f t="shared" si="401"/>
        <v>1.407023088629048</v>
      </c>
      <c r="X1998" s="1">
        <v>0.71599999999999997</v>
      </c>
      <c r="Y1998" s="1">
        <v>1.51</v>
      </c>
      <c r="Z1998" s="11">
        <f t="shared" si="403"/>
        <v>995.02308862904806</v>
      </c>
      <c r="AA1998" s="2" t="s">
        <v>2967</v>
      </c>
      <c r="AB1998" s="2">
        <v>2011</v>
      </c>
      <c r="AC1998" s="2" t="s">
        <v>2874</v>
      </c>
      <c r="AD1998" s="61" t="s">
        <v>5199</v>
      </c>
      <c r="AE1998" s="3" t="s">
        <v>5190</v>
      </c>
    </row>
    <row r="1999" spans="1:32" s="4" customFormat="1" ht="12" customHeight="1" x14ac:dyDescent="0.6">
      <c r="A1999" s="2">
        <v>1997</v>
      </c>
      <c r="B1999" s="3" t="s">
        <v>388</v>
      </c>
      <c r="C1999" s="2" t="s">
        <v>3242</v>
      </c>
      <c r="D1999" s="2" t="s">
        <v>6036</v>
      </c>
      <c r="E1999" s="69">
        <v>90.358611111111102</v>
      </c>
      <c r="F1999" s="69">
        <v>46.494444444444397</v>
      </c>
      <c r="G1999" s="2" t="s">
        <v>42</v>
      </c>
      <c r="H1999" s="2" t="s">
        <v>6332</v>
      </c>
      <c r="I1999" s="11">
        <v>300</v>
      </c>
      <c r="J1999" s="12">
        <v>300</v>
      </c>
      <c r="K1999" s="1">
        <v>7.7649999999999997</v>
      </c>
      <c r="L1999" s="1">
        <v>35.840000000000003</v>
      </c>
      <c r="M1999" s="42">
        <v>0.13100000000000001</v>
      </c>
      <c r="N1999" s="7">
        <v>0.51264200000000004</v>
      </c>
      <c r="O1999" s="2">
        <v>9</v>
      </c>
      <c r="P1999" s="1">
        <f t="shared" si="402"/>
        <v>-0.33401118454499235</v>
      </c>
      <c r="Q1999" s="1">
        <f t="shared" si="396"/>
        <v>7.8027770082922387E-2</v>
      </c>
      <c r="R1999" s="1">
        <v>2.5931319897067202</v>
      </c>
      <c r="S1999" s="1">
        <f t="shared" si="397"/>
        <v>2.5931319897067153</v>
      </c>
      <c r="T1999" s="29">
        <f t="shared" si="398"/>
        <v>2.5931319897067153</v>
      </c>
      <c r="U1999" s="29">
        <f t="shared" si="399"/>
        <v>0.84995445639057499</v>
      </c>
      <c r="V1999" s="1">
        <f t="shared" si="400"/>
        <v>0.93637538550242194</v>
      </c>
      <c r="W1999" s="1">
        <f t="shared" si="401"/>
        <v>0.84995445639057499</v>
      </c>
      <c r="X1999" s="1">
        <v>0.93637538550242205</v>
      </c>
      <c r="Y1999" s="1">
        <v>0.8499544563905751</v>
      </c>
      <c r="Z1999" s="11">
        <f t="shared" si="403"/>
        <v>549.95445639057493</v>
      </c>
      <c r="AA1999" s="2" t="s">
        <v>3043</v>
      </c>
      <c r="AB1999" s="2">
        <v>2007</v>
      </c>
      <c r="AC1999" s="2" t="s">
        <v>3394</v>
      </c>
      <c r="AD1999" s="61"/>
      <c r="AE1999" s="3"/>
    </row>
    <row r="2000" spans="1:32" s="4" customFormat="1" ht="12" customHeight="1" x14ac:dyDescent="0.6">
      <c r="A2000" s="2">
        <v>1998</v>
      </c>
      <c r="B2000" s="3" t="s">
        <v>387</v>
      </c>
      <c r="C2000" s="2" t="s">
        <v>3242</v>
      </c>
      <c r="D2000" s="2" t="s">
        <v>6036</v>
      </c>
      <c r="E2000" s="69">
        <v>90.358611111111102</v>
      </c>
      <c r="F2000" s="69">
        <v>46.494444444444397</v>
      </c>
      <c r="G2000" s="2" t="s">
        <v>42</v>
      </c>
      <c r="H2000" s="2" t="s">
        <v>6332</v>
      </c>
      <c r="I2000" s="11">
        <v>300</v>
      </c>
      <c r="J2000" s="12">
        <v>300</v>
      </c>
      <c r="K2000" s="1">
        <v>10.6</v>
      </c>
      <c r="L2000" s="1">
        <v>52.31</v>
      </c>
      <c r="M2000" s="42">
        <v>0.1225</v>
      </c>
      <c r="N2000" s="7">
        <v>0.51265400000000005</v>
      </c>
      <c r="O2000" s="2">
        <v>12</v>
      </c>
      <c r="P2000" s="1">
        <f t="shared" si="402"/>
        <v>-0.37722419928825623</v>
      </c>
      <c r="Q2000" s="1">
        <f t="shared" si="396"/>
        <v>0.31211108033391</v>
      </c>
      <c r="R2000" s="1">
        <v>3.15260930097448</v>
      </c>
      <c r="S2000" s="1">
        <f t="shared" si="397"/>
        <v>3.1526093009744796</v>
      </c>
      <c r="T2000" s="29">
        <f t="shared" si="398"/>
        <v>3.1526093009744796</v>
      </c>
      <c r="U2000" s="29">
        <f t="shared" si="399"/>
        <v>0.80452570546348767</v>
      </c>
      <c r="V2000" s="1">
        <f t="shared" si="400"/>
        <v>0.82933650291976002</v>
      </c>
      <c r="W2000" s="1">
        <f t="shared" si="401"/>
        <v>0.80452570546348767</v>
      </c>
      <c r="X2000" s="1">
        <v>0.82933650291976002</v>
      </c>
      <c r="Y2000" s="1">
        <v>0.80452570546348801</v>
      </c>
      <c r="Z2000" s="11">
        <f t="shared" si="403"/>
        <v>504.52570546348772</v>
      </c>
      <c r="AA2000" s="2" t="s">
        <v>3043</v>
      </c>
      <c r="AB2000" s="2">
        <v>2007</v>
      </c>
      <c r="AC2000" s="2" t="s">
        <v>3394</v>
      </c>
      <c r="AD2000" s="61"/>
      <c r="AE2000" s="3"/>
    </row>
    <row r="2001" spans="1:32" s="4" customFormat="1" ht="12" customHeight="1" x14ac:dyDescent="0.6">
      <c r="A2001" s="2">
        <v>1999</v>
      </c>
      <c r="B2001" s="3" t="s">
        <v>6612</v>
      </c>
      <c r="C2001" s="2" t="s">
        <v>3242</v>
      </c>
      <c r="D2001" s="2" t="s">
        <v>4877</v>
      </c>
      <c r="E2001" s="69">
        <v>95.933333333333337</v>
      </c>
      <c r="F2001" s="69">
        <v>42.475000000000001</v>
      </c>
      <c r="G2001" s="2" t="s">
        <v>6121</v>
      </c>
      <c r="H2001" s="2" t="s">
        <v>2977</v>
      </c>
      <c r="I2001" s="11">
        <v>228</v>
      </c>
      <c r="J2001" s="16">
        <v>228</v>
      </c>
      <c r="K2001" s="1">
        <v>1.65</v>
      </c>
      <c r="L2001" s="1">
        <v>8.3800000000000008</v>
      </c>
      <c r="M2001" s="42">
        <v>0.11899999999999999</v>
      </c>
      <c r="N2001" s="7">
        <v>0.51263199999999998</v>
      </c>
      <c r="O2001" s="2"/>
      <c r="P2001" s="1">
        <f t="shared" si="402"/>
        <v>-0.39501779359430611</v>
      </c>
      <c r="Q2001" s="1">
        <f t="shared" si="396"/>
        <v>-0.11704165512660403</v>
      </c>
      <c r="R2001" s="1">
        <v>2.1</v>
      </c>
      <c r="S2001" s="1">
        <f t="shared" si="397"/>
        <v>2.1435661740548908</v>
      </c>
      <c r="T2001" s="29">
        <f t="shared" si="398"/>
        <v>2.1435661740548908</v>
      </c>
      <c r="U2001" s="29">
        <f t="shared" si="399"/>
        <v>0.82788335594968787</v>
      </c>
      <c r="V2001" s="1">
        <f t="shared" si="400"/>
        <v>0.8340977619258646</v>
      </c>
      <c r="W2001" s="1">
        <f t="shared" si="401"/>
        <v>0.82788335594968787</v>
      </c>
      <c r="X2001" s="1">
        <v>0.83899999999999997</v>
      </c>
      <c r="Y2001" s="1">
        <v>0.83199999999999996</v>
      </c>
      <c r="Z2001" s="11">
        <f t="shared" si="403"/>
        <v>599.88335594968783</v>
      </c>
      <c r="AA2001" s="2" t="s">
        <v>3491</v>
      </c>
      <c r="AB2001" s="2">
        <v>2017</v>
      </c>
      <c r="AC2001" s="2" t="s">
        <v>2956</v>
      </c>
      <c r="AD2001" s="61" t="s">
        <v>5936</v>
      </c>
      <c r="AE2001" s="3" t="s">
        <v>5937</v>
      </c>
    </row>
    <row r="2002" spans="1:32" s="4" customFormat="1" ht="12" customHeight="1" x14ac:dyDescent="0.6">
      <c r="A2002" s="2">
        <v>2000</v>
      </c>
      <c r="B2002" s="3" t="s">
        <v>4773</v>
      </c>
      <c r="C2002" s="2" t="s">
        <v>3242</v>
      </c>
      <c r="D2002" s="2" t="s">
        <v>4877</v>
      </c>
      <c r="E2002" s="69">
        <v>95.933333333333337</v>
      </c>
      <c r="F2002" s="69">
        <v>42.475000000000001</v>
      </c>
      <c r="G2002" s="2" t="s">
        <v>6121</v>
      </c>
      <c r="H2002" s="2" t="s">
        <v>2977</v>
      </c>
      <c r="I2002" s="11">
        <v>228</v>
      </c>
      <c r="J2002" s="16">
        <v>228</v>
      </c>
      <c r="K2002" s="1">
        <v>2.62</v>
      </c>
      <c r="L2002" s="1">
        <v>16.5</v>
      </c>
      <c r="M2002" s="42">
        <v>9.6000000000000002E-2</v>
      </c>
      <c r="N2002" s="7">
        <v>0.51256999999999997</v>
      </c>
      <c r="O2002" s="2"/>
      <c r="P2002" s="1">
        <f t="shared" si="402"/>
        <v>-0.51194712760549055</v>
      </c>
      <c r="Q2002" s="1">
        <f t="shared" si="396"/>
        <v>-1.3264720914185624</v>
      </c>
      <c r="R2002" s="1">
        <v>1.6</v>
      </c>
      <c r="S2002" s="1">
        <f t="shared" si="397"/>
        <v>1.603298930442139</v>
      </c>
      <c r="T2002" s="29">
        <f t="shared" si="398"/>
        <v>1.603298930442139</v>
      </c>
      <c r="U2002" s="29">
        <f t="shared" si="399"/>
        <v>0.87226868563977245</v>
      </c>
      <c r="V2002" s="1">
        <f t="shared" si="400"/>
        <v>0.75163313731584935</v>
      </c>
      <c r="W2002" s="1">
        <f t="shared" si="401"/>
        <v>0.87226868563977245</v>
      </c>
      <c r="X2002" s="1">
        <v>0.755</v>
      </c>
      <c r="Y2002" s="1">
        <v>0.876</v>
      </c>
      <c r="Z2002" s="11">
        <f t="shared" si="403"/>
        <v>644.26868563977246</v>
      </c>
      <c r="AA2002" s="2" t="s">
        <v>3491</v>
      </c>
      <c r="AB2002" s="2">
        <v>2017</v>
      </c>
      <c r="AC2002" s="2" t="s">
        <v>2956</v>
      </c>
      <c r="AD2002" s="61" t="s">
        <v>5936</v>
      </c>
      <c r="AE2002" s="3" t="s">
        <v>5937</v>
      </c>
    </row>
    <row r="2003" spans="1:32" s="4" customFormat="1" ht="12" customHeight="1" x14ac:dyDescent="0.6">
      <c r="A2003" s="2">
        <v>2001</v>
      </c>
      <c r="B2003" s="3" t="s">
        <v>6609</v>
      </c>
      <c r="C2003" s="2" t="s">
        <v>3242</v>
      </c>
      <c r="D2003" s="2" t="s">
        <v>4877</v>
      </c>
      <c r="E2003" s="69">
        <v>95.933333333333337</v>
      </c>
      <c r="F2003" s="69">
        <v>42.475000000000001</v>
      </c>
      <c r="G2003" s="2" t="s">
        <v>6121</v>
      </c>
      <c r="H2003" s="2" t="s">
        <v>2977</v>
      </c>
      <c r="I2003" s="11">
        <v>228</v>
      </c>
      <c r="J2003" s="16">
        <v>228</v>
      </c>
      <c r="K2003" s="1">
        <v>2.62</v>
      </c>
      <c r="L2003" s="1">
        <v>14.4</v>
      </c>
      <c r="M2003" s="42">
        <v>0.11</v>
      </c>
      <c r="N2003" s="7">
        <v>0.51262799999999997</v>
      </c>
      <c r="O2003" s="2"/>
      <c r="P2003" s="1">
        <f t="shared" si="402"/>
        <v>-0.44077275038129138</v>
      </c>
      <c r="Q2003" s="1">
        <f t="shared" si="396"/>
        <v>-0.19506942520952641</v>
      </c>
      <c r="R2003" s="1">
        <v>2.2999999999999998</v>
      </c>
      <c r="S2003" s="1">
        <f t="shared" si="397"/>
        <v>2.3273848706725282</v>
      </c>
      <c r="T2003" s="29">
        <f t="shared" si="398"/>
        <v>2.3273848706725282</v>
      </c>
      <c r="U2003" s="29">
        <f t="shared" si="399"/>
        <v>0.81304604021198701</v>
      </c>
      <c r="V2003" s="1">
        <f t="shared" si="400"/>
        <v>0.76775599940193673</v>
      </c>
      <c r="W2003" s="1">
        <f t="shared" si="401"/>
        <v>0.81304604021198701</v>
      </c>
      <c r="X2003" s="1">
        <v>0.77200000000000002</v>
      </c>
      <c r="Y2003" s="1">
        <v>0.81699999999999995</v>
      </c>
      <c r="Z2003" s="11">
        <f t="shared" si="403"/>
        <v>585.04604021198702</v>
      </c>
      <c r="AA2003" s="2" t="s">
        <v>3491</v>
      </c>
      <c r="AB2003" s="2">
        <v>2017</v>
      </c>
      <c r="AC2003" s="2" t="s">
        <v>2956</v>
      </c>
      <c r="AD2003" s="61" t="s">
        <v>5936</v>
      </c>
      <c r="AE2003" s="3" t="s">
        <v>5937</v>
      </c>
    </row>
    <row r="2004" spans="1:32" s="4" customFormat="1" ht="12" customHeight="1" x14ac:dyDescent="0.6">
      <c r="A2004" s="2">
        <v>2002</v>
      </c>
      <c r="B2004" s="3" t="s">
        <v>4774</v>
      </c>
      <c r="C2004" s="2" t="s">
        <v>3242</v>
      </c>
      <c r="D2004" s="2" t="s">
        <v>4877</v>
      </c>
      <c r="E2004" s="69">
        <v>95.933333333333337</v>
      </c>
      <c r="F2004" s="69">
        <v>42.475000000000001</v>
      </c>
      <c r="G2004" s="2" t="s">
        <v>6121</v>
      </c>
      <c r="H2004" s="2" t="s">
        <v>2977</v>
      </c>
      <c r="I2004" s="11">
        <v>227</v>
      </c>
      <c r="J2004" s="11">
        <v>227</v>
      </c>
      <c r="K2004" s="1">
        <v>2.65</v>
      </c>
      <c r="L2004" s="1">
        <v>16.399999999999999</v>
      </c>
      <c r="M2004" s="42">
        <v>9.7699999999999995E-2</v>
      </c>
      <c r="N2004" s="7">
        <v>0.51267300000000005</v>
      </c>
      <c r="O2004" s="2"/>
      <c r="P2004" s="1">
        <f t="shared" si="402"/>
        <v>-0.50330452465683795</v>
      </c>
      <c r="Q2004" s="1">
        <f t="shared" si="396"/>
        <v>0.68274298822945667</v>
      </c>
      <c r="R2004" s="1">
        <v>3.6</v>
      </c>
      <c r="S2004" s="1">
        <f t="shared" si="397"/>
        <v>3.5504211783667223</v>
      </c>
      <c r="T2004" s="29">
        <f t="shared" si="398"/>
        <v>3.5504211783667223</v>
      </c>
      <c r="U2004" s="29">
        <f t="shared" si="399"/>
        <v>0.71260519891897189</v>
      </c>
      <c r="V2004" s="1">
        <f t="shared" si="400"/>
        <v>0.62746751006525414</v>
      </c>
      <c r="W2004" s="1">
        <f t="shared" si="401"/>
        <v>0.71260519891897189</v>
      </c>
      <c r="X2004" s="1">
        <v>0.63</v>
      </c>
      <c r="Y2004" s="1">
        <v>0.71599999999999997</v>
      </c>
      <c r="Z2004" s="11">
        <f t="shared" si="403"/>
        <v>485.60519891897184</v>
      </c>
      <c r="AA2004" s="2" t="s">
        <v>3491</v>
      </c>
      <c r="AB2004" s="2">
        <v>2017</v>
      </c>
      <c r="AC2004" s="2" t="s">
        <v>2956</v>
      </c>
      <c r="AD2004" s="61" t="s">
        <v>5936</v>
      </c>
      <c r="AE2004" s="3" t="s">
        <v>5937</v>
      </c>
    </row>
    <row r="2005" spans="1:32" s="4" customFormat="1" ht="12" customHeight="1" x14ac:dyDescent="0.6">
      <c r="A2005" s="2">
        <v>2003</v>
      </c>
      <c r="B2005" s="3" t="s">
        <v>4775</v>
      </c>
      <c r="C2005" s="2" t="s">
        <v>3242</v>
      </c>
      <c r="D2005" s="2" t="s">
        <v>4877</v>
      </c>
      <c r="E2005" s="69">
        <v>95.933333333333337</v>
      </c>
      <c r="F2005" s="69">
        <v>42.475000000000001</v>
      </c>
      <c r="G2005" s="2" t="s">
        <v>2973</v>
      </c>
      <c r="H2005" s="2" t="s">
        <v>2977</v>
      </c>
      <c r="I2005" s="11">
        <v>227</v>
      </c>
      <c r="J2005" s="11">
        <v>227</v>
      </c>
      <c r="K2005" s="1">
        <v>2.98</v>
      </c>
      <c r="L2005" s="1">
        <v>19.2</v>
      </c>
      <c r="M2005" s="42">
        <v>9.3799999999999994E-2</v>
      </c>
      <c r="N2005" s="7">
        <v>0.51259699999999997</v>
      </c>
      <c r="O2005" s="2"/>
      <c r="P2005" s="1">
        <f t="shared" si="402"/>
        <v>-0.52313167259786475</v>
      </c>
      <c r="Q2005" s="1">
        <f t="shared" si="396"/>
        <v>-0.7997846433560607</v>
      </c>
      <c r="R2005" s="1">
        <v>2.2000000000000002</v>
      </c>
      <c r="S2005" s="1">
        <f t="shared" si="397"/>
        <v>2.1808626876047938</v>
      </c>
      <c r="T2005" s="29">
        <f t="shared" si="398"/>
        <v>2.1808626876047938</v>
      </c>
      <c r="U2005" s="29">
        <f t="shared" si="399"/>
        <v>0.82437561206695698</v>
      </c>
      <c r="V2005" s="1">
        <f t="shared" si="400"/>
        <v>0.70360448279769394</v>
      </c>
      <c r="W2005" s="1">
        <f t="shared" si="401"/>
        <v>0.82437561206695698</v>
      </c>
      <c r="X2005" s="1">
        <v>0.70699999999999996</v>
      </c>
      <c r="Y2005" s="1">
        <v>0.82799999999999996</v>
      </c>
      <c r="Z2005" s="11">
        <f t="shared" si="403"/>
        <v>597.37561206695693</v>
      </c>
      <c r="AA2005" s="2" t="s">
        <v>3491</v>
      </c>
      <c r="AB2005" s="2">
        <v>2017</v>
      </c>
      <c r="AC2005" s="2" t="s">
        <v>2956</v>
      </c>
      <c r="AD2005" s="61" t="s">
        <v>5936</v>
      </c>
      <c r="AE2005" s="3" t="s">
        <v>5937</v>
      </c>
    </row>
    <row r="2006" spans="1:32" s="4" customFormat="1" ht="12" customHeight="1" x14ac:dyDescent="0.6">
      <c r="A2006" s="2">
        <v>2004</v>
      </c>
      <c r="B2006" s="3" t="s">
        <v>4776</v>
      </c>
      <c r="C2006" s="2" t="s">
        <v>3242</v>
      </c>
      <c r="D2006" s="2" t="s">
        <v>4877</v>
      </c>
      <c r="E2006" s="69">
        <v>95.933333333333337</v>
      </c>
      <c r="F2006" s="69">
        <v>42.475000000000001</v>
      </c>
      <c r="G2006" s="2" t="s">
        <v>2973</v>
      </c>
      <c r="H2006" s="2" t="s">
        <v>2977</v>
      </c>
      <c r="I2006" s="11">
        <v>227</v>
      </c>
      <c r="J2006" s="11">
        <v>227</v>
      </c>
      <c r="K2006" s="1">
        <v>2.2599999999999998</v>
      </c>
      <c r="L2006" s="1">
        <v>14.4</v>
      </c>
      <c r="M2006" s="42">
        <v>9.4899999999999998E-2</v>
      </c>
      <c r="N2006" s="7">
        <v>0.51258499999999996</v>
      </c>
      <c r="O2006" s="2"/>
      <c r="P2006" s="1">
        <f t="shared" si="402"/>
        <v>-0.51753940010167776</v>
      </c>
      <c r="Q2006" s="1">
        <f t="shared" si="396"/>
        <v>-1.0338679536059381</v>
      </c>
      <c r="R2006" s="1">
        <v>1.9</v>
      </c>
      <c r="S2006" s="1">
        <f t="shared" si="397"/>
        <v>1.9149162863533915</v>
      </c>
      <c r="T2006" s="29">
        <f t="shared" si="398"/>
        <v>1.9149162863533915</v>
      </c>
      <c r="U2006" s="29">
        <f t="shared" si="399"/>
        <v>0.84605365687869583</v>
      </c>
      <c r="V2006" s="1">
        <f t="shared" si="400"/>
        <v>0.72547687002607275</v>
      </c>
      <c r="W2006" s="1">
        <f t="shared" si="401"/>
        <v>0.84605365687869583</v>
      </c>
      <c r="X2006" s="1">
        <v>0.72899999999999998</v>
      </c>
      <c r="Y2006" s="1">
        <v>0.85</v>
      </c>
      <c r="Z2006" s="11">
        <f t="shared" si="403"/>
        <v>619.05365687869585</v>
      </c>
      <c r="AA2006" s="2" t="s">
        <v>3491</v>
      </c>
      <c r="AB2006" s="2">
        <v>2017</v>
      </c>
      <c r="AC2006" s="2" t="s">
        <v>2956</v>
      </c>
      <c r="AD2006" s="61" t="s">
        <v>5936</v>
      </c>
      <c r="AE2006" s="3" t="s">
        <v>5937</v>
      </c>
    </row>
    <row r="2007" spans="1:32" s="4" customFormat="1" ht="12" customHeight="1" x14ac:dyDescent="0.6">
      <c r="A2007" s="2">
        <v>2005</v>
      </c>
      <c r="B2007" s="3" t="s">
        <v>4777</v>
      </c>
      <c r="C2007" s="2" t="s">
        <v>3242</v>
      </c>
      <c r="D2007" s="2" t="s">
        <v>4877</v>
      </c>
      <c r="E2007" s="69">
        <v>95.933333333333337</v>
      </c>
      <c r="F2007" s="69">
        <v>42.475000000000001</v>
      </c>
      <c r="G2007" s="2" t="s">
        <v>2973</v>
      </c>
      <c r="H2007" s="2" t="s">
        <v>2977</v>
      </c>
      <c r="I2007" s="11">
        <v>227</v>
      </c>
      <c r="J2007" s="11">
        <v>227</v>
      </c>
      <c r="K2007" s="1">
        <v>2.5499999999999998</v>
      </c>
      <c r="L2007" s="1">
        <v>15.9</v>
      </c>
      <c r="M2007" s="42">
        <v>9.7000000000000003E-2</v>
      </c>
      <c r="N2007" s="7">
        <v>0.51263499999999995</v>
      </c>
      <c r="O2007" s="2"/>
      <c r="P2007" s="1">
        <f t="shared" si="402"/>
        <v>-0.50686324351804779</v>
      </c>
      <c r="Q2007" s="1">
        <f t="shared" si="396"/>
        <v>-5.8520827563857125E-2</v>
      </c>
      <c r="R2007" s="1">
        <v>2.8</v>
      </c>
      <c r="S2007" s="1">
        <f t="shared" si="397"/>
        <v>2.8294338750289243</v>
      </c>
      <c r="T2007" s="29">
        <f t="shared" si="398"/>
        <v>2.8294338750289243</v>
      </c>
      <c r="U2007" s="29">
        <f t="shared" si="399"/>
        <v>0.77143772674315203</v>
      </c>
      <c r="V2007" s="1">
        <f t="shared" si="400"/>
        <v>0.67328990962862445</v>
      </c>
      <c r="W2007" s="1">
        <f t="shared" si="401"/>
        <v>0.77143772674315203</v>
      </c>
      <c r="X2007" s="1">
        <v>0.67600000000000005</v>
      </c>
      <c r="Y2007" s="1">
        <v>0.77500000000000002</v>
      </c>
      <c r="Z2007" s="11">
        <f t="shared" si="403"/>
        <v>544.43772674315198</v>
      </c>
      <c r="AA2007" s="2" t="s">
        <v>3491</v>
      </c>
      <c r="AB2007" s="2">
        <v>2017</v>
      </c>
      <c r="AC2007" s="2" t="s">
        <v>2956</v>
      </c>
      <c r="AD2007" s="61" t="s">
        <v>5936</v>
      </c>
      <c r="AE2007" s="3" t="s">
        <v>5937</v>
      </c>
    </row>
    <row r="2008" spans="1:32" s="4" customFormat="1" ht="12" customHeight="1" x14ac:dyDescent="0.6">
      <c r="A2008" s="2">
        <v>2006</v>
      </c>
      <c r="B2008" s="3" t="s">
        <v>1950</v>
      </c>
      <c r="C2008" s="2" t="s">
        <v>3242</v>
      </c>
      <c r="D2008" s="2" t="s">
        <v>6059</v>
      </c>
      <c r="E2008" s="69">
        <v>84.25</v>
      </c>
      <c r="F2008" s="69">
        <v>45.508333333333297</v>
      </c>
      <c r="G2008" s="2" t="s">
        <v>6238</v>
      </c>
      <c r="H2008" s="2" t="s">
        <v>3330</v>
      </c>
      <c r="I2008" s="11">
        <v>283</v>
      </c>
      <c r="J2008" s="2">
        <v>283</v>
      </c>
      <c r="K2008" s="1">
        <v>2.2250000000000001</v>
      </c>
      <c r="L2008" s="1">
        <v>16.96</v>
      </c>
      <c r="M2008" s="42">
        <v>0.13120000000000001</v>
      </c>
      <c r="N2008" s="7">
        <v>0.51300199999999996</v>
      </c>
      <c r="O2008" s="2">
        <v>33</v>
      </c>
      <c r="P2008" s="1">
        <f t="shared" si="402"/>
        <v>-0.33299440772750377</v>
      </c>
      <c r="Q2008" s="1">
        <f t="shared" si="396"/>
        <v>7.1005270775859053</v>
      </c>
      <c r="R2008" s="1">
        <v>9.4658862539966808</v>
      </c>
      <c r="S2008" s="1">
        <f t="shared" si="397"/>
        <v>9.4658862539966826</v>
      </c>
      <c r="T2008" s="29">
        <f t="shared" si="398"/>
        <v>9.4658862539966826</v>
      </c>
      <c r="U2008" s="29">
        <f t="shared" si="399"/>
        <v>0.27529011301700412</v>
      </c>
      <c r="V2008" s="1">
        <f t="shared" si="400"/>
        <v>0.2740569123103202</v>
      </c>
      <c r="W2008" s="1">
        <f t="shared" si="401"/>
        <v>0.27529011301700412</v>
      </c>
      <c r="X2008" s="1">
        <v>0.27405691231031998</v>
      </c>
      <c r="Y2008" s="1">
        <v>0.27529011301700401</v>
      </c>
      <c r="Z2008" s="11"/>
      <c r="AA2008" s="2" t="s">
        <v>3078</v>
      </c>
      <c r="AB2008" s="2">
        <v>1993</v>
      </c>
      <c r="AC2008" s="2" t="s">
        <v>2904</v>
      </c>
      <c r="AD2008" s="61" t="s">
        <v>5392</v>
      </c>
      <c r="AE2008" s="3" t="s">
        <v>5393</v>
      </c>
    </row>
    <row r="2009" spans="1:32" s="4" customFormat="1" ht="12" customHeight="1" x14ac:dyDescent="0.6">
      <c r="A2009" s="2">
        <v>2007</v>
      </c>
      <c r="B2009" s="3" t="s">
        <v>1951</v>
      </c>
      <c r="C2009" s="2" t="s">
        <v>3242</v>
      </c>
      <c r="D2009" s="2" t="s">
        <v>6059</v>
      </c>
      <c r="E2009" s="69">
        <v>84.25</v>
      </c>
      <c r="F2009" s="69">
        <v>45.674999999999997</v>
      </c>
      <c r="G2009" s="2" t="s">
        <v>3324</v>
      </c>
      <c r="H2009" s="2" t="s">
        <v>3330</v>
      </c>
      <c r="I2009" s="11">
        <v>283</v>
      </c>
      <c r="J2009" s="2">
        <v>283</v>
      </c>
      <c r="K2009" s="1">
        <v>2.073</v>
      </c>
      <c r="L2009" s="1">
        <v>13.74</v>
      </c>
      <c r="M2009" s="42">
        <v>0.15079999999999999</v>
      </c>
      <c r="N2009" s="7">
        <v>0.51294799999999996</v>
      </c>
      <c r="O2009" s="2">
        <v>48</v>
      </c>
      <c r="P2009" s="1">
        <f t="shared" si="402"/>
        <v>-0.23335027961362487</v>
      </c>
      <c r="Q2009" s="1">
        <f t="shared" si="396"/>
        <v>6.0471521814609019</v>
      </c>
      <c r="R2009" s="1">
        <v>7.7047092226403597</v>
      </c>
      <c r="S2009" s="1">
        <f t="shared" si="397"/>
        <v>7.7047092226403633</v>
      </c>
      <c r="T2009" s="29">
        <f t="shared" si="398"/>
        <v>7.7047092226403633</v>
      </c>
      <c r="U2009" s="29">
        <f t="shared" si="399"/>
        <v>0.41917877500574063</v>
      </c>
      <c r="V2009" s="1">
        <f t="shared" si="400"/>
        <v>0.49026010084894101</v>
      </c>
      <c r="W2009" s="1">
        <f t="shared" si="401"/>
        <v>0.41917877500574063</v>
      </c>
      <c r="X2009" s="1">
        <v>0.49026010084894101</v>
      </c>
      <c r="Y2009" s="1">
        <v>0.41917877500574097</v>
      </c>
      <c r="Z2009" s="11">
        <f t="shared" ref="Z2009:Z2072" si="404">U2009*1000-J2009</f>
        <v>136.17877500574065</v>
      </c>
      <c r="AA2009" s="2" t="s">
        <v>3078</v>
      </c>
      <c r="AB2009" s="2">
        <v>1993</v>
      </c>
      <c r="AC2009" s="2" t="s">
        <v>2904</v>
      </c>
      <c r="AD2009" s="61" t="s">
        <v>5392</v>
      </c>
      <c r="AE2009" s="3" t="s">
        <v>5393</v>
      </c>
    </row>
    <row r="2010" spans="1:32" s="4" customFormat="1" ht="12" customHeight="1" x14ac:dyDescent="0.6">
      <c r="A2010" s="2">
        <v>2008</v>
      </c>
      <c r="B2010" s="3" t="s">
        <v>3765</v>
      </c>
      <c r="C2010" s="2" t="s">
        <v>3242</v>
      </c>
      <c r="D2010" s="2" t="s">
        <v>6019</v>
      </c>
      <c r="E2010" s="69">
        <v>86</v>
      </c>
      <c r="F2010" s="69">
        <v>47</v>
      </c>
      <c r="G2010" s="2" t="s">
        <v>6163</v>
      </c>
      <c r="H2010" s="2"/>
      <c r="I2010" s="11">
        <v>340</v>
      </c>
      <c r="J2010" s="16">
        <v>340</v>
      </c>
      <c r="K2010" s="1">
        <v>4.7919999999999998</v>
      </c>
      <c r="L2010" s="1">
        <v>25.9</v>
      </c>
      <c r="M2010" s="42">
        <v>0.112</v>
      </c>
      <c r="N2010" s="6">
        <v>0.51281500000000002</v>
      </c>
      <c r="O2010" s="2"/>
      <c r="P2010" s="1">
        <f t="shared" si="402"/>
        <v>-0.43060498220640575</v>
      </c>
      <c r="Q2010" s="1">
        <f t="shared" si="396"/>
        <v>3.4527288261898548</v>
      </c>
      <c r="R2010" s="1">
        <v>3.5</v>
      </c>
      <c r="S2010" s="1">
        <f t="shared" si="397"/>
        <v>7.127511744339321</v>
      </c>
      <c r="T2010" s="29">
        <f t="shared" si="398"/>
        <v>7.127511744339321</v>
      </c>
      <c r="U2010" s="29">
        <f t="shared" si="399"/>
        <v>0.51309868885517185</v>
      </c>
      <c r="V2010" s="1">
        <f t="shared" si="400"/>
        <v>0.50284229763526422</v>
      </c>
      <c r="W2010" s="1">
        <f t="shared" si="401"/>
        <v>0.51309868885517185</v>
      </c>
      <c r="X2010" s="1"/>
      <c r="Y2010" s="1"/>
      <c r="Z2010" s="11">
        <f t="shared" si="404"/>
        <v>173.09868885517187</v>
      </c>
      <c r="AA2010" s="2" t="s">
        <v>2945</v>
      </c>
      <c r="AB2010" s="2">
        <v>2016</v>
      </c>
      <c r="AC2010" s="2" t="s">
        <v>2585</v>
      </c>
      <c r="AD2010" s="61" t="s">
        <v>5791</v>
      </c>
      <c r="AE2010" s="3" t="s">
        <v>5935</v>
      </c>
    </row>
    <row r="2011" spans="1:32" s="4" customFormat="1" ht="12" customHeight="1" x14ac:dyDescent="0.6">
      <c r="A2011" s="2">
        <v>2009</v>
      </c>
      <c r="B2011" s="3" t="s">
        <v>3764</v>
      </c>
      <c r="C2011" s="2" t="s">
        <v>3242</v>
      </c>
      <c r="D2011" s="2" t="s">
        <v>6019</v>
      </c>
      <c r="E2011" s="69">
        <v>86</v>
      </c>
      <c r="F2011" s="69">
        <v>47</v>
      </c>
      <c r="G2011" s="2" t="s">
        <v>6163</v>
      </c>
      <c r="H2011" s="2"/>
      <c r="I2011" s="11">
        <v>340</v>
      </c>
      <c r="J2011" s="16">
        <v>340</v>
      </c>
      <c r="K2011" s="1">
        <v>2.7</v>
      </c>
      <c r="L2011" s="1">
        <v>13.4</v>
      </c>
      <c r="M2011" s="42">
        <v>0.1232</v>
      </c>
      <c r="N2011" s="6">
        <v>0.512849</v>
      </c>
      <c r="O2011" s="2"/>
      <c r="P2011" s="1">
        <f t="shared" si="402"/>
        <v>-0.37366548042704628</v>
      </c>
      <c r="Q2011" s="1">
        <f t="shared" si="396"/>
        <v>4.1159648718980257</v>
      </c>
      <c r="R2011" s="1">
        <v>4.0999999999999996</v>
      </c>
      <c r="S2011" s="1">
        <f t="shared" si="397"/>
        <v>7.3048260818624389</v>
      </c>
      <c r="T2011" s="29">
        <f t="shared" si="398"/>
        <v>7.3048260818624389</v>
      </c>
      <c r="U2011" s="29">
        <f t="shared" si="399"/>
        <v>0.49862449295064881</v>
      </c>
      <c r="V2011" s="1">
        <f t="shared" si="400"/>
        <v>0.5077137701194514</v>
      </c>
      <c r="W2011" s="1">
        <f t="shared" si="401"/>
        <v>0.49862449295064881</v>
      </c>
      <c r="X2011" s="1"/>
      <c r="Y2011" s="1"/>
      <c r="Z2011" s="11">
        <f t="shared" si="404"/>
        <v>158.6244929506488</v>
      </c>
      <c r="AA2011" s="2" t="s">
        <v>2945</v>
      </c>
      <c r="AB2011" s="2">
        <v>2016</v>
      </c>
      <c r="AC2011" s="2" t="s">
        <v>2585</v>
      </c>
      <c r="AD2011" s="61" t="s">
        <v>5791</v>
      </c>
      <c r="AE2011" s="3" t="s">
        <v>5935</v>
      </c>
    </row>
    <row r="2012" spans="1:32" s="4" customFormat="1" ht="12" customHeight="1" x14ac:dyDescent="0.6">
      <c r="A2012" s="2">
        <v>2010</v>
      </c>
      <c r="B2012" s="3" t="s">
        <v>3766</v>
      </c>
      <c r="C2012" s="2" t="s">
        <v>3242</v>
      </c>
      <c r="D2012" s="2" t="s">
        <v>6019</v>
      </c>
      <c r="E2012" s="69">
        <v>86</v>
      </c>
      <c r="F2012" s="69">
        <v>47</v>
      </c>
      <c r="G2012" s="2" t="s">
        <v>6163</v>
      </c>
      <c r="H2012" s="2"/>
      <c r="I2012" s="11">
        <v>340</v>
      </c>
      <c r="J2012" s="16">
        <v>340</v>
      </c>
      <c r="K2012" s="1">
        <v>4.7</v>
      </c>
      <c r="L2012" s="1">
        <v>22.9</v>
      </c>
      <c r="M2012" s="42">
        <v>0.124</v>
      </c>
      <c r="N2012" s="6">
        <v>0.51282499999999998</v>
      </c>
      <c r="O2012" s="2"/>
      <c r="P2012" s="1">
        <f t="shared" si="402"/>
        <v>-0.3695983731570921</v>
      </c>
      <c r="Q2012" s="1">
        <f t="shared" si="396"/>
        <v>3.6477982513960505</v>
      </c>
      <c r="R2012" s="1">
        <v>3.6</v>
      </c>
      <c r="S2012" s="1">
        <f t="shared" si="397"/>
        <v>6.8019507679186741</v>
      </c>
      <c r="T2012" s="29">
        <f t="shared" si="398"/>
        <v>6.8019507679186741</v>
      </c>
      <c r="U2012" s="29">
        <f t="shared" si="399"/>
        <v>0.5396765707404183</v>
      </c>
      <c r="V2012" s="1">
        <f t="shared" si="400"/>
        <v>0.55300312999827772</v>
      </c>
      <c r="W2012" s="1">
        <f t="shared" si="401"/>
        <v>0.5396765707404183</v>
      </c>
      <c r="X2012" s="1"/>
      <c r="Y2012" s="1"/>
      <c r="Z2012" s="11">
        <f t="shared" si="404"/>
        <v>199.67657074041836</v>
      </c>
      <c r="AA2012" s="2" t="s">
        <v>2945</v>
      </c>
      <c r="AB2012" s="2">
        <v>2016</v>
      </c>
      <c r="AC2012" s="2" t="s">
        <v>2585</v>
      </c>
      <c r="AD2012" s="61" t="s">
        <v>5791</v>
      </c>
      <c r="AE2012" s="3" t="s">
        <v>5935</v>
      </c>
    </row>
    <row r="2013" spans="1:32" s="4" customFormat="1" ht="12" customHeight="1" x14ac:dyDescent="0.6">
      <c r="A2013" s="2">
        <v>2011</v>
      </c>
      <c r="B2013" s="49" t="s">
        <v>5027</v>
      </c>
      <c r="C2013" s="2" t="s">
        <v>3242</v>
      </c>
      <c r="D2013" s="50" t="s">
        <v>5092</v>
      </c>
      <c r="E2013" s="69">
        <v>86</v>
      </c>
      <c r="F2013" s="69">
        <v>47</v>
      </c>
      <c r="G2013" s="50" t="s">
        <v>3361</v>
      </c>
      <c r="H2013" s="50" t="s">
        <v>3345</v>
      </c>
      <c r="I2013" s="11">
        <v>340</v>
      </c>
      <c r="J2013" s="2">
        <v>340</v>
      </c>
      <c r="K2013" s="50">
        <v>3.7</v>
      </c>
      <c r="L2013" s="50">
        <v>19.5</v>
      </c>
      <c r="M2013" s="42">
        <v>0.1158</v>
      </c>
      <c r="N2013" s="2">
        <v>0.512845</v>
      </c>
      <c r="O2013" s="50"/>
      <c r="P2013" s="1">
        <f t="shared" si="402"/>
        <v>-0.41128622267412307</v>
      </c>
      <c r="Q2013" s="1">
        <f t="shared" si="396"/>
        <v>4.0379371018128829</v>
      </c>
      <c r="R2013" s="1">
        <v>4</v>
      </c>
      <c r="S2013" s="1">
        <f t="shared" si="397"/>
        <v>7.547853726113849</v>
      </c>
      <c r="T2013" s="29">
        <v>7.6034237094552051</v>
      </c>
      <c r="U2013" s="29">
        <f t="shared" si="399"/>
        <v>0.47877408145946593</v>
      </c>
      <c r="V2013" s="1">
        <f t="shared" si="400"/>
        <v>0.47562400989293413</v>
      </c>
      <c r="W2013" s="1">
        <f t="shared" si="401"/>
        <v>0.47877408145946593</v>
      </c>
      <c r="X2013" s="1"/>
      <c r="Y2013" s="1"/>
      <c r="Z2013" s="11">
        <f t="shared" si="404"/>
        <v>138.77408145946595</v>
      </c>
      <c r="AA2013" s="50" t="s">
        <v>6378</v>
      </c>
      <c r="AB2013" s="2">
        <v>2008</v>
      </c>
      <c r="AC2013" s="2" t="s">
        <v>2585</v>
      </c>
      <c r="AD2013" s="61" t="s">
        <v>5794</v>
      </c>
      <c r="AE2013" s="3" t="s">
        <v>5882</v>
      </c>
    </row>
    <row r="2014" spans="1:32" s="4" customFormat="1" ht="12" customHeight="1" x14ac:dyDescent="0.6">
      <c r="A2014" s="2">
        <v>2012</v>
      </c>
      <c r="B2014" s="49" t="s">
        <v>5029</v>
      </c>
      <c r="C2014" s="2" t="s">
        <v>3242</v>
      </c>
      <c r="D2014" s="50" t="s">
        <v>5092</v>
      </c>
      <c r="E2014" s="69">
        <v>86</v>
      </c>
      <c r="F2014" s="69">
        <v>47</v>
      </c>
      <c r="G2014" s="50" t="s">
        <v>3361</v>
      </c>
      <c r="H2014" s="50" t="s">
        <v>3345</v>
      </c>
      <c r="I2014" s="11">
        <v>340</v>
      </c>
      <c r="J2014" s="2">
        <v>340</v>
      </c>
      <c r="K2014" s="50">
        <v>5.2</v>
      </c>
      <c r="L2014" s="50">
        <v>24.3</v>
      </c>
      <c r="M2014" s="42">
        <v>0.13139999999999999</v>
      </c>
      <c r="N2014" s="2">
        <v>0.51288199999999995</v>
      </c>
      <c r="O2014" s="50"/>
      <c r="P2014" s="1">
        <f t="shared" si="402"/>
        <v>-0.33197763091001531</v>
      </c>
      <c r="Q2014" s="1">
        <f t="shared" si="396"/>
        <v>4.759693975084911</v>
      </c>
      <c r="R2014" s="1">
        <v>4.7</v>
      </c>
      <c r="S2014" s="1">
        <f t="shared" si="397"/>
        <v>7.5927910772709817</v>
      </c>
      <c r="T2014" s="29">
        <v>7.6901831495145521</v>
      </c>
      <c r="U2014" s="29">
        <f t="shared" si="399"/>
        <v>0.47511525651754644</v>
      </c>
      <c r="V2014" s="1">
        <f t="shared" si="400"/>
        <v>0.49710834565880446</v>
      </c>
      <c r="W2014" s="1">
        <f t="shared" si="401"/>
        <v>0.47511525651754644</v>
      </c>
      <c r="X2014" s="1"/>
      <c r="Y2014" s="1"/>
      <c r="Z2014" s="11">
        <f t="shared" si="404"/>
        <v>135.11525651754641</v>
      </c>
      <c r="AA2014" s="50" t="s">
        <v>6378</v>
      </c>
      <c r="AB2014" s="2">
        <v>2008</v>
      </c>
      <c r="AC2014" s="2" t="s">
        <v>2585</v>
      </c>
      <c r="AD2014" s="61" t="s">
        <v>5794</v>
      </c>
      <c r="AE2014" s="3" t="s">
        <v>5882</v>
      </c>
      <c r="AF2014" s="10"/>
    </row>
    <row r="2015" spans="1:32" s="4" customFormat="1" ht="12" customHeight="1" x14ac:dyDescent="0.6">
      <c r="A2015" s="2">
        <v>2013</v>
      </c>
      <c r="B2015" s="49" t="s">
        <v>5030</v>
      </c>
      <c r="C2015" s="2" t="s">
        <v>3242</v>
      </c>
      <c r="D2015" s="50" t="s">
        <v>5092</v>
      </c>
      <c r="E2015" s="69">
        <v>86</v>
      </c>
      <c r="F2015" s="69">
        <v>47</v>
      </c>
      <c r="G2015" s="50" t="s">
        <v>3361</v>
      </c>
      <c r="H2015" s="50" t="s">
        <v>3345</v>
      </c>
      <c r="I2015" s="11">
        <v>340</v>
      </c>
      <c r="J2015" s="2">
        <v>340</v>
      </c>
      <c r="K2015" s="50">
        <v>5.2</v>
      </c>
      <c r="L2015" s="50">
        <v>24.8</v>
      </c>
      <c r="M2015" s="42">
        <v>0.12690000000000001</v>
      </c>
      <c r="N2015" s="2">
        <v>0.51286500000000002</v>
      </c>
      <c r="O2015" s="50"/>
      <c r="P2015" s="1">
        <f t="shared" si="402"/>
        <v>-0.35485510930350783</v>
      </c>
      <c r="Q2015" s="1">
        <f t="shared" si="396"/>
        <v>4.4280759522319357</v>
      </c>
      <c r="R2015" s="1">
        <v>4.4000000000000004</v>
      </c>
      <c r="S2015" s="1">
        <f t="shared" si="397"/>
        <v>7.4564094550280728</v>
      </c>
      <c r="T2015" s="29">
        <v>7.4715611685757501</v>
      </c>
      <c r="U2015" s="29">
        <f t="shared" si="399"/>
        <v>0.48624900417602218</v>
      </c>
      <c r="V2015" s="1">
        <f t="shared" si="400"/>
        <v>0.50122806077118731</v>
      </c>
      <c r="W2015" s="1">
        <f t="shared" si="401"/>
        <v>0.48624900417602218</v>
      </c>
      <c r="X2015" s="1"/>
      <c r="Y2015" s="1"/>
      <c r="Z2015" s="11">
        <f t="shared" si="404"/>
        <v>146.2490041760222</v>
      </c>
      <c r="AA2015" s="50" t="s">
        <v>6378</v>
      </c>
      <c r="AB2015" s="2">
        <v>2008</v>
      </c>
      <c r="AC2015" s="2" t="s">
        <v>2585</v>
      </c>
      <c r="AD2015" s="61" t="s">
        <v>5794</v>
      </c>
      <c r="AE2015" s="3" t="s">
        <v>5882</v>
      </c>
      <c r="AF2015" s="10"/>
    </row>
    <row r="2016" spans="1:32" s="4" customFormat="1" ht="12" customHeight="1" x14ac:dyDescent="0.6">
      <c r="A2016" s="2">
        <v>2014</v>
      </c>
      <c r="B2016" s="49" t="s">
        <v>5028</v>
      </c>
      <c r="C2016" s="2" t="s">
        <v>3242</v>
      </c>
      <c r="D2016" s="50" t="s">
        <v>5092</v>
      </c>
      <c r="E2016" s="69">
        <v>86</v>
      </c>
      <c r="F2016" s="69">
        <v>47</v>
      </c>
      <c r="G2016" s="50" t="s">
        <v>3361</v>
      </c>
      <c r="H2016" s="50" t="s">
        <v>3345</v>
      </c>
      <c r="I2016" s="11">
        <v>340</v>
      </c>
      <c r="J2016" s="2">
        <v>340</v>
      </c>
      <c r="K2016" s="50">
        <v>4.5999999999999996</v>
      </c>
      <c r="L2016" s="50">
        <v>23</v>
      </c>
      <c r="M2016" s="42">
        <v>0.123</v>
      </c>
      <c r="N2016" s="2">
        <v>0.51285599999999998</v>
      </c>
      <c r="O2016" s="50"/>
      <c r="P2016" s="1">
        <f t="shared" si="402"/>
        <v>-0.37468225724453486</v>
      </c>
      <c r="Q2016" s="1">
        <f t="shared" si="396"/>
        <v>4.2525134695425848</v>
      </c>
      <c r="R2016" s="1">
        <v>4.2</v>
      </c>
      <c r="S2016" s="1">
        <f t="shared" si="397"/>
        <v>7.4500518528674462</v>
      </c>
      <c r="T2016" s="29">
        <v>7.5494181868519297</v>
      </c>
      <c r="U2016" s="29">
        <f t="shared" si="399"/>
        <v>0.48676655644527933</v>
      </c>
      <c r="V2016" s="1">
        <f t="shared" si="400"/>
        <v>0.4948338159142539</v>
      </c>
      <c r="W2016" s="1">
        <f t="shared" si="401"/>
        <v>0.48676655644527933</v>
      </c>
      <c r="X2016" s="1"/>
      <c r="Y2016" s="1"/>
      <c r="Z2016" s="11">
        <f t="shared" si="404"/>
        <v>146.76655644527932</v>
      </c>
      <c r="AA2016" s="50" t="s">
        <v>6378</v>
      </c>
      <c r="AB2016" s="2">
        <v>2008</v>
      </c>
      <c r="AC2016" s="2" t="s">
        <v>2585</v>
      </c>
      <c r="AD2016" s="61" t="s">
        <v>5794</v>
      </c>
      <c r="AE2016" s="3" t="s">
        <v>5882</v>
      </c>
    </row>
    <row r="2017" spans="1:31" s="4" customFormat="1" ht="12" customHeight="1" x14ac:dyDescent="0.6">
      <c r="A2017" s="2">
        <v>2015</v>
      </c>
      <c r="B2017" s="49" t="s">
        <v>5031</v>
      </c>
      <c r="C2017" s="2" t="s">
        <v>3242</v>
      </c>
      <c r="D2017" s="50" t="s">
        <v>5092</v>
      </c>
      <c r="E2017" s="69">
        <v>86</v>
      </c>
      <c r="F2017" s="69">
        <v>47</v>
      </c>
      <c r="G2017" s="50" t="s">
        <v>3361</v>
      </c>
      <c r="H2017" s="50" t="s">
        <v>3345</v>
      </c>
      <c r="I2017" s="11">
        <v>340</v>
      </c>
      <c r="J2017" s="2">
        <v>340</v>
      </c>
      <c r="K2017" s="50">
        <v>3.3</v>
      </c>
      <c r="L2017" s="50">
        <v>16</v>
      </c>
      <c r="M2017" s="42">
        <v>0.12659999999999999</v>
      </c>
      <c r="N2017" s="2">
        <v>0.51285700000000001</v>
      </c>
      <c r="O2017" s="50"/>
      <c r="P2017" s="1">
        <f t="shared" si="402"/>
        <v>-0.35638027452974086</v>
      </c>
      <c r="Q2017" s="1">
        <f t="shared" si="396"/>
        <v>4.2720204120638705</v>
      </c>
      <c r="R2017" s="1">
        <v>4.2</v>
      </c>
      <c r="S2017" s="1">
        <f t="shared" si="397"/>
        <v>7.3133696749006791</v>
      </c>
      <c r="T2017" s="29">
        <v>7.4052646268965523</v>
      </c>
      <c r="U2017" s="29">
        <f t="shared" si="399"/>
        <v>0.49792733097639769</v>
      </c>
      <c r="V2017" s="1">
        <f t="shared" si="400"/>
        <v>0.51350215020698808</v>
      </c>
      <c r="W2017" s="1">
        <f t="shared" si="401"/>
        <v>0.49792733097639769</v>
      </c>
      <c r="X2017" s="1"/>
      <c r="Y2017" s="1"/>
      <c r="Z2017" s="11">
        <f t="shared" si="404"/>
        <v>157.92733097639768</v>
      </c>
      <c r="AA2017" s="50" t="s">
        <v>6378</v>
      </c>
      <c r="AB2017" s="2">
        <v>2008</v>
      </c>
      <c r="AC2017" s="2" t="s">
        <v>2585</v>
      </c>
      <c r="AD2017" s="61" t="s">
        <v>5794</v>
      </c>
      <c r="AE2017" s="3" t="s">
        <v>5882</v>
      </c>
    </row>
    <row r="2018" spans="1:31" s="4" customFormat="1" ht="12" customHeight="1" x14ac:dyDescent="0.6">
      <c r="A2018" s="2">
        <v>2016</v>
      </c>
      <c r="B2018" s="49" t="s">
        <v>5032</v>
      </c>
      <c r="C2018" s="2" t="s">
        <v>3242</v>
      </c>
      <c r="D2018" s="50" t="s">
        <v>5092</v>
      </c>
      <c r="E2018" s="69">
        <v>86</v>
      </c>
      <c r="F2018" s="69">
        <v>47</v>
      </c>
      <c r="G2018" s="50" t="s">
        <v>3361</v>
      </c>
      <c r="H2018" s="50" t="s">
        <v>3345</v>
      </c>
      <c r="I2018" s="11">
        <v>340</v>
      </c>
      <c r="J2018" s="2">
        <v>340</v>
      </c>
      <c r="K2018" s="50">
        <v>3.1</v>
      </c>
      <c r="L2018" s="50">
        <v>13.9</v>
      </c>
      <c r="M2018" s="42">
        <v>0.13639999999999999</v>
      </c>
      <c r="N2018" s="2">
        <v>0.51288599999999995</v>
      </c>
      <c r="O2018" s="50"/>
      <c r="P2018" s="1">
        <f t="shared" si="402"/>
        <v>-0.3065582104728013</v>
      </c>
      <c r="Q2018" s="1">
        <f t="shared" si="396"/>
        <v>4.8377217451678334</v>
      </c>
      <c r="R2018" s="1">
        <v>4.8</v>
      </c>
      <c r="S2018" s="1">
        <f t="shared" si="397"/>
        <v>7.4538895133427197</v>
      </c>
      <c r="T2018" s="29">
        <v>7.5317539939189571</v>
      </c>
      <c r="U2018" s="29">
        <f t="shared" si="399"/>
        <v>0.48645408072447349</v>
      </c>
      <c r="V2018" s="1">
        <f t="shared" si="400"/>
        <v>0.52132208363849508</v>
      </c>
      <c r="W2018" s="1">
        <f t="shared" si="401"/>
        <v>0.48645408072447349</v>
      </c>
      <c r="X2018" s="1"/>
      <c r="Y2018" s="1"/>
      <c r="Z2018" s="11">
        <f t="shared" si="404"/>
        <v>146.4540807244735</v>
      </c>
      <c r="AA2018" s="50" t="s">
        <v>6378</v>
      </c>
      <c r="AB2018" s="2">
        <v>2008</v>
      </c>
      <c r="AC2018" s="2" t="s">
        <v>2585</v>
      </c>
      <c r="AD2018" s="61" t="s">
        <v>5794</v>
      </c>
      <c r="AE2018" s="3" t="s">
        <v>5882</v>
      </c>
    </row>
    <row r="2019" spans="1:31" s="4" customFormat="1" ht="12" customHeight="1" x14ac:dyDescent="0.6">
      <c r="A2019" s="2">
        <v>2017</v>
      </c>
      <c r="B2019" s="49" t="s">
        <v>5033</v>
      </c>
      <c r="C2019" s="2" t="s">
        <v>3242</v>
      </c>
      <c r="D2019" s="50" t="s">
        <v>5092</v>
      </c>
      <c r="E2019" s="69">
        <v>86</v>
      </c>
      <c r="F2019" s="69">
        <v>47</v>
      </c>
      <c r="G2019" s="50" t="s">
        <v>3361</v>
      </c>
      <c r="H2019" s="50" t="s">
        <v>3345</v>
      </c>
      <c r="I2019" s="11">
        <v>340</v>
      </c>
      <c r="J2019" s="2">
        <v>340</v>
      </c>
      <c r="K2019" s="50">
        <v>3.6</v>
      </c>
      <c r="L2019" s="50">
        <v>16.899999999999999</v>
      </c>
      <c r="M2019" s="42">
        <v>0.13139999999999999</v>
      </c>
      <c r="N2019" s="2">
        <v>0.51284799999999997</v>
      </c>
      <c r="O2019" s="50"/>
      <c r="P2019" s="1">
        <f t="shared" si="402"/>
        <v>-0.33197763091001531</v>
      </c>
      <c r="Q2019" s="1">
        <f t="shared" si="396"/>
        <v>4.09645792937674</v>
      </c>
      <c r="R2019" s="1">
        <v>4.0999999999999996</v>
      </c>
      <c r="S2019" s="1">
        <f t="shared" si="397"/>
        <v>6.9295550315628107</v>
      </c>
      <c r="T2019" s="29">
        <v>7.0524971561774539</v>
      </c>
      <c r="U2019" s="29">
        <f t="shared" si="399"/>
        <v>0.52925362157912592</v>
      </c>
      <c r="V2019" s="1">
        <f t="shared" si="400"/>
        <v>0.56005896419530266</v>
      </c>
      <c r="W2019" s="1">
        <f t="shared" si="401"/>
        <v>0.52925362157912592</v>
      </c>
      <c r="X2019" s="1"/>
      <c r="Y2019" s="1"/>
      <c r="Z2019" s="11">
        <f t="shared" si="404"/>
        <v>189.25362157912593</v>
      </c>
      <c r="AA2019" s="50" t="s">
        <v>6378</v>
      </c>
      <c r="AB2019" s="2">
        <v>2008</v>
      </c>
      <c r="AC2019" s="2" t="s">
        <v>2585</v>
      </c>
      <c r="AD2019" s="61" t="s">
        <v>5794</v>
      </c>
      <c r="AE2019" s="3" t="s">
        <v>5882</v>
      </c>
    </row>
    <row r="2020" spans="1:31" s="4" customFormat="1" ht="12" customHeight="1" x14ac:dyDescent="0.6">
      <c r="A2020" s="2">
        <v>2018</v>
      </c>
      <c r="B2020" s="49" t="s">
        <v>5034</v>
      </c>
      <c r="C2020" s="2" t="s">
        <v>3242</v>
      </c>
      <c r="D2020" s="50" t="s">
        <v>5092</v>
      </c>
      <c r="E2020" s="69">
        <v>86</v>
      </c>
      <c r="F2020" s="69">
        <v>47</v>
      </c>
      <c r="G2020" s="50" t="s">
        <v>3361</v>
      </c>
      <c r="H2020" s="50" t="s">
        <v>3345</v>
      </c>
      <c r="I2020" s="11">
        <v>340</v>
      </c>
      <c r="J2020" s="2">
        <v>340</v>
      </c>
      <c r="K2020" s="50">
        <v>5.0999999999999996</v>
      </c>
      <c r="L2020" s="50">
        <v>23.7</v>
      </c>
      <c r="M2020" s="42">
        <v>0.13059999999999999</v>
      </c>
      <c r="N2020" s="2">
        <v>0.512849</v>
      </c>
      <c r="O2020" s="50"/>
      <c r="P2020" s="1">
        <f t="shared" si="402"/>
        <v>-0.3360447381799696</v>
      </c>
      <c r="Q2020" s="1">
        <f t="shared" si="396"/>
        <v>4.1159648718980257</v>
      </c>
      <c r="R2020" s="1">
        <v>4.0999999999999996</v>
      </c>
      <c r="S2020" s="1">
        <f t="shared" si="397"/>
        <v>6.9837706675258868</v>
      </c>
      <c r="T2020" s="29">
        <v>7.0151248281724525</v>
      </c>
      <c r="U2020" s="29">
        <f t="shared" si="399"/>
        <v>0.52482988721349644</v>
      </c>
      <c r="V2020" s="1">
        <f t="shared" si="400"/>
        <v>0.55284370628257751</v>
      </c>
      <c r="W2020" s="1">
        <f t="shared" si="401"/>
        <v>0.52482988721349644</v>
      </c>
      <c r="X2020" s="1"/>
      <c r="Y2020" s="1"/>
      <c r="Z2020" s="11">
        <f t="shared" si="404"/>
        <v>184.82988721349648</v>
      </c>
      <c r="AA2020" s="50" t="s">
        <v>6378</v>
      </c>
      <c r="AB2020" s="2">
        <v>2008</v>
      </c>
      <c r="AC2020" s="2" t="s">
        <v>2585</v>
      </c>
      <c r="AD2020" s="61" t="s">
        <v>5794</v>
      </c>
      <c r="AE2020" s="3" t="s">
        <v>5882</v>
      </c>
    </row>
    <row r="2021" spans="1:31" s="4" customFormat="1" ht="12" customHeight="1" x14ac:dyDescent="0.6">
      <c r="A2021" s="2">
        <v>2019</v>
      </c>
      <c r="B2021" s="49" t="s">
        <v>5035</v>
      </c>
      <c r="C2021" s="2" t="s">
        <v>3242</v>
      </c>
      <c r="D2021" s="50" t="s">
        <v>5092</v>
      </c>
      <c r="E2021" s="69">
        <v>86</v>
      </c>
      <c r="F2021" s="69">
        <v>47</v>
      </c>
      <c r="G2021" s="50" t="s">
        <v>3361</v>
      </c>
      <c r="H2021" s="50" t="s">
        <v>3345</v>
      </c>
      <c r="I2021" s="11">
        <v>340</v>
      </c>
      <c r="J2021" s="2">
        <v>340</v>
      </c>
      <c r="K2021" s="50">
        <v>3.3479999999999999</v>
      </c>
      <c r="L2021" s="50">
        <v>16.2</v>
      </c>
      <c r="M2021" s="42">
        <v>0.12509999999999999</v>
      </c>
      <c r="N2021" s="2">
        <v>0.51281600000000005</v>
      </c>
      <c r="O2021" s="50"/>
      <c r="P2021" s="1">
        <f t="shared" si="402"/>
        <v>-0.364006100660905</v>
      </c>
      <c r="Q2021" s="1">
        <f t="shared" si="396"/>
        <v>3.4722357687111405</v>
      </c>
      <c r="R2021" s="1">
        <v>3.5</v>
      </c>
      <c r="S2021" s="1">
        <f t="shared" si="397"/>
        <v>6.578663831751304</v>
      </c>
      <c r="T2021" s="29">
        <v>6.5946217419889468</v>
      </c>
      <c r="U2021" s="29">
        <f t="shared" si="399"/>
        <v>0.5578990519618795</v>
      </c>
      <c r="V2021" s="1">
        <f t="shared" si="400"/>
        <v>0.57533088472481397</v>
      </c>
      <c r="W2021" s="1">
        <f t="shared" si="401"/>
        <v>0.5578990519618795</v>
      </c>
      <c r="X2021" s="1"/>
      <c r="Y2021" s="1"/>
      <c r="Z2021" s="11">
        <f t="shared" si="404"/>
        <v>217.89905196187954</v>
      </c>
      <c r="AA2021" s="50" t="s">
        <v>6378</v>
      </c>
      <c r="AB2021" s="2">
        <v>2008</v>
      </c>
      <c r="AC2021" s="2" t="s">
        <v>2585</v>
      </c>
      <c r="AD2021" s="61" t="s">
        <v>5794</v>
      </c>
      <c r="AE2021" s="3" t="s">
        <v>5882</v>
      </c>
    </row>
    <row r="2022" spans="1:31" s="4" customFormat="1" ht="12" customHeight="1" x14ac:dyDescent="0.6">
      <c r="A2022" s="2">
        <v>2020</v>
      </c>
      <c r="B2022" s="49" t="s">
        <v>5036</v>
      </c>
      <c r="C2022" s="2" t="s">
        <v>3242</v>
      </c>
      <c r="D2022" s="50" t="s">
        <v>5092</v>
      </c>
      <c r="E2022" s="69">
        <v>86</v>
      </c>
      <c r="F2022" s="69">
        <v>47</v>
      </c>
      <c r="G2022" s="50" t="s">
        <v>3361</v>
      </c>
      <c r="H2022" s="50" t="s">
        <v>3345</v>
      </c>
      <c r="I2022" s="11">
        <v>340</v>
      </c>
      <c r="J2022" s="2">
        <v>340</v>
      </c>
      <c r="K2022" s="50">
        <v>4.0999999999999996</v>
      </c>
      <c r="L2022" s="50">
        <v>18.7</v>
      </c>
      <c r="M2022" s="42">
        <v>0.13250000000000001</v>
      </c>
      <c r="N2022" s="2">
        <v>0.51283800000000002</v>
      </c>
      <c r="O2022" s="50"/>
      <c r="P2022" s="1">
        <f t="shared" si="402"/>
        <v>-0.32638535841382821</v>
      </c>
      <c r="Q2022" s="1">
        <f t="shared" ref="Q2022:Q2085" si="405">((N2022/0.512638)-1)*10000</f>
        <v>3.9013885041683238</v>
      </c>
      <c r="R2022" s="1">
        <v>3.9</v>
      </c>
      <c r="S2022" s="1">
        <f t="shared" ref="S2022:S2085" si="406">Q2022-25.1*P2022*0.001*J2022</f>
        <v>6.6867611528719344</v>
      </c>
      <c r="T2022" s="29">
        <v>6.694212187836051</v>
      </c>
      <c r="U2022" s="29">
        <f t="shared" ref="U2022:U2085" si="407">W2022</f>
        <v>0.54906446474629744</v>
      </c>
      <c r="V2022" s="1">
        <f t="shared" ref="V2022:V2085" si="408">(1/0.00654)*LN(1+(N2022-0.51315)/(M2022-0.2137))</f>
        <v>0.58639166733204817</v>
      </c>
      <c r="W2022" s="1">
        <f t="shared" ref="W2022:W2085" si="409">V2022-(V2022-J2022/1000)*(-0.4-P2022)/(-0.4-0.08592)</f>
        <v>0.54906446474629744</v>
      </c>
      <c r="X2022" s="1"/>
      <c r="Y2022" s="1"/>
      <c r="Z2022" s="11">
        <f t="shared" si="404"/>
        <v>209.0644647462974</v>
      </c>
      <c r="AA2022" s="50" t="s">
        <v>6378</v>
      </c>
      <c r="AB2022" s="2">
        <v>2008</v>
      </c>
      <c r="AC2022" s="2" t="s">
        <v>2585</v>
      </c>
      <c r="AD2022" s="61" t="s">
        <v>5794</v>
      </c>
      <c r="AE2022" s="3" t="s">
        <v>5882</v>
      </c>
    </row>
    <row r="2023" spans="1:31" s="4" customFormat="1" ht="12" customHeight="1" x14ac:dyDescent="0.6">
      <c r="A2023" s="2">
        <v>2021</v>
      </c>
      <c r="B2023" s="3" t="s">
        <v>1745</v>
      </c>
      <c r="C2023" s="2" t="s">
        <v>3242</v>
      </c>
      <c r="D2023" s="2" t="s">
        <v>6057</v>
      </c>
      <c r="E2023" s="69">
        <v>82.9</v>
      </c>
      <c r="F2023" s="69">
        <v>44.1</v>
      </c>
      <c r="G2023" s="2" t="s">
        <v>500</v>
      </c>
      <c r="H2023" s="2"/>
      <c r="I2023" s="11">
        <v>354</v>
      </c>
      <c r="J2023" s="2">
        <v>354</v>
      </c>
      <c r="K2023" s="1"/>
      <c r="L2023" s="1"/>
      <c r="M2023" s="42">
        <v>0.12659999999999999</v>
      </c>
      <c r="N2023" s="7">
        <v>0.51244100000000004</v>
      </c>
      <c r="O2023" s="2"/>
      <c r="P2023" s="1">
        <f t="shared" si="402"/>
        <v>-0.35638027452974086</v>
      </c>
      <c r="Q2023" s="1">
        <f t="shared" si="405"/>
        <v>-3.8428676766066872</v>
      </c>
      <c r="R2023" s="1">
        <v>-0.673964854485121</v>
      </c>
      <c r="S2023" s="1">
        <f t="shared" si="406"/>
        <v>-0.67628638530012752</v>
      </c>
      <c r="T2023" s="29">
        <f t="shared" ref="T2023:T2054" si="410">Q2023-25.1*P2023*0.001*J2023</f>
        <v>-0.67628638530012752</v>
      </c>
      <c r="U2023" s="29">
        <f t="shared" si="407"/>
        <v>1.1601206228717389</v>
      </c>
      <c r="V2023" s="1">
        <f t="shared" si="408"/>
        <v>1.2396203706459519</v>
      </c>
      <c r="W2023" s="1">
        <f t="shared" si="409"/>
        <v>1.1601206228717389</v>
      </c>
      <c r="X2023" s="1">
        <v>1.2415187173085001</v>
      </c>
      <c r="Y2023" s="1">
        <v>1.1665638995704501</v>
      </c>
      <c r="Z2023" s="11">
        <f t="shared" si="404"/>
        <v>806.12062287173899</v>
      </c>
      <c r="AA2023" s="2" t="s">
        <v>3060</v>
      </c>
      <c r="AB2023" s="2">
        <v>2011</v>
      </c>
      <c r="AC2023" s="2" t="s">
        <v>3061</v>
      </c>
      <c r="AD2023" s="61" t="s">
        <v>5240</v>
      </c>
      <c r="AE2023" s="3" t="s">
        <v>5241</v>
      </c>
    </row>
    <row r="2024" spans="1:31" s="4" customFormat="1" ht="12" customHeight="1" x14ac:dyDescent="0.6">
      <c r="A2024" s="2">
        <v>2022</v>
      </c>
      <c r="B2024" s="3" t="s">
        <v>1746</v>
      </c>
      <c r="C2024" s="2" t="s">
        <v>3242</v>
      </c>
      <c r="D2024" s="2" t="s">
        <v>6057</v>
      </c>
      <c r="E2024" s="69">
        <v>82.9</v>
      </c>
      <c r="F2024" s="69">
        <v>44.1</v>
      </c>
      <c r="G2024" s="2" t="s">
        <v>500</v>
      </c>
      <c r="H2024" s="2"/>
      <c r="I2024" s="11">
        <v>354</v>
      </c>
      <c r="J2024" s="2">
        <v>354</v>
      </c>
      <c r="K2024" s="1"/>
      <c r="L2024" s="1"/>
      <c r="M2024" s="42">
        <v>0.11849999999999999</v>
      </c>
      <c r="N2024" s="7">
        <v>0.51242500000000002</v>
      </c>
      <c r="O2024" s="2"/>
      <c r="P2024" s="1">
        <f t="shared" si="402"/>
        <v>-0.39755973563802749</v>
      </c>
      <c r="Q2024" s="1">
        <f t="shared" si="405"/>
        <v>-4.1549787569394869</v>
      </c>
      <c r="R2024" s="1">
        <v>-0.61979426301927998</v>
      </c>
      <c r="S2024" s="1">
        <f t="shared" si="406"/>
        <v>-0.62250148190135723</v>
      </c>
      <c r="T2024" s="29">
        <f t="shared" si="410"/>
        <v>-0.62250148190135723</v>
      </c>
      <c r="U2024" s="29">
        <f t="shared" si="407"/>
        <v>1.1559970903672276</v>
      </c>
      <c r="V2024" s="1">
        <f t="shared" si="408"/>
        <v>1.160045005458118</v>
      </c>
      <c r="W2024" s="1">
        <f t="shared" si="409"/>
        <v>1.1559970903672276</v>
      </c>
      <c r="X2024" s="1">
        <v>1.1618214909182401</v>
      </c>
      <c r="Y2024" s="1">
        <v>1.1621547949683899</v>
      </c>
      <c r="Z2024" s="11">
        <f t="shared" si="404"/>
        <v>801.99709036722766</v>
      </c>
      <c r="AA2024" s="2" t="s">
        <v>3060</v>
      </c>
      <c r="AB2024" s="2">
        <v>2011</v>
      </c>
      <c r="AC2024" s="2" t="s">
        <v>6410</v>
      </c>
      <c r="AD2024" s="61" t="s">
        <v>5240</v>
      </c>
      <c r="AE2024" s="3" t="s">
        <v>5241</v>
      </c>
    </row>
    <row r="2025" spans="1:31" s="4" customFormat="1" ht="12" customHeight="1" x14ac:dyDescent="0.6">
      <c r="A2025" s="2">
        <v>2023</v>
      </c>
      <c r="B2025" s="3" t="s">
        <v>1744</v>
      </c>
      <c r="C2025" s="2" t="s">
        <v>3242</v>
      </c>
      <c r="D2025" s="2" t="s">
        <v>6057</v>
      </c>
      <c r="E2025" s="69">
        <v>82.9</v>
      </c>
      <c r="F2025" s="69">
        <v>44.1</v>
      </c>
      <c r="G2025" s="2" t="s">
        <v>500</v>
      </c>
      <c r="H2025" s="2"/>
      <c r="I2025" s="11">
        <v>354</v>
      </c>
      <c r="J2025" s="2">
        <v>354</v>
      </c>
      <c r="K2025" s="1"/>
      <c r="L2025" s="1"/>
      <c r="M2025" s="42">
        <v>0.1152</v>
      </c>
      <c r="N2025" s="7">
        <v>0.51229999999999998</v>
      </c>
      <c r="O2025" s="2"/>
      <c r="P2025" s="1">
        <f t="shared" si="402"/>
        <v>-0.41433655312658879</v>
      </c>
      <c r="Q2025" s="1">
        <f t="shared" si="405"/>
        <v>-6.5933465720457995</v>
      </c>
      <c r="R2025" s="1">
        <v>-2.9109935396553999</v>
      </c>
      <c r="S2025" s="1">
        <f t="shared" si="406"/>
        <v>-2.9118005628948076</v>
      </c>
      <c r="T2025" s="29">
        <f t="shared" si="410"/>
        <v>-2.9118005628948076</v>
      </c>
      <c r="U2025" s="29">
        <f t="shared" si="407"/>
        <v>1.3421444538702796</v>
      </c>
      <c r="V2025" s="1">
        <f t="shared" si="408"/>
        <v>1.3138258134224643</v>
      </c>
      <c r="W2025" s="1">
        <f t="shared" si="409"/>
        <v>1.3421444538702796</v>
      </c>
      <c r="X2025" s="1">
        <v>1.3158377978228</v>
      </c>
      <c r="Y2025" s="1">
        <v>1.3498237964106399</v>
      </c>
      <c r="Z2025" s="11">
        <f t="shared" si="404"/>
        <v>988.14445387027968</v>
      </c>
      <c r="AA2025" s="2" t="s">
        <v>3060</v>
      </c>
      <c r="AB2025" s="2">
        <v>2011</v>
      </c>
      <c r="AC2025" s="2" t="s">
        <v>6400</v>
      </c>
      <c r="AD2025" s="61" t="s">
        <v>5240</v>
      </c>
      <c r="AE2025" s="3" t="s">
        <v>5241</v>
      </c>
    </row>
    <row r="2026" spans="1:31" s="4" customFormat="1" ht="12" customHeight="1" x14ac:dyDescent="0.6">
      <c r="A2026" s="2">
        <v>2024</v>
      </c>
      <c r="B2026" s="3" t="s">
        <v>1771</v>
      </c>
      <c r="C2026" s="2" t="s">
        <v>3242</v>
      </c>
      <c r="D2026" s="2" t="s">
        <v>6057</v>
      </c>
      <c r="E2026" s="69">
        <v>82.9</v>
      </c>
      <c r="F2026" s="69">
        <v>44.1</v>
      </c>
      <c r="G2026" s="2" t="s">
        <v>500</v>
      </c>
      <c r="H2026" s="2"/>
      <c r="I2026" s="11">
        <v>346</v>
      </c>
      <c r="J2026" s="2">
        <v>346</v>
      </c>
      <c r="K2026" s="1"/>
      <c r="L2026" s="1"/>
      <c r="M2026" s="42">
        <v>0.11550000000000001</v>
      </c>
      <c r="N2026" s="7">
        <v>0.51233499999999998</v>
      </c>
      <c r="O2026" s="2"/>
      <c r="P2026" s="1">
        <f t="shared" si="402"/>
        <v>-0.41281138790035588</v>
      </c>
      <c r="Q2026" s="1">
        <f t="shared" si="405"/>
        <v>-5.9106035838163429</v>
      </c>
      <c r="R2026" s="1">
        <v>-2.32430910947823</v>
      </c>
      <c r="S2026" s="1">
        <f t="shared" si="406"/>
        <v>-2.3255018044569122</v>
      </c>
      <c r="T2026" s="29">
        <f t="shared" si="410"/>
        <v>-2.3255018044569122</v>
      </c>
      <c r="U2026" s="29">
        <f t="shared" si="407"/>
        <v>1.2879801788940979</v>
      </c>
      <c r="V2026" s="1">
        <f t="shared" si="408"/>
        <v>1.2637826373736711</v>
      </c>
      <c r="W2026" s="1">
        <f t="shared" si="409"/>
        <v>1.2879801788940979</v>
      </c>
      <c r="X2026" s="1">
        <v>1.2657179859760799</v>
      </c>
      <c r="Y2026" s="1">
        <v>1.29517664358672</v>
      </c>
      <c r="Z2026" s="11">
        <f t="shared" si="404"/>
        <v>941.98017889409789</v>
      </c>
      <c r="AA2026" s="2" t="s">
        <v>3060</v>
      </c>
      <c r="AB2026" s="2">
        <v>2011</v>
      </c>
      <c r="AC2026" s="2" t="s">
        <v>6400</v>
      </c>
      <c r="AD2026" s="61" t="s">
        <v>5240</v>
      </c>
      <c r="AE2026" s="3" t="s">
        <v>5241</v>
      </c>
    </row>
    <row r="2027" spans="1:31" s="4" customFormat="1" ht="12" customHeight="1" x14ac:dyDescent="0.6">
      <c r="A2027" s="2">
        <v>2025</v>
      </c>
      <c r="B2027" s="3" t="s">
        <v>1770</v>
      </c>
      <c r="C2027" s="2" t="s">
        <v>3242</v>
      </c>
      <c r="D2027" s="2" t="s">
        <v>6057</v>
      </c>
      <c r="E2027" s="69">
        <v>82.9</v>
      </c>
      <c r="F2027" s="69">
        <v>44.1</v>
      </c>
      <c r="G2027" s="2" t="s">
        <v>500</v>
      </c>
      <c r="H2027" s="2"/>
      <c r="I2027" s="11">
        <v>346</v>
      </c>
      <c r="J2027" s="2">
        <v>346</v>
      </c>
      <c r="K2027" s="1"/>
      <c r="L2027" s="1"/>
      <c r="M2027" s="42">
        <v>0.12620000000000001</v>
      </c>
      <c r="N2027" s="7">
        <v>0.51232999999999995</v>
      </c>
      <c r="O2027" s="2"/>
      <c r="P2027" s="1">
        <f t="shared" si="402"/>
        <v>-0.3584138281647179</v>
      </c>
      <c r="Q2027" s="1">
        <f t="shared" si="405"/>
        <v>-6.0081382964216612</v>
      </c>
      <c r="R2027" s="1">
        <v>-2.89518449375969</v>
      </c>
      <c r="S2027" s="1">
        <f t="shared" si="406"/>
        <v>-2.8954575643423524</v>
      </c>
      <c r="T2027" s="29">
        <f t="shared" si="410"/>
        <v>-2.8954575643423524</v>
      </c>
      <c r="U2027" s="29">
        <f t="shared" si="407"/>
        <v>1.333815637077078</v>
      </c>
      <c r="V2027" s="1">
        <f t="shared" si="408"/>
        <v>1.426267456455182</v>
      </c>
      <c r="W2027" s="1">
        <f t="shared" si="409"/>
        <v>1.333815637077078</v>
      </c>
      <c r="X2027" s="1">
        <v>1.4284516332644501</v>
      </c>
      <c r="Y2027" s="1">
        <v>1.3418996904843501</v>
      </c>
      <c r="Z2027" s="11">
        <f t="shared" si="404"/>
        <v>987.81563707707801</v>
      </c>
      <c r="AA2027" s="2" t="s">
        <v>3060</v>
      </c>
      <c r="AB2027" s="2">
        <v>2011</v>
      </c>
      <c r="AC2027" s="2" t="s">
        <v>6400</v>
      </c>
      <c r="AD2027" s="61" t="s">
        <v>5240</v>
      </c>
      <c r="AE2027" s="3" t="s">
        <v>5241</v>
      </c>
    </row>
    <row r="2028" spans="1:31" s="4" customFormat="1" ht="12" customHeight="1" x14ac:dyDescent="0.6">
      <c r="A2028" s="2">
        <v>2026</v>
      </c>
      <c r="B2028" s="3" t="s">
        <v>1769</v>
      </c>
      <c r="C2028" s="2" t="s">
        <v>3242</v>
      </c>
      <c r="D2028" s="2" t="s">
        <v>6057</v>
      </c>
      <c r="E2028" s="69">
        <v>82.9</v>
      </c>
      <c r="F2028" s="69">
        <v>44.1</v>
      </c>
      <c r="G2028" s="2" t="s">
        <v>500</v>
      </c>
      <c r="H2028" s="2"/>
      <c r="I2028" s="11">
        <v>346</v>
      </c>
      <c r="J2028" s="2">
        <v>346</v>
      </c>
      <c r="K2028" s="1"/>
      <c r="L2028" s="1"/>
      <c r="M2028" s="42">
        <v>0.12479999999999999</v>
      </c>
      <c r="N2028" s="7">
        <v>0.51236000000000004</v>
      </c>
      <c r="O2028" s="2"/>
      <c r="P2028" s="1">
        <f t="shared" si="402"/>
        <v>-0.3655312658871378</v>
      </c>
      <c r="Q2028" s="1">
        <f t="shared" si="405"/>
        <v>-5.4229300207941922</v>
      </c>
      <c r="R2028" s="1">
        <v>-2.2475457682580302</v>
      </c>
      <c r="S2028" s="1">
        <f t="shared" si="406"/>
        <v>-2.2484371890707551</v>
      </c>
      <c r="T2028" s="29">
        <f t="shared" si="410"/>
        <v>-2.2484371890707551</v>
      </c>
      <c r="U2028" s="29">
        <f t="shared" si="407"/>
        <v>1.2813578706137863</v>
      </c>
      <c r="V2028" s="1">
        <f t="shared" si="408"/>
        <v>1.3527733348703859</v>
      </c>
      <c r="W2028" s="1">
        <f t="shared" si="409"/>
        <v>1.2813578706137863</v>
      </c>
      <c r="X2028" s="1">
        <v>1.35484496325457</v>
      </c>
      <c r="Y2028" s="1">
        <v>1.2888591468751098</v>
      </c>
      <c r="Z2028" s="11">
        <f t="shared" si="404"/>
        <v>935.35787061378619</v>
      </c>
      <c r="AA2028" s="2" t="s">
        <v>3060</v>
      </c>
      <c r="AB2028" s="2">
        <v>2011</v>
      </c>
      <c r="AC2028" s="2" t="s">
        <v>6400</v>
      </c>
      <c r="AD2028" s="61" t="s">
        <v>5240</v>
      </c>
      <c r="AE2028" s="3" t="s">
        <v>5241</v>
      </c>
    </row>
    <row r="2029" spans="1:31" s="4" customFormat="1" ht="12" customHeight="1" x14ac:dyDescent="0.6">
      <c r="A2029" s="2">
        <v>2027</v>
      </c>
      <c r="B2029" s="3" t="s">
        <v>1768</v>
      </c>
      <c r="C2029" s="2" t="s">
        <v>3242</v>
      </c>
      <c r="D2029" s="2" t="s">
        <v>6057</v>
      </c>
      <c r="E2029" s="69">
        <v>82.9</v>
      </c>
      <c r="F2029" s="69">
        <v>44.1</v>
      </c>
      <c r="G2029" s="2" t="s">
        <v>500</v>
      </c>
      <c r="H2029" s="2"/>
      <c r="I2029" s="11">
        <v>346</v>
      </c>
      <c r="J2029" s="2">
        <v>346</v>
      </c>
      <c r="K2029" s="1"/>
      <c r="L2029" s="1"/>
      <c r="M2029" s="42">
        <v>0.12690000000000001</v>
      </c>
      <c r="N2029" s="7">
        <v>0.51229000000000002</v>
      </c>
      <c r="O2029" s="2"/>
      <c r="P2029" s="1">
        <f t="shared" si="402"/>
        <v>-0.35485510930350783</v>
      </c>
      <c r="Q2029" s="1">
        <f t="shared" si="405"/>
        <v>-6.7884159972542157</v>
      </c>
      <c r="R2029" s="1">
        <v>-3.7071016928813498</v>
      </c>
      <c r="S2029" s="1">
        <f t="shared" si="406"/>
        <v>-3.706641314996971</v>
      </c>
      <c r="T2029" s="29">
        <f t="shared" si="410"/>
        <v>-3.706641314996971</v>
      </c>
      <c r="U2029" s="29">
        <f t="shared" si="407"/>
        <v>1.3995928989201174</v>
      </c>
      <c r="V2029" s="1">
        <f t="shared" si="408"/>
        <v>1.50750356641563</v>
      </c>
      <c r="W2029" s="1">
        <f t="shared" si="409"/>
        <v>1.3995928989201174</v>
      </c>
      <c r="X2029" s="1">
        <v>1.5098121476812001</v>
      </c>
      <c r="Y2029" s="1">
        <v>1.4083977927792501</v>
      </c>
      <c r="Z2029" s="11">
        <f t="shared" si="404"/>
        <v>1053.5928989201175</v>
      </c>
      <c r="AA2029" s="2" t="s">
        <v>3060</v>
      </c>
      <c r="AB2029" s="2">
        <v>2011</v>
      </c>
      <c r="AC2029" s="2" t="s">
        <v>6400</v>
      </c>
      <c r="AD2029" s="61" t="s">
        <v>5240</v>
      </c>
      <c r="AE2029" s="3" t="s">
        <v>5241</v>
      </c>
    </row>
    <row r="2030" spans="1:31" s="4" customFormat="1" ht="12" customHeight="1" x14ac:dyDescent="0.6">
      <c r="A2030" s="2">
        <v>2028</v>
      </c>
      <c r="B2030" s="3" t="s">
        <v>1773</v>
      </c>
      <c r="C2030" s="2" t="s">
        <v>3242</v>
      </c>
      <c r="D2030" s="2" t="s">
        <v>6057</v>
      </c>
      <c r="E2030" s="69">
        <v>82.9</v>
      </c>
      <c r="F2030" s="69">
        <v>44.1</v>
      </c>
      <c r="G2030" s="2" t="s">
        <v>500</v>
      </c>
      <c r="H2030" s="2"/>
      <c r="I2030" s="11">
        <v>346</v>
      </c>
      <c r="J2030" s="2">
        <v>346</v>
      </c>
      <c r="K2030" s="1"/>
      <c r="L2030" s="1"/>
      <c r="M2030" s="42">
        <v>0.11899999999999999</v>
      </c>
      <c r="N2030" s="7">
        <v>0.512382</v>
      </c>
      <c r="O2030" s="2"/>
      <c r="P2030" s="1">
        <f t="shared" si="402"/>
        <v>-0.39501779359430611</v>
      </c>
      <c r="Q2030" s="1">
        <f t="shared" si="405"/>
        <v>-4.9937772853370088</v>
      </c>
      <c r="R2030" s="1">
        <v>-1.5614884817238801</v>
      </c>
      <c r="S2030" s="1">
        <f t="shared" si="406"/>
        <v>-1.5632057550878979</v>
      </c>
      <c r="T2030" s="29">
        <f t="shared" si="410"/>
        <v>-1.5632057550878979</v>
      </c>
      <c r="U2030" s="29">
        <f t="shared" si="407"/>
        <v>1.2259171331532681</v>
      </c>
      <c r="V2030" s="1">
        <f t="shared" si="408"/>
        <v>1.2350325090618914</v>
      </c>
      <c r="W2030" s="1">
        <f t="shared" si="409"/>
        <v>1.2259171331532681</v>
      </c>
      <c r="X2030" s="1">
        <v>1.2369238299027199</v>
      </c>
      <c r="Y2030" s="1">
        <v>1.2326861898158699</v>
      </c>
      <c r="Z2030" s="11">
        <f t="shared" si="404"/>
        <v>879.9171331532682</v>
      </c>
      <c r="AA2030" s="2" t="s">
        <v>3060</v>
      </c>
      <c r="AB2030" s="2">
        <v>2011</v>
      </c>
      <c r="AC2030" s="2" t="s">
        <v>6400</v>
      </c>
      <c r="AD2030" s="61" t="s">
        <v>5240</v>
      </c>
      <c r="AE2030" s="3" t="s">
        <v>5241</v>
      </c>
    </row>
    <row r="2031" spans="1:31" s="4" customFormat="1" ht="12" customHeight="1" x14ac:dyDescent="0.6">
      <c r="A2031" s="2">
        <v>2029</v>
      </c>
      <c r="B2031" s="3" t="s">
        <v>1772</v>
      </c>
      <c r="C2031" s="2" t="s">
        <v>3242</v>
      </c>
      <c r="D2031" s="2" t="s">
        <v>6057</v>
      </c>
      <c r="E2031" s="69">
        <v>82.9</v>
      </c>
      <c r="F2031" s="69">
        <v>44.1</v>
      </c>
      <c r="G2031" s="2" t="s">
        <v>500</v>
      </c>
      <c r="H2031" s="2"/>
      <c r="I2031" s="11">
        <v>346</v>
      </c>
      <c r="J2031" s="2">
        <v>346</v>
      </c>
      <c r="K2031" s="1"/>
      <c r="L2031" s="1"/>
      <c r="M2031" s="42">
        <v>0.13639999999999999</v>
      </c>
      <c r="N2031" s="7">
        <v>0.51246999999999998</v>
      </c>
      <c r="O2031" s="2"/>
      <c r="P2031" s="1">
        <f t="shared" si="402"/>
        <v>-0.3065582104728013</v>
      </c>
      <c r="Q2031" s="1">
        <f t="shared" si="405"/>
        <v>-3.2771663435027243</v>
      </c>
      <c r="R2031" s="1">
        <v>-0.6129776692676</v>
      </c>
      <c r="S2031" s="1">
        <f t="shared" si="406"/>
        <v>-0.61483090883063385</v>
      </c>
      <c r="T2031" s="29">
        <f t="shared" si="410"/>
        <v>-0.61483090883063385</v>
      </c>
      <c r="U2031" s="29">
        <f t="shared" si="407"/>
        <v>1.1482163257802924</v>
      </c>
      <c r="V2031" s="1">
        <f t="shared" si="408"/>
        <v>1.3392091683601215</v>
      </c>
      <c r="W2031" s="1">
        <f t="shared" si="409"/>
        <v>1.1482163257802924</v>
      </c>
      <c r="X2031" s="1">
        <v>1.3412600246669499</v>
      </c>
      <c r="Y2031" s="1">
        <v>1.1549416251726099</v>
      </c>
      <c r="Z2031" s="11">
        <f t="shared" si="404"/>
        <v>802.21632578029244</v>
      </c>
      <c r="AA2031" s="2" t="s">
        <v>3060</v>
      </c>
      <c r="AB2031" s="2">
        <v>2011</v>
      </c>
      <c r="AC2031" s="2" t="s">
        <v>6400</v>
      </c>
      <c r="AD2031" s="61" t="s">
        <v>5240</v>
      </c>
      <c r="AE2031" s="3" t="s">
        <v>5241</v>
      </c>
    </row>
    <row r="2032" spans="1:31" s="4" customFormat="1" ht="12" customHeight="1" x14ac:dyDescent="0.6">
      <c r="A2032" s="2">
        <v>2030</v>
      </c>
      <c r="B2032" s="3" t="s">
        <v>2037</v>
      </c>
      <c r="C2032" s="2" t="s">
        <v>3242</v>
      </c>
      <c r="D2032" s="2" t="s">
        <v>3439</v>
      </c>
      <c r="E2032" s="69">
        <v>86.3</v>
      </c>
      <c r="F2032" s="69">
        <v>47.183333333333302</v>
      </c>
      <c r="G2032" s="2" t="s">
        <v>484</v>
      </c>
      <c r="H2032" s="2" t="s">
        <v>2038</v>
      </c>
      <c r="I2032" s="11">
        <v>302</v>
      </c>
      <c r="J2032" s="2">
        <v>302</v>
      </c>
      <c r="K2032" s="1">
        <v>8.6020000000000003</v>
      </c>
      <c r="L2032" s="1">
        <v>42.84</v>
      </c>
      <c r="M2032" s="42">
        <v>0.1215</v>
      </c>
      <c r="N2032" s="7">
        <v>0.51279399999999997</v>
      </c>
      <c r="O2032" s="2">
        <v>7.9999999999999996E-6</v>
      </c>
      <c r="P2032" s="1">
        <f t="shared" ref="P2032:P2095" si="411">(M2032/0.1967)-1</f>
        <v>-0.3823080833756991</v>
      </c>
      <c r="Q2032" s="1">
        <f t="shared" si="405"/>
        <v>3.0430830332495162</v>
      </c>
      <c r="R2032" s="1">
        <v>5.9410547668539904</v>
      </c>
      <c r="S2032" s="1">
        <f t="shared" si="406"/>
        <v>5.9410547668539913</v>
      </c>
      <c r="T2032" s="29">
        <f t="shared" si="410"/>
        <v>5.9410547668539913</v>
      </c>
      <c r="U2032" s="29">
        <f t="shared" si="407"/>
        <v>0.57879754901887015</v>
      </c>
      <c r="V2032" s="1">
        <f t="shared" si="408"/>
        <v>0.58925629622546039</v>
      </c>
      <c r="W2032" s="1">
        <f t="shared" si="409"/>
        <v>0.57879754901887015</v>
      </c>
      <c r="X2032" s="1">
        <v>0.58925629622546005</v>
      </c>
      <c r="Y2032" s="1">
        <v>0.57879754901886993</v>
      </c>
      <c r="Z2032" s="11">
        <f t="shared" si="404"/>
        <v>276.7975490188702</v>
      </c>
      <c r="AA2032" s="2" t="s">
        <v>3104</v>
      </c>
      <c r="AB2032" s="2">
        <v>2012</v>
      </c>
      <c r="AC2032" s="2" t="s">
        <v>2875</v>
      </c>
      <c r="AD2032" s="61" t="s">
        <v>5366</v>
      </c>
      <c r="AE2032" s="3" t="s">
        <v>5367</v>
      </c>
    </row>
    <row r="2033" spans="1:31" s="4" customFormat="1" ht="12" customHeight="1" x14ac:dyDescent="0.6">
      <c r="A2033" s="2">
        <v>2031</v>
      </c>
      <c r="B2033" s="3" t="s">
        <v>1545</v>
      </c>
      <c r="C2033" s="2" t="s">
        <v>3244</v>
      </c>
      <c r="D2033" s="2" t="s">
        <v>1090</v>
      </c>
      <c r="E2033" s="69">
        <v>118.451388888889</v>
      </c>
      <c r="F2033" s="69">
        <v>41.287500000000001</v>
      </c>
      <c r="G2033" s="2" t="s">
        <v>1546</v>
      </c>
      <c r="H2033" s="2" t="s">
        <v>1196</v>
      </c>
      <c r="I2033" s="11">
        <v>208</v>
      </c>
      <c r="J2033" s="2">
        <v>208</v>
      </c>
      <c r="K2033" s="1"/>
      <c r="L2033" s="1"/>
      <c r="M2033" s="42">
        <v>8.4699999999999998E-2</v>
      </c>
      <c r="N2033" s="7">
        <v>0.51206300000000005</v>
      </c>
      <c r="O2033" s="2">
        <v>12</v>
      </c>
      <c r="P2033" s="1">
        <f t="shared" si="411"/>
        <v>-0.56939501779359436</v>
      </c>
      <c r="Q2033" s="1">
        <f t="shared" si="405"/>
        <v>-11.216491949485041</v>
      </c>
      <c r="R2033" s="1">
        <v>-8.24</v>
      </c>
      <c r="S2033" s="1">
        <f t="shared" si="406"/>
        <v>-8.2437944405882444</v>
      </c>
      <c r="T2033" s="29">
        <f t="shared" si="410"/>
        <v>-8.2437944405882444</v>
      </c>
      <c r="U2033" s="29">
        <f t="shared" si="407"/>
        <v>1.6578003658887499</v>
      </c>
      <c r="V2033" s="1">
        <f t="shared" si="408"/>
        <v>1.2830356312062343</v>
      </c>
      <c r="W2033" s="1">
        <f t="shared" si="409"/>
        <v>1.6578003658887499</v>
      </c>
      <c r="X2033" s="1">
        <v>1.2849999999999999</v>
      </c>
      <c r="Y2033" s="1">
        <v>1.659</v>
      </c>
      <c r="Z2033" s="11">
        <f t="shared" si="404"/>
        <v>1449.8003658887499</v>
      </c>
      <c r="AA2033" s="2" t="s">
        <v>3147</v>
      </c>
      <c r="AB2033" s="2">
        <v>2012</v>
      </c>
      <c r="AC2033" s="2" t="s">
        <v>2874</v>
      </c>
      <c r="AD2033" s="61" t="s">
        <v>5502</v>
      </c>
      <c r="AE2033" s="3" t="s">
        <v>5547</v>
      </c>
    </row>
    <row r="2034" spans="1:31" s="4" customFormat="1" ht="12" customHeight="1" x14ac:dyDescent="0.6">
      <c r="A2034" s="2">
        <v>2032</v>
      </c>
      <c r="B2034" s="3" t="s">
        <v>1544</v>
      </c>
      <c r="C2034" s="2" t="s">
        <v>3244</v>
      </c>
      <c r="D2034" s="2" t="s">
        <v>1090</v>
      </c>
      <c r="E2034" s="69">
        <v>118.451388888889</v>
      </c>
      <c r="F2034" s="69">
        <v>41.287500000000001</v>
      </c>
      <c r="G2034" s="2" t="s">
        <v>542</v>
      </c>
      <c r="H2034" s="2" t="s">
        <v>1196</v>
      </c>
      <c r="I2034" s="11">
        <v>250</v>
      </c>
      <c r="J2034" s="2">
        <v>250</v>
      </c>
      <c r="K2034" s="1"/>
      <c r="L2034" s="1"/>
      <c r="M2034" s="42">
        <v>8.8300000000000003E-2</v>
      </c>
      <c r="N2034" s="7">
        <v>0.51186299999999996</v>
      </c>
      <c r="O2034" s="2">
        <v>13</v>
      </c>
      <c r="P2034" s="1">
        <f t="shared" si="411"/>
        <v>-0.55109303507880014</v>
      </c>
      <c r="Q2034" s="1">
        <f t="shared" si="405"/>
        <v>-15.117880453655586</v>
      </c>
      <c r="R2034" s="46">
        <v>-11.66</v>
      </c>
      <c r="S2034" s="46">
        <f t="shared" si="406"/>
        <v>-11.659771658536116</v>
      </c>
      <c r="T2034" s="45">
        <f t="shared" si="410"/>
        <v>-11.659771658536116</v>
      </c>
      <c r="U2034" s="29">
        <f t="shared" si="407"/>
        <v>1.9690279437956497</v>
      </c>
      <c r="V2034" s="1">
        <f t="shared" si="408"/>
        <v>1.561291939804422</v>
      </c>
      <c r="W2034" s="1">
        <f t="shared" si="409"/>
        <v>1.9690279437956497</v>
      </c>
      <c r="X2034" s="1">
        <v>1.5640000000000001</v>
      </c>
      <c r="Y2034" s="1">
        <v>1.97</v>
      </c>
      <c r="Z2034" s="11">
        <f t="shared" si="404"/>
        <v>1719.0279437956497</v>
      </c>
      <c r="AA2034" s="2" t="s">
        <v>3147</v>
      </c>
      <c r="AB2034" s="2">
        <v>2012</v>
      </c>
      <c r="AC2034" s="2" t="s">
        <v>2874</v>
      </c>
      <c r="AD2034" s="61" t="s">
        <v>5502</v>
      </c>
      <c r="AE2034" s="3" t="s">
        <v>5547</v>
      </c>
    </row>
    <row r="2035" spans="1:31" s="4" customFormat="1" ht="12" customHeight="1" x14ac:dyDescent="0.6">
      <c r="A2035" s="2">
        <v>2033</v>
      </c>
      <c r="B2035" s="3" t="s">
        <v>1543</v>
      </c>
      <c r="C2035" s="2" t="s">
        <v>3244</v>
      </c>
      <c r="D2035" s="2" t="s">
        <v>1090</v>
      </c>
      <c r="E2035" s="69">
        <v>118.451388888889</v>
      </c>
      <c r="F2035" s="69">
        <v>41.287500000000001</v>
      </c>
      <c r="G2035" s="2" t="s">
        <v>3264</v>
      </c>
      <c r="H2035" s="2" t="s">
        <v>3150</v>
      </c>
      <c r="I2035" s="11">
        <v>250</v>
      </c>
      <c r="J2035" s="2">
        <v>250</v>
      </c>
      <c r="K2035" s="1"/>
      <c r="L2035" s="1"/>
      <c r="M2035" s="42">
        <v>8.5699999999999998E-2</v>
      </c>
      <c r="N2035" s="7">
        <v>0.51183500000000004</v>
      </c>
      <c r="O2035" s="2">
        <v>11</v>
      </c>
      <c r="P2035" s="1">
        <f t="shared" si="411"/>
        <v>-0.56431113370615149</v>
      </c>
      <c r="Q2035" s="1">
        <f t="shared" si="405"/>
        <v>-15.664074844237152</v>
      </c>
      <c r="R2035" s="46">
        <v>-12.12</v>
      </c>
      <c r="S2035" s="46">
        <f t="shared" si="406"/>
        <v>-12.12302248023105</v>
      </c>
      <c r="T2035" s="45">
        <f t="shared" si="410"/>
        <v>-12.12302248023105</v>
      </c>
      <c r="U2035" s="29">
        <f t="shared" si="407"/>
        <v>2.0067799088982881</v>
      </c>
      <c r="V2035" s="1">
        <f t="shared" si="408"/>
        <v>1.5628477691713152</v>
      </c>
      <c r="W2035" s="1">
        <f t="shared" si="409"/>
        <v>2.0067799088982881</v>
      </c>
      <c r="X2035" s="1">
        <v>1.5649999999999999</v>
      </c>
      <c r="Y2035" s="1">
        <v>2.0070000000000001</v>
      </c>
      <c r="Z2035" s="11">
        <f t="shared" si="404"/>
        <v>1756.7799088982881</v>
      </c>
      <c r="AA2035" s="2" t="s">
        <v>3147</v>
      </c>
      <c r="AB2035" s="2">
        <v>2012</v>
      </c>
      <c r="AC2035" s="2" t="s">
        <v>2874</v>
      </c>
      <c r="AD2035" s="61" t="s">
        <v>5502</v>
      </c>
      <c r="AE2035" s="3" t="s">
        <v>5547</v>
      </c>
    </row>
    <row r="2036" spans="1:31" s="4" customFormat="1" ht="12" customHeight="1" x14ac:dyDescent="0.6">
      <c r="A2036" s="2">
        <v>2034</v>
      </c>
      <c r="B2036" s="3" t="s">
        <v>6605</v>
      </c>
      <c r="C2036" s="2" t="s">
        <v>3242</v>
      </c>
      <c r="D2036" s="2" t="s">
        <v>2582</v>
      </c>
      <c r="E2036" s="69">
        <v>129</v>
      </c>
      <c r="F2036" s="69">
        <v>48.5</v>
      </c>
      <c r="G2036" s="2" t="s">
        <v>6607</v>
      </c>
      <c r="H2036" s="2" t="s">
        <v>6606</v>
      </c>
      <c r="I2036" s="11">
        <v>501.9</v>
      </c>
      <c r="J2036" s="16">
        <v>501.9</v>
      </c>
      <c r="K2036" s="1">
        <v>9.16</v>
      </c>
      <c r="L2036" s="1">
        <v>52.3</v>
      </c>
      <c r="M2036" s="42">
        <v>0.105877</v>
      </c>
      <c r="N2036" s="6">
        <v>0.51235399999999998</v>
      </c>
      <c r="O2036" s="2"/>
      <c r="P2036" s="1">
        <f t="shared" si="411"/>
        <v>-0.46173360447381806</v>
      </c>
      <c r="Q2036" s="1">
        <f t="shared" si="405"/>
        <v>-5.5399716759207962</v>
      </c>
      <c r="R2036" s="1">
        <v>0.28434799999999999</v>
      </c>
      <c r="S2036" s="1">
        <f t="shared" si="406"/>
        <v>0.27680513582297728</v>
      </c>
      <c r="T2036" s="29">
        <f t="shared" si="410"/>
        <v>0.27680513582297728</v>
      </c>
      <c r="U2036" s="29">
        <f t="shared" si="407"/>
        <v>1.2037915053603661</v>
      </c>
      <c r="V2036" s="1">
        <f t="shared" si="408"/>
        <v>1.1246716160334602</v>
      </c>
      <c r="W2036" s="1">
        <f t="shared" si="409"/>
        <v>1.2037915053603661</v>
      </c>
      <c r="X2036" s="1">
        <v>1.126099</v>
      </c>
      <c r="Y2036" s="1">
        <v>1.2058140000000002</v>
      </c>
      <c r="Z2036" s="11">
        <f t="shared" si="404"/>
        <v>701.89150536036607</v>
      </c>
      <c r="AA2036" s="2" t="s">
        <v>4830</v>
      </c>
      <c r="AB2036" s="2">
        <v>2018</v>
      </c>
      <c r="AC2036" s="2" t="s">
        <v>2874</v>
      </c>
      <c r="AD2036" s="61" t="s">
        <v>5933</v>
      </c>
      <c r="AE2036" s="3" t="s">
        <v>5934</v>
      </c>
    </row>
    <row r="2037" spans="1:31" s="4" customFormat="1" ht="12" customHeight="1" x14ac:dyDescent="0.6">
      <c r="A2037" s="2">
        <v>2035</v>
      </c>
      <c r="B2037" s="3" t="s">
        <v>4200</v>
      </c>
      <c r="C2037" s="2" t="s">
        <v>3242</v>
      </c>
      <c r="D2037" s="2" t="s">
        <v>2582</v>
      </c>
      <c r="E2037" s="69">
        <v>129</v>
      </c>
      <c r="F2037" s="69">
        <v>48.5</v>
      </c>
      <c r="G2037" s="2" t="s">
        <v>6607</v>
      </c>
      <c r="H2037" s="2" t="s">
        <v>6606</v>
      </c>
      <c r="I2037" s="11">
        <v>501.9</v>
      </c>
      <c r="J2037" s="16">
        <v>501.9</v>
      </c>
      <c r="K2037" s="1">
        <v>9.67</v>
      </c>
      <c r="L2037" s="1">
        <v>51.8</v>
      </c>
      <c r="M2037" s="42">
        <v>0.112844</v>
      </c>
      <c r="N2037" s="6">
        <v>0.51209199999999999</v>
      </c>
      <c r="O2037" s="2"/>
      <c r="P2037" s="1">
        <f t="shared" si="411"/>
        <v>-0.42631418403660404</v>
      </c>
      <c r="Q2037" s="1">
        <f t="shared" si="405"/>
        <v>-10.650790616381078</v>
      </c>
      <c r="R2037" s="1">
        <v>-5.2879300000000002</v>
      </c>
      <c r="S2037" s="1">
        <f t="shared" si="406"/>
        <v>-5.2802166832849915</v>
      </c>
      <c r="T2037" s="29">
        <f t="shared" si="410"/>
        <v>-5.2802166832849915</v>
      </c>
      <c r="U2037" s="29">
        <f t="shared" si="407"/>
        <v>1.6548822084274444</v>
      </c>
      <c r="V2037" s="1">
        <f t="shared" si="408"/>
        <v>1.595651905239944</v>
      </c>
      <c r="W2037" s="1">
        <f t="shared" si="409"/>
        <v>1.6548822084274444</v>
      </c>
      <c r="X2037" s="1">
        <v>1.598365</v>
      </c>
      <c r="Y2037" s="1">
        <v>1.658156</v>
      </c>
      <c r="Z2037" s="11">
        <f t="shared" si="404"/>
        <v>1152.9822084274442</v>
      </c>
      <c r="AA2037" s="2" t="s">
        <v>4830</v>
      </c>
      <c r="AB2037" s="2">
        <v>2018</v>
      </c>
      <c r="AC2037" s="2" t="s">
        <v>2874</v>
      </c>
      <c r="AD2037" s="61" t="s">
        <v>5933</v>
      </c>
      <c r="AE2037" s="3" t="s">
        <v>5934</v>
      </c>
    </row>
    <row r="2038" spans="1:31" s="4" customFormat="1" ht="12" customHeight="1" x14ac:dyDescent="0.6">
      <c r="A2038" s="2">
        <v>2036</v>
      </c>
      <c r="B2038" s="3" t="s">
        <v>4201</v>
      </c>
      <c r="C2038" s="2" t="s">
        <v>3242</v>
      </c>
      <c r="D2038" s="2" t="s">
        <v>2582</v>
      </c>
      <c r="E2038" s="69">
        <v>129</v>
      </c>
      <c r="F2038" s="69">
        <v>48.5</v>
      </c>
      <c r="G2038" s="2" t="s">
        <v>6607</v>
      </c>
      <c r="H2038" s="2" t="s">
        <v>6606</v>
      </c>
      <c r="I2038" s="11">
        <v>501.9</v>
      </c>
      <c r="J2038" s="16">
        <v>501.9</v>
      </c>
      <c r="K2038" s="1">
        <v>7.4</v>
      </c>
      <c r="L2038" s="1">
        <v>39.9</v>
      </c>
      <c r="M2038" s="42">
        <v>0.112109</v>
      </c>
      <c r="N2038" s="6">
        <v>0.51206499999999999</v>
      </c>
      <c r="O2038" s="2"/>
      <c r="P2038" s="1">
        <f t="shared" si="411"/>
        <v>-0.43005083884087447</v>
      </c>
      <c r="Q2038" s="1">
        <f t="shared" si="405"/>
        <v>-11.17747806444358</v>
      </c>
      <c r="R2038" s="1">
        <v>-5.7614000000000001</v>
      </c>
      <c r="S2038" s="1">
        <f t="shared" si="406"/>
        <v>-5.7598309124862839</v>
      </c>
      <c r="T2038" s="29">
        <f t="shared" si="410"/>
        <v>-5.7598309124862839</v>
      </c>
      <c r="U2038" s="29">
        <f t="shared" si="407"/>
        <v>1.6937986309429387</v>
      </c>
      <c r="V2038" s="1">
        <f t="shared" si="408"/>
        <v>1.6243808441672576</v>
      </c>
      <c r="W2038" s="1">
        <f t="shared" si="409"/>
        <v>1.6937986309429387</v>
      </c>
      <c r="X2038" s="1">
        <v>1.626593</v>
      </c>
      <c r="Y2038" s="1">
        <v>1.696596</v>
      </c>
      <c r="Z2038" s="11">
        <f t="shared" si="404"/>
        <v>1191.8986309429388</v>
      </c>
      <c r="AA2038" s="2" t="s">
        <v>4830</v>
      </c>
      <c r="AB2038" s="2">
        <v>2018</v>
      </c>
      <c r="AC2038" s="2" t="s">
        <v>2874</v>
      </c>
      <c r="AD2038" s="61" t="s">
        <v>5933</v>
      </c>
      <c r="AE2038" s="3" t="s">
        <v>5934</v>
      </c>
    </row>
    <row r="2039" spans="1:31" s="4" customFormat="1" ht="12" customHeight="1" x14ac:dyDescent="0.6">
      <c r="A2039" s="2">
        <v>2037</v>
      </c>
      <c r="B2039" s="3" t="s">
        <v>4202</v>
      </c>
      <c r="C2039" s="2" t="s">
        <v>3242</v>
      </c>
      <c r="D2039" s="2" t="s">
        <v>2582</v>
      </c>
      <c r="E2039" s="69">
        <v>129</v>
      </c>
      <c r="F2039" s="69">
        <v>48.5</v>
      </c>
      <c r="G2039" s="2" t="s">
        <v>6607</v>
      </c>
      <c r="H2039" s="2" t="s">
        <v>6606</v>
      </c>
      <c r="I2039" s="11">
        <v>501.9</v>
      </c>
      <c r="J2039" s="16">
        <v>501.9</v>
      </c>
      <c r="K2039" s="1">
        <v>11.9</v>
      </c>
      <c r="L2039" s="1">
        <v>65.400000000000006</v>
      </c>
      <c r="M2039" s="42">
        <v>0.109988</v>
      </c>
      <c r="N2039" s="6">
        <v>0.51203600000000005</v>
      </c>
      <c r="O2039" s="2"/>
      <c r="P2039" s="1">
        <f t="shared" si="411"/>
        <v>-0.44083375699034066</v>
      </c>
      <c r="Q2039" s="1">
        <f t="shared" si="405"/>
        <v>-11.743179397547543</v>
      </c>
      <c r="R2039" s="1">
        <v>-6.1920400000000004</v>
      </c>
      <c r="S2039" s="1">
        <f t="shared" si="406"/>
        <v>-6.1896923854478976</v>
      </c>
      <c r="T2039" s="29">
        <f t="shared" si="410"/>
        <v>-6.1896923854478976</v>
      </c>
      <c r="U2039" s="29">
        <f t="shared" si="407"/>
        <v>1.7287445627302185</v>
      </c>
      <c r="V2039" s="1">
        <f t="shared" si="408"/>
        <v>1.6336400246521634</v>
      </c>
      <c r="W2039" s="1">
        <f t="shared" si="409"/>
        <v>1.7287445627302185</v>
      </c>
      <c r="X2039" s="1">
        <v>1.635858</v>
      </c>
      <c r="Y2039" s="1">
        <v>1.7316479999999999</v>
      </c>
      <c r="Z2039" s="11">
        <f t="shared" si="404"/>
        <v>1226.8445627302185</v>
      </c>
      <c r="AA2039" s="2" t="s">
        <v>4830</v>
      </c>
      <c r="AB2039" s="2">
        <v>2018</v>
      </c>
      <c r="AC2039" s="2" t="s">
        <v>2874</v>
      </c>
      <c r="AD2039" s="61" t="s">
        <v>5933</v>
      </c>
      <c r="AE2039" s="3" t="s">
        <v>5934</v>
      </c>
    </row>
    <row r="2040" spans="1:31" s="4" customFormat="1" ht="12" customHeight="1" x14ac:dyDescent="0.6">
      <c r="A2040" s="2">
        <v>2038</v>
      </c>
      <c r="B2040" s="3" t="s">
        <v>4207</v>
      </c>
      <c r="C2040" s="2" t="s">
        <v>3242</v>
      </c>
      <c r="D2040" s="2" t="s">
        <v>2582</v>
      </c>
      <c r="E2040" s="69">
        <v>129</v>
      </c>
      <c r="F2040" s="69">
        <v>48.5</v>
      </c>
      <c r="G2040" s="2" t="s">
        <v>6608</v>
      </c>
      <c r="H2040" s="2" t="s">
        <v>6606</v>
      </c>
      <c r="I2040" s="11">
        <v>196.5</v>
      </c>
      <c r="J2040" s="16">
        <v>196.5</v>
      </c>
      <c r="K2040" s="1">
        <v>8.27</v>
      </c>
      <c r="L2040" s="1">
        <v>46.1</v>
      </c>
      <c r="M2040" s="42">
        <v>0.108446</v>
      </c>
      <c r="N2040" s="6">
        <v>0.51236899999999996</v>
      </c>
      <c r="O2040" s="2"/>
      <c r="P2040" s="1">
        <f t="shared" si="411"/>
        <v>-0.44867310625317747</v>
      </c>
      <c r="Q2040" s="1">
        <f t="shared" si="405"/>
        <v>-5.2473675381081719</v>
      </c>
      <c r="R2040" s="1">
        <v>-3.0362200000000001</v>
      </c>
      <c r="S2040" s="1">
        <f t="shared" si="406"/>
        <v>-3.0344444771015624</v>
      </c>
      <c r="T2040" s="29">
        <f t="shared" si="410"/>
        <v>-3.0344444771015624</v>
      </c>
      <c r="U2040" s="29">
        <f t="shared" si="407"/>
        <v>1.2239350632277719</v>
      </c>
      <c r="V2040" s="1">
        <f t="shared" si="408"/>
        <v>1.1303901682117821</v>
      </c>
      <c r="W2040" s="1">
        <f t="shared" si="409"/>
        <v>1.2239350632277719</v>
      </c>
      <c r="X2040" s="1">
        <v>1.131875</v>
      </c>
      <c r="Y2040" s="1">
        <v>1.2259359999999999</v>
      </c>
      <c r="Z2040" s="11">
        <f t="shared" si="404"/>
        <v>1027.4350632277719</v>
      </c>
      <c r="AA2040" s="2" t="s">
        <v>4830</v>
      </c>
      <c r="AB2040" s="2">
        <v>2018</v>
      </c>
      <c r="AC2040" s="2" t="s">
        <v>2874</v>
      </c>
      <c r="AD2040" s="61" t="s">
        <v>5933</v>
      </c>
      <c r="AE2040" s="3" t="s">
        <v>5934</v>
      </c>
    </row>
    <row r="2041" spans="1:31" s="4" customFormat="1" ht="12" customHeight="1" x14ac:dyDescent="0.6">
      <c r="A2041" s="2">
        <v>2039</v>
      </c>
      <c r="B2041" s="3" t="s">
        <v>4208</v>
      </c>
      <c r="C2041" s="2" t="s">
        <v>3242</v>
      </c>
      <c r="D2041" s="2" t="s">
        <v>2582</v>
      </c>
      <c r="E2041" s="69">
        <v>129</v>
      </c>
      <c r="F2041" s="69">
        <v>48.5</v>
      </c>
      <c r="G2041" s="2" t="s">
        <v>6608</v>
      </c>
      <c r="H2041" s="2" t="s">
        <v>6606</v>
      </c>
      <c r="I2041" s="11">
        <v>196.5</v>
      </c>
      <c r="J2041" s="16">
        <v>196.5</v>
      </c>
      <c r="K2041" s="1">
        <v>7.92</v>
      </c>
      <c r="L2041" s="1">
        <v>43.7</v>
      </c>
      <c r="M2041" s="42">
        <v>0.10956100000000001</v>
      </c>
      <c r="N2041" s="6">
        <v>0.51236599999999999</v>
      </c>
      <c r="O2041" s="2"/>
      <c r="P2041" s="1">
        <f t="shared" si="411"/>
        <v>-0.44300457549567873</v>
      </c>
      <c r="Q2041" s="1">
        <f t="shared" si="405"/>
        <v>-5.3058883656698086</v>
      </c>
      <c r="R2041" s="1">
        <v>-3.1291799999999999</v>
      </c>
      <c r="S2041" s="1">
        <f t="shared" si="406"/>
        <v>-3.1209233486387968</v>
      </c>
      <c r="T2041" s="29">
        <f t="shared" si="410"/>
        <v>-3.1209233486387968</v>
      </c>
      <c r="U2041" s="29">
        <f t="shared" si="407"/>
        <v>1.230924564238663</v>
      </c>
      <c r="V2041" s="1">
        <f t="shared" si="408"/>
        <v>1.1468199653443929</v>
      </c>
      <c r="W2041" s="1">
        <f t="shared" si="409"/>
        <v>1.230924564238663</v>
      </c>
      <c r="X2041" s="1">
        <v>1.1488119999999999</v>
      </c>
      <c r="Y2041" s="1">
        <v>1.233455</v>
      </c>
      <c r="Z2041" s="11">
        <f t="shared" si="404"/>
        <v>1034.4245642386629</v>
      </c>
      <c r="AA2041" s="2" t="s">
        <v>4830</v>
      </c>
      <c r="AB2041" s="2">
        <v>2018</v>
      </c>
      <c r="AC2041" s="2" t="s">
        <v>2874</v>
      </c>
      <c r="AD2041" s="61" t="s">
        <v>5933</v>
      </c>
      <c r="AE2041" s="3" t="s">
        <v>5934</v>
      </c>
    </row>
    <row r="2042" spans="1:31" s="4" customFormat="1" ht="12" customHeight="1" x14ac:dyDescent="0.6">
      <c r="A2042" s="2">
        <v>2040</v>
      </c>
      <c r="B2042" s="3" t="s">
        <v>4209</v>
      </c>
      <c r="C2042" s="2" t="s">
        <v>3242</v>
      </c>
      <c r="D2042" s="2" t="s">
        <v>2582</v>
      </c>
      <c r="E2042" s="69">
        <v>129</v>
      </c>
      <c r="F2042" s="69">
        <v>48.5</v>
      </c>
      <c r="G2042" s="2" t="s">
        <v>6608</v>
      </c>
      <c r="H2042" s="2" t="s">
        <v>6606</v>
      </c>
      <c r="I2042" s="11">
        <v>196.5</v>
      </c>
      <c r="J2042" s="16">
        <v>196.5</v>
      </c>
      <c r="K2042" s="1">
        <v>7.89</v>
      </c>
      <c r="L2042" s="1">
        <v>43.6</v>
      </c>
      <c r="M2042" s="42">
        <v>0.10939699999999999</v>
      </c>
      <c r="N2042" s="6">
        <v>0.51241499999999995</v>
      </c>
      <c r="O2042" s="2"/>
      <c r="P2042" s="1">
        <f t="shared" si="411"/>
        <v>-0.44383833248601934</v>
      </c>
      <c r="Q2042" s="1">
        <f t="shared" si="405"/>
        <v>-4.3500481821501236</v>
      </c>
      <c r="R2042" s="1">
        <v>-2.1611500000000001</v>
      </c>
      <c r="S2042" s="1">
        <f t="shared" si="406"/>
        <v>-2.1609709505792032</v>
      </c>
      <c r="T2042" s="29">
        <f t="shared" si="410"/>
        <v>-2.1609709505792032</v>
      </c>
      <c r="U2042" s="29">
        <f t="shared" si="407"/>
        <v>1.1528496251128022</v>
      </c>
      <c r="V2042" s="1">
        <f t="shared" si="408"/>
        <v>1.0737101944183707</v>
      </c>
      <c r="W2042" s="1">
        <f t="shared" si="409"/>
        <v>1.1528496251128022</v>
      </c>
      <c r="X2042" s="1">
        <v>1.0750470000000001</v>
      </c>
      <c r="Y2042" s="1">
        <v>1.1546430000000001</v>
      </c>
      <c r="Z2042" s="11">
        <f t="shared" si="404"/>
        <v>956.34962511280219</v>
      </c>
      <c r="AA2042" s="2" t="s">
        <v>4830</v>
      </c>
      <c r="AB2042" s="2">
        <v>2018</v>
      </c>
      <c r="AC2042" s="2" t="s">
        <v>2874</v>
      </c>
      <c r="AD2042" s="61" t="s">
        <v>5933</v>
      </c>
      <c r="AE2042" s="3" t="s">
        <v>5934</v>
      </c>
    </row>
    <row r="2043" spans="1:31" s="4" customFormat="1" ht="12" customHeight="1" x14ac:dyDescent="0.6">
      <c r="A2043" s="2">
        <v>2041</v>
      </c>
      <c r="B2043" s="3" t="s">
        <v>4210</v>
      </c>
      <c r="C2043" s="2" t="s">
        <v>3242</v>
      </c>
      <c r="D2043" s="2" t="s">
        <v>2582</v>
      </c>
      <c r="E2043" s="69">
        <v>129</v>
      </c>
      <c r="F2043" s="69">
        <v>48.5</v>
      </c>
      <c r="G2043" s="2" t="s">
        <v>6608</v>
      </c>
      <c r="H2043" s="2" t="s">
        <v>6606</v>
      </c>
      <c r="I2043" s="11">
        <v>196.5</v>
      </c>
      <c r="J2043" s="16">
        <v>196.5</v>
      </c>
      <c r="K2043" s="1">
        <v>7.75</v>
      </c>
      <c r="L2043" s="1">
        <v>41.9</v>
      </c>
      <c r="M2043" s="42">
        <v>0.111814</v>
      </c>
      <c r="N2043" s="6">
        <v>0.51234199999999996</v>
      </c>
      <c r="O2043" s="2"/>
      <c r="P2043" s="1">
        <f t="shared" si="411"/>
        <v>-0.43155058464667007</v>
      </c>
      <c r="Q2043" s="1">
        <f t="shared" si="405"/>
        <v>-5.7740549861706736</v>
      </c>
      <c r="R2043" s="1">
        <v>-3.6553</v>
      </c>
      <c r="S2043" s="1">
        <f t="shared" si="406"/>
        <v>-3.6455827701055994</v>
      </c>
      <c r="T2043" s="29">
        <f t="shared" si="410"/>
        <v>-3.6455827701055994</v>
      </c>
      <c r="U2043" s="29">
        <f t="shared" si="407"/>
        <v>1.2734859971510313</v>
      </c>
      <c r="V2043" s="1">
        <f t="shared" si="408"/>
        <v>1.2078213219510037</v>
      </c>
      <c r="W2043" s="1">
        <f t="shared" si="409"/>
        <v>1.2734859971510313</v>
      </c>
      <c r="X2043" s="1">
        <v>1.2100280000000001</v>
      </c>
      <c r="Y2043" s="1">
        <v>1.27617</v>
      </c>
      <c r="Z2043" s="11">
        <f t="shared" si="404"/>
        <v>1076.9859971510314</v>
      </c>
      <c r="AA2043" s="2" t="s">
        <v>4830</v>
      </c>
      <c r="AB2043" s="2">
        <v>2018</v>
      </c>
      <c r="AC2043" s="2" t="s">
        <v>2874</v>
      </c>
      <c r="AD2043" s="61" t="s">
        <v>5933</v>
      </c>
      <c r="AE2043" s="3" t="s">
        <v>5934</v>
      </c>
    </row>
    <row r="2044" spans="1:31" s="4" customFormat="1" ht="12" customHeight="1" x14ac:dyDescent="0.6">
      <c r="A2044" s="2">
        <v>2042</v>
      </c>
      <c r="B2044" s="3" t="s">
        <v>4211</v>
      </c>
      <c r="C2044" s="2" t="s">
        <v>3242</v>
      </c>
      <c r="D2044" s="2" t="s">
        <v>2582</v>
      </c>
      <c r="E2044" s="69">
        <v>129</v>
      </c>
      <c r="F2044" s="69">
        <v>48.5</v>
      </c>
      <c r="G2044" s="2" t="s">
        <v>6608</v>
      </c>
      <c r="H2044" s="2" t="s">
        <v>6606</v>
      </c>
      <c r="I2044" s="11">
        <v>196.5</v>
      </c>
      <c r="J2044" s="16">
        <v>196.5</v>
      </c>
      <c r="K2044" s="1">
        <v>8.33</v>
      </c>
      <c r="L2044" s="1">
        <v>46.4</v>
      </c>
      <c r="M2044" s="42">
        <v>0.108526</v>
      </c>
      <c r="N2044" s="6">
        <v>0.51233099999999998</v>
      </c>
      <c r="O2044" s="2"/>
      <c r="P2044" s="1">
        <f t="shared" si="411"/>
        <v>-0.44826639552618208</v>
      </c>
      <c r="Q2044" s="1">
        <f t="shared" si="405"/>
        <v>-5.9886313539003755</v>
      </c>
      <c r="R2044" s="1">
        <v>-3.7818000000000001</v>
      </c>
      <c r="S2044" s="1">
        <f t="shared" si="406"/>
        <v>-3.7777142512059165</v>
      </c>
      <c r="T2044" s="29">
        <f t="shared" si="410"/>
        <v>-3.7777142512059165</v>
      </c>
      <c r="U2044" s="29">
        <f t="shared" si="407"/>
        <v>1.2843697815843771</v>
      </c>
      <c r="V2044" s="1">
        <f t="shared" si="408"/>
        <v>1.1860753405452862</v>
      </c>
      <c r="W2044" s="1">
        <f t="shared" si="409"/>
        <v>1.2843697815843771</v>
      </c>
      <c r="X2044" s="1">
        <v>1.1877690000000001</v>
      </c>
      <c r="Y2044" s="1">
        <v>1.286621</v>
      </c>
      <c r="Z2044" s="11">
        <f t="shared" si="404"/>
        <v>1087.8697815843771</v>
      </c>
      <c r="AA2044" s="2" t="s">
        <v>4830</v>
      </c>
      <c r="AB2044" s="2">
        <v>2018</v>
      </c>
      <c r="AC2044" s="2" t="s">
        <v>2874</v>
      </c>
      <c r="AD2044" s="61" t="s">
        <v>5933</v>
      </c>
      <c r="AE2044" s="3" t="s">
        <v>5934</v>
      </c>
    </row>
    <row r="2045" spans="1:31" s="4" customFormat="1" ht="12" customHeight="1" x14ac:dyDescent="0.6">
      <c r="A2045" s="2">
        <v>2043</v>
      </c>
      <c r="B2045" s="3" t="s">
        <v>4203</v>
      </c>
      <c r="C2045" s="2" t="s">
        <v>3242</v>
      </c>
      <c r="D2045" s="2" t="s">
        <v>2582</v>
      </c>
      <c r="E2045" s="69">
        <v>129</v>
      </c>
      <c r="F2045" s="69">
        <v>48.5</v>
      </c>
      <c r="G2045" s="2" t="s">
        <v>6121</v>
      </c>
      <c r="H2045" s="2" t="s">
        <v>6606</v>
      </c>
      <c r="I2045" s="11">
        <v>206.7</v>
      </c>
      <c r="J2045" s="16">
        <v>206.7</v>
      </c>
      <c r="K2045" s="1">
        <v>5.48</v>
      </c>
      <c r="L2045" s="1">
        <v>31</v>
      </c>
      <c r="M2045" s="42">
        <v>0.106867</v>
      </c>
      <c r="N2045" s="6">
        <v>0.51248899999999997</v>
      </c>
      <c r="O2045" s="2"/>
      <c r="P2045" s="1">
        <f t="shared" si="411"/>
        <v>-0.45670055922724961</v>
      </c>
      <c r="Q2045" s="1">
        <f t="shared" si="405"/>
        <v>-2.9065344356071776</v>
      </c>
      <c r="R2045" s="1">
        <v>-0.53573000000000004</v>
      </c>
      <c r="S2045" s="1">
        <f t="shared" si="406"/>
        <v>-0.53709429524113794</v>
      </c>
      <c r="T2045" s="29">
        <f t="shared" si="410"/>
        <v>-0.53709429524113794</v>
      </c>
      <c r="U2045" s="29">
        <f t="shared" si="407"/>
        <v>1.0290779262584226</v>
      </c>
      <c r="V2045" s="1">
        <f t="shared" si="408"/>
        <v>0.94314441798626358</v>
      </c>
      <c r="W2045" s="1">
        <f t="shared" si="409"/>
        <v>1.0290779262584226</v>
      </c>
      <c r="X2045" s="1">
        <v>0.94424399999999997</v>
      </c>
      <c r="Y2045" s="1">
        <v>1.0306420000000001</v>
      </c>
      <c r="Z2045" s="11">
        <f t="shared" si="404"/>
        <v>822.37792625842258</v>
      </c>
      <c r="AA2045" s="2" t="s">
        <v>4830</v>
      </c>
      <c r="AB2045" s="2">
        <v>2018</v>
      </c>
      <c r="AC2045" s="2" t="s">
        <v>2874</v>
      </c>
      <c r="AD2045" s="61" t="s">
        <v>5933</v>
      </c>
      <c r="AE2045" s="3" t="s">
        <v>5934</v>
      </c>
    </row>
    <row r="2046" spans="1:31" s="4" customFormat="1" ht="12" customHeight="1" x14ac:dyDescent="0.6">
      <c r="A2046" s="2">
        <v>2044</v>
      </c>
      <c r="B2046" s="3" t="s">
        <v>4204</v>
      </c>
      <c r="C2046" s="2" t="s">
        <v>3242</v>
      </c>
      <c r="D2046" s="2" t="s">
        <v>2582</v>
      </c>
      <c r="E2046" s="69">
        <v>129</v>
      </c>
      <c r="F2046" s="69">
        <v>48.5</v>
      </c>
      <c r="G2046" s="2" t="s">
        <v>6121</v>
      </c>
      <c r="H2046" s="2" t="s">
        <v>6606</v>
      </c>
      <c r="I2046" s="11">
        <v>206.7</v>
      </c>
      <c r="J2046" s="16">
        <v>206.7</v>
      </c>
      <c r="K2046" s="1">
        <v>7.29</v>
      </c>
      <c r="L2046" s="1">
        <v>46.1</v>
      </c>
      <c r="M2046" s="42">
        <v>9.5588999999999993E-2</v>
      </c>
      <c r="N2046" s="6">
        <v>0.512069</v>
      </c>
      <c r="O2046" s="2"/>
      <c r="P2046" s="1">
        <f t="shared" si="411"/>
        <v>-0.51403660396542961</v>
      </c>
      <c r="Q2046" s="1">
        <f t="shared" si="405"/>
        <v>-11.099450294360658</v>
      </c>
      <c r="R2046" s="1">
        <v>-8.42774</v>
      </c>
      <c r="S2046" s="1">
        <f t="shared" si="406"/>
        <v>-8.4325410067653337</v>
      </c>
      <c r="T2046" s="29">
        <f t="shared" si="410"/>
        <v>-8.4325410067653337</v>
      </c>
      <c r="U2046" s="29">
        <f t="shared" si="407"/>
        <v>1.671508424190846</v>
      </c>
      <c r="V2046" s="1">
        <f t="shared" si="408"/>
        <v>1.3930853231688567</v>
      </c>
      <c r="W2046" s="1">
        <f t="shared" si="409"/>
        <v>1.671508424190846</v>
      </c>
      <c r="X2046" s="1">
        <v>1.3940840000000001</v>
      </c>
      <c r="Y2046" s="1">
        <v>1.673492</v>
      </c>
      <c r="Z2046" s="11">
        <f t="shared" si="404"/>
        <v>1464.8084241908459</v>
      </c>
      <c r="AA2046" s="2" t="s">
        <v>4830</v>
      </c>
      <c r="AB2046" s="2">
        <v>2018</v>
      </c>
      <c r="AC2046" s="2" t="s">
        <v>2874</v>
      </c>
      <c r="AD2046" s="61" t="s">
        <v>5933</v>
      </c>
      <c r="AE2046" s="3" t="s">
        <v>5934</v>
      </c>
    </row>
    <row r="2047" spans="1:31" s="4" customFormat="1" ht="12" customHeight="1" x14ac:dyDescent="0.6">
      <c r="A2047" s="2">
        <v>2045</v>
      </c>
      <c r="B2047" s="3" t="s">
        <v>4205</v>
      </c>
      <c r="C2047" s="2" t="s">
        <v>3242</v>
      </c>
      <c r="D2047" s="2" t="s">
        <v>2582</v>
      </c>
      <c r="E2047" s="69">
        <v>129</v>
      </c>
      <c r="F2047" s="69">
        <v>48.5</v>
      </c>
      <c r="G2047" s="2" t="s">
        <v>6121</v>
      </c>
      <c r="H2047" s="2" t="s">
        <v>6606</v>
      </c>
      <c r="I2047" s="11">
        <v>206.7</v>
      </c>
      <c r="J2047" s="16">
        <v>206.7</v>
      </c>
      <c r="K2047" s="1">
        <v>5.9</v>
      </c>
      <c r="L2047" s="1">
        <v>33.700000000000003</v>
      </c>
      <c r="M2047" s="42">
        <v>0.105837</v>
      </c>
      <c r="N2047" s="6">
        <v>0.51239400000000002</v>
      </c>
      <c r="O2047" s="2"/>
      <c r="P2047" s="1">
        <f t="shared" si="411"/>
        <v>-0.46193695983731575</v>
      </c>
      <c r="Q2047" s="1">
        <f t="shared" si="405"/>
        <v>-4.7596939750860212</v>
      </c>
      <c r="R2047" s="1">
        <v>-2.3630499999999999</v>
      </c>
      <c r="S2047" s="1">
        <f t="shared" si="406"/>
        <v>-2.3630864981668549</v>
      </c>
      <c r="T2047" s="29">
        <f t="shared" si="410"/>
        <v>-2.3630864981668549</v>
      </c>
      <c r="U2047" s="29">
        <f t="shared" si="407"/>
        <v>1.1777363404496504</v>
      </c>
      <c r="V2047" s="1">
        <f t="shared" si="408"/>
        <v>1.0679576149281871</v>
      </c>
      <c r="W2047" s="1">
        <f t="shared" si="409"/>
        <v>1.1777363404496504</v>
      </c>
      <c r="X2047" s="1">
        <v>1.069223</v>
      </c>
      <c r="Y2047" s="1">
        <v>1.1795630000000001</v>
      </c>
      <c r="Z2047" s="11">
        <f t="shared" si="404"/>
        <v>971.03634044965042</v>
      </c>
      <c r="AA2047" s="2" t="s">
        <v>4830</v>
      </c>
      <c r="AB2047" s="2">
        <v>2018</v>
      </c>
      <c r="AC2047" s="2" t="s">
        <v>2874</v>
      </c>
      <c r="AD2047" s="61" t="s">
        <v>5933</v>
      </c>
      <c r="AE2047" s="3" t="s">
        <v>5934</v>
      </c>
    </row>
    <row r="2048" spans="1:31" s="4" customFormat="1" ht="12" customHeight="1" x14ac:dyDescent="0.6">
      <c r="A2048" s="2">
        <v>2046</v>
      </c>
      <c r="B2048" s="3" t="s">
        <v>4206</v>
      </c>
      <c r="C2048" s="2" t="s">
        <v>3242</v>
      </c>
      <c r="D2048" s="2" t="s">
        <v>2582</v>
      </c>
      <c r="E2048" s="69">
        <v>129</v>
      </c>
      <c r="F2048" s="69">
        <v>48.5</v>
      </c>
      <c r="G2048" s="2" t="s">
        <v>6121</v>
      </c>
      <c r="H2048" s="2" t="s">
        <v>6606</v>
      </c>
      <c r="I2048" s="11">
        <v>206.7</v>
      </c>
      <c r="J2048" s="16">
        <v>206.7</v>
      </c>
      <c r="K2048" s="1">
        <v>6.78</v>
      </c>
      <c r="L2048" s="1">
        <v>38</v>
      </c>
      <c r="M2048" s="42">
        <v>0.107861</v>
      </c>
      <c r="N2048" s="6">
        <v>0.51243300000000003</v>
      </c>
      <c r="O2048" s="2"/>
      <c r="P2048" s="1">
        <f t="shared" si="411"/>
        <v>-0.45164717844433155</v>
      </c>
      <c r="Q2048" s="1">
        <f t="shared" si="405"/>
        <v>-3.9989232167725319</v>
      </c>
      <c r="R2048" s="1">
        <v>-1.66235</v>
      </c>
      <c r="S2048" s="1">
        <f t="shared" si="406"/>
        <v>-1.6557008749830038</v>
      </c>
      <c r="T2048" s="29">
        <f t="shared" si="410"/>
        <v>-1.6557008749830038</v>
      </c>
      <c r="U2048" s="29">
        <f t="shared" si="407"/>
        <v>1.1201109387383075</v>
      </c>
      <c r="V2048" s="1">
        <f t="shared" si="408"/>
        <v>1.0323542831282273</v>
      </c>
      <c r="W2048" s="1">
        <f t="shared" si="409"/>
        <v>1.1201109387383075</v>
      </c>
      <c r="X2048" s="1">
        <v>1.0341199999999999</v>
      </c>
      <c r="Y2048" s="1">
        <v>1.1224159999999999</v>
      </c>
      <c r="Z2048" s="11">
        <f t="shared" si="404"/>
        <v>913.41093873830732</v>
      </c>
      <c r="AA2048" s="2" t="s">
        <v>4830</v>
      </c>
      <c r="AB2048" s="2">
        <v>2018</v>
      </c>
      <c r="AC2048" s="2" t="s">
        <v>2874</v>
      </c>
      <c r="AD2048" s="61" t="s">
        <v>5933</v>
      </c>
      <c r="AE2048" s="3" t="s">
        <v>5934</v>
      </c>
    </row>
    <row r="2049" spans="1:31" s="4" customFormat="1" ht="12" customHeight="1" x14ac:dyDescent="0.6">
      <c r="A2049" s="2">
        <v>2047</v>
      </c>
      <c r="B2049" s="3" t="s">
        <v>6604</v>
      </c>
      <c r="C2049" s="2" t="s">
        <v>3242</v>
      </c>
      <c r="D2049" s="2" t="s">
        <v>2582</v>
      </c>
      <c r="E2049" s="69">
        <v>129</v>
      </c>
      <c r="F2049" s="69">
        <v>48.5</v>
      </c>
      <c r="G2049" s="2" t="s">
        <v>6121</v>
      </c>
      <c r="H2049" s="2" t="s">
        <v>6606</v>
      </c>
      <c r="I2049" s="11">
        <v>206.7</v>
      </c>
      <c r="J2049" s="16">
        <v>206.7</v>
      </c>
      <c r="K2049" s="1">
        <v>5.58</v>
      </c>
      <c r="L2049" s="1">
        <v>35.200000000000003</v>
      </c>
      <c r="M2049" s="42">
        <v>9.5831E-2</v>
      </c>
      <c r="N2049" s="6">
        <v>0.51241800000000004</v>
      </c>
      <c r="O2049" s="2"/>
      <c r="P2049" s="1">
        <f t="shared" si="411"/>
        <v>-0.51280630401626848</v>
      </c>
      <c r="Q2049" s="1">
        <f t="shared" si="405"/>
        <v>-4.2915273545851562</v>
      </c>
      <c r="R2049" s="1">
        <v>-1.6254200000000001</v>
      </c>
      <c r="S2049" s="1">
        <f t="shared" si="406"/>
        <v>-1.6310010722770723</v>
      </c>
      <c r="T2049" s="29">
        <f t="shared" si="410"/>
        <v>-1.6310010722770723</v>
      </c>
      <c r="U2049" s="29">
        <f t="shared" si="407"/>
        <v>1.1184272744657959</v>
      </c>
      <c r="V2049" s="1">
        <f t="shared" si="408"/>
        <v>0.94664831066647404</v>
      </c>
      <c r="W2049" s="1">
        <f t="shared" si="409"/>
        <v>1.1184272744657959</v>
      </c>
      <c r="X2049" s="1">
        <v>0.94734399999999996</v>
      </c>
      <c r="Y2049" s="1">
        <v>1.119785</v>
      </c>
      <c r="Z2049" s="11">
        <f t="shared" si="404"/>
        <v>911.72727446579597</v>
      </c>
      <c r="AA2049" s="2" t="s">
        <v>4830</v>
      </c>
      <c r="AB2049" s="2">
        <v>2018</v>
      </c>
      <c r="AC2049" s="2" t="s">
        <v>2874</v>
      </c>
      <c r="AD2049" s="61" t="s">
        <v>5933</v>
      </c>
      <c r="AE2049" s="3" t="s">
        <v>5934</v>
      </c>
    </row>
    <row r="2050" spans="1:31" s="4" customFormat="1" ht="12" customHeight="1" x14ac:dyDescent="0.6">
      <c r="A2050" s="2">
        <v>2048</v>
      </c>
      <c r="B2050" s="3" t="s">
        <v>567</v>
      </c>
      <c r="C2050" s="2" t="s">
        <v>3242</v>
      </c>
      <c r="D2050" s="2" t="s">
        <v>498</v>
      </c>
      <c r="E2050" s="69">
        <v>125.65</v>
      </c>
      <c r="F2050" s="69">
        <v>52.56</v>
      </c>
      <c r="G2050" s="2" t="s">
        <v>553</v>
      </c>
      <c r="H2050" s="2" t="s">
        <v>561</v>
      </c>
      <c r="I2050" s="11">
        <v>130</v>
      </c>
      <c r="J2050" s="2">
        <v>150</v>
      </c>
      <c r="K2050" s="1">
        <v>4.51</v>
      </c>
      <c r="L2050" s="1">
        <v>10.37</v>
      </c>
      <c r="M2050" s="42">
        <v>0.26269999999999999</v>
      </c>
      <c r="N2050" s="7">
        <v>0.51269200000000004</v>
      </c>
      <c r="O2050" s="2">
        <v>5</v>
      </c>
      <c r="P2050" s="1">
        <f t="shared" si="411"/>
        <v>0.33553634977122515</v>
      </c>
      <c r="Q2050" s="1">
        <f t="shared" si="405"/>
        <v>1.0533748961250033</v>
      </c>
      <c r="R2050" s="1">
        <v>-0.03</v>
      </c>
      <c r="S2050" s="1">
        <f t="shared" si="406"/>
        <v>-0.20991946076365942</v>
      </c>
      <c r="T2050" s="29">
        <f t="shared" si="410"/>
        <v>-0.20991946076365942</v>
      </c>
      <c r="U2050" s="29">
        <f t="shared" si="407"/>
        <v>0.96468297165514372</v>
      </c>
      <c r="V2050" s="1">
        <f t="shared" si="408"/>
        <v>-1.4359167476388683</v>
      </c>
      <c r="W2050" s="1">
        <f t="shared" si="409"/>
        <v>0.96468297165514372</v>
      </c>
      <c r="X2050" s="1"/>
      <c r="Y2050" s="1">
        <v>0.92800000000000005</v>
      </c>
      <c r="Z2050" s="11">
        <f t="shared" si="404"/>
        <v>814.68297165514377</v>
      </c>
      <c r="AA2050" s="2" t="s">
        <v>3198</v>
      </c>
      <c r="AB2050" s="2">
        <v>2001</v>
      </c>
      <c r="AC2050" s="2" t="s">
        <v>2875</v>
      </c>
      <c r="AD2050" s="61" t="s">
        <v>5684</v>
      </c>
      <c r="AE2050" s="3" t="s">
        <v>5685</v>
      </c>
    </row>
    <row r="2051" spans="1:31" s="4" customFormat="1" ht="12" customHeight="1" x14ac:dyDescent="0.6">
      <c r="A2051" s="2">
        <v>2049</v>
      </c>
      <c r="B2051" s="3" t="s">
        <v>566</v>
      </c>
      <c r="C2051" s="2" t="s">
        <v>3242</v>
      </c>
      <c r="D2051" s="2" t="s">
        <v>498</v>
      </c>
      <c r="E2051" s="69">
        <v>125.65</v>
      </c>
      <c r="F2051" s="69">
        <v>52.56</v>
      </c>
      <c r="G2051" s="2" t="s">
        <v>553</v>
      </c>
      <c r="H2051" s="2" t="s">
        <v>561</v>
      </c>
      <c r="I2051" s="11">
        <v>130</v>
      </c>
      <c r="J2051" s="2">
        <v>150</v>
      </c>
      <c r="K2051" s="1">
        <v>4.1900000000000004</v>
      </c>
      <c r="L2051" s="1">
        <v>9.35</v>
      </c>
      <c r="M2051" s="42">
        <v>0.27079999999999999</v>
      </c>
      <c r="N2051" s="7">
        <v>0.512706</v>
      </c>
      <c r="O2051" s="2">
        <v>5</v>
      </c>
      <c r="P2051" s="1">
        <f t="shared" si="411"/>
        <v>0.37671581087951167</v>
      </c>
      <c r="Q2051" s="1">
        <f t="shared" si="405"/>
        <v>1.3264720914163419</v>
      </c>
      <c r="R2051" s="1">
        <v>0.1</v>
      </c>
      <c r="S2051" s="1">
        <f t="shared" si="406"/>
        <v>-9.1862936545019425E-2</v>
      </c>
      <c r="T2051" s="29">
        <f t="shared" si="410"/>
        <v>-9.1862936545019425E-2</v>
      </c>
      <c r="U2051" s="29">
        <f t="shared" si="407"/>
        <v>0.95407616118395322</v>
      </c>
      <c r="V2051" s="1">
        <f t="shared" si="408"/>
        <v>-1.1936118184123223</v>
      </c>
      <c r="W2051" s="1">
        <f t="shared" si="409"/>
        <v>0.95407616118395322</v>
      </c>
      <c r="X2051" s="1"/>
      <c r="Y2051" s="1">
        <v>0.91700000000000004</v>
      </c>
      <c r="Z2051" s="11">
        <f t="shared" si="404"/>
        <v>804.07616118395322</v>
      </c>
      <c r="AA2051" s="2" t="s">
        <v>3198</v>
      </c>
      <c r="AB2051" s="2">
        <v>2001</v>
      </c>
      <c r="AC2051" s="2" t="s">
        <v>2875</v>
      </c>
      <c r="AD2051" s="61" t="s">
        <v>5684</v>
      </c>
      <c r="AE2051" s="3" t="s">
        <v>5685</v>
      </c>
    </row>
    <row r="2052" spans="1:31" s="4" customFormat="1" ht="12" customHeight="1" x14ac:dyDescent="0.6">
      <c r="A2052" s="2">
        <v>2050</v>
      </c>
      <c r="B2052" s="3" t="s">
        <v>565</v>
      </c>
      <c r="C2052" s="2" t="s">
        <v>3242</v>
      </c>
      <c r="D2052" s="2" t="s">
        <v>498</v>
      </c>
      <c r="E2052" s="69">
        <v>125.65</v>
      </c>
      <c r="F2052" s="69">
        <v>52.56</v>
      </c>
      <c r="G2052" s="2" t="s">
        <v>553</v>
      </c>
      <c r="H2052" s="2" t="s">
        <v>561</v>
      </c>
      <c r="I2052" s="11">
        <v>130</v>
      </c>
      <c r="J2052" s="2">
        <v>150</v>
      </c>
      <c r="K2052" s="1">
        <v>3.71</v>
      </c>
      <c r="L2052" s="1">
        <v>8.11</v>
      </c>
      <c r="M2052" s="42">
        <v>0.2762</v>
      </c>
      <c r="N2052" s="7">
        <v>0.51270199999999999</v>
      </c>
      <c r="O2052" s="2">
        <v>6</v>
      </c>
      <c r="P2052" s="1">
        <f t="shared" si="411"/>
        <v>0.40416878495170305</v>
      </c>
      <c r="Q2052" s="1">
        <f t="shared" si="405"/>
        <v>1.2484443213334195</v>
      </c>
      <c r="R2052" s="1">
        <v>-7.0000000000000007E-2</v>
      </c>
      <c r="S2052" s="1">
        <f t="shared" si="406"/>
        <v>-0.27325115400974265</v>
      </c>
      <c r="T2052" s="29">
        <f t="shared" si="410"/>
        <v>-0.27325115400974265</v>
      </c>
      <c r="U2052" s="29">
        <f t="shared" si="407"/>
        <v>0.96865720222694951</v>
      </c>
      <c r="V2052" s="1">
        <f t="shared" si="408"/>
        <v>-1.0999714893380952</v>
      </c>
      <c r="W2052" s="1">
        <f t="shared" si="409"/>
        <v>0.96865720222694951</v>
      </c>
      <c r="X2052" s="1"/>
      <c r="Y2052" s="1">
        <v>0.93100000000000005</v>
      </c>
      <c r="Z2052" s="11">
        <f t="shared" si="404"/>
        <v>818.65720222694949</v>
      </c>
      <c r="AA2052" s="2" t="s">
        <v>3198</v>
      </c>
      <c r="AB2052" s="2">
        <v>2001</v>
      </c>
      <c r="AC2052" s="2" t="s">
        <v>2875</v>
      </c>
      <c r="AD2052" s="61" t="s">
        <v>5684</v>
      </c>
      <c r="AE2052" s="3" t="s">
        <v>5685</v>
      </c>
    </row>
    <row r="2053" spans="1:31" s="4" customFormat="1" ht="12" customHeight="1" x14ac:dyDescent="0.6">
      <c r="A2053" s="2">
        <v>2051</v>
      </c>
      <c r="B2053" s="3" t="s">
        <v>564</v>
      </c>
      <c r="C2053" s="2" t="s">
        <v>3242</v>
      </c>
      <c r="D2053" s="2" t="s">
        <v>498</v>
      </c>
      <c r="E2053" s="69">
        <v>125.65</v>
      </c>
      <c r="F2053" s="69">
        <v>52.56</v>
      </c>
      <c r="G2053" s="2" t="s">
        <v>553</v>
      </c>
      <c r="H2053" s="2" t="s">
        <v>561</v>
      </c>
      <c r="I2053" s="11">
        <v>130</v>
      </c>
      <c r="J2053" s="2">
        <v>150</v>
      </c>
      <c r="K2053" s="1">
        <v>3.06</v>
      </c>
      <c r="L2053" s="1">
        <v>6.46</v>
      </c>
      <c r="M2053" s="42">
        <v>0.28599999999999998</v>
      </c>
      <c r="N2053" s="7">
        <v>0.51269399999999998</v>
      </c>
      <c r="O2053" s="2">
        <v>6</v>
      </c>
      <c r="P2053" s="1">
        <f t="shared" si="411"/>
        <v>0.45399084900864239</v>
      </c>
      <c r="Q2053" s="1">
        <f t="shared" si="405"/>
        <v>1.0923887811653543</v>
      </c>
      <c r="R2053" s="1">
        <v>-0.38</v>
      </c>
      <c r="S2053" s="1">
        <f t="shared" si="406"/>
        <v>-0.61688676535218434</v>
      </c>
      <c r="T2053" s="29">
        <f t="shared" si="410"/>
        <v>-0.61688676535218434</v>
      </c>
      <c r="U2053" s="29">
        <f t="shared" si="407"/>
        <v>0.9964261437015034</v>
      </c>
      <c r="V2053" s="1">
        <f t="shared" si="408"/>
        <v>-0.96743538738591406</v>
      </c>
      <c r="W2053" s="1">
        <f t="shared" si="409"/>
        <v>0.9964261437015034</v>
      </c>
      <c r="X2053" s="1"/>
      <c r="Y2053" s="1">
        <v>0.95599999999999996</v>
      </c>
      <c r="Z2053" s="11">
        <f t="shared" si="404"/>
        <v>846.42614370150341</v>
      </c>
      <c r="AA2053" s="2" t="s">
        <v>3198</v>
      </c>
      <c r="AB2053" s="2">
        <v>2001</v>
      </c>
      <c r="AC2053" s="2" t="s">
        <v>2875</v>
      </c>
      <c r="AD2053" s="61" t="s">
        <v>5684</v>
      </c>
      <c r="AE2053" s="3" t="s">
        <v>5685</v>
      </c>
    </row>
    <row r="2054" spans="1:31" s="4" customFormat="1" ht="12" customHeight="1" x14ac:dyDescent="0.6">
      <c r="A2054" s="2">
        <v>2052</v>
      </c>
      <c r="B2054" s="3" t="s">
        <v>563</v>
      </c>
      <c r="C2054" s="2" t="s">
        <v>3242</v>
      </c>
      <c r="D2054" s="2" t="s">
        <v>498</v>
      </c>
      <c r="E2054" s="69">
        <v>125.65</v>
      </c>
      <c r="F2054" s="69">
        <v>52.56</v>
      </c>
      <c r="G2054" s="2" t="s">
        <v>553</v>
      </c>
      <c r="H2054" s="2" t="s">
        <v>561</v>
      </c>
      <c r="I2054" s="11">
        <v>130</v>
      </c>
      <c r="J2054" s="2">
        <v>150</v>
      </c>
      <c r="K2054" s="1">
        <v>2.9</v>
      </c>
      <c r="L2054" s="1">
        <v>6.47</v>
      </c>
      <c r="M2054" s="42">
        <v>0.27100000000000002</v>
      </c>
      <c r="N2054" s="7">
        <v>0.51270300000000002</v>
      </c>
      <c r="O2054" s="2">
        <v>5</v>
      </c>
      <c r="P2054" s="1">
        <f t="shared" si="411"/>
        <v>0.37773258769700058</v>
      </c>
      <c r="Q2054" s="1">
        <f t="shared" si="405"/>
        <v>1.2679512638547052</v>
      </c>
      <c r="R2054" s="1">
        <v>0.03</v>
      </c>
      <c r="S2054" s="1">
        <f t="shared" si="406"/>
        <v>-0.15421192882450185</v>
      </c>
      <c r="T2054" s="29">
        <f t="shared" si="410"/>
        <v>-0.15421192882450185</v>
      </c>
      <c r="U2054" s="29">
        <f t="shared" si="407"/>
        <v>0.95922120695822022</v>
      </c>
      <c r="V2054" s="1">
        <f t="shared" si="408"/>
        <v>-1.1974976250628</v>
      </c>
      <c r="W2054" s="1">
        <f t="shared" si="409"/>
        <v>0.95922120695822022</v>
      </c>
      <c r="X2054" s="1"/>
      <c r="Y2054" s="1">
        <v>0.92200000000000004</v>
      </c>
      <c r="Z2054" s="11">
        <f t="shared" si="404"/>
        <v>809.22120695822025</v>
      </c>
      <c r="AA2054" s="2" t="s">
        <v>3198</v>
      </c>
      <c r="AB2054" s="2">
        <v>2001</v>
      </c>
      <c r="AC2054" s="2" t="s">
        <v>2875</v>
      </c>
      <c r="AD2054" s="61" t="s">
        <v>5684</v>
      </c>
      <c r="AE2054" s="3" t="s">
        <v>5685</v>
      </c>
    </row>
    <row r="2055" spans="1:31" s="4" customFormat="1" ht="12" customHeight="1" x14ac:dyDescent="0.6">
      <c r="A2055" s="2">
        <v>2053</v>
      </c>
      <c r="B2055" s="3" t="s">
        <v>562</v>
      </c>
      <c r="C2055" s="2" t="s">
        <v>3242</v>
      </c>
      <c r="D2055" s="2" t="s">
        <v>498</v>
      </c>
      <c r="E2055" s="69">
        <v>125.65</v>
      </c>
      <c r="F2055" s="69">
        <v>52.56</v>
      </c>
      <c r="G2055" s="2" t="s">
        <v>553</v>
      </c>
      <c r="H2055" s="2" t="s">
        <v>561</v>
      </c>
      <c r="I2055" s="11">
        <v>130</v>
      </c>
      <c r="J2055" s="2">
        <v>150</v>
      </c>
      <c r="K2055" s="1">
        <v>3.57</v>
      </c>
      <c r="L2055" s="1">
        <v>7.46</v>
      </c>
      <c r="M2055" s="42">
        <v>0.2893</v>
      </c>
      <c r="N2055" s="7">
        <v>0.51271900000000004</v>
      </c>
      <c r="O2055" s="2">
        <v>6</v>
      </c>
      <c r="P2055" s="1">
        <f t="shared" si="411"/>
        <v>0.47076766649720381</v>
      </c>
      <c r="Q2055" s="1">
        <f t="shared" si="405"/>
        <v>1.5800623441886152</v>
      </c>
      <c r="R2055" s="1">
        <v>0.04</v>
      </c>
      <c r="S2055" s="1">
        <f t="shared" si="406"/>
        <v>-0.19237792017335731</v>
      </c>
      <c r="T2055" s="29">
        <f t="shared" ref="T2055:T2086" si="412">Q2055-25.1*P2055*0.001*J2055</f>
        <v>-0.19237792017335731</v>
      </c>
      <c r="U2055" s="29">
        <f t="shared" si="407"/>
        <v>0.96117685343567383</v>
      </c>
      <c r="V2055" s="1">
        <f t="shared" si="408"/>
        <v>-0.87421578961120339</v>
      </c>
      <c r="W2055" s="1">
        <f t="shared" si="409"/>
        <v>0.96117685343567383</v>
      </c>
      <c r="X2055" s="1"/>
      <c r="Y2055" s="1">
        <v>0.92100000000000004</v>
      </c>
      <c r="Z2055" s="11">
        <f t="shared" si="404"/>
        <v>811.17685343567382</v>
      </c>
      <c r="AA2055" s="2" t="s">
        <v>3198</v>
      </c>
      <c r="AB2055" s="2">
        <v>2001</v>
      </c>
      <c r="AC2055" s="2" t="s">
        <v>2875</v>
      </c>
      <c r="AD2055" s="61" t="s">
        <v>5684</v>
      </c>
      <c r="AE2055" s="3" t="s">
        <v>5685</v>
      </c>
    </row>
    <row r="2056" spans="1:31" s="4" customFormat="1" ht="12" customHeight="1" x14ac:dyDescent="0.6">
      <c r="A2056" s="2">
        <v>2054</v>
      </c>
      <c r="B2056" s="3" t="s">
        <v>560</v>
      </c>
      <c r="C2056" s="2" t="s">
        <v>3242</v>
      </c>
      <c r="D2056" s="2" t="s">
        <v>498</v>
      </c>
      <c r="E2056" s="69">
        <v>125.65</v>
      </c>
      <c r="F2056" s="69">
        <v>52.56</v>
      </c>
      <c r="G2056" s="2" t="s">
        <v>553</v>
      </c>
      <c r="H2056" s="2" t="s">
        <v>561</v>
      </c>
      <c r="I2056" s="11">
        <v>130</v>
      </c>
      <c r="J2056" s="2">
        <v>150</v>
      </c>
      <c r="K2056" s="1">
        <v>3.02</v>
      </c>
      <c r="L2056" s="1">
        <v>6.68</v>
      </c>
      <c r="M2056" s="42">
        <v>0.2737</v>
      </c>
      <c r="N2056" s="7">
        <v>0.512706</v>
      </c>
      <c r="O2056" s="2">
        <v>6</v>
      </c>
      <c r="P2056" s="1">
        <f t="shared" si="411"/>
        <v>0.39145907473309594</v>
      </c>
      <c r="Q2056" s="1">
        <f t="shared" si="405"/>
        <v>1.3264720914163419</v>
      </c>
      <c r="R2056" s="1">
        <v>0.04</v>
      </c>
      <c r="S2056" s="1">
        <f t="shared" si="406"/>
        <v>-0.14737132495376448</v>
      </c>
      <c r="T2056" s="29">
        <f t="shared" si="412"/>
        <v>-0.14737132495376448</v>
      </c>
      <c r="U2056" s="29">
        <f t="shared" si="407"/>
        <v>0.95843216103363682</v>
      </c>
      <c r="V2056" s="1">
        <f t="shared" si="408"/>
        <v>-1.1357057842196614</v>
      </c>
      <c r="W2056" s="1">
        <f t="shared" si="409"/>
        <v>0.95843216103363682</v>
      </c>
      <c r="X2056" s="1"/>
      <c r="Y2056" s="1">
        <v>0.92100000000000004</v>
      </c>
      <c r="Z2056" s="11">
        <f t="shared" si="404"/>
        <v>808.43216103363682</v>
      </c>
      <c r="AA2056" s="2" t="s">
        <v>3198</v>
      </c>
      <c r="AB2056" s="2">
        <v>2001</v>
      </c>
      <c r="AC2056" s="2" t="s">
        <v>2875</v>
      </c>
      <c r="AD2056" s="61" t="s">
        <v>5684</v>
      </c>
      <c r="AE2056" s="3" t="s">
        <v>5685</v>
      </c>
    </row>
    <row r="2057" spans="1:31" s="4" customFormat="1" ht="12" customHeight="1" x14ac:dyDescent="0.6">
      <c r="A2057" s="2">
        <v>2055</v>
      </c>
      <c r="B2057" s="3" t="s">
        <v>559</v>
      </c>
      <c r="C2057" s="2" t="s">
        <v>3242</v>
      </c>
      <c r="D2057" s="2" t="s">
        <v>498</v>
      </c>
      <c r="E2057" s="69">
        <v>120.485</v>
      </c>
      <c r="F2057" s="69">
        <v>45.45</v>
      </c>
      <c r="G2057" s="2" t="s">
        <v>553</v>
      </c>
      <c r="H2057" s="2" t="s">
        <v>554</v>
      </c>
      <c r="I2057" s="11">
        <v>122</v>
      </c>
      <c r="J2057" s="2">
        <v>150</v>
      </c>
      <c r="K2057" s="1">
        <v>172.4</v>
      </c>
      <c r="L2057" s="1">
        <v>510.2</v>
      </c>
      <c r="M2057" s="42">
        <v>0.20430000000000001</v>
      </c>
      <c r="N2057" s="7">
        <v>0.51276100000000002</v>
      </c>
      <c r="O2057" s="2">
        <v>18</v>
      </c>
      <c r="P2057" s="1">
        <f t="shared" si="411"/>
        <v>3.8637519064565362E-2</v>
      </c>
      <c r="Q2057" s="1">
        <f t="shared" si="405"/>
        <v>2.399353930062631</v>
      </c>
      <c r="R2057" s="1">
        <v>2.2799999999999998</v>
      </c>
      <c r="S2057" s="1">
        <f t="shared" si="406"/>
        <v>2.2538836707845422</v>
      </c>
      <c r="T2057" s="29">
        <f t="shared" si="412"/>
        <v>2.2538836707845422</v>
      </c>
      <c r="U2057" s="29">
        <f t="shared" si="407"/>
        <v>0.73871974845331945</v>
      </c>
      <c r="V2057" s="1">
        <f t="shared" si="408"/>
        <v>6.2002472482159598</v>
      </c>
      <c r="W2057" s="1">
        <f t="shared" si="409"/>
        <v>0.73871974845331945</v>
      </c>
      <c r="X2057" s="1">
        <v>6.2809999999999997</v>
      </c>
      <c r="Y2057" s="1">
        <v>0.73199999999999998</v>
      </c>
      <c r="Z2057" s="11">
        <f t="shared" si="404"/>
        <v>588.71974845331943</v>
      </c>
      <c r="AA2057" s="2" t="s">
        <v>3198</v>
      </c>
      <c r="AB2057" s="2">
        <v>2001</v>
      </c>
      <c r="AC2057" s="2" t="s">
        <v>2875</v>
      </c>
      <c r="AD2057" s="61" t="s">
        <v>5684</v>
      </c>
      <c r="AE2057" s="3" t="s">
        <v>5685</v>
      </c>
    </row>
    <row r="2058" spans="1:31" s="4" customFormat="1" ht="12" customHeight="1" x14ac:dyDescent="0.6">
      <c r="A2058" s="2">
        <v>2056</v>
      </c>
      <c r="B2058" s="3" t="s">
        <v>558</v>
      </c>
      <c r="C2058" s="2" t="s">
        <v>3242</v>
      </c>
      <c r="D2058" s="2" t="s">
        <v>498</v>
      </c>
      <c r="E2058" s="69">
        <v>120.485</v>
      </c>
      <c r="F2058" s="69">
        <v>45.45</v>
      </c>
      <c r="G2058" s="2" t="s">
        <v>553</v>
      </c>
      <c r="H2058" s="2" t="s">
        <v>554</v>
      </c>
      <c r="I2058" s="11">
        <v>122</v>
      </c>
      <c r="J2058" s="2">
        <v>150</v>
      </c>
      <c r="K2058" s="1">
        <v>169.3</v>
      </c>
      <c r="L2058" s="1">
        <v>531.6</v>
      </c>
      <c r="M2058" s="42">
        <v>0.1925</v>
      </c>
      <c r="N2058" s="7">
        <v>0.51275999999999999</v>
      </c>
      <c r="O2058" s="2">
        <v>11</v>
      </c>
      <c r="P2058" s="1">
        <f t="shared" si="411"/>
        <v>-2.1352313167259829E-2</v>
      </c>
      <c r="Q2058" s="1">
        <f t="shared" si="405"/>
        <v>2.3798469875413453</v>
      </c>
      <c r="R2058" s="1">
        <v>2.44</v>
      </c>
      <c r="S2058" s="1">
        <f t="shared" si="406"/>
        <v>2.4602384466160787</v>
      </c>
      <c r="T2058" s="29">
        <f t="shared" si="412"/>
        <v>2.4602384466160787</v>
      </c>
      <c r="U2058" s="29">
        <f t="shared" si="407"/>
        <v>0.73221775958376334</v>
      </c>
      <c r="V2058" s="1">
        <f t="shared" si="408"/>
        <v>2.7873184784020166</v>
      </c>
      <c r="W2058" s="1">
        <f t="shared" si="409"/>
        <v>0.73221775958376334</v>
      </c>
      <c r="X2058" s="1">
        <v>2.8079999999999998</v>
      </c>
      <c r="Y2058" s="1">
        <v>0.71899999999999997</v>
      </c>
      <c r="Z2058" s="11">
        <f t="shared" si="404"/>
        <v>582.21775958376338</v>
      </c>
      <c r="AA2058" s="2" t="s">
        <v>3198</v>
      </c>
      <c r="AB2058" s="2">
        <v>2001</v>
      </c>
      <c r="AC2058" s="2" t="s">
        <v>2875</v>
      </c>
      <c r="AD2058" s="61" t="s">
        <v>5684</v>
      </c>
      <c r="AE2058" s="3" t="s">
        <v>5685</v>
      </c>
    </row>
    <row r="2059" spans="1:31" s="4" customFormat="1" ht="12" customHeight="1" x14ac:dyDescent="0.6">
      <c r="A2059" s="2">
        <v>2057</v>
      </c>
      <c r="B2059" s="3" t="s">
        <v>557</v>
      </c>
      <c r="C2059" s="2" t="s">
        <v>3242</v>
      </c>
      <c r="D2059" s="2" t="s">
        <v>498</v>
      </c>
      <c r="E2059" s="69">
        <v>120.485</v>
      </c>
      <c r="F2059" s="69">
        <v>45.45</v>
      </c>
      <c r="G2059" s="2" t="s">
        <v>553</v>
      </c>
      <c r="H2059" s="2" t="s">
        <v>554</v>
      </c>
      <c r="I2059" s="11">
        <v>122</v>
      </c>
      <c r="J2059" s="2">
        <v>150</v>
      </c>
      <c r="K2059" s="1">
        <v>18.7</v>
      </c>
      <c r="L2059" s="1">
        <v>71.3</v>
      </c>
      <c r="M2059" s="42">
        <v>0.15859999999999999</v>
      </c>
      <c r="N2059" s="7">
        <v>0.512706</v>
      </c>
      <c r="O2059" s="2">
        <v>13</v>
      </c>
      <c r="P2059" s="1">
        <f t="shared" si="411"/>
        <v>-0.19369598373157104</v>
      </c>
      <c r="Q2059" s="1">
        <f t="shared" si="405"/>
        <v>1.3264720914163419</v>
      </c>
      <c r="R2059" s="1">
        <v>1.91</v>
      </c>
      <c r="S2059" s="1">
        <f t="shared" si="406"/>
        <v>2.055737470165707</v>
      </c>
      <c r="T2059" s="29">
        <f t="shared" si="412"/>
        <v>2.055737470165707</v>
      </c>
      <c r="U2059" s="29">
        <f t="shared" si="407"/>
        <v>0.76985071805442429</v>
      </c>
      <c r="V2059" s="1">
        <f t="shared" si="408"/>
        <v>1.2271839896182517</v>
      </c>
      <c r="W2059" s="1">
        <f t="shared" si="409"/>
        <v>0.76985071805442429</v>
      </c>
      <c r="X2059" s="1">
        <v>1.232</v>
      </c>
      <c r="Y2059" s="1">
        <v>0.76200000000000001</v>
      </c>
      <c r="Z2059" s="11">
        <f t="shared" si="404"/>
        <v>619.85071805442431</v>
      </c>
      <c r="AA2059" s="2" t="s">
        <v>3198</v>
      </c>
      <c r="AB2059" s="2">
        <v>2001</v>
      </c>
      <c r="AC2059" s="2" t="s">
        <v>2875</v>
      </c>
      <c r="AD2059" s="61" t="s">
        <v>5684</v>
      </c>
      <c r="AE2059" s="3" t="s">
        <v>5685</v>
      </c>
    </row>
    <row r="2060" spans="1:31" s="4" customFormat="1" ht="12" customHeight="1" x14ac:dyDescent="0.6">
      <c r="A2060" s="2">
        <v>2058</v>
      </c>
      <c r="B2060" s="3" t="s">
        <v>556</v>
      </c>
      <c r="C2060" s="2" t="s">
        <v>3242</v>
      </c>
      <c r="D2060" s="2" t="s">
        <v>498</v>
      </c>
      <c r="E2060" s="69">
        <v>120.485</v>
      </c>
      <c r="F2060" s="69">
        <v>45.45</v>
      </c>
      <c r="G2060" s="2" t="s">
        <v>553</v>
      </c>
      <c r="H2060" s="2" t="s">
        <v>554</v>
      </c>
      <c r="I2060" s="11">
        <v>122</v>
      </c>
      <c r="J2060" s="2">
        <v>150</v>
      </c>
      <c r="K2060" s="1">
        <v>32.6</v>
      </c>
      <c r="L2060" s="1">
        <v>120.1</v>
      </c>
      <c r="M2060" s="42">
        <v>0.1641</v>
      </c>
      <c r="N2060" s="7">
        <v>0.51272399999999996</v>
      </c>
      <c r="O2060" s="2">
        <v>24</v>
      </c>
      <c r="P2060" s="1">
        <f t="shared" si="411"/>
        <v>-0.16573462125063554</v>
      </c>
      <c r="Q2060" s="1">
        <f t="shared" si="405"/>
        <v>1.6775970567906029</v>
      </c>
      <c r="R2060" s="1">
        <v>2.19</v>
      </c>
      <c r="S2060" s="1">
        <f t="shared" si="406"/>
        <v>2.3015879057992459</v>
      </c>
      <c r="T2060" s="29">
        <f t="shared" si="412"/>
        <v>2.3015879057992459</v>
      </c>
      <c r="U2060" s="29">
        <f t="shared" si="407"/>
        <v>0.7495394007748325</v>
      </c>
      <c r="V2060" s="1">
        <f t="shared" si="408"/>
        <v>1.3076508477241839</v>
      </c>
      <c r="W2060" s="1">
        <f t="shared" si="409"/>
        <v>0.7495394007748325</v>
      </c>
      <c r="X2060" s="1">
        <v>1.3129999999999999</v>
      </c>
      <c r="Y2060" s="1">
        <v>0.74</v>
      </c>
      <c r="Z2060" s="11">
        <f t="shared" si="404"/>
        <v>599.53940077483253</v>
      </c>
      <c r="AA2060" s="2" t="s">
        <v>3198</v>
      </c>
      <c r="AB2060" s="2">
        <v>2001</v>
      </c>
      <c r="AC2060" s="2" t="s">
        <v>2875</v>
      </c>
      <c r="AD2060" s="61" t="s">
        <v>5684</v>
      </c>
      <c r="AE2060" s="3" t="s">
        <v>5685</v>
      </c>
    </row>
    <row r="2061" spans="1:31" s="4" customFormat="1" ht="12" customHeight="1" x14ac:dyDescent="0.6">
      <c r="A2061" s="2">
        <v>2059</v>
      </c>
      <c r="B2061" s="3" t="s">
        <v>555</v>
      </c>
      <c r="C2061" s="2" t="s">
        <v>3242</v>
      </c>
      <c r="D2061" s="2" t="s">
        <v>498</v>
      </c>
      <c r="E2061" s="69">
        <v>120.485</v>
      </c>
      <c r="F2061" s="69">
        <v>45.45</v>
      </c>
      <c r="G2061" s="2" t="s">
        <v>553</v>
      </c>
      <c r="H2061" s="2" t="s">
        <v>554</v>
      </c>
      <c r="I2061" s="11">
        <v>122</v>
      </c>
      <c r="J2061" s="2">
        <v>150</v>
      </c>
      <c r="K2061" s="1">
        <v>64.3</v>
      </c>
      <c r="L2061" s="1">
        <v>214</v>
      </c>
      <c r="M2061" s="42">
        <v>0.1817</v>
      </c>
      <c r="N2061" s="7">
        <v>0.51275400000000004</v>
      </c>
      <c r="O2061" s="2">
        <v>10</v>
      </c>
      <c r="P2061" s="1">
        <f t="shared" si="411"/>
        <v>-7.625826131164215E-2</v>
      </c>
      <c r="Q2061" s="1">
        <f t="shared" si="405"/>
        <v>2.2628053324180719</v>
      </c>
      <c r="R2061" s="1">
        <v>2.5</v>
      </c>
      <c r="S2061" s="1">
        <f t="shared" si="406"/>
        <v>2.5499176862564048</v>
      </c>
      <c r="T2061" s="29">
        <f t="shared" si="412"/>
        <v>2.5499176862564048</v>
      </c>
      <c r="U2061" s="29">
        <f t="shared" si="407"/>
        <v>0.72759302462879849</v>
      </c>
      <c r="V2061" s="1">
        <f t="shared" si="408"/>
        <v>1.8805895392989893</v>
      </c>
      <c r="W2061" s="1">
        <f t="shared" si="409"/>
        <v>0.72759302462879849</v>
      </c>
      <c r="X2061" s="1">
        <v>1.891</v>
      </c>
      <c r="Y2061" s="1">
        <v>0.71499999999999997</v>
      </c>
      <c r="Z2061" s="11">
        <f t="shared" si="404"/>
        <v>577.5930246287985</v>
      </c>
      <c r="AA2061" s="2" t="s">
        <v>3198</v>
      </c>
      <c r="AB2061" s="2">
        <v>2001</v>
      </c>
      <c r="AC2061" s="2" t="s">
        <v>2875</v>
      </c>
      <c r="AD2061" s="61" t="s">
        <v>5684</v>
      </c>
      <c r="AE2061" s="3" t="s">
        <v>5685</v>
      </c>
    </row>
    <row r="2062" spans="1:31" s="4" customFormat="1" ht="12" customHeight="1" x14ac:dyDescent="0.6">
      <c r="A2062" s="2">
        <v>2060</v>
      </c>
      <c r="B2062" s="3" t="s">
        <v>552</v>
      </c>
      <c r="C2062" s="2" t="s">
        <v>3242</v>
      </c>
      <c r="D2062" s="2" t="s">
        <v>498</v>
      </c>
      <c r="E2062" s="69">
        <v>120.485</v>
      </c>
      <c r="F2062" s="69">
        <v>45.45</v>
      </c>
      <c r="G2062" s="2" t="s">
        <v>553</v>
      </c>
      <c r="H2062" s="2" t="s">
        <v>554</v>
      </c>
      <c r="I2062" s="11">
        <v>122</v>
      </c>
      <c r="J2062" s="2">
        <v>150</v>
      </c>
      <c r="K2062" s="1">
        <v>89</v>
      </c>
      <c r="L2062" s="1">
        <v>269.8</v>
      </c>
      <c r="M2062" s="42">
        <v>0.19939999999999999</v>
      </c>
      <c r="N2062" s="7">
        <v>0.512737</v>
      </c>
      <c r="O2062" s="2">
        <v>19</v>
      </c>
      <c r="P2062" s="1">
        <f t="shared" si="411"/>
        <v>1.372648703609558E-2</v>
      </c>
      <c r="Q2062" s="1">
        <f t="shared" si="405"/>
        <v>1.9311873095628762</v>
      </c>
      <c r="R2062" s="1">
        <v>1.89</v>
      </c>
      <c r="S2062" s="1">
        <f t="shared" si="406"/>
        <v>1.8795070858719762</v>
      </c>
      <c r="T2062" s="29">
        <f t="shared" si="412"/>
        <v>1.8795070858719762</v>
      </c>
      <c r="U2062" s="29">
        <f t="shared" si="407"/>
        <v>0.77451793882693343</v>
      </c>
      <c r="V2062" s="1">
        <f t="shared" si="408"/>
        <v>4.353504503050174</v>
      </c>
      <c r="W2062" s="1">
        <f t="shared" si="409"/>
        <v>0.77451793882693343</v>
      </c>
      <c r="X2062" s="1">
        <v>4.3940000000000001</v>
      </c>
      <c r="Y2062" s="1">
        <v>0.76400000000000001</v>
      </c>
      <c r="Z2062" s="11">
        <f t="shared" si="404"/>
        <v>624.51793882693346</v>
      </c>
      <c r="AA2062" s="2" t="s">
        <v>3198</v>
      </c>
      <c r="AB2062" s="2">
        <v>2001</v>
      </c>
      <c r="AC2062" s="2" t="s">
        <v>2875</v>
      </c>
      <c r="AD2062" s="61" t="s">
        <v>5684</v>
      </c>
      <c r="AE2062" s="3" t="s">
        <v>5685</v>
      </c>
    </row>
    <row r="2063" spans="1:31" s="4" customFormat="1" ht="12" customHeight="1" x14ac:dyDescent="0.6">
      <c r="A2063" s="2">
        <v>2061</v>
      </c>
      <c r="B2063" s="3" t="s">
        <v>792</v>
      </c>
      <c r="C2063" s="2" t="s">
        <v>3242</v>
      </c>
      <c r="D2063" s="2" t="s">
        <v>498</v>
      </c>
      <c r="E2063" s="69">
        <v>122.08138888888899</v>
      </c>
      <c r="F2063" s="69">
        <v>48.593888888888898</v>
      </c>
      <c r="G2063" s="2" t="s">
        <v>754</v>
      </c>
      <c r="H2063" s="2" t="s">
        <v>791</v>
      </c>
      <c r="I2063" s="11">
        <v>140</v>
      </c>
      <c r="J2063" s="2">
        <v>150</v>
      </c>
      <c r="K2063" s="1">
        <v>4.05</v>
      </c>
      <c r="L2063" s="1">
        <v>88.46</v>
      </c>
      <c r="M2063" s="42">
        <v>9.9900000000000003E-2</v>
      </c>
      <c r="N2063" s="7">
        <v>0.51260799999999995</v>
      </c>
      <c r="O2063" s="2">
        <v>6</v>
      </c>
      <c r="P2063" s="1">
        <f t="shared" si="411"/>
        <v>-0.49211997966446364</v>
      </c>
      <c r="Q2063" s="1">
        <f t="shared" si="405"/>
        <v>-0.58520827562746902</v>
      </c>
      <c r="R2063" s="1">
        <v>1.1399999999999999</v>
      </c>
      <c r="S2063" s="1">
        <f t="shared" si="406"/>
        <v>1.2676234478092367</v>
      </c>
      <c r="T2063" s="29">
        <f t="shared" si="412"/>
        <v>1.2676234478092367</v>
      </c>
      <c r="U2063" s="29">
        <f t="shared" si="407"/>
        <v>0.83581485990644333</v>
      </c>
      <c r="V2063" s="1">
        <f t="shared" si="408"/>
        <v>0.72651921744094949</v>
      </c>
      <c r="W2063" s="1">
        <f t="shared" si="409"/>
        <v>0.83581485990644333</v>
      </c>
      <c r="X2063" s="1">
        <v>0.72799999999999998</v>
      </c>
      <c r="Y2063" s="1">
        <v>0.84</v>
      </c>
      <c r="Z2063" s="11">
        <f t="shared" si="404"/>
        <v>685.8148599064433</v>
      </c>
      <c r="AA2063" s="2" t="s">
        <v>3128</v>
      </c>
      <c r="AB2063" s="2">
        <v>2003</v>
      </c>
      <c r="AC2063" s="2" t="s">
        <v>2875</v>
      </c>
      <c r="AD2063" s="61" t="s">
        <v>5630</v>
      </c>
      <c r="AE2063" s="3" t="s">
        <v>5631</v>
      </c>
    </row>
    <row r="2064" spans="1:31" s="4" customFormat="1" ht="12" customHeight="1" x14ac:dyDescent="0.6">
      <c r="A2064" s="2">
        <v>2062</v>
      </c>
      <c r="B2064" s="3" t="s">
        <v>790</v>
      </c>
      <c r="C2064" s="2" t="s">
        <v>3242</v>
      </c>
      <c r="D2064" s="2" t="s">
        <v>498</v>
      </c>
      <c r="E2064" s="69">
        <v>122.08138888888899</v>
      </c>
      <c r="F2064" s="69">
        <v>48.593888888888898</v>
      </c>
      <c r="G2064" s="2" t="s">
        <v>754</v>
      </c>
      <c r="H2064" s="2" t="s">
        <v>791</v>
      </c>
      <c r="I2064" s="11">
        <v>140</v>
      </c>
      <c r="J2064" s="2">
        <v>150</v>
      </c>
      <c r="K2064" s="1">
        <v>4.5999999999999996</v>
      </c>
      <c r="L2064" s="1">
        <v>94.18</v>
      </c>
      <c r="M2064" s="42">
        <v>0.11360000000000001</v>
      </c>
      <c r="N2064" s="7">
        <v>0.512625</v>
      </c>
      <c r="O2064" s="2">
        <v>6</v>
      </c>
      <c r="P2064" s="1">
        <f t="shared" si="411"/>
        <v>-0.42247076766649716</v>
      </c>
      <c r="Q2064" s="1">
        <f t="shared" si="405"/>
        <v>-0.25359025277227332</v>
      </c>
      <c r="R2064" s="1">
        <v>1.23</v>
      </c>
      <c r="S2064" s="1">
        <f t="shared" si="406"/>
        <v>1.3370121874920886</v>
      </c>
      <c r="T2064" s="29">
        <f t="shared" si="412"/>
        <v>1.3370121874920886</v>
      </c>
      <c r="U2064" s="29">
        <f t="shared" si="407"/>
        <v>0.82990637326001293</v>
      </c>
      <c r="V2064" s="1">
        <f t="shared" si="408"/>
        <v>0.79985465100191178</v>
      </c>
      <c r="W2064" s="1">
        <f t="shared" si="409"/>
        <v>0.82990637326001293</v>
      </c>
      <c r="X2064" s="1">
        <v>0.80200000000000005</v>
      </c>
      <c r="Y2064" s="1">
        <v>0.83299999999999996</v>
      </c>
      <c r="Z2064" s="11">
        <f t="shared" si="404"/>
        <v>679.90637326001297</v>
      </c>
      <c r="AA2064" s="2" t="s">
        <v>3128</v>
      </c>
      <c r="AB2064" s="2">
        <v>2003</v>
      </c>
      <c r="AC2064" s="2" t="s">
        <v>2875</v>
      </c>
      <c r="AD2064" s="61" t="s">
        <v>5630</v>
      </c>
      <c r="AE2064" s="3" t="s">
        <v>5631</v>
      </c>
    </row>
    <row r="2065" spans="1:32" s="4" customFormat="1" ht="12" customHeight="1" x14ac:dyDescent="0.6">
      <c r="A2065" s="2">
        <v>2063</v>
      </c>
      <c r="B2065" s="3" t="s">
        <v>780</v>
      </c>
      <c r="C2065" s="2" t="s">
        <v>3242</v>
      </c>
      <c r="D2065" s="2" t="s">
        <v>498</v>
      </c>
      <c r="E2065" s="69">
        <v>123.4725</v>
      </c>
      <c r="F2065" s="69">
        <v>50.654722222222198</v>
      </c>
      <c r="G2065" s="2" t="s">
        <v>754</v>
      </c>
      <c r="H2065" s="2" t="s">
        <v>755</v>
      </c>
      <c r="I2065" s="11">
        <v>120</v>
      </c>
      <c r="J2065" s="2">
        <v>150</v>
      </c>
      <c r="K2065" s="1">
        <v>2.56</v>
      </c>
      <c r="L2065" s="1">
        <v>26.65</v>
      </c>
      <c r="M2065" s="42">
        <v>0.11459999999999999</v>
      </c>
      <c r="N2065" s="7">
        <v>0.51261000000000001</v>
      </c>
      <c r="O2065" s="2">
        <v>36</v>
      </c>
      <c r="P2065" s="1">
        <f t="shared" si="411"/>
        <v>-0.41738688357905451</v>
      </c>
      <c r="Q2065" s="1">
        <f t="shared" si="405"/>
        <v>-0.54619439058378738</v>
      </c>
      <c r="R2065" s="1">
        <v>0.71</v>
      </c>
      <c r="S2065" s="1">
        <f t="shared" si="406"/>
        <v>1.0252672260913531</v>
      </c>
      <c r="T2065" s="29">
        <f t="shared" si="412"/>
        <v>1.0252672260913531</v>
      </c>
      <c r="U2065" s="29">
        <f t="shared" si="407"/>
        <v>0.85528935974724829</v>
      </c>
      <c r="V2065" s="1">
        <f t="shared" si="408"/>
        <v>0.83092493242157839</v>
      </c>
      <c r="W2065" s="1">
        <f t="shared" si="409"/>
        <v>0.85528935974724829</v>
      </c>
      <c r="X2065" s="1">
        <v>0.83299999999999996</v>
      </c>
      <c r="Y2065" s="1">
        <v>0.85899999999999999</v>
      </c>
      <c r="Z2065" s="11">
        <f t="shared" si="404"/>
        <v>705.28935974724834</v>
      </c>
      <c r="AA2065" s="2" t="s">
        <v>3128</v>
      </c>
      <c r="AB2065" s="2">
        <v>2003</v>
      </c>
      <c r="AC2065" s="2" t="s">
        <v>2875</v>
      </c>
      <c r="AD2065" s="61" t="s">
        <v>5630</v>
      </c>
      <c r="AE2065" s="3" t="s">
        <v>5631</v>
      </c>
    </row>
    <row r="2066" spans="1:32" s="4" customFormat="1" ht="12" customHeight="1" x14ac:dyDescent="0.6">
      <c r="A2066" s="2">
        <v>2064</v>
      </c>
      <c r="B2066" s="3" t="s">
        <v>762</v>
      </c>
      <c r="C2066" s="2" t="s">
        <v>3242</v>
      </c>
      <c r="D2066" s="2" t="s">
        <v>498</v>
      </c>
      <c r="E2066" s="69">
        <v>124.93111111111099</v>
      </c>
      <c r="F2066" s="69">
        <v>52.4861111111111</v>
      </c>
      <c r="G2066" s="2" t="s">
        <v>6247</v>
      </c>
      <c r="H2066" s="2" t="s">
        <v>760</v>
      </c>
      <c r="I2066" s="11">
        <v>430</v>
      </c>
      <c r="J2066" s="2">
        <v>430</v>
      </c>
      <c r="K2066" s="1">
        <v>4.2</v>
      </c>
      <c r="L2066" s="1">
        <v>22.72</v>
      </c>
      <c r="M2066" s="42">
        <v>0.11169999999999999</v>
      </c>
      <c r="N2066" s="7">
        <v>0.51222699999999999</v>
      </c>
      <c r="O2066" s="2">
        <v>12</v>
      </c>
      <c r="P2066" s="1">
        <f t="shared" si="411"/>
        <v>-0.43213014743263856</v>
      </c>
      <c r="Q2066" s="1">
        <f t="shared" si="405"/>
        <v>-8.0173533760674598</v>
      </c>
      <c r="R2066" s="1">
        <v>-3.36</v>
      </c>
      <c r="S2066" s="1">
        <f t="shared" si="406"/>
        <v>-3.3533726948269917</v>
      </c>
      <c r="T2066" s="29">
        <f t="shared" si="412"/>
        <v>-3.3533726948269917</v>
      </c>
      <c r="U2066" s="29">
        <f t="shared" si="407"/>
        <v>1.4400648968050362</v>
      </c>
      <c r="V2066" s="1">
        <f t="shared" si="408"/>
        <v>1.3774193513656374</v>
      </c>
      <c r="W2066" s="1">
        <f t="shared" si="409"/>
        <v>1.4400648968050362</v>
      </c>
      <c r="X2066" s="1">
        <v>1.38</v>
      </c>
      <c r="Y2066" s="1">
        <v>1.4430000000000001</v>
      </c>
      <c r="Z2066" s="11">
        <f t="shared" si="404"/>
        <v>1010.0648968050361</v>
      </c>
      <c r="AA2066" s="2" t="s">
        <v>3128</v>
      </c>
      <c r="AB2066" s="2">
        <v>2003</v>
      </c>
      <c r="AC2066" s="2" t="s">
        <v>2875</v>
      </c>
      <c r="AD2066" s="61" t="s">
        <v>5630</v>
      </c>
      <c r="AE2066" s="3" t="s">
        <v>5631</v>
      </c>
    </row>
    <row r="2067" spans="1:32" s="4" customFormat="1" ht="12" customHeight="1" x14ac:dyDescent="0.6">
      <c r="A2067" s="2">
        <v>2065</v>
      </c>
      <c r="B2067" s="3" t="s">
        <v>761</v>
      </c>
      <c r="C2067" s="2" t="s">
        <v>3242</v>
      </c>
      <c r="D2067" s="2" t="s">
        <v>498</v>
      </c>
      <c r="E2067" s="69">
        <v>124.93111111111099</v>
      </c>
      <c r="F2067" s="69">
        <v>52.4861111111111</v>
      </c>
      <c r="G2067" s="2" t="s">
        <v>6247</v>
      </c>
      <c r="H2067" s="2" t="s">
        <v>760</v>
      </c>
      <c r="I2067" s="11">
        <v>430</v>
      </c>
      <c r="J2067" s="2">
        <v>430</v>
      </c>
      <c r="K2067" s="1">
        <v>5.46</v>
      </c>
      <c r="L2067" s="1">
        <v>28.73</v>
      </c>
      <c r="M2067" s="42">
        <v>0.1149</v>
      </c>
      <c r="N2067" s="7">
        <v>0.51222699999999999</v>
      </c>
      <c r="O2067" s="2">
        <v>12</v>
      </c>
      <c r="P2067" s="1">
        <f t="shared" si="411"/>
        <v>-0.4158617183528216</v>
      </c>
      <c r="Q2067" s="1">
        <f t="shared" si="405"/>
        <v>-8.0173533760674598</v>
      </c>
      <c r="R2067" s="1">
        <v>-3.54</v>
      </c>
      <c r="S2067" s="1">
        <f t="shared" si="406"/>
        <v>-3.5289578498854564</v>
      </c>
      <c r="T2067" s="29">
        <f t="shared" si="412"/>
        <v>-3.5289578498854564</v>
      </c>
      <c r="U2067" s="29">
        <f t="shared" si="407"/>
        <v>1.454201145126379</v>
      </c>
      <c r="V2067" s="1">
        <f t="shared" si="408"/>
        <v>1.4218253340785778</v>
      </c>
      <c r="W2067" s="1">
        <f t="shared" si="409"/>
        <v>1.454201145126379</v>
      </c>
      <c r="X2067" s="1">
        <v>1.425</v>
      </c>
      <c r="Y2067" s="1">
        <v>1.4570000000000001</v>
      </c>
      <c r="Z2067" s="11">
        <f t="shared" si="404"/>
        <v>1024.2011451263791</v>
      </c>
      <c r="AA2067" s="2" t="s">
        <v>3128</v>
      </c>
      <c r="AB2067" s="2">
        <v>2003</v>
      </c>
      <c r="AC2067" s="2" t="s">
        <v>2875</v>
      </c>
      <c r="AD2067" s="61" t="s">
        <v>5630</v>
      </c>
      <c r="AE2067" s="3" t="s">
        <v>5631</v>
      </c>
    </row>
    <row r="2068" spans="1:32" s="4" customFormat="1" ht="12" customHeight="1" x14ac:dyDescent="0.6">
      <c r="A2068" s="2">
        <v>2066</v>
      </c>
      <c r="B2068" s="3" t="s">
        <v>768</v>
      </c>
      <c r="C2068" s="2" t="s">
        <v>3242</v>
      </c>
      <c r="D2068" s="2" t="s">
        <v>498</v>
      </c>
      <c r="E2068" s="69">
        <v>127.083333333333</v>
      </c>
      <c r="F2068" s="69">
        <v>50.8947222222222</v>
      </c>
      <c r="G2068" s="2" t="s">
        <v>769</v>
      </c>
      <c r="H2068" s="2" t="s">
        <v>770</v>
      </c>
      <c r="I2068" s="11">
        <v>130</v>
      </c>
      <c r="J2068" s="2">
        <v>150</v>
      </c>
      <c r="K2068" s="1">
        <v>7.62</v>
      </c>
      <c r="L2068" s="1">
        <v>44.55</v>
      </c>
      <c r="M2068" s="42">
        <v>0.10340000000000001</v>
      </c>
      <c r="N2068" s="7">
        <v>0.51254699999999997</v>
      </c>
      <c r="O2068" s="2">
        <v>8</v>
      </c>
      <c r="P2068" s="1">
        <f t="shared" si="411"/>
        <v>-0.47432638535841387</v>
      </c>
      <c r="Q2068" s="1">
        <f t="shared" si="405"/>
        <v>-1.7751317693981417</v>
      </c>
      <c r="R2068" s="1">
        <v>-0.23</v>
      </c>
      <c r="S2068" s="1">
        <f t="shared" si="406"/>
        <v>1.0707071476286911E-2</v>
      </c>
      <c r="T2068" s="29">
        <f t="shared" si="412"/>
        <v>1.0707071476286911E-2</v>
      </c>
      <c r="U2068" s="29">
        <f t="shared" si="407"/>
        <v>0.9382120468627797</v>
      </c>
      <c r="V2068" s="1">
        <f t="shared" si="408"/>
        <v>0.83364206859904166</v>
      </c>
      <c r="W2068" s="1">
        <f t="shared" si="409"/>
        <v>0.9382120468627797</v>
      </c>
      <c r="X2068" s="1">
        <v>0.83599999999999997</v>
      </c>
      <c r="Y2068" s="1">
        <v>0.94299999999999995</v>
      </c>
      <c r="Z2068" s="11">
        <f t="shared" si="404"/>
        <v>788.21204686277974</v>
      </c>
      <c r="AA2068" s="2" t="s">
        <v>3128</v>
      </c>
      <c r="AB2068" s="2">
        <v>2003</v>
      </c>
      <c r="AC2068" s="2" t="s">
        <v>2875</v>
      </c>
      <c r="AD2068" s="61" t="s">
        <v>5630</v>
      </c>
      <c r="AE2068" s="3" t="s">
        <v>5631</v>
      </c>
    </row>
    <row r="2069" spans="1:32" s="4" customFormat="1" ht="12" customHeight="1" x14ac:dyDescent="0.6">
      <c r="A2069" s="2">
        <v>2067</v>
      </c>
      <c r="B2069" s="3" t="s">
        <v>766</v>
      </c>
      <c r="C2069" s="2" t="s">
        <v>3242</v>
      </c>
      <c r="D2069" s="2" t="s">
        <v>498</v>
      </c>
      <c r="E2069" s="69">
        <v>126.212777777778</v>
      </c>
      <c r="F2069" s="69">
        <v>50.0063888888889</v>
      </c>
      <c r="G2069" s="2" t="s">
        <v>460</v>
      </c>
      <c r="H2069" s="2" t="s">
        <v>767</v>
      </c>
      <c r="I2069" s="11">
        <v>110</v>
      </c>
      <c r="J2069" s="2">
        <v>150</v>
      </c>
      <c r="K2069" s="1">
        <v>5.63</v>
      </c>
      <c r="L2069" s="1">
        <v>545.9</v>
      </c>
      <c r="M2069" s="42">
        <v>0.12280000000000001</v>
      </c>
      <c r="N2069" s="7">
        <v>0.51271900000000004</v>
      </c>
      <c r="O2069" s="2">
        <v>18</v>
      </c>
      <c r="P2069" s="1">
        <f t="shared" si="411"/>
        <v>-0.37569903406202343</v>
      </c>
      <c r="Q2069" s="1">
        <f t="shared" si="405"/>
        <v>1.5800623441886152</v>
      </c>
      <c r="R2069" s="1">
        <v>2.63</v>
      </c>
      <c r="S2069" s="1">
        <f t="shared" si="406"/>
        <v>2.9945692074321335</v>
      </c>
      <c r="T2069" s="29">
        <f t="shared" si="412"/>
        <v>2.9945692074321335</v>
      </c>
      <c r="U2069" s="29">
        <f t="shared" si="407"/>
        <v>0.69461269272558768</v>
      </c>
      <c r="V2069" s="1">
        <f t="shared" si="408"/>
        <v>0.72328268576910681</v>
      </c>
      <c r="W2069" s="1">
        <f t="shared" si="409"/>
        <v>0.69461269272558768</v>
      </c>
      <c r="X2069" s="1">
        <v>0.72599999999999998</v>
      </c>
      <c r="Y2069" s="1">
        <v>0.69499999999999995</v>
      </c>
      <c r="Z2069" s="11">
        <f t="shared" si="404"/>
        <v>544.61269272558764</v>
      </c>
      <c r="AA2069" s="2" t="s">
        <v>3128</v>
      </c>
      <c r="AB2069" s="2">
        <v>2003</v>
      </c>
      <c r="AC2069" s="2" t="s">
        <v>2875</v>
      </c>
      <c r="AD2069" s="61" t="s">
        <v>5630</v>
      </c>
      <c r="AE2069" s="3" t="s">
        <v>5631</v>
      </c>
    </row>
    <row r="2070" spans="1:32" s="4" customFormat="1" ht="12" customHeight="1" x14ac:dyDescent="0.6">
      <c r="A2070" s="2">
        <v>2068</v>
      </c>
      <c r="B2070" s="3" t="s">
        <v>758</v>
      </c>
      <c r="C2070" s="2" t="s">
        <v>3242</v>
      </c>
      <c r="D2070" s="2" t="s">
        <v>498</v>
      </c>
      <c r="E2070" s="69">
        <v>124.93111111111099</v>
      </c>
      <c r="F2070" s="69">
        <v>52.4861111111111</v>
      </c>
      <c r="G2070" s="2" t="s">
        <v>759</v>
      </c>
      <c r="H2070" s="2" t="s">
        <v>760</v>
      </c>
      <c r="I2070" s="11">
        <v>430</v>
      </c>
      <c r="J2070" s="2">
        <v>430</v>
      </c>
      <c r="K2070" s="1">
        <v>5.21</v>
      </c>
      <c r="L2070" s="1">
        <v>38.36</v>
      </c>
      <c r="M2070" s="42">
        <v>8.2100000000000006E-2</v>
      </c>
      <c r="N2070" s="7">
        <v>0.51223300000000005</v>
      </c>
      <c r="O2070" s="2">
        <v>8</v>
      </c>
      <c r="P2070" s="1">
        <f t="shared" si="411"/>
        <v>-0.5826131164209456</v>
      </c>
      <c r="Q2070" s="1">
        <f t="shared" si="405"/>
        <v>-7.9003117209408558</v>
      </c>
      <c r="R2070" s="1">
        <v>-1.6</v>
      </c>
      <c r="S2070" s="1">
        <f t="shared" si="406"/>
        <v>-1.6121683554095894</v>
      </c>
      <c r="T2070" s="29">
        <f t="shared" si="412"/>
        <v>-1.6121683554095894</v>
      </c>
      <c r="U2070" s="29">
        <f t="shared" si="407"/>
        <v>1.2991831630234791</v>
      </c>
      <c r="V2070" s="1">
        <f t="shared" si="408"/>
        <v>1.0617614972276583</v>
      </c>
      <c r="W2070" s="1">
        <f t="shared" si="409"/>
        <v>1.2991831630234791</v>
      </c>
      <c r="X2070" s="1">
        <v>1.0640000000000001</v>
      </c>
      <c r="Y2070" s="1">
        <v>1.3009999999999999</v>
      </c>
      <c r="Z2070" s="11">
        <f t="shared" si="404"/>
        <v>869.18316302347921</v>
      </c>
      <c r="AA2070" s="2" t="s">
        <v>3128</v>
      </c>
      <c r="AB2070" s="2">
        <v>2003</v>
      </c>
      <c r="AC2070" s="2" t="s">
        <v>2875</v>
      </c>
      <c r="AD2070" s="61" t="s">
        <v>5630</v>
      </c>
      <c r="AE2070" s="3" t="s">
        <v>5631</v>
      </c>
    </row>
    <row r="2071" spans="1:32" s="4" customFormat="1" ht="12" customHeight="1" x14ac:dyDescent="0.6">
      <c r="A2071" s="2">
        <v>2069</v>
      </c>
      <c r="B2071" s="3" t="s">
        <v>765</v>
      </c>
      <c r="C2071" s="2" t="s">
        <v>3242</v>
      </c>
      <c r="D2071" s="2" t="s">
        <v>498</v>
      </c>
      <c r="E2071" s="69">
        <v>124.93111111111099</v>
      </c>
      <c r="F2071" s="69">
        <v>52.4861111111111</v>
      </c>
      <c r="G2071" s="2" t="s">
        <v>759</v>
      </c>
      <c r="H2071" s="2" t="s">
        <v>760</v>
      </c>
      <c r="I2071" s="11">
        <v>430</v>
      </c>
      <c r="J2071" s="2">
        <v>430</v>
      </c>
      <c r="K2071" s="1">
        <v>4.71</v>
      </c>
      <c r="L2071" s="1">
        <v>25.13</v>
      </c>
      <c r="M2071" s="42">
        <v>0.1133</v>
      </c>
      <c r="N2071" s="7">
        <v>0.51221499999999998</v>
      </c>
      <c r="O2071" s="2">
        <v>7</v>
      </c>
      <c r="P2071" s="1">
        <f t="shared" si="411"/>
        <v>-0.42399593289273008</v>
      </c>
      <c r="Q2071" s="1">
        <f t="shared" si="405"/>
        <v>-8.2514366863173372</v>
      </c>
      <c r="R2071" s="1">
        <v>-3.67</v>
      </c>
      <c r="S2071" s="1">
        <f t="shared" si="406"/>
        <v>-3.675248582606101</v>
      </c>
      <c r="T2071" s="29">
        <f t="shared" si="412"/>
        <v>-3.675248582606101</v>
      </c>
      <c r="U2071" s="29">
        <f t="shared" si="407"/>
        <v>1.466137265956879</v>
      </c>
      <c r="V2071" s="1">
        <f t="shared" si="408"/>
        <v>1.4173780907718423</v>
      </c>
      <c r="W2071" s="1">
        <f t="shared" si="409"/>
        <v>1.466137265956879</v>
      </c>
      <c r="X2071" s="1">
        <v>1.42</v>
      </c>
      <c r="Y2071" s="1">
        <v>1.4690000000000001</v>
      </c>
      <c r="Z2071" s="11">
        <f t="shared" si="404"/>
        <v>1036.137265956879</v>
      </c>
      <c r="AA2071" s="2" t="s">
        <v>3128</v>
      </c>
      <c r="AB2071" s="2">
        <v>2003</v>
      </c>
      <c r="AC2071" s="2" t="s">
        <v>2875</v>
      </c>
      <c r="AD2071" s="61" t="s">
        <v>5630</v>
      </c>
      <c r="AE2071" s="3" t="s">
        <v>5631</v>
      </c>
    </row>
    <row r="2072" spans="1:32" s="10" customFormat="1" ht="12" customHeight="1" x14ac:dyDescent="0.6">
      <c r="A2072" s="2">
        <v>2070</v>
      </c>
      <c r="B2072" s="3" t="s">
        <v>764</v>
      </c>
      <c r="C2072" s="2" t="s">
        <v>3242</v>
      </c>
      <c r="D2072" s="2" t="s">
        <v>498</v>
      </c>
      <c r="E2072" s="69">
        <v>124.93111111111099</v>
      </c>
      <c r="F2072" s="69">
        <v>52.4861111111111</v>
      </c>
      <c r="G2072" s="2" t="s">
        <v>759</v>
      </c>
      <c r="H2072" s="2" t="s">
        <v>760</v>
      </c>
      <c r="I2072" s="11">
        <v>430</v>
      </c>
      <c r="J2072" s="2">
        <v>430</v>
      </c>
      <c r="K2072" s="1">
        <v>6.39</v>
      </c>
      <c r="L2072" s="1">
        <v>29.89</v>
      </c>
      <c r="M2072" s="42">
        <v>0.12920000000000001</v>
      </c>
      <c r="N2072" s="7">
        <v>0.51230799999999999</v>
      </c>
      <c r="O2072" s="2">
        <v>8</v>
      </c>
      <c r="P2072" s="1">
        <f t="shared" si="411"/>
        <v>-0.3431621759023894</v>
      </c>
      <c r="Q2072" s="1">
        <f t="shared" si="405"/>
        <v>-6.4372910318788445</v>
      </c>
      <c r="R2072" s="1">
        <v>-2.74</v>
      </c>
      <c r="S2072" s="1">
        <f t="shared" si="406"/>
        <v>-2.7335416673643556</v>
      </c>
      <c r="T2072" s="29">
        <f t="shared" si="412"/>
        <v>-2.7335416673643556</v>
      </c>
      <c r="U2072" s="29">
        <f t="shared" si="407"/>
        <v>1.3890438601533044</v>
      </c>
      <c r="V2072" s="1">
        <f t="shared" si="408"/>
        <v>1.5160823839760402</v>
      </c>
      <c r="W2072" s="1">
        <f t="shared" si="409"/>
        <v>1.3890438601533044</v>
      </c>
      <c r="X2072" s="1">
        <v>1.52</v>
      </c>
      <c r="Y2072" s="1">
        <v>1.3919999999999999</v>
      </c>
      <c r="Z2072" s="11">
        <f t="shared" si="404"/>
        <v>959.04386015330442</v>
      </c>
      <c r="AA2072" s="2" t="s">
        <v>3128</v>
      </c>
      <c r="AB2072" s="2">
        <v>2003</v>
      </c>
      <c r="AC2072" s="2" t="s">
        <v>2875</v>
      </c>
      <c r="AD2072" s="61" t="s">
        <v>5630</v>
      </c>
      <c r="AE2072" s="3" t="s">
        <v>5631</v>
      </c>
      <c r="AF2072" s="4"/>
    </row>
    <row r="2073" spans="1:32" s="10" customFormat="1" ht="12" customHeight="1" x14ac:dyDescent="0.6">
      <c r="A2073" s="2">
        <v>2071</v>
      </c>
      <c r="B2073" s="3" t="s">
        <v>763</v>
      </c>
      <c r="C2073" s="2" t="s">
        <v>3242</v>
      </c>
      <c r="D2073" s="2" t="s">
        <v>498</v>
      </c>
      <c r="E2073" s="69">
        <v>124.93111111111099</v>
      </c>
      <c r="F2073" s="69">
        <v>52.4861111111111</v>
      </c>
      <c r="G2073" s="2" t="s">
        <v>3428</v>
      </c>
      <c r="H2073" s="2" t="s">
        <v>760</v>
      </c>
      <c r="I2073" s="11">
        <v>430</v>
      </c>
      <c r="J2073" s="2">
        <v>430</v>
      </c>
      <c r="K2073" s="1">
        <v>3.53</v>
      </c>
      <c r="L2073" s="1">
        <v>16.260000000000002</v>
      </c>
      <c r="M2073" s="42">
        <v>0.13109999999999999</v>
      </c>
      <c r="N2073" s="7">
        <v>0.51224000000000003</v>
      </c>
      <c r="O2073" s="2">
        <v>9</v>
      </c>
      <c r="P2073" s="1">
        <f t="shared" si="411"/>
        <v>-0.33350279613624811</v>
      </c>
      <c r="Q2073" s="1">
        <f t="shared" si="405"/>
        <v>-7.7637631232962967</v>
      </c>
      <c r="R2073" s="1">
        <v>-4.16</v>
      </c>
      <c r="S2073" s="1">
        <f t="shared" si="406"/>
        <v>-4.1642674445977708</v>
      </c>
      <c r="T2073" s="29">
        <f t="shared" si="412"/>
        <v>-4.1642674445977708</v>
      </c>
      <c r="U2073" s="29">
        <f t="shared" si="407"/>
        <v>1.5049151483452061</v>
      </c>
      <c r="V2073" s="1">
        <f t="shared" si="408"/>
        <v>1.6753371006430173</v>
      </c>
      <c r="W2073" s="1">
        <f t="shared" si="409"/>
        <v>1.5049151483452061</v>
      </c>
      <c r="X2073" s="1">
        <v>1.679</v>
      </c>
      <c r="Y2073" s="1">
        <v>1.5089999999999999</v>
      </c>
      <c r="Z2073" s="11">
        <f t="shared" ref="Z2073:Z2136" si="413">U2073*1000-J2073</f>
        <v>1074.915148345206</v>
      </c>
      <c r="AA2073" s="2" t="s">
        <v>3128</v>
      </c>
      <c r="AB2073" s="2">
        <v>2003</v>
      </c>
      <c r="AC2073" s="2" t="s">
        <v>2875</v>
      </c>
      <c r="AD2073" s="61" t="s">
        <v>5630</v>
      </c>
      <c r="AE2073" s="3" t="s">
        <v>5631</v>
      </c>
      <c r="AF2073" s="4"/>
    </row>
    <row r="2074" spans="1:32" s="4" customFormat="1" ht="12" customHeight="1" x14ac:dyDescent="0.6">
      <c r="A2074" s="2">
        <v>2072</v>
      </c>
      <c r="B2074" s="3" t="s">
        <v>756</v>
      </c>
      <c r="C2074" s="2" t="s">
        <v>3242</v>
      </c>
      <c r="D2074" s="2" t="s">
        <v>498</v>
      </c>
      <c r="E2074" s="69">
        <v>125.73055555555599</v>
      </c>
      <c r="F2074" s="69">
        <v>50.380555555555603</v>
      </c>
      <c r="G2074" s="2" t="s">
        <v>59</v>
      </c>
      <c r="H2074" s="2" t="s">
        <v>757</v>
      </c>
      <c r="I2074" s="11">
        <v>170</v>
      </c>
      <c r="J2074" s="2">
        <v>170</v>
      </c>
      <c r="K2074" s="1">
        <v>3.63</v>
      </c>
      <c r="L2074" s="1">
        <v>492.6</v>
      </c>
      <c r="M2074" s="42">
        <v>0.10879999999999999</v>
      </c>
      <c r="N2074" s="7">
        <v>0.51272099999999998</v>
      </c>
      <c r="O2074" s="2">
        <v>6</v>
      </c>
      <c r="P2074" s="1">
        <f t="shared" si="411"/>
        <v>-0.44687341128622271</v>
      </c>
      <c r="Q2074" s="1">
        <f t="shared" si="405"/>
        <v>1.6190762292289662</v>
      </c>
      <c r="R2074" s="1">
        <v>3.53</v>
      </c>
      <c r="S2074" s="1">
        <f t="shared" si="406"/>
        <v>3.5258850751872783</v>
      </c>
      <c r="T2074" s="29">
        <f t="shared" si="412"/>
        <v>3.5258850751872783</v>
      </c>
      <c r="U2074" s="29">
        <f t="shared" si="407"/>
        <v>0.66784618251013739</v>
      </c>
      <c r="V2074" s="1">
        <f t="shared" si="408"/>
        <v>0.624047313425517</v>
      </c>
      <c r="W2074" s="1">
        <f t="shared" si="409"/>
        <v>0.66784618251013739</v>
      </c>
      <c r="X2074" s="1">
        <v>0.626</v>
      </c>
      <c r="Y2074" s="1">
        <v>0.67</v>
      </c>
      <c r="Z2074" s="11">
        <f t="shared" si="413"/>
        <v>497.8461825101374</v>
      </c>
      <c r="AA2074" s="2" t="s">
        <v>3128</v>
      </c>
      <c r="AB2074" s="2">
        <v>2003</v>
      </c>
      <c r="AC2074" s="2" t="s">
        <v>2875</v>
      </c>
      <c r="AD2074" s="61" t="s">
        <v>5630</v>
      </c>
      <c r="AE2074" s="3" t="s">
        <v>5631</v>
      </c>
    </row>
    <row r="2075" spans="1:32" s="4" customFormat="1" ht="12" customHeight="1" x14ac:dyDescent="0.6">
      <c r="A2075" s="2">
        <v>2073</v>
      </c>
      <c r="B2075" s="3" t="s">
        <v>753</v>
      </c>
      <c r="C2075" s="2" t="s">
        <v>3242</v>
      </c>
      <c r="D2075" s="2" t="s">
        <v>498</v>
      </c>
      <c r="E2075" s="69">
        <v>123.4725</v>
      </c>
      <c r="F2075" s="69">
        <v>50.654722222222198</v>
      </c>
      <c r="G2075" s="2" t="s">
        <v>754</v>
      </c>
      <c r="H2075" s="2" t="s">
        <v>755</v>
      </c>
      <c r="I2075" s="11">
        <v>120</v>
      </c>
      <c r="J2075" s="2">
        <v>150</v>
      </c>
      <c r="K2075" s="1">
        <v>3.94</v>
      </c>
      <c r="L2075" s="1">
        <v>45.23</v>
      </c>
      <c r="M2075" s="42">
        <v>0.1249</v>
      </c>
      <c r="N2075" s="7">
        <v>0.51271199999999995</v>
      </c>
      <c r="O2075" s="2">
        <v>10</v>
      </c>
      <c r="P2075" s="1">
        <f t="shared" si="411"/>
        <v>-0.36502287747839357</v>
      </c>
      <c r="Q2075" s="1">
        <f t="shared" si="405"/>
        <v>1.4435137465396153</v>
      </c>
      <c r="R2075" s="1">
        <v>2.5499999999999998</v>
      </c>
      <c r="S2075" s="1">
        <f t="shared" si="406"/>
        <v>2.8178248802457668</v>
      </c>
      <c r="T2075" s="29">
        <f t="shared" si="412"/>
        <v>2.8178248802457668</v>
      </c>
      <c r="U2075" s="29">
        <f t="shared" si="407"/>
        <v>0.70898342361245992</v>
      </c>
      <c r="V2075" s="1">
        <f t="shared" si="408"/>
        <v>0.75234064837797765</v>
      </c>
      <c r="W2075" s="1">
        <f t="shared" si="409"/>
        <v>0.70898342361245992</v>
      </c>
      <c r="X2075" s="1">
        <v>0.755</v>
      </c>
      <c r="Y2075" s="1">
        <v>0.70899999999999996</v>
      </c>
      <c r="Z2075" s="11">
        <f t="shared" si="413"/>
        <v>558.98342361245989</v>
      </c>
      <c r="AA2075" s="2" t="s">
        <v>3128</v>
      </c>
      <c r="AB2075" s="2">
        <v>2003</v>
      </c>
      <c r="AC2075" s="2" t="s">
        <v>2875</v>
      </c>
      <c r="AD2075" s="61" t="s">
        <v>5630</v>
      </c>
      <c r="AE2075" s="3" t="s">
        <v>5631</v>
      </c>
    </row>
    <row r="2076" spans="1:32" s="4" customFormat="1" ht="12" customHeight="1" x14ac:dyDescent="0.6">
      <c r="A2076" s="2">
        <v>2074</v>
      </c>
      <c r="B2076" s="3" t="s">
        <v>751</v>
      </c>
      <c r="C2076" s="2" t="s">
        <v>3242</v>
      </c>
      <c r="D2076" s="2" t="s">
        <v>498</v>
      </c>
      <c r="E2076" s="69">
        <v>121.79472222222201</v>
      </c>
      <c r="F2076" s="69">
        <v>48.787500000000001</v>
      </c>
      <c r="G2076" s="2" t="s">
        <v>506</v>
      </c>
      <c r="H2076" s="2" t="s">
        <v>752</v>
      </c>
      <c r="I2076" s="11">
        <v>156</v>
      </c>
      <c r="J2076" s="2">
        <v>156</v>
      </c>
      <c r="K2076" s="1">
        <v>5.07</v>
      </c>
      <c r="L2076" s="1">
        <v>710.6</v>
      </c>
      <c r="M2076" s="42">
        <v>0.1226</v>
      </c>
      <c r="N2076" s="7">
        <v>0.51258700000000001</v>
      </c>
      <c r="O2076" s="2">
        <v>8</v>
      </c>
      <c r="P2076" s="1">
        <f t="shared" si="411"/>
        <v>-0.376715810879512</v>
      </c>
      <c r="Q2076" s="1">
        <f t="shared" si="405"/>
        <v>-0.99485406856336667</v>
      </c>
      <c r="R2076" s="1">
        <v>0.48</v>
      </c>
      <c r="S2076" s="1">
        <f t="shared" si="406"/>
        <v>0.48021436051645039</v>
      </c>
      <c r="T2076" s="29">
        <f t="shared" si="412"/>
        <v>0.48021436051645039</v>
      </c>
      <c r="U2076" s="29">
        <f t="shared" si="407"/>
        <v>0.90438381246008337</v>
      </c>
      <c r="V2076" s="1">
        <f t="shared" si="408"/>
        <v>0.94204953096748767</v>
      </c>
      <c r="W2076" s="1">
        <f t="shared" si="409"/>
        <v>0.90438381246008337</v>
      </c>
      <c r="X2076" s="1">
        <v>0.94499999999999995</v>
      </c>
      <c r="Y2076" s="1">
        <v>0.90700000000000003</v>
      </c>
      <c r="Z2076" s="11">
        <f t="shared" si="413"/>
        <v>748.38381246008339</v>
      </c>
      <c r="AA2076" s="2" t="s">
        <v>3128</v>
      </c>
      <c r="AB2076" s="2">
        <v>2003</v>
      </c>
      <c r="AC2076" s="2" t="s">
        <v>2875</v>
      </c>
      <c r="AD2076" s="61" t="s">
        <v>5630</v>
      </c>
      <c r="AE2076" s="3" t="s">
        <v>5631</v>
      </c>
    </row>
    <row r="2077" spans="1:32" s="4" customFormat="1" ht="12" customHeight="1" x14ac:dyDescent="0.6">
      <c r="A2077" s="2">
        <v>2075</v>
      </c>
      <c r="B2077" s="3" t="s">
        <v>789</v>
      </c>
      <c r="C2077" s="2" t="s">
        <v>3242</v>
      </c>
      <c r="D2077" s="2" t="s">
        <v>2582</v>
      </c>
      <c r="E2077" s="69">
        <v>120.5</v>
      </c>
      <c r="F2077" s="69">
        <v>47.6666666666667</v>
      </c>
      <c r="G2077" s="2" t="s">
        <v>6360</v>
      </c>
      <c r="H2077" s="2"/>
      <c r="I2077" s="11">
        <v>143</v>
      </c>
      <c r="J2077" s="16">
        <v>150</v>
      </c>
      <c r="K2077" s="1">
        <v>2.62</v>
      </c>
      <c r="L2077" s="1">
        <v>15.07</v>
      </c>
      <c r="M2077" s="42">
        <v>0.105</v>
      </c>
      <c r="N2077" s="7">
        <v>0.51266299999999998</v>
      </c>
      <c r="O2077" s="2">
        <v>8</v>
      </c>
      <c r="P2077" s="1">
        <f t="shared" si="411"/>
        <v>-0.46619217081850539</v>
      </c>
      <c r="Q2077" s="1">
        <f t="shared" si="405"/>
        <v>0.48767356302104048</v>
      </c>
      <c r="R2077" s="1">
        <v>2.2000000000000002</v>
      </c>
      <c r="S2077" s="1">
        <f t="shared" si="406"/>
        <v>2.2428870861527135</v>
      </c>
      <c r="T2077" s="29">
        <f t="shared" si="412"/>
        <v>2.2428870861527135</v>
      </c>
      <c r="U2077" s="29">
        <f t="shared" si="407"/>
        <v>0.7561951589872975</v>
      </c>
      <c r="V2077" s="1">
        <f t="shared" si="408"/>
        <v>0.68351903331241437</v>
      </c>
      <c r="W2077" s="1">
        <f t="shared" si="409"/>
        <v>0.7561951589872975</v>
      </c>
      <c r="X2077" s="1"/>
      <c r="Y2077" s="1">
        <v>0.75700000000000001</v>
      </c>
      <c r="Z2077" s="11">
        <f t="shared" si="413"/>
        <v>606.19515898729753</v>
      </c>
      <c r="AA2077" s="2" t="s">
        <v>6414</v>
      </c>
      <c r="AB2077" s="2">
        <v>2003</v>
      </c>
      <c r="AC2077" s="2" t="s">
        <v>2874</v>
      </c>
      <c r="AD2077" s="61" t="s">
        <v>5630</v>
      </c>
      <c r="AE2077" s="3" t="s">
        <v>5631</v>
      </c>
    </row>
    <row r="2078" spans="1:32" s="4" customFormat="1" ht="12" customHeight="1" x14ac:dyDescent="0.6">
      <c r="A2078" s="2">
        <v>2076</v>
      </c>
      <c r="B2078" s="3" t="s">
        <v>788</v>
      </c>
      <c r="C2078" s="2" t="s">
        <v>3242</v>
      </c>
      <c r="D2078" s="2" t="s">
        <v>2582</v>
      </c>
      <c r="E2078" s="69">
        <v>120.5</v>
      </c>
      <c r="F2078" s="69">
        <v>47.6666666666667</v>
      </c>
      <c r="G2078" s="2" t="s">
        <v>6360</v>
      </c>
      <c r="H2078" s="2"/>
      <c r="I2078" s="11">
        <v>143</v>
      </c>
      <c r="J2078" s="16">
        <v>150</v>
      </c>
      <c r="K2078" s="1">
        <v>2.2999999999999998</v>
      </c>
      <c r="L2078" s="1">
        <v>15.34</v>
      </c>
      <c r="M2078" s="42">
        <v>9.06E-2</v>
      </c>
      <c r="N2078" s="7">
        <v>0.51263999999999998</v>
      </c>
      <c r="O2078" s="2">
        <v>7</v>
      </c>
      <c r="P2078" s="1">
        <f t="shared" si="411"/>
        <v>-0.53940010167768171</v>
      </c>
      <c r="Q2078" s="1">
        <f t="shared" si="405"/>
        <v>3.9013885040350971E-2</v>
      </c>
      <c r="R2078" s="1">
        <v>2</v>
      </c>
      <c r="S2078" s="1">
        <f t="shared" si="406"/>
        <v>2.0698552678568225</v>
      </c>
      <c r="T2078" s="29">
        <f t="shared" si="412"/>
        <v>2.0698552678568225</v>
      </c>
      <c r="U2078" s="29">
        <f t="shared" si="407"/>
        <v>0.77049881440142354</v>
      </c>
      <c r="V2078" s="1">
        <f t="shared" si="408"/>
        <v>0.6321735029547364</v>
      </c>
      <c r="W2078" s="1">
        <f t="shared" si="409"/>
        <v>0.77049881440142354</v>
      </c>
      <c r="X2078" s="1"/>
      <c r="Y2078" s="1">
        <v>0.77300000000000002</v>
      </c>
      <c r="Z2078" s="11">
        <f t="shared" si="413"/>
        <v>620.49881440142349</v>
      </c>
      <c r="AA2078" s="2" t="s">
        <v>6414</v>
      </c>
      <c r="AB2078" s="2">
        <v>2003</v>
      </c>
      <c r="AC2078" s="2" t="s">
        <v>2874</v>
      </c>
      <c r="AD2078" s="61" t="s">
        <v>5630</v>
      </c>
      <c r="AE2078" s="3" t="s">
        <v>5631</v>
      </c>
    </row>
    <row r="2079" spans="1:32" s="4" customFormat="1" ht="12" customHeight="1" x14ac:dyDescent="0.6">
      <c r="A2079" s="2">
        <v>2077</v>
      </c>
      <c r="B2079" s="3" t="s">
        <v>787</v>
      </c>
      <c r="C2079" s="2" t="s">
        <v>3242</v>
      </c>
      <c r="D2079" s="2" t="s">
        <v>2582</v>
      </c>
      <c r="E2079" s="69">
        <v>120.5</v>
      </c>
      <c r="F2079" s="69">
        <v>47.6666666666667</v>
      </c>
      <c r="G2079" s="2" t="s">
        <v>6360</v>
      </c>
      <c r="H2079" s="2"/>
      <c r="I2079" s="11">
        <v>143</v>
      </c>
      <c r="J2079" s="16">
        <v>150</v>
      </c>
      <c r="K2079" s="1">
        <v>0.25</v>
      </c>
      <c r="L2079" s="1">
        <v>2.06</v>
      </c>
      <c r="M2079" s="42">
        <v>7.46E-2</v>
      </c>
      <c r="N2079" s="7">
        <v>0.51261900000000005</v>
      </c>
      <c r="O2079" s="2">
        <v>7</v>
      </c>
      <c r="P2079" s="1">
        <f t="shared" si="411"/>
        <v>-0.62074224707676673</v>
      </c>
      <c r="Q2079" s="1">
        <f t="shared" si="405"/>
        <v>-0.37063190789554668</v>
      </c>
      <c r="R2079" s="1">
        <v>1.9</v>
      </c>
      <c r="S2079" s="1">
        <f t="shared" si="406"/>
        <v>1.9664626523484801</v>
      </c>
      <c r="T2079" s="29">
        <f t="shared" si="412"/>
        <v>1.9664626523484801</v>
      </c>
      <c r="U2079" s="29">
        <f t="shared" si="407"/>
        <v>0.77910369782988587</v>
      </c>
      <c r="V2079" s="1">
        <f t="shared" si="408"/>
        <v>0.58258865195368181</v>
      </c>
      <c r="W2079" s="1">
        <f t="shared" si="409"/>
        <v>0.77910369782988587</v>
      </c>
      <c r="X2079" s="1"/>
      <c r="Y2079" s="1">
        <v>0.78200000000000003</v>
      </c>
      <c r="Z2079" s="11">
        <f t="shared" si="413"/>
        <v>629.10369782988585</v>
      </c>
      <c r="AA2079" s="2" t="s">
        <v>6414</v>
      </c>
      <c r="AB2079" s="2">
        <v>2003</v>
      </c>
      <c r="AC2079" s="2" t="s">
        <v>2874</v>
      </c>
      <c r="AD2079" s="61" t="s">
        <v>5630</v>
      </c>
      <c r="AE2079" s="3" t="s">
        <v>5631</v>
      </c>
    </row>
    <row r="2080" spans="1:32" s="4" customFormat="1" ht="12" customHeight="1" x14ac:dyDescent="0.6">
      <c r="A2080" s="2">
        <v>2078</v>
      </c>
      <c r="B2080" s="3" t="s">
        <v>786</v>
      </c>
      <c r="C2080" s="2" t="s">
        <v>3242</v>
      </c>
      <c r="D2080" s="2" t="s">
        <v>2582</v>
      </c>
      <c r="E2080" s="69">
        <v>120.5</v>
      </c>
      <c r="F2080" s="69">
        <v>47.6666666666667</v>
      </c>
      <c r="G2080" s="2" t="s">
        <v>6360</v>
      </c>
      <c r="H2080" s="2"/>
      <c r="I2080" s="11">
        <v>143</v>
      </c>
      <c r="J2080" s="16">
        <v>150</v>
      </c>
      <c r="K2080" s="1">
        <v>0.24</v>
      </c>
      <c r="L2080" s="1">
        <v>2.2999999999999998</v>
      </c>
      <c r="M2080" s="42">
        <v>6.3600000000000004E-2</v>
      </c>
      <c r="N2080" s="7">
        <v>0.51261800000000002</v>
      </c>
      <c r="O2080" s="2">
        <v>7</v>
      </c>
      <c r="P2080" s="1">
        <f t="shared" si="411"/>
        <v>-0.67666497203863751</v>
      </c>
      <c r="Q2080" s="1">
        <f t="shared" si="405"/>
        <v>-0.39013885041683238</v>
      </c>
      <c r="R2080" s="1">
        <v>2</v>
      </c>
      <c r="S2080" s="1">
        <f t="shared" si="406"/>
        <v>2.157504769308638</v>
      </c>
      <c r="T2080" s="29">
        <f t="shared" si="412"/>
        <v>2.157504769308638</v>
      </c>
      <c r="U2080" s="29">
        <f t="shared" si="407"/>
        <v>0.76359643278295497</v>
      </c>
      <c r="V2080" s="1">
        <f t="shared" si="408"/>
        <v>0.54098433558271963</v>
      </c>
      <c r="W2080" s="1">
        <f t="shared" si="409"/>
        <v>0.76359643278295497</v>
      </c>
      <c r="X2080" s="1"/>
      <c r="Y2080" s="1">
        <v>0.76800000000000002</v>
      </c>
      <c r="Z2080" s="11">
        <f t="shared" si="413"/>
        <v>613.59643278295493</v>
      </c>
      <c r="AA2080" s="2" t="s">
        <v>6414</v>
      </c>
      <c r="AB2080" s="2">
        <v>2003</v>
      </c>
      <c r="AC2080" s="2" t="s">
        <v>2874</v>
      </c>
      <c r="AD2080" s="61" t="s">
        <v>5630</v>
      </c>
      <c r="AE2080" s="3" t="s">
        <v>5631</v>
      </c>
    </row>
    <row r="2081" spans="1:31" s="4" customFormat="1" ht="12" customHeight="1" x14ac:dyDescent="0.6">
      <c r="A2081" s="2">
        <v>2079</v>
      </c>
      <c r="B2081" s="3" t="s">
        <v>785</v>
      </c>
      <c r="C2081" s="2" t="s">
        <v>3242</v>
      </c>
      <c r="D2081" s="2" t="s">
        <v>2582</v>
      </c>
      <c r="E2081" s="69">
        <v>120.5</v>
      </c>
      <c r="F2081" s="69">
        <v>47.6666666666667</v>
      </c>
      <c r="G2081" s="2" t="s">
        <v>6360</v>
      </c>
      <c r="H2081" s="2"/>
      <c r="I2081" s="11">
        <v>143</v>
      </c>
      <c r="J2081" s="16">
        <v>150</v>
      </c>
      <c r="K2081" s="1">
        <v>4.16</v>
      </c>
      <c r="L2081" s="1">
        <v>23.81</v>
      </c>
      <c r="M2081" s="42">
        <v>0.1056</v>
      </c>
      <c r="N2081" s="7">
        <v>0.51267700000000005</v>
      </c>
      <c r="O2081" s="2">
        <v>7</v>
      </c>
      <c r="P2081" s="1">
        <f t="shared" si="411"/>
        <v>-0.46314184036603967</v>
      </c>
      <c r="Q2081" s="1">
        <f t="shared" si="405"/>
        <v>0.76077075831237906</v>
      </c>
      <c r="R2081" s="1">
        <v>2.4</v>
      </c>
      <c r="S2081" s="1">
        <f t="shared" si="406"/>
        <v>2.5044997872905181</v>
      </c>
      <c r="T2081" s="29">
        <f t="shared" si="412"/>
        <v>2.5044997872905181</v>
      </c>
      <c r="U2081" s="29">
        <f t="shared" si="407"/>
        <v>0.7348461911220332</v>
      </c>
      <c r="V2081" s="1">
        <f t="shared" si="408"/>
        <v>0.6675891680990983</v>
      </c>
      <c r="W2081" s="1">
        <f t="shared" si="409"/>
        <v>0.7348461911220332</v>
      </c>
      <c r="X2081" s="1"/>
      <c r="Y2081" s="1">
        <v>0.73599999999999999</v>
      </c>
      <c r="Z2081" s="11">
        <f t="shared" si="413"/>
        <v>584.84619112203325</v>
      </c>
      <c r="AA2081" s="2" t="s">
        <v>6414</v>
      </c>
      <c r="AB2081" s="2">
        <v>2003</v>
      </c>
      <c r="AC2081" s="2" t="s">
        <v>2874</v>
      </c>
      <c r="AD2081" s="61" t="s">
        <v>5630</v>
      </c>
      <c r="AE2081" s="3" t="s">
        <v>5631</v>
      </c>
    </row>
    <row r="2082" spans="1:31" s="4" customFormat="1" ht="12" customHeight="1" x14ac:dyDescent="0.6">
      <c r="A2082" s="2">
        <v>2080</v>
      </c>
      <c r="B2082" s="3" t="s">
        <v>784</v>
      </c>
      <c r="C2082" s="2" t="s">
        <v>3242</v>
      </c>
      <c r="D2082" s="2" t="s">
        <v>2582</v>
      </c>
      <c r="E2082" s="69">
        <v>120.5</v>
      </c>
      <c r="F2082" s="69">
        <v>47.6666666666667</v>
      </c>
      <c r="G2082" s="2" t="s">
        <v>6360</v>
      </c>
      <c r="H2082" s="2"/>
      <c r="I2082" s="11">
        <v>143</v>
      </c>
      <c r="J2082" s="16">
        <v>150</v>
      </c>
      <c r="K2082" s="1">
        <v>3.31</v>
      </c>
      <c r="L2082" s="1">
        <v>20.71</v>
      </c>
      <c r="M2082" s="42">
        <v>9.6699999999999994E-2</v>
      </c>
      <c r="N2082" s="7">
        <v>0.51266</v>
      </c>
      <c r="O2082" s="2">
        <v>6</v>
      </c>
      <c r="P2082" s="1">
        <f t="shared" si="411"/>
        <v>-0.50838840874428071</v>
      </c>
      <c r="Q2082" s="1">
        <f t="shared" si="405"/>
        <v>0.42915273545718335</v>
      </c>
      <c r="R2082" s="1">
        <v>2.2999999999999998</v>
      </c>
      <c r="S2082" s="1">
        <f t="shared" si="406"/>
        <v>2.3432350943794003</v>
      </c>
      <c r="T2082" s="29">
        <f t="shared" si="412"/>
        <v>2.3432350943794003</v>
      </c>
      <c r="U2082" s="29">
        <f t="shared" si="407"/>
        <v>0.74811821271458245</v>
      </c>
      <c r="V2082" s="1">
        <f t="shared" si="408"/>
        <v>0.63903498191513153</v>
      </c>
      <c r="W2082" s="1">
        <f t="shared" si="409"/>
        <v>0.74811821271458245</v>
      </c>
      <c r="X2082" s="1"/>
      <c r="Y2082" s="1">
        <v>0.75</v>
      </c>
      <c r="Z2082" s="11">
        <f t="shared" si="413"/>
        <v>598.11821271458246</v>
      </c>
      <c r="AA2082" s="2" t="s">
        <v>6414</v>
      </c>
      <c r="AB2082" s="2">
        <v>2003</v>
      </c>
      <c r="AC2082" s="2" t="s">
        <v>2874</v>
      </c>
      <c r="AD2082" s="61" t="s">
        <v>5630</v>
      </c>
      <c r="AE2082" s="3" t="s">
        <v>5631</v>
      </c>
    </row>
    <row r="2083" spans="1:31" s="4" customFormat="1" ht="12" customHeight="1" x14ac:dyDescent="0.6">
      <c r="A2083" s="2">
        <v>2081</v>
      </c>
      <c r="B2083" s="3" t="s">
        <v>783</v>
      </c>
      <c r="C2083" s="2" t="s">
        <v>3242</v>
      </c>
      <c r="D2083" s="2" t="s">
        <v>2582</v>
      </c>
      <c r="E2083" s="69">
        <v>120.5</v>
      </c>
      <c r="F2083" s="69">
        <v>47.6666666666667</v>
      </c>
      <c r="G2083" s="2" t="s">
        <v>6360</v>
      </c>
      <c r="H2083" s="2"/>
      <c r="I2083" s="11">
        <v>143</v>
      </c>
      <c r="J2083" s="16">
        <v>150</v>
      </c>
      <c r="K2083" s="1">
        <v>3.57</v>
      </c>
      <c r="L2083" s="1">
        <v>22.41</v>
      </c>
      <c r="M2083" s="42">
        <v>9.6299999999999997E-2</v>
      </c>
      <c r="N2083" s="7">
        <v>0.51266999999999996</v>
      </c>
      <c r="O2083" s="2">
        <v>7</v>
      </c>
      <c r="P2083" s="1">
        <f t="shared" si="411"/>
        <v>-0.51042196237925785</v>
      </c>
      <c r="Q2083" s="1">
        <f t="shared" si="405"/>
        <v>0.62422216066559955</v>
      </c>
      <c r="R2083" s="1">
        <v>2.5</v>
      </c>
      <c r="S2083" s="1">
        <f t="shared" si="406"/>
        <v>2.5459608490235057</v>
      </c>
      <c r="T2083" s="29">
        <f t="shared" si="412"/>
        <v>2.5459608490235057</v>
      </c>
      <c r="U2083" s="29">
        <f t="shared" si="407"/>
        <v>0.73158008115992179</v>
      </c>
      <c r="V2083" s="1">
        <f t="shared" si="408"/>
        <v>0.62389151001502408</v>
      </c>
      <c r="W2083" s="1">
        <f t="shared" si="409"/>
        <v>0.73158008115992179</v>
      </c>
      <c r="X2083" s="1"/>
      <c r="Y2083" s="1">
        <v>0.73299999999999998</v>
      </c>
      <c r="Z2083" s="11">
        <f t="shared" si="413"/>
        <v>581.58008115992175</v>
      </c>
      <c r="AA2083" s="2" t="s">
        <v>6414</v>
      </c>
      <c r="AB2083" s="2">
        <v>2003</v>
      </c>
      <c r="AC2083" s="2" t="s">
        <v>2874</v>
      </c>
      <c r="AD2083" s="61" t="s">
        <v>5630</v>
      </c>
      <c r="AE2083" s="3" t="s">
        <v>5631</v>
      </c>
    </row>
    <row r="2084" spans="1:31" s="4" customFormat="1" ht="12" customHeight="1" x14ac:dyDescent="0.6">
      <c r="A2084" s="2">
        <v>2082</v>
      </c>
      <c r="B2084" s="3" t="s">
        <v>782</v>
      </c>
      <c r="C2084" s="2" t="s">
        <v>3242</v>
      </c>
      <c r="D2084" s="2" t="s">
        <v>2582</v>
      </c>
      <c r="E2084" s="69">
        <v>120.5</v>
      </c>
      <c r="F2084" s="69">
        <v>47.6666666666667</v>
      </c>
      <c r="G2084" s="2" t="s">
        <v>6360</v>
      </c>
      <c r="H2084" s="2"/>
      <c r="I2084" s="11">
        <v>143</v>
      </c>
      <c r="J2084" s="16">
        <v>150</v>
      </c>
      <c r="K2084" s="1">
        <v>1.94</v>
      </c>
      <c r="L2084" s="1">
        <v>13.41</v>
      </c>
      <c r="M2084" s="42">
        <v>8.7499999999999994E-2</v>
      </c>
      <c r="N2084" s="7">
        <v>0.51264900000000002</v>
      </c>
      <c r="O2084" s="2">
        <v>7</v>
      </c>
      <c r="P2084" s="1">
        <f t="shared" si="411"/>
        <v>-0.55516014234875444</v>
      </c>
      <c r="Q2084" s="1">
        <f t="shared" si="405"/>
        <v>0.2145763677297019</v>
      </c>
      <c r="R2084" s="1">
        <v>2.2000000000000002</v>
      </c>
      <c r="S2084" s="1">
        <f t="shared" si="406"/>
        <v>2.3047543036727625</v>
      </c>
      <c r="T2084" s="29">
        <f t="shared" si="412"/>
        <v>2.3047543036727625</v>
      </c>
      <c r="U2084" s="29">
        <f t="shared" si="407"/>
        <v>0.75136220045934543</v>
      </c>
      <c r="V2084" s="1">
        <f t="shared" si="408"/>
        <v>0.60581496156877945</v>
      </c>
      <c r="W2084" s="1">
        <f t="shared" si="409"/>
        <v>0.75136220045934543</v>
      </c>
      <c r="X2084" s="1"/>
      <c r="Y2084" s="1">
        <v>0.754</v>
      </c>
      <c r="Z2084" s="11">
        <f t="shared" si="413"/>
        <v>601.36220045934544</v>
      </c>
      <c r="AA2084" s="2" t="s">
        <v>6414</v>
      </c>
      <c r="AB2084" s="2">
        <v>2003</v>
      </c>
      <c r="AC2084" s="2" t="s">
        <v>2874</v>
      </c>
      <c r="AD2084" s="61" t="s">
        <v>5630</v>
      </c>
      <c r="AE2084" s="3" t="s">
        <v>5631</v>
      </c>
    </row>
    <row r="2085" spans="1:31" s="4" customFormat="1" ht="12" customHeight="1" x14ac:dyDescent="0.6">
      <c r="A2085" s="2">
        <v>2083</v>
      </c>
      <c r="B2085" s="3" t="s">
        <v>781</v>
      </c>
      <c r="C2085" s="2" t="s">
        <v>3242</v>
      </c>
      <c r="D2085" s="2" t="s">
        <v>2582</v>
      </c>
      <c r="E2085" s="69">
        <v>122.916666666667</v>
      </c>
      <c r="F2085" s="69">
        <v>48.5</v>
      </c>
      <c r="G2085" s="2" t="s">
        <v>6360</v>
      </c>
      <c r="H2085" s="2"/>
      <c r="I2085" s="11">
        <v>143</v>
      </c>
      <c r="J2085" s="16">
        <v>150</v>
      </c>
      <c r="K2085" s="1">
        <v>3.31</v>
      </c>
      <c r="L2085" s="1">
        <v>19.940000000000001</v>
      </c>
      <c r="M2085" s="42">
        <v>0.1004</v>
      </c>
      <c r="N2085" s="7">
        <v>0.51264200000000004</v>
      </c>
      <c r="O2085" s="2">
        <v>7</v>
      </c>
      <c r="P2085" s="1">
        <f t="shared" si="411"/>
        <v>-0.48957803762074226</v>
      </c>
      <c r="Q2085" s="1">
        <f t="shared" si="405"/>
        <v>7.8027770082922387E-2</v>
      </c>
      <c r="R2085" s="1">
        <v>1.8</v>
      </c>
      <c r="S2085" s="1">
        <f t="shared" si="406"/>
        <v>1.921289081725017</v>
      </c>
      <c r="T2085" s="29">
        <f t="shared" si="412"/>
        <v>1.921289081725017</v>
      </c>
      <c r="U2085" s="29">
        <f t="shared" si="407"/>
        <v>0.78249396474566002</v>
      </c>
      <c r="V2085" s="1">
        <f t="shared" si="408"/>
        <v>0.68404433596305603</v>
      </c>
      <c r="W2085" s="1">
        <f t="shared" si="409"/>
        <v>0.78249396474566002</v>
      </c>
      <c r="X2085" s="1"/>
      <c r="Y2085" s="1">
        <v>0.78400000000000003</v>
      </c>
      <c r="Z2085" s="11">
        <f t="shared" si="413"/>
        <v>632.49396474566004</v>
      </c>
      <c r="AA2085" s="2" t="s">
        <v>6414</v>
      </c>
      <c r="AB2085" s="2">
        <v>2003</v>
      </c>
      <c r="AC2085" s="2" t="s">
        <v>2874</v>
      </c>
      <c r="AD2085" s="61" t="s">
        <v>5630</v>
      </c>
      <c r="AE2085" s="3" t="s">
        <v>5631</v>
      </c>
    </row>
    <row r="2086" spans="1:31" s="4" customFormat="1" ht="12" customHeight="1" x14ac:dyDescent="0.6">
      <c r="A2086" s="2">
        <v>2084</v>
      </c>
      <c r="B2086" s="3" t="s">
        <v>2854</v>
      </c>
      <c r="C2086" s="2" t="s">
        <v>3242</v>
      </c>
      <c r="D2086" s="2" t="s">
        <v>2582</v>
      </c>
      <c r="E2086" s="69">
        <v>127.333333333333</v>
      </c>
      <c r="F2086" s="69">
        <v>46.6666666666667</v>
      </c>
      <c r="G2086" s="2" t="s">
        <v>6360</v>
      </c>
      <c r="H2086" s="2"/>
      <c r="I2086" s="11">
        <v>173</v>
      </c>
      <c r="J2086" s="2">
        <v>173</v>
      </c>
      <c r="K2086" s="1">
        <v>3.17</v>
      </c>
      <c r="L2086" s="1">
        <v>14.53</v>
      </c>
      <c r="M2086" s="42">
        <v>0.13170000000000001</v>
      </c>
      <c r="N2086" s="7">
        <v>0.51270899999999997</v>
      </c>
      <c r="O2086" s="2">
        <v>6</v>
      </c>
      <c r="P2086" s="1">
        <f t="shared" si="411"/>
        <v>-0.33045246568378239</v>
      </c>
      <c r="Q2086" s="1">
        <f t="shared" ref="Q2086:Q2149" si="414">((N2086/0.512638)-1)*10000</f>
        <v>1.3849929189779786</v>
      </c>
      <c r="R2086" s="1">
        <v>2.8</v>
      </c>
      <c r="S2086" s="1">
        <f t="shared" ref="S2086:S2149" si="415">Q2086-25.1*P2086*0.001*J2086</f>
        <v>2.8199166607166672</v>
      </c>
      <c r="T2086" s="29">
        <f t="shared" si="412"/>
        <v>2.8199166607166672</v>
      </c>
      <c r="U2086" s="29">
        <f t="shared" ref="U2086:U2149" si="416">W2086</f>
        <v>0.72750770237088769</v>
      </c>
      <c r="V2086" s="1">
        <f t="shared" ref="V2086:V2149" si="417">(1/0.00654)*LN(1+(N2086-0.51315)/(M2086-0.2137))</f>
        <v>0.8201282444038821</v>
      </c>
      <c r="W2086" s="1">
        <f t="shared" ref="W2086:W2149" si="418">V2086-(V2086-J2086/1000)*(-0.4-P2086)/(-0.4-0.08592)</f>
        <v>0.72750770237088769</v>
      </c>
      <c r="X2086" s="1"/>
      <c r="Y2086" s="1">
        <v>0.72799999999999998</v>
      </c>
      <c r="Z2086" s="11">
        <f t="shared" si="413"/>
        <v>554.50770237088773</v>
      </c>
      <c r="AA2086" s="2" t="s">
        <v>3128</v>
      </c>
      <c r="AB2086" s="2">
        <v>2003</v>
      </c>
      <c r="AC2086" s="2" t="s">
        <v>2874</v>
      </c>
      <c r="AD2086" s="61" t="s">
        <v>5630</v>
      </c>
      <c r="AE2086" s="3" t="s">
        <v>5631</v>
      </c>
    </row>
    <row r="2087" spans="1:31" s="4" customFormat="1" ht="12" customHeight="1" x14ac:dyDescent="0.6">
      <c r="A2087" s="2">
        <v>2085</v>
      </c>
      <c r="B2087" s="3" t="s">
        <v>2853</v>
      </c>
      <c r="C2087" s="2" t="s">
        <v>3242</v>
      </c>
      <c r="D2087" s="2" t="s">
        <v>2582</v>
      </c>
      <c r="E2087" s="69">
        <v>127.333333333333</v>
      </c>
      <c r="F2087" s="69">
        <v>46.6666666666667</v>
      </c>
      <c r="G2087" s="2" t="s">
        <v>6360</v>
      </c>
      <c r="H2087" s="2"/>
      <c r="I2087" s="11">
        <v>173</v>
      </c>
      <c r="J2087" s="2">
        <v>173</v>
      </c>
      <c r="K2087" s="1">
        <v>2.82</v>
      </c>
      <c r="L2087" s="1">
        <v>13.16</v>
      </c>
      <c r="M2087" s="42">
        <v>0.12959999999999999</v>
      </c>
      <c r="N2087" s="7">
        <v>0.51270000000000004</v>
      </c>
      <c r="O2087" s="2">
        <v>8</v>
      </c>
      <c r="P2087" s="1">
        <f t="shared" si="411"/>
        <v>-0.34112862226741236</v>
      </c>
      <c r="Q2087" s="1">
        <f t="shared" si="414"/>
        <v>1.2094304362930686</v>
      </c>
      <c r="R2087" s="1">
        <v>2.7</v>
      </c>
      <c r="S2087" s="1">
        <f t="shared" si="415"/>
        <v>2.6907132527648532</v>
      </c>
      <c r="T2087" s="29">
        <f t="shared" ref="T2087:T2118" si="419">Q2087-25.1*P2087*0.001*J2087</f>
        <v>2.6907132527648532</v>
      </c>
      <c r="U2087" s="29">
        <f t="shared" si="416"/>
        <v>0.73807998984716172</v>
      </c>
      <c r="V2087" s="1">
        <f t="shared" si="417"/>
        <v>0.8159798724291214</v>
      </c>
      <c r="W2087" s="1">
        <f t="shared" si="418"/>
        <v>0.73807998984716172</v>
      </c>
      <c r="X2087" s="1"/>
      <c r="Y2087" s="1">
        <v>0.73799999999999999</v>
      </c>
      <c r="Z2087" s="11">
        <f t="shared" si="413"/>
        <v>565.07998984716176</v>
      </c>
      <c r="AA2087" s="2" t="s">
        <v>3128</v>
      </c>
      <c r="AB2087" s="2">
        <v>2003</v>
      </c>
      <c r="AC2087" s="2" t="s">
        <v>2874</v>
      </c>
      <c r="AD2087" s="61" t="s">
        <v>5630</v>
      </c>
      <c r="AE2087" s="3" t="s">
        <v>5631</v>
      </c>
    </row>
    <row r="2088" spans="1:31" s="4" customFormat="1" ht="12" customHeight="1" x14ac:dyDescent="0.6">
      <c r="A2088" s="2">
        <v>2086</v>
      </c>
      <c r="B2088" s="3" t="s">
        <v>2852</v>
      </c>
      <c r="C2088" s="2" t="s">
        <v>3242</v>
      </c>
      <c r="D2088" s="2" t="s">
        <v>2582</v>
      </c>
      <c r="E2088" s="69">
        <v>127.333333333333</v>
      </c>
      <c r="F2088" s="69">
        <v>46.6666666666667</v>
      </c>
      <c r="G2088" s="2" t="s">
        <v>6360</v>
      </c>
      <c r="H2088" s="2"/>
      <c r="I2088" s="11">
        <v>173</v>
      </c>
      <c r="J2088" s="2">
        <v>173</v>
      </c>
      <c r="K2088" s="1">
        <v>4.5999999999999996</v>
      </c>
      <c r="L2088" s="1">
        <v>19.13</v>
      </c>
      <c r="M2088" s="42">
        <v>0.1452</v>
      </c>
      <c r="N2088" s="7">
        <v>0.51268800000000003</v>
      </c>
      <c r="O2088" s="2">
        <v>8</v>
      </c>
      <c r="P2088" s="1">
        <f t="shared" si="411"/>
        <v>-0.2618200305033046</v>
      </c>
      <c r="Q2088" s="1">
        <f t="shared" si="414"/>
        <v>0.97534712604208096</v>
      </c>
      <c r="R2088" s="1">
        <v>2.1</v>
      </c>
      <c r="S2088" s="1">
        <f t="shared" si="415"/>
        <v>2.1122482444965804</v>
      </c>
      <c r="T2088" s="29">
        <f t="shared" si="419"/>
        <v>2.1122482444965804</v>
      </c>
      <c r="U2088" s="29">
        <f t="shared" si="416"/>
        <v>0.78473022830133332</v>
      </c>
      <c r="V2088" s="1">
        <f t="shared" si="417"/>
        <v>1.0278108542636109</v>
      </c>
      <c r="W2088" s="1">
        <f t="shared" si="418"/>
        <v>0.78473022830133332</v>
      </c>
      <c r="X2088" s="1"/>
      <c r="Y2088" s="1">
        <v>0.78500000000000003</v>
      </c>
      <c r="Z2088" s="11">
        <f t="shared" si="413"/>
        <v>611.73022830133334</v>
      </c>
      <c r="AA2088" s="2" t="s">
        <v>3128</v>
      </c>
      <c r="AB2088" s="2">
        <v>2003</v>
      </c>
      <c r="AC2088" s="2" t="s">
        <v>2874</v>
      </c>
      <c r="AD2088" s="61" t="s">
        <v>5630</v>
      </c>
      <c r="AE2088" s="3" t="s">
        <v>5631</v>
      </c>
    </row>
    <row r="2089" spans="1:31" s="4" customFormat="1" ht="12" customHeight="1" x14ac:dyDescent="0.6">
      <c r="A2089" s="2">
        <v>2087</v>
      </c>
      <c r="B2089" s="3" t="s">
        <v>2851</v>
      </c>
      <c r="C2089" s="2" t="s">
        <v>3242</v>
      </c>
      <c r="D2089" s="2" t="s">
        <v>2582</v>
      </c>
      <c r="E2089" s="69">
        <v>127.333333333333</v>
      </c>
      <c r="F2089" s="69">
        <v>46.6666666666667</v>
      </c>
      <c r="G2089" s="2" t="s">
        <v>6360</v>
      </c>
      <c r="H2089" s="2"/>
      <c r="I2089" s="11">
        <v>173</v>
      </c>
      <c r="J2089" s="2">
        <v>173</v>
      </c>
      <c r="K2089" s="1">
        <v>6.42</v>
      </c>
      <c r="L2089" s="1">
        <v>41.67</v>
      </c>
      <c r="M2089" s="42">
        <v>9.3200000000000005E-2</v>
      </c>
      <c r="N2089" s="7">
        <v>0.51266999999999996</v>
      </c>
      <c r="O2089" s="2">
        <v>7</v>
      </c>
      <c r="P2089" s="1">
        <f t="shared" si="411"/>
        <v>-0.52618200305033047</v>
      </c>
      <c r="Q2089" s="1">
        <f t="shared" si="414"/>
        <v>0.62422216066559955</v>
      </c>
      <c r="R2089" s="1">
        <v>2.9</v>
      </c>
      <c r="S2089" s="1">
        <f t="shared" si="415"/>
        <v>2.9090622725110498</v>
      </c>
      <c r="T2089" s="29">
        <f t="shared" si="419"/>
        <v>2.9090622725110498</v>
      </c>
      <c r="U2089" s="29">
        <f t="shared" si="416"/>
        <v>0.72079936013479295</v>
      </c>
      <c r="V2089" s="1">
        <f t="shared" si="417"/>
        <v>0.6078730501618882</v>
      </c>
      <c r="W2089" s="1">
        <f t="shared" si="418"/>
        <v>0.72079936013479295</v>
      </c>
      <c r="X2089" s="1"/>
      <c r="Y2089" s="1">
        <v>0.72099999999999997</v>
      </c>
      <c r="Z2089" s="11">
        <f t="shared" si="413"/>
        <v>547.79936013479301</v>
      </c>
      <c r="AA2089" s="2" t="s">
        <v>3128</v>
      </c>
      <c r="AB2089" s="2">
        <v>2003</v>
      </c>
      <c r="AC2089" s="2" t="s">
        <v>2874</v>
      </c>
      <c r="AD2089" s="61" t="s">
        <v>5630</v>
      </c>
      <c r="AE2089" s="3" t="s">
        <v>5631</v>
      </c>
    </row>
    <row r="2090" spans="1:31" s="4" customFormat="1" ht="12" customHeight="1" x14ac:dyDescent="0.6">
      <c r="A2090" s="2">
        <v>2088</v>
      </c>
      <c r="B2090" s="3" t="s">
        <v>2850</v>
      </c>
      <c r="C2090" s="2" t="s">
        <v>3242</v>
      </c>
      <c r="D2090" s="2" t="s">
        <v>2582</v>
      </c>
      <c r="E2090" s="69">
        <v>127.333333333333</v>
      </c>
      <c r="F2090" s="69">
        <v>46.6666666666667</v>
      </c>
      <c r="G2090" s="2" t="s">
        <v>6360</v>
      </c>
      <c r="H2090" s="2"/>
      <c r="I2090" s="11">
        <v>173</v>
      </c>
      <c r="J2090" s="2">
        <v>173</v>
      </c>
      <c r="K2090" s="1">
        <v>2.4700000000000002</v>
      </c>
      <c r="L2090" s="1">
        <v>13.39</v>
      </c>
      <c r="M2090" s="42">
        <v>0.1116</v>
      </c>
      <c r="N2090" s="7">
        <v>0.51268599999999998</v>
      </c>
      <c r="O2090" s="2">
        <v>6</v>
      </c>
      <c r="P2090" s="1">
        <f t="shared" si="411"/>
        <v>-0.43263853584138279</v>
      </c>
      <c r="Q2090" s="1">
        <f t="shared" si="414"/>
        <v>0.93633324099950954</v>
      </c>
      <c r="R2090" s="1">
        <v>2.8</v>
      </c>
      <c r="S2090" s="1">
        <f t="shared" si="415"/>
        <v>2.8149795551835464</v>
      </c>
      <c r="T2090" s="29">
        <f t="shared" si="419"/>
        <v>2.8149795551835464</v>
      </c>
      <c r="U2090" s="29">
        <f t="shared" si="416"/>
        <v>0.7282619540170937</v>
      </c>
      <c r="V2090" s="1">
        <f t="shared" si="417"/>
        <v>0.69331327236413831</v>
      </c>
      <c r="W2090" s="1">
        <f t="shared" si="418"/>
        <v>0.7282619540170937</v>
      </c>
      <c r="X2090" s="1"/>
      <c r="Y2090" s="1">
        <v>0.72799999999999998</v>
      </c>
      <c r="Z2090" s="11">
        <f t="shared" si="413"/>
        <v>555.26195401709367</v>
      </c>
      <c r="AA2090" s="2" t="s">
        <v>3128</v>
      </c>
      <c r="AB2090" s="2">
        <v>2003</v>
      </c>
      <c r="AC2090" s="2" t="s">
        <v>2874</v>
      </c>
      <c r="AD2090" s="61" t="s">
        <v>5630</v>
      </c>
      <c r="AE2090" s="3" t="s">
        <v>5631</v>
      </c>
    </row>
    <row r="2091" spans="1:31" s="4" customFormat="1" ht="12" customHeight="1" x14ac:dyDescent="0.6">
      <c r="A2091" s="2">
        <v>2089</v>
      </c>
      <c r="B2091" s="3" t="s">
        <v>2849</v>
      </c>
      <c r="C2091" s="2" t="s">
        <v>3242</v>
      </c>
      <c r="D2091" s="2" t="s">
        <v>2582</v>
      </c>
      <c r="E2091" s="69">
        <v>127.333333333333</v>
      </c>
      <c r="F2091" s="69">
        <v>46.6666666666667</v>
      </c>
      <c r="G2091" s="2" t="s">
        <v>6360</v>
      </c>
      <c r="H2091" s="2"/>
      <c r="I2091" s="11">
        <v>173</v>
      </c>
      <c r="J2091" s="2">
        <v>173</v>
      </c>
      <c r="K2091" s="1">
        <v>3.62</v>
      </c>
      <c r="L2091" s="1">
        <v>22.29</v>
      </c>
      <c r="M2091" s="42">
        <v>9.8199999999999996E-2</v>
      </c>
      <c r="N2091" s="7">
        <v>0.51266199999999995</v>
      </c>
      <c r="O2091" s="2">
        <v>9</v>
      </c>
      <c r="P2091" s="1">
        <f t="shared" si="411"/>
        <v>-0.50076258261311646</v>
      </c>
      <c r="Q2091" s="1">
        <f t="shared" si="414"/>
        <v>0.46816662049753432</v>
      </c>
      <c r="R2091" s="1">
        <v>2.6</v>
      </c>
      <c r="S2091" s="1">
        <f t="shared" si="415"/>
        <v>2.6426279829784702</v>
      </c>
      <c r="T2091" s="29">
        <f t="shared" si="419"/>
        <v>2.6426279829784702</v>
      </c>
      <c r="U2091" s="29">
        <f t="shared" si="416"/>
        <v>0.74248977002390038</v>
      </c>
      <c r="V2091" s="1">
        <f t="shared" si="417"/>
        <v>0.64468004854935146</v>
      </c>
      <c r="W2091" s="1">
        <f t="shared" si="418"/>
        <v>0.74248977002390038</v>
      </c>
      <c r="X2091" s="1"/>
      <c r="Y2091" s="1">
        <v>0.74199999999999999</v>
      </c>
      <c r="Z2091" s="11">
        <f t="shared" si="413"/>
        <v>569.48977002390041</v>
      </c>
      <c r="AA2091" s="2" t="s">
        <v>3128</v>
      </c>
      <c r="AB2091" s="2">
        <v>2003</v>
      </c>
      <c r="AC2091" s="2" t="s">
        <v>2874</v>
      </c>
      <c r="AD2091" s="61" t="s">
        <v>5630</v>
      </c>
      <c r="AE2091" s="3" t="s">
        <v>5631</v>
      </c>
    </row>
    <row r="2092" spans="1:31" s="4" customFormat="1" ht="12" customHeight="1" x14ac:dyDescent="0.6">
      <c r="A2092" s="2">
        <v>2090</v>
      </c>
      <c r="B2092" s="3" t="s">
        <v>2846</v>
      </c>
      <c r="C2092" s="2" t="s">
        <v>3242</v>
      </c>
      <c r="D2092" s="2" t="s">
        <v>2582</v>
      </c>
      <c r="E2092" s="69">
        <v>127.333333333333</v>
      </c>
      <c r="F2092" s="69">
        <v>46.6666666666667</v>
      </c>
      <c r="G2092" s="2" t="s">
        <v>6360</v>
      </c>
      <c r="H2092" s="2"/>
      <c r="I2092" s="11">
        <v>173</v>
      </c>
      <c r="J2092" s="2">
        <v>173</v>
      </c>
      <c r="K2092" s="1">
        <v>1.35</v>
      </c>
      <c r="L2092" s="1">
        <v>7.1</v>
      </c>
      <c r="M2092" s="42">
        <v>0.1152</v>
      </c>
      <c r="N2092" s="7">
        <v>0.51267399999999996</v>
      </c>
      <c r="O2092" s="2">
        <v>7</v>
      </c>
      <c r="P2092" s="1">
        <f t="shared" si="411"/>
        <v>-0.41433655312658879</v>
      </c>
      <c r="Q2092" s="1">
        <f t="shared" si="414"/>
        <v>0.70224993074852193</v>
      </c>
      <c r="R2092" s="1">
        <v>2.5</v>
      </c>
      <c r="S2092" s="1">
        <f t="shared" si="415"/>
        <v>2.5014235453901081</v>
      </c>
      <c r="T2092" s="29">
        <f t="shared" si="419"/>
        <v>2.5014235453901081</v>
      </c>
      <c r="U2092" s="29">
        <f t="shared" si="416"/>
        <v>0.7537769091626757</v>
      </c>
      <c r="V2092" s="1">
        <f t="shared" si="417"/>
        <v>0.73713277134805366</v>
      </c>
      <c r="W2092" s="1">
        <f t="shared" si="418"/>
        <v>0.7537769091626757</v>
      </c>
      <c r="X2092" s="1"/>
      <c r="Y2092" s="1">
        <v>0.754</v>
      </c>
      <c r="Z2092" s="11">
        <f t="shared" si="413"/>
        <v>580.77690916267568</v>
      </c>
      <c r="AA2092" s="2" t="s">
        <v>3128</v>
      </c>
      <c r="AB2092" s="2">
        <v>2003</v>
      </c>
      <c r="AC2092" s="2" t="s">
        <v>2874</v>
      </c>
      <c r="AD2092" s="61" t="s">
        <v>5630</v>
      </c>
      <c r="AE2092" s="3" t="s">
        <v>5631</v>
      </c>
    </row>
    <row r="2093" spans="1:31" s="4" customFormat="1" ht="12" customHeight="1" x14ac:dyDescent="0.6">
      <c r="A2093" s="2">
        <v>2091</v>
      </c>
      <c r="B2093" s="3" t="s">
        <v>779</v>
      </c>
      <c r="C2093" s="2" t="s">
        <v>3242</v>
      </c>
      <c r="D2093" s="2" t="s">
        <v>2582</v>
      </c>
      <c r="E2093" s="69">
        <v>122.916666666667</v>
      </c>
      <c r="F2093" s="69">
        <v>48.5</v>
      </c>
      <c r="G2093" s="2" t="s">
        <v>6360</v>
      </c>
      <c r="H2093" s="2"/>
      <c r="I2093" s="11">
        <v>154</v>
      </c>
      <c r="J2093" s="2">
        <v>154</v>
      </c>
      <c r="K2093" s="1">
        <v>0.89</v>
      </c>
      <c r="L2093" s="1">
        <v>6.92</v>
      </c>
      <c r="M2093" s="42">
        <v>7.8200000000000006E-2</v>
      </c>
      <c r="N2093" s="7">
        <v>0.51258300000000001</v>
      </c>
      <c r="O2093" s="2">
        <v>7</v>
      </c>
      <c r="P2093" s="1">
        <f t="shared" si="411"/>
        <v>-0.60244026436197262</v>
      </c>
      <c r="Q2093" s="1">
        <f t="shared" si="414"/>
        <v>-1.0728818386473993</v>
      </c>
      <c r="R2093" s="1">
        <v>1.3</v>
      </c>
      <c r="S2093" s="1">
        <f t="shared" si="415"/>
        <v>1.2557907592173696</v>
      </c>
      <c r="T2093" s="29">
        <f t="shared" si="419"/>
        <v>1.2557907592173696</v>
      </c>
      <c r="U2093" s="29">
        <f t="shared" si="416"/>
        <v>0.84034459491999836</v>
      </c>
      <c r="V2093" s="1">
        <f t="shared" si="417"/>
        <v>0.63849711993856595</v>
      </c>
      <c r="W2093" s="1">
        <f t="shared" si="418"/>
        <v>0.84034459491999836</v>
      </c>
      <c r="X2093" s="1"/>
      <c r="Y2093" s="1">
        <v>0.84</v>
      </c>
      <c r="Z2093" s="11">
        <f t="shared" si="413"/>
        <v>686.34459491999837</v>
      </c>
      <c r="AA2093" s="2" t="s">
        <v>3128</v>
      </c>
      <c r="AB2093" s="2">
        <v>2003</v>
      </c>
      <c r="AC2093" s="2" t="s">
        <v>2874</v>
      </c>
      <c r="AD2093" s="61" t="s">
        <v>5630</v>
      </c>
      <c r="AE2093" s="3" t="s">
        <v>5631</v>
      </c>
    </row>
    <row r="2094" spans="1:31" s="4" customFormat="1" ht="12" customHeight="1" x14ac:dyDescent="0.6">
      <c r="A2094" s="2">
        <v>2092</v>
      </c>
      <c r="B2094" s="3" t="s">
        <v>778</v>
      </c>
      <c r="C2094" s="2" t="s">
        <v>3242</v>
      </c>
      <c r="D2094" s="2" t="s">
        <v>2582</v>
      </c>
      <c r="E2094" s="69">
        <v>122.916666666667</v>
      </c>
      <c r="F2094" s="69">
        <v>48.5</v>
      </c>
      <c r="G2094" s="2" t="s">
        <v>6360</v>
      </c>
      <c r="H2094" s="2"/>
      <c r="I2094" s="11">
        <v>154</v>
      </c>
      <c r="J2094" s="2">
        <v>154</v>
      </c>
      <c r="K2094" s="1">
        <v>1.06</v>
      </c>
      <c r="L2094" s="1">
        <v>7.77</v>
      </c>
      <c r="M2094" s="42">
        <v>8.2799999999999999E-2</v>
      </c>
      <c r="N2094" s="7">
        <v>0.51259699999999997</v>
      </c>
      <c r="O2094" s="2">
        <v>7</v>
      </c>
      <c r="P2094" s="1">
        <f t="shared" si="411"/>
        <v>-0.57905439755973576</v>
      </c>
      <c r="Q2094" s="1">
        <f t="shared" si="414"/>
        <v>-0.7997846433560607</v>
      </c>
      <c r="R2094" s="1">
        <v>1.4</v>
      </c>
      <c r="S2094" s="1">
        <f t="shared" si="415"/>
        <v>1.4384922249713421</v>
      </c>
      <c r="T2094" s="29">
        <f t="shared" si="419"/>
        <v>1.4384922249713421</v>
      </c>
      <c r="U2094" s="29">
        <f t="shared" si="416"/>
        <v>0.82538233342465284</v>
      </c>
      <c r="V2094" s="1">
        <f t="shared" si="417"/>
        <v>0.64460250237438776</v>
      </c>
      <c r="W2094" s="1">
        <f t="shared" si="418"/>
        <v>0.82538233342465284</v>
      </c>
      <c r="X2094" s="1"/>
      <c r="Y2094" s="1">
        <v>0.82499999999999996</v>
      </c>
      <c r="Z2094" s="11">
        <f t="shared" si="413"/>
        <v>671.38233342465287</v>
      </c>
      <c r="AA2094" s="2" t="s">
        <v>3128</v>
      </c>
      <c r="AB2094" s="2">
        <v>2003</v>
      </c>
      <c r="AC2094" s="2" t="s">
        <v>2874</v>
      </c>
      <c r="AD2094" s="61" t="s">
        <v>5630</v>
      </c>
      <c r="AE2094" s="3" t="s">
        <v>5631</v>
      </c>
    </row>
    <row r="2095" spans="1:31" s="4" customFormat="1" ht="12" customHeight="1" x14ac:dyDescent="0.6">
      <c r="A2095" s="2">
        <v>2093</v>
      </c>
      <c r="B2095" s="3" t="s">
        <v>777</v>
      </c>
      <c r="C2095" s="2" t="s">
        <v>3242</v>
      </c>
      <c r="D2095" s="2" t="s">
        <v>2582</v>
      </c>
      <c r="E2095" s="69">
        <v>122.916666666667</v>
      </c>
      <c r="F2095" s="69">
        <v>48.5</v>
      </c>
      <c r="G2095" s="2" t="s">
        <v>6360</v>
      </c>
      <c r="H2095" s="2"/>
      <c r="I2095" s="11">
        <v>154</v>
      </c>
      <c r="J2095" s="2">
        <v>154</v>
      </c>
      <c r="K2095" s="1">
        <v>1.74</v>
      </c>
      <c r="L2095" s="1">
        <v>12.5</v>
      </c>
      <c r="M2095" s="42">
        <v>8.4000000000000005E-2</v>
      </c>
      <c r="N2095" s="7">
        <v>0.51260600000000001</v>
      </c>
      <c r="O2095" s="2">
        <v>7</v>
      </c>
      <c r="P2095" s="1">
        <f t="shared" si="411"/>
        <v>-0.57295373665480431</v>
      </c>
      <c r="Q2095" s="1">
        <f t="shared" si="414"/>
        <v>-0.62422216066781999</v>
      </c>
      <c r="R2095" s="1">
        <v>1.6</v>
      </c>
      <c r="S2095" s="1">
        <f t="shared" si="415"/>
        <v>1.5904732129976606</v>
      </c>
      <c r="T2095" s="29">
        <f t="shared" si="419"/>
        <v>1.5904732129976606</v>
      </c>
      <c r="U2095" s="29">
        <f t="shared" si="416"/>
        <v>0.81296624489211455</v>
      </c>
      <c r="V2095" s="1">
        <f t="shared" si="417"/>
        <v>0.63998822491195662</v>
      </c>
      <c r="W2095" s="1">
        <f t="shared" si="418"/>
        <v>0.81296624489211455</v>
      </c>
      <c r="X2095" s="1"/>
      <c r="Y2095" s="1">
        <v>0.81299999999999994</v>
      </c>
      <c r="Z2095" s="11">
        <f t="shared" si="413"/>
        <v>658.96624489211456</v>
      </c>
      <c r="AA2095" s="2" t="s">
        <v>3128</v>
      </c>
      <c r="AB2095" s="2">
        <v>2003</v>
      </c>
      <c r="AC2095" s="2" t="s">
        <v>2874</v>
      </c>
      <c r="AD2095" s="61" t="s">
        <v>5630</v>
      </c>
      <c r="AE2095" s="3" t="s">
        <v>5631</v>
      </c>
    </row>
    <row r="2096" spans="1:31" s="4" customFormat="1" ht="12" customHeight="1" x14ac:dyDescent="0.6">
      <c r="A2096" s="2">
        <v>2094</v>
      </c>
      <c r="B2096" s="3" t="s">
        <v>776</v>
      </c>
      <c r="C2096" s="2" t="s">
        <v>3242</v>
      </c>
      <c r="D2096" s="2" t="s">
        <v>2582</v>
      </c>
      <c r="E2096" s="69">
        <v>122.916666666667</v>
      </c>
      <c r="F2096" s="69">
        <v>48.5</v>
      </c>
      <c r="G2096" s="2" t="s">
        <v>6360</v>
      </c>
      <c r="H2096" s="2"/>
      <c r="I2096" s="11">
        <v>154</v>
      </c>
      <c r="J2096" s="2">
        <v>154</v>
      </c>
      <c r="K2096" s="1">
        <v>1.96</v>
      </c>
      <c r="L2096" s="1">
        <v>14.24</v>
      </c>
      <c r="M2096" s="42">
        <v>8.3099999999999993E-2</v>
      </c>
      <c r="N2096" s="7">
        <v>0.51259100000000002</v>
      </c>
      <c r="O2096" s="2">
        <v>7</v>
      </c>
      <c r="P2096" s="1">
        <f t="shared" ref="P2096:P2159" si="420">(M2096/0.1967)-1</f>
        <v>-0.57752923233350284</v>
      </c>
      <c r="Q2096" s="1">
        <f t="shared" si="414"/>
        <v>-0.91682629848044428</v>
      </c>
      <c r="R2096" s="1">
        <v>1.3</v>
      </c>
      <c r="S2096" s="1">
        <f t="shared" si="415"/>
        <v>1.315555196181478</v>
      </c>
      <c r="T2096" s="29">
        <f t="shared" si="419"/>
        <v>1.315555196181478</v>
      </c>
      <c r="U2096" s="29">
        <f t="shared" si="416"/>
        <v>0.83541043595343267</v>
      </c>
      <c r="V2096" s="1">
        <f t="shared" si="417"/>
        <v>0.65307505036052116</v>
      </c>
      <c r="W2096" s="1">
        <f t="shared" si="418"/>
        <v>0.83541043595343267</v>
      </c>
      <c r="X2096" s="1"/>
      <c r="Y2096" s="1">
        <v>0.83499999999999996</v>
      </c>
      <c r="Z2096" s="11">
        <f t="shared" si="413"/>
        <v>681.41043595343262</v>
      </c>
      <c r="AA2096" s="2" t="s">
        <v>3128</v>
      </c>
      <c r="AB2096" s="2">
        <v>2003</v>
      </c>
      <c r="AC2096" s="2" t="s">
        <v>2874</v>
      </c>
      <c r="AD2096" s="61" t="s">
        <v>5630</v>
      </c>
      <c r="AE2096" s="3" t="s">
        <v>5631</v>
      </c>
    </row>
    <row r="2097" spans="1:32" s="4" customFormat="1" ht="12" customHeight="1" x14ac:dyDescent="0.6">
      <c r="A2097" s="2">
        <v>2095</v>
      </c>
      <c r="B2097" s="3" t="s">
        <v>775</v>
      </c>
      <c r="C2097" s="2" t="s">
        <v>3242</v>
      </c>
      <c r="D2097" s="2" t="s">
        <v>2582</v>
      </c>
      <c r="E2097" s="69">
        <v>122.916666666667</v>
      </c>
      <c r="F2097" s="69">
        <v>48.5</v>
      </c>
      <c r="G2097" s="2" t="s">
        <v>6360</v>
      </c>
      <c r="H2097" s="2"/>
      <c r="I2097" s="11">
        <v>154</v>
      </c>
      <c r="J2097" s="2">
        <v>154</v>
      </c>
      <c r="K2097" s="1">
        <v>1.65</v>
      </c>
      <c r="L2097" s="1">
        <v>11.72</v>
      </c>
      <c r="M2097" s="42">
        <v>8.5099999999999995E-2</v>
      </c>
      <c r="N2097" s="7">
        <v>0.51260099999999997</v>
      </c>
      <c r="O2097" s="2">
        <v>7</v>
      </c>
      <c r="P2097" s="1">
        <f t="shared" si="420"/>
        <v>-0.56736146415861721</v>
      </c>
      <c r="Q2097" s="1">
        <f t="shared" si="414"/>
        <v>-0.72175687327202809</v>
      </c>
      <c r="R2097" s="1">
        <v>1.5</v>
      </c>
      <c r="S2097" s="1">
        <f t="shared" si="415"/>
        <v>1.471322130286691</v>
      </c>
      <c r="T2097" s="29">
        <f t="shared" si="419"/>
        <v>1.471322130286691</v>
      </c>
      <c r="U2097" s="29">
        <f t="shared" si="416"/>
        <v>0.8226761167687765</v>
      </c>
      <c r="V2097" s="1">
        <f t="shared" si="417"/>
        <v>0.65137076051708143</v>
      </c>
      <c r="W2097" s="1">
        <f t="shared" si="418"/>
        <v>0.8226761167687765</v>
      </c>
      <c r="X2097" s="1"/>
      <c r="Y2097" s="1">
        <v>0.82299999999999995</v>
      </c>
      <c r="Z2097" s="11">
        <f t="shared" si="413"/>
        <v>668.67611676877652</v>
      </c>
      <c r="AA2097" s="2" t="s">
        <v>3128</v>
      </c>
      <c r="AB2097" s="2">
        <v>2003</v>
      </c>
      <c r="AC2097" s="2" t="s">
        <v>2874</v>
      </c>
      <c r="AD2097" s="61" t="s">
        <v>5630</v>
      </c>
      <c r="AE2097" s="3" t="s">
        <v>5631</v>
      </c>
    </row>
    <row r="2098" spans="1:32" s="4" customFormat="1" ht="12" customHeight="1" x14ac:dyDescent="0.6">
      <c r="A2098" s="2">
        <v>2096</v>
      </c>
      <c r="B2098" s="3" t="s">
        <v>774</v>
      </c>
      <c r="C2098" s="2" t="s">
        <v>3242</v>
      </c>
      <c r="D2098" s="2" t="s">
        <v>2582</v>
      </c>
      <c r="E2098" s="69">
        <v>122.916666666667</v>
      </c>
      <c r="F2098" s="69">
        <v>48.5</v>
      </c>
      <c r="G2098" s="2" t="s">
        <v>6360</v>
      </c>
      <c r="H2098" s="2"/>
      <c r="I2098" s="11">
        <v>154</v>
      </c>
      <c r="J2098" s="2">
        <v>154</v>
      </c>
      <c r="K2098" s="1">
        <v>1.93</v>
      </c>
      <c r="L2098" s="1">
        <v>13.37</v>
      </c>
      <c r="M2098" s="42">
        <v>8.7099999999999997E-2</v>
      </c>
      <c r="N2098" s="7">
        <v>0.51260700000000003</v>
      </c>
      <c r="O2098" s="2">
        <v>7</v>
      </c>
      <c r="P2098" s="1">
        <f t="shared" si="420"/>
        <v>-0.55719369598373159</v>
      </c>
      <c r="Q2098" s="1">
        <f t="shared" si="414"/>
        <v>-0.60471521814653428</v>
      </c>
      <c r="R2098" s="1">
        <v>1.6</v>
      </c>
      <c r="S2098" s="1">
        <f t="shared" si="415"/>
        <v>1.5490612943089821</v>
      </c>
      <c r="T2098" s="29">
        <f t="shared" si="419"/>
        <v>1.5490612943089821</v>
      </c>
      <c r="U2098" s="29">
        <f t="shared" si="416"/>
        <v>0.81630860380702464</v>
      </c>
      <c r="V2098" s="1">
        <f t="shared" si="417"/>
        <v>0.65442317364992098</v>
      </c>
      <c r="W2098" s="1">
        <f t="shared" si="418"/>
        <v>0.81630860380702464</v>
      </c>
      <c r="X2098" s="1"/>
      <c r="Y2098" s="1">
        <v>0.81599999999999995</v>
      </c>
      <c r="Z2098" s="11">
        <f t="shared" si="413"/>
        <v>662.30860380702461</v>
      </c>
      <c r="AA2098" s="2" t="s">
        <v>3128</v>
      </c>
      <c r="AB2098" s="2">
        <v>2003</v>
      </c>
      <c r="AC2098" s="2" t="s">
        <v>2874</v>
      </c>
      <c r="AD2098" s="61" t="s">
        <v>5630</v>
      </c>
      <c r="AE2098" s="3" t="s">
        <v>5631</v>
      </c>
    </row>
    <row r="2099" spans="1:32" s="4" customFormat="1" ht="12" customHeight="1" x14ac:dyDescent="0.6">
      <c r="A2099" s="2">
        <v>2097</v>
      </c>
      <c r="B2099" s="3" t="s">
        <v>14</v>
      </c>
      <c r="C2099" s="2" t="s">
        <v>3242</v>
      </c>
      <c r="D2099" s="2" t="s">
        <v>2582</v>
      </c>
      <c r="E2099" s="69">
        <v>122.916666666667</v>
      </c>
      <c r="F2099" s="69">
        <v>48.5</v>
      </c>
      <c r="G2099" s="2" t="s">
        <v>6360</v>
      </c>
      <c r="H2099" s="2"/>
      <c r="I2099" s="11">
        <v>154</v>
      </c>
      <c r="J2099" s="2">
        <v>154</v>
      </c>
      <c r="K2099" s="1">
        <v>3.64</v>
      </c>
      <c r="L2099" s="1">
        <v>21.5</v>
      </c>
      <c r="M2099" s="42">
        <v>0.1024</v>
      </c>
      <c r="N2099" s="7">
        <v>0.51261500000000004</v>
      </c>
      <c r="O2099" s="2">
        <v>7</v>
      </c>
      <c r="P2099" s="1">
        <f t="shared" si="420"/>
        <v>-0.47941026944585663</v>
      </c>
      <c r="Q2099" s="1">
        <f t="shared" si="414"/>
        <v>-0.44865967797957929</v>
      </c>
      <c r="R2099" s="1">
        <v>1.4</v>
      </c>
      <c r="S2099" s="1">
        <f t="shared" si="415"/>
        <v>1.404452777536435</v>
      </c>
      <c r="T2099" s="29">
        <f t="shared" si="419"/>
        <v>1.404452777536435</v>
      </c>
      <c r="U2099" s="29">
        <f t="shared" si="416"/>
        <v>0.82788713972475148</v>
      </c>
      <c r="V2099" s="1">
        <f t="shared" si="417"/>
        <v>0.73322820806327371</v>
      </c>
      <c r="W2099" s="1">
        <f t="shared" si="418"/>
        <v>0.82788713972475148</v>
      </c>
      <c r="X2099" s="1"/>
      <c r="Y2099" s="1">
        <v>0.82799999999999996</v>
      </c>
      <c r="Z2099" s="11">
        <f t="shared" si="413"/>
        <v>673.88713972475148</v>
      </c>
      <c r="AA2099" s="2" t="s">
        <v>3128</v>
      </c>
      <c r="AB2099" s="2">
        <v>2003</v>
      </c>
      <c r="AC2099" s="2" t="s">
        <v>2874</v>
      </c>
      <c r="AD2099" s="61" t="s">
        <v>5630</v>
      </c>
      <c r="AE2099" s="3" t="s">
        <v>5631</v>
      </c>
    </row>
    <row r="2100" spans="1:32" s="4" customFormat="1" ht="12" customHeight="1" x14ac:dyDescent="0.6">
      <c r="A2100" s="2">
        <v>2098</v>
      </c>
      <c r="B2100" s="3" t="s">
        <v>773</v>
      </c>
      <c r="C2100" s="2" t="s">
        <v>3242</v>
      </c>
      <c r="D2100" s="2" t="s">
        <v>2582</v>
      </c>
      <c r="E2100" s="69">
        <v>122.916666666667</v>
      </c>
      <c r="F2100" s="69">
        <v>48.5</v>
      </c>
      <c r="G2100" s="2" t="s">
        <v>6360</v>
      </c>
      <c r="H2100" s="2"/>
      <c r="I2100" s="11">
        <v>154</v>
      </c>
      <c r="J2100" s="2">
        <v>154</v>
      </c>
      <c r="K2100" s="1">
        <v>3.47</v>
      </c>
      <c r="L2100" s="1">
        <v>20.76</v>
      </c>
      <c r="M2100" s="42">
        <v>0.1012</v>
      </c>
      <c r="N2100" s="7">
        <v>0.51261599999999996</v>
      </c>
      <c r="O2100" s="2">
        <v>8</v>
      </c>
      <c r="P2100" s="1">
        <f t="shared" si="420"/>
        <v>-0.48551093035078807</v>
      </c>
      <c r="Q2100" s="1">
        <f t="shared" si="414"/>
        <v>-0.42915273546051402</v>
      </c>
      <c r="R2100" s="1">
        <v>1.4</v>
      </c>
      <c r="S2100" s="1">
        <f t="shared" si="415"/>
        <v>1.4475412147174223</v>
      </c>
      <c r="T2100" s="29">
        <f t="shared" si="419"/>
        <v>1.4475412147174223</v>
      </c>
      <c r="U2100" s="29">
        <f t="shared" si="416"/>
        <v>0.82439283768155291</v>
      </c>
      <c r="V2100" s="1">
        <f t="shared" si="417"/>
        <v>0.72407290012503422</v>
      </c>
      <c r="W2100" s="1">
        <f t="shared" si="418"/>
        <v>0.82439283768155291</v>
      </c>
      <c r="X2100" s="1"/>
      <c r="Y2100" s="1">
        <v>0.82399999999999995</v>
      </c>
      <c r="Z2100" s="11">
        <f t="shared" si="413"/>
        <v>670.39283768155292</v>
      </c>
      <c r="AA2100" s="2" t="s">
        <v>3128</v>
      </c>
      <c r="AB2100" s="2">
        <v>2003</v>
      </c>
      <c r="AC2100" s="2" t="s">
        <v>2874</v>
      </c>
      <c r="AD2100" s="61" t="s">
        <v>5630</v>
      </c>
      <c r="AE2100" s="3" t="s">
        <v>5631</v>
      </c>
    </row>
    <row r="2101" spans="1:32" s="4" customFormat="1" ht="12" customHeight="1" x14ac:dyDescent="0.6">
      <c r="A2101" s="2">
        <v>2099</v>
      </c>
      <c r="B2101" s="3" t="s">
        <v>771</v>
      </c>
      <c r="C2101" s="2" t="s">
        <v>3242</v>
      </c>
      <c r="D2101" s="2" t="s">
        <v>2582</v>
      </c>
      <c r="E2101" s="69">
        <v>127.333333333333</v>
      </c>
      <c r="F2101" s="69">
        <v>46.6666666666667</v>
      </c>
      <c r="G2101" s="2" t="s">
        <v>6360</v>
      </c>
      <c r="H2101" s="2" t="s">
        <v>772</v>
      </c>
      <c r="I2101" s="11">
        <v>154</v>
      </c>
      <c r="J2101" s="2">
        <v>154</v>
      </c>
      <c r="K2101" s="1">
        <v>3.82</v>
      </c>
      <c r="L2101" s="1">
        <v>23.05</v>
      </c>
      <c r="M2101" s="42">
        <v>0.10009999999999999</v>
      </c>
      <c r="N2101" s="7">
        <v>0.512625</v>
      </c>
      <c r="O2101" s="2">
        <v>6</v>
      </c>
      <c r="P2101" s="1">
        <f t="shared" si="420"/>
        <v>-0.49110320284697517</v>
      </c>
      <c r="Q2101" s="1">
        <f t="shared" si="414"/>
        <v>-0.25359025277227332</v>
      </c>
      <c r="R2101" s="1">
        <v>1.6</v>
      </c>
      <c r="S2101" s="1">
        <f t="shared" si="415"/>
        <v>1.6447200675124247</v>
      </c>
      <c r="T2101" s="29">
        <f t="shared" si="419"/>
        <v>1.6447200675124247</v>
      </c>
      <c r="U2101" s="29">
        <f t="shared" si="416"/>
        <v>0.8083288741441037</v>
      </c>
      <c r="V2101" s="1">
        <f t="shared" si="417"/>
        <v>0.70502027952318358</v>
      </c>
      <c r="W2101" s="1">
        <f t="shared" si="418"/>
        <v>0.8083288741441037</v>
      </c>
      <c r="X2101" s="1"/>
      <c r="Y2101" s="1">
        <v>0.80800000000000005</v>
      </c>
      <c r="Z2101" s="11">
        <f t="shared" si="413"/>
        <v>654.32887414410368</v>
      </c>
      <c r="AA2101" s="2" t="s">
        <v>3128</v>
      </c>
      <c r="AB2101" s="2">
        <v>2003</v>
      </c>
      <c r="AC2101" s="2" t="s">
        <v>2874</v>
      </c>
      <c r="AD2101" s="61" t="s">
        <v>5630</v>
      </c>
      <c r="AE2101" s="3" t="s">
        <v>5631</v>
      </c>
    </row>
    <row r="2102" spans="1:32" s="4" customFormat="1" ht="12" customHeight="1" x14ac:dyDescent="0.6">
      <c r="A2102" s="2">
        <v>2100</v>
      </c>
      <c r="B2102" s="24" t="s">
        <v>3570</v>
      </c>
      <c r="C2102" s="2" t="s">
        <v>3242</v>
      </c>
      <c r="D2102" s="2" t="s">
        <v>3109</v>
      </c>
      <c r="E2102" s="69">
        <v>94.770129999999995</v>
      </c>
      <c r="F2102" s="69">
        <v>41.914014999999999</v>
      </c>
      <c r="G2102" s="2" t="s">
        <v>120</v>
      </c>
      <c r="H2102" s="2"/>
      <c r="I2102" s="11">
        <v>298.5</v>
      </c>
      <c r="J2102" s="16">
        <v>298.5</v>
      </c>
      <c r="K2102" s="1">
        <v>3.71</v>
      </c>
      <c r="L2102" s="1">
        <v>15.1</v>
      </c>
      <c r="M2102" s="42">
        <v>0.149647</v>
      </c>
      <c r="N2102" s="7">
        <v>0.51276900000000003</v>
      </c>
      <c r="O2102" s="2">
        <v>5.0000000000000004E-6</v>
      </c>
      <c r="P2102" s="1">
        <f t="shared" si="420"/>
        <v>-0.23921199796644643</v>
      </c>
      <c r="Q2102" s="1">
        <f t="shared" si="414"/>
        <v>2.5554094702306962</v>
      </c>
      <c r="R2102" s="1">
        <v>4.3499999999999996</v>
      </c>
      <c r="S2102" s="1">
        <f t="shared" si="415"/>
        <v>4.3476694831946014</v>
      </c>
      <c r="T2102" s="29">
        <f t="shared" si="419"/>
        <v>4.3476694831946014</v>
      </c>
      <c r="U2102" s="29">
        <f t="shared" si="416"/>
        <v>0.70552808383430832</v>
      </c>
      <c r="V2102" s="1">
        <f t="shared" si="417"/>
        <v>0.90681627687773225</v>
      </c>
      <c r="W2102" s="1">
        <f t="shared" si="418"/>
        <v>0.70552808383430832</v>
      </c>
      <c r="X2102" s="1">
        <v>0.91</v>
      </c>
      <c r="Y2102" s="1">
        <v>0.71</v>
      </c>
      <c r="Z2102" s="11">
        <f t="shared" si="413"/>
        <v>407.02808383430829</v>
      </c>
      <c r="AA2102" s="2" t="s">
        <v>3723</v>
      </c>
      <c r="AB2102" s="2">
        <v>2017</v>
      </c>
      <c r="AC2102" s="2" t="s">
        <v>3724</v>
      </c>
      <c r="AD2102" s="61" t="s">
        <v>5282</v>
      </c>
      <c r="AE2102" s="3" t="s">
        <v>5283</v>
      </c>
      <c r="AF2102" s="10"/>
    </row>
    <row r="2103" spans="1:32" s="4" customFormat="1" ht="12" customHeight="1" x14ac:dyDescent="0.6">
      <c r="A2103" s="2">
        <v>2101</v>
      </c>
      <c r="B2103" s="24" t="s">
        <v>3569</v>
      </c>
      <c r="C2103" s="2" t="s">
        <v>3242</v>
      </c>
      <c r="D2103" s="2" t="s">
        <v>3109</v>
      </c>
      <c r="E2103" s="69">
        <v>94.770129999999995</v>
      </c>
      <c r="F2103" s="69">
        <v>41.914014999999999</v>
      </c>
      <c r="G2103" s="2" t="s">
        <v>120</v>
      </c>
      <c r="H2103" s="2"/>
      <c r="I2103" s="11">
        <v>298.5</v>
      </c>
      <c r="J2103" s="16">
        <v>298.5</v>
      </c>
      <c r="K2103" s="1">
        <v>4.21</v>
      </c>
      <c r="L2103" s="1">
        <v>16.2</v>
      </c>
      <c r="M2103" s="42">
        <v>0.15828400000000001</v>
      </c>
      <c r="N2103" s="7">
        <v>0.51278299999999999</v>
      </c>
      <c r="O2103" s="2">
        <v>5.0000000000000004E-6</v>
      </c>
      <c r="P2103" s="1">
        <f t="shared" si="420"/>
        <v>-0.19530249110320286</v>
      </c>
      <c r="Q2103" s="1">
        <f t="shared" si="414"/>
        <v>2.8285066655220348</v>
      </c>
      <c r="R2103" s="1">
        <v>4.29</v>
      </c>
      <c r="S2103" s="1">
        <f t="shared" si="415"/>
        <v>4.291781284739117</v>
      </c>
      <c r="T2103" s="29">
        <f t="shared" si="419"/>
        <v>4.291781284739117</v>
      </c>
      <c r="U2103" s="29">
        <f t="shared" si="416"/>
        <v>0.70986837122471025</v>
      </c>
      <c r="V2103" s="1">
        <f t="shared" si="417"/>
        <v>1.0092970566698198</v>
      </c>
      <c r="W2103" s="1">
        <f t="shared" si="418"/>
        <v>0.70986837122471025</v>
      </c>
      <c r="X2103" s="1">
        <v>1.01</v>
      </c>
      <c r="Y2103" s="1">
        <v>0.72</v>
      </c>
      <c r="Z2103" s="11">
        <f t="shared" si="413"/>
        <v>411.36837122471024</v>
      </c>
      <c r="AA2103" s="2" t="s">
        <v>3723</v>
      </c>
      <c r="AB2103" s="2">
        <v>2017</v>
      </c>
      <c r="AC2103" s="2" t="s">
        <v>3724</v>
      </c>
      <c r="AD2103" s="61" t="s">
        <v>5282</v>
      </c>
      <c r="AE2103" s="3" t="s">
        <v>5283</v>
      </c>
      <c r="AF2103" s="10"/>
    </row>
    <row r="2104" spans="1:32" s="4" customFormat="1" ht="12" customHeight="1" x14ac:dyDescent="0.6">
      <c r="A2104" s="2">
        <v>2102</v>
      </c>
      <c r="B2104" s="24" t="s">
        <v>3568</v>
      </c>
      <c r="C2104" s="2" t="s">
        <v>3242</v>
      </c>
      <c r="D2104" s="2" t="s">
        <v>3109</v>
      </c>
      <c r="E2104" s="69">
        <v>94.770129999999995</v>
      </c>
      <c r="F2104" s="69">
        <v>41.914014999999999</v>
      </c>
      <c r="G2104" s="2" t="s">
        <v>120</v>
      </c>
      <c r="H2104" s="2"/>
      <c r="I2104" s="11">
        <v>298.5</v>
      </c>
      <c r="J2104" s="16">
        <v>298.5</v>
      </c>
      <c r="K2104" s="1">
        <v>2.39</v>
      </c>
      <c r="L2104" s="1">
        <v>8.5</v>
      </c>
      <c r="M2104" s="42">
        <v>0.17125799999999999</v>
      </c>
      <c r="N2104" s="7">
        <v>0.51280199999999998</v>
      </c>
      <c r="O2104" s="2">
        <v>5.0000000000000004E-6</v>
      </c>
      <c r="P2104" s="1">
        <f t="shared" si="420"/>
        <v>-0.12934417895271999</v>
      </c>
      <c r="Q2104" s="1">
        <f t="shared" si="414"/>
        <v>3.1991385734175815</v>
      </c>
      <c r="R2104" s="1">
        <v>4.17</v>
      </c>
      <c r="S2104" s="1">
        <f t="shared" si="415"/>
        <v>4.168230432593993</v>
      </c>
      <c r="T2104" s="29">
        <f t="shared" si="419"/>
        <v>4.168230432593993</v>
      </c>
      <c r="U2104" s="29">
        <f t="shared" si="416"/>
        <v>0.71940752042110034</v>
      </c>
      <c r="V2104" s="1">
        <f t="shared" si="417"/>
        <v>1.2486226972274979</v>
      </c>
      <c r="W2104" s="1">
        <f t="shared" si="418"/>
        <v>0.71940752042110034</v>
      </c>
      <c r="X2104" s="1">
        <v>1.26</v>
      </c>
      <c r="Y2104" s="1">
        <v>0.73</v>
      </c>
      <c r="Z2104" s="11">
        <f t="shared" si="413"/>
        <v>420.90752042110034</v>
      </c>
      <c r="AA2104" s="2" t="s">
        <v>3723</v>
      </c>
      <c r="AB2104" s="2">
        <v>2017</v>
      </c>
      <c r="AC2104" s="2" t="s">
        <v>3724</v>
      </c>
      <c r="AD2104" s="61" t="s">
        <v>5282</v>
      </c>
      <c r="AE2104" s="3" t="s">
        <v>5283</v>
      </c>
      <c r="AF2104" s="10"/>
    </row>
    <row r="2105" spans="1:32" s="4" customFormat="1" ht="12" customHeight="1" x14ac:dyDescent="0.6">
      <c r="A2105" s="2">
        <v>2103</v>
      </c>
      <c r="B2105" s="24" t="s">
        <v>3573</v>
      </c>
      <c r="C2105" s="2" t="s">
        <v>3242</v>
      </c>
      <c r="D2105" s="2" t="s">
        <v>3109</v>
      </c>
      <c r="E2105" s="69">
        <v>94.771612000000005</v>
      </c>
      <c r="F2105" s="69">
        <v>41.908087999999999</v>
      </c>
      <c r="G2105" s="2" t="s">
        <v>2113</v>
      </c>
      <c r="H2105" s="2"/>
      <c r="I2105" s="11">
        <v>314.7</v>
      </c>
      <c r="J2105" s="16">
        <v>314.7</v>
      </c>
      <c r="K2105" s="1">
        <v>8.7899999999999991</v>
      </c>
      <c r="L2105" s="1">
        <v>39.799999999999997</v>
      </c>
      <c r="M2105" s="42">
        <v>0.10467600000000001</v>
      </c>
      <c r="N2105" s="7">
        <v>0.51255700000000004</v>
      </c>
      <c r="O2105" s="2">
        <v>3.0000000000000001E-6</v>
      </c>
      <c r="P2105" s="1">
        <f t="shared" si="420"/>
        <v>-0.46783934926283677</v>
      </c>
      <c r="Q2105" s="1">
        <f t="shared" si="414"/>
        <v>-1.5800623441886152</v>
      </c>
      <c r="R2105" s="1">
        <v>2.12</v>
      </c>
      <c r="S2105" s="1">
        <f t="shared" si="415"/>
        <v>2.1153866404580541</v>
      </c>
      <c r="T2105" s="29">
        <f t="shared" si="419"/>
        <v>2.1153866404580541</v>
      </c>
      <c r="U2105" s="29">
        <f t="shared" si="416"/>
        <v>0.9012842498177478</v>
      </c>
      <c r="V2105" s="1">
        <f t="shared" si="417"/>
        <v>0.82942362326861907</v>
      </c>
      <c r="W2105" s="1">
        <f t="shared" si="418"/>
        <v>0.9012842498177478</v>
      </c>
      <c r="X2105" s="1">
        <v>0.83</v>
      </c>
      <c r="Y2105" s="1">
        <v>0.91</v>
      </c>
      <c r="Z2105" s="11">
        <f t="shared" si="413"/>
        <v>586.58424981774783</v>
      </c>
      <c r="AA2105" s="2" t="s">
        <v>3723</v>
      </c>
      <c r="AB2105" s="2">
        <v>2017</v>
      </c>
      <c r="AC2105" s="2" t="s">
        <v>3724</v>
      </c>
      <c r="AD2105" s="61" t="s">
        <v>5282</v>
      </c>
      <c r="AE2105" s="3" t="s">
        <v>5283</v>
      </c>
    </row>
    <row r="2106" spans="1:32" s="4" customFormat="1" ht="12" customHeight="1" x14ac:dyDescent="0.6">
      <c r="A2106" s="2">
        <v>2104</v>
      </c>
      <c r="B2106" s="24" t="s">
        <v>3572</v>
      </c>
      <c r="C2106" s="2" t="s">
        <v>3242</v>
      </c>
      <c r="D2106" s="2" t="s">
        <v>3109</v>
      </c>
      <c r="E2106" s="69">
        <v>94.771612000000005</v>
      </c>
      <c r="F2106" s="69">
        <v>41.908087999999999</v>
      </c>
      <c r="G2106" s="2" t="s">
        <v>2113</v>
      </c>
      <c r="H2106" s="2"/>
      <c r="I2106" s="11">
        <v>314.7</v>
      </c>
      <c r="J2106" s="16">
        <v>314.7</v>
      </c>
      <c r="K2106" s="1">
        <v>3.76</v>
      </c>
      <c r="L2106" s="1">
        <v>14</v>
      </c>
      <c r="M2106" s="42">
        <v>0.13928099999999999</v>
      </c>
      <c r="N2106" s="7">
        <v>0.51266800000000001</v>
      </c>
      <c r="O2106" s="2">
        <v>3.9999999999999998E-6</v>
      </c>
      <c r="P2106" s="1">
        <f t="shared" si="420"/>
        <v>-0.29191154041687861</v>
      </c>
      <c r="Q2106" s="1">
        <f t="shared" si="414"/>
        <v>0.58520827562524858</v>
      </c>
      <c r="R2106" s="1">
        <v>2.9</v>
      </c>
      <c r="S2106" s="1">
        <f t="shared" si="415"/>
        <v>2.8910087760319603</v>
      </c>
      <c r="T2106" s="29">
        <f t="shared" si="419"/>
        <v>2.8910087760319603</v>
      </c>
      <c r="U2106" s="29">
        <f t="shared" si="416"/>
        <v>0.83756905219247457</v>
      </c>
      <c r="V2106" s="1">
        <f t="shared" si="417"/>
        <v>0.98714923375385122</v>
      </c>
      <c r="W2106" s="1">
        <f t="shared" si="418"/>
        <v>0.83756905219247457</v>
      </c>
      <c r="X2106" s="1">
        <v>0.99</v>
      </c>
      <c r="Y2106" s="1">
        <v>0.84</v>
      </c>
      <c r="Z2106" s="11">
        <f t="shared" si="413"/>
        <v>522.86905219247456</v>
      </c>
      <c r="AA2106" s="2" t="s">
        <v>3723</v>
      </c>
      <c r="AB2106" s="2">
        <v>2017</v>
      </c>
      <c r="AC2106" s="2" t="s">
        <v>3724</v>
      </c>
      <c r="AD2106" s="61" t="s">
        <v>5282</v>
      </c>
      <c r="AE2106" s="3" t="s">
        <v>5283</v>
      </c>
    </row>
    <row r="2107" spans="1:32" s="4" customFormat="1" ht="12" customHeight="1" x14ac:dyDescent="0.6">
      <c r="A2107" s="2">
        <v>2105</v>
      </c>
      <c r="B2107" s="24" t="s">
        <v>3571</v>
      </c>
      <c r="C2107" s="2" t="s">
        <v>3242</v>
      </c>
      <c r="D2107" s="2" t="s">
        <v>3109</v>
      </c>
      <c r="E2107" s="69">
        <v>94.771612000000005</v>
      </c>
      <c r="F2107" s="69">
        <v>41.908087999999999</v>
      </c>
      <c r="G2107" s="2" t="s">
        <v>2113</v>
      </c>
      <c r="H2107" s="2"/>
      <c r="I2107" s="11">
        <v>314.7</v>
      </c>
      <c r="J2107" s="16">
        <v>314.7</v>
      </c>
      <c r="K2107" s="1">
        <v>4.09</v>
      </c>
      <c r="L2107" s="1">
        <v>14.3</v>
      </c>
      <c r="M2107" s="42">
        <v>0.12547</v>
      </c>
      <c r="N2107" s="7">
        <v>0.51273000000000002</v>
      </c>
      <c r="O2107" s="2">
        <v>3.0000000000000001E-6</v>
      </c>
      <c r="P2107" s="1">
        <f t="shared" si="420"/>
        <v>-0.36212506354855112</v>
      </c>
      <c r="Q2107" s="1">
        <f t="shared" si="414"/>
        <v>1.7946387119160967</v>
      </c>
      <c r="R2107" s="1">
        <v>4.66</v>
      </c>
      <c r="S2107" s="1">
        <f t="shared" si="415"/>
        <v>4.655053725134195</v>
      </c>
      <c r="T2107" s="29">
        <f t="shared" si="419"/>
        <v>4.655053725134195</v>
      </c>
      <c r="U2107" s="29">
        <f t="shared" si="416"/>
        <v>0.69407542342730666</v>
      </c>
      <c r="V2107" s="1">
        <f t="shared" si="417"/>
        <v>0.72614545660599772</v>
      </c>
      <c r="W2107" s="1">
        <f t="shared" si="418"/>
        <v>0.69407542342730666</v>
      </c>
      <c r="X2107" s="1">
        <v>0.73</v>
      </c>
      <c r="Y2107" s="1">
        <v>0.7</v>
      </c>
      <c r="Z2107" s="11">
        <f t="shared" si="413"/>
        <v>379.37542342730666</v>
      </c>
      <c r="AA2107" s="2" t="s">
        <v>3723</v>
      </c>
      <c r="AB2107" s="2">
        <v>2017</v>
      </c>
      <c r="AC2107" s="2" t="s">
        <v>3724</v>
      </c>
      <c r="AD2107" s="61" t="s">
        <v>5282</v>
      </c>
      <c r="AE2107" s="3" t="s">
        <v>5283</v>
      </c>
    </row>
    <row r="2108" spans="1:32" s="4" customFormat="1" ht="12" customHeight="1" x14ac:dyDescent="0.6">
      <c r="A2108" s="2">
        <v>2106</v>
      </c>
      <c r="B2108" s="3">
        <v>993</v>
      </c>
      <c r="C2108" s="2" t="s">
        <v>3242</v>
      </c>
      <c r="D2108" s="2" t="s">
        <v>498</v>
      </c>
      <c r="E2108" s="69">
        <v>114.385833333333</v>
      </c>
      <c r="F2108" s="69">
        <v>45.077222222222197</v>
      </c>
      <c r="G2108" s="2" t="s">
        <v>100</v>
      </c>
      <c r="H2108" s="2" t="s">
        <v>518</v>
      </c>
      <c r="I2108" s="11">
        <v>125</v>
      </c>
      <c r="J2108" s="2">
        <v>150</v>
      </c>
      <c r="K2108" s="1">
        <v>7.02</v>
      </c>
      <c r="L2108" s="1">
        <v>24.85</v>
      </c>
      <c r="M2108" s="42">
        <v>0.1729</v>
      </c>
      <c r="N2108" s="7">
        <v>0.51211700000000004</v>
      </c>
      <c r="O2108" s="2">
        <v>6</v>
      </c>
      <c r="P2108" s="1">
        <f t="shared" si="420"/>
        <v>-0.12099644128113884</v>
      </c>
      <c r="Q2108" s="1">
        <f t="shared" si="414"/>
        <v>-10.163117053358928</v>
      </c>
      <c r="R2108" s="1">
        <v>-9.7799999999999994</v>
      </c>
      <c r="S2108" s="1">
        <f t="shared" si="415"/>
        <v>-9.7075654519354391</v>
      </c>
      <c r="T2108" s="29">
        <f t="shared" si="419"/>
        <v>-9.7075654519354391</v>
      </c>
      <c r="U2108" s="29">
        <f t="shared" si="416"/>
        <v>1.7141170110396615</v>
      </c>
      <c r="V2108" s="1">
        <f t="shared" si="417"/>
        <v>3.8231529563265902</v>
      </c>
      <c r="W2108" s="1">
        <f t="shared" si="418"/>
        <v>1.7141170110396615</v>
      </c>
      <c r="X2108" s="1">
        <v>3.8359999999999999</v>
      </c>
      <c r="Y2108" s="1">
        <v>1.7050000000000001</v>
      </c>
      <c r="Z2108" s="11">
        <f t="shared" si="413"/>
        <v>1564.1170110396615</v>
      </c>
      <c r="AA2108" s="2" t="s">
        <v>2994</v>
      </c>
      <c r="AB2108" s="2">
        <v>2013</v>
      </c>
      <c r="AC2108" s="2" t="s">
        <v>2993</v>
      </c>
      <c r="AD2108" s="61" t="s">
        <v>5665</v>
      </c>
      <c r="AE2108" s="3" t="s">
        <v>5735</v>
      </c>
    </row>
    <row r="2109" spans="1:32" s="4" customFormat="1" ht="12" customHeight="1" x14ac:dyDescent="0.6">
      <c r="A2109" s="2">
        <v>2107</v>
      </c>
      <c r="B2109" s="3">
        <v>992</v>
      </c>
      <c r="C2109" s="2" t="s">
        <v>3242</v>
      </c>
      <c r="D2109" s="2" t="s">
        <v>498</v>
      </c>
      <c r="E2109" s="69">
        <v>114.385833333333</v>
      </c>
      <c r="F2109" s="69">
        <v>45.077222222222197</v>
      </c>
      <c r="G2109" s="2" t="s">
        <v>100</v>
      </c>
      <c r="H2109" s="2" t="s">
        <v>518</v>
      </c>
      <c r="I2109" s="11">
        <v>125</v>
      </c>
      <c r="J2109" s="2">
        <v>150</v>
      </c>
      <c r="K2109" s="1">
        <v>6.5</v>
      </c>
      <c r="L2109" s="1">
        <v>24.39</v>
      </c>
      <c r="M2109" s="42">
        <v>0.16009999999999999</v>
      </c>
      <c r="N2109" s="7">
        <v>0.51210199999999995</v>
      </c>
      <c r="O2109" s="2">
        <v>9</v>
      </c>
      <c r="P2109" s="1">
        <f t="shared" si="420"/>
        <v>-0.18607015760040679</v>
      </c>
      <c r="Q2109" s="1">
        <f t="shared" si="414"/>
        <v>-10.455721191173772</v>
      </c>
      <c r="R2109" s="1">
        <v>-9.8800000000000008</v>
      </c>
      <c r="S2109" s="1">
        <f t="shared" si="415"/>
        <v>-9.7551670478082411</v>
      </c>
      <c r="T2109" s="29">
        <f t="shared" si="419"/>
        <v>-9.7551670478082411</v>
      </c>
      <c r="U2109" s="29">
        <f t="shared" si="416"/>
        <v>1.7233176197574931</v>
      </c>
      <c r="V2109" s="1">
        <f t="shared" si="417"/>
        <v>2.9607873628123436</v>
      </c>
      <c r="W2109" s="1">
        <f t="shared" si="418"/>
        <v>1.7233176197574931</v>
      </c>
      <c r="X2109" s="1">
        <v>2.9689999999999999</v>
      </c>
      <c r="Y2109" s="1">
        <v>1.7170000000000001</v>
      </c>
      <c r="Z2109" s="11">
        <f t="shared" si="413"/>
        <v>1573.317619757493</v>
      </c>
      <c r="AA2109" s="2" t="s">
        <v>2994</v>
      </c>
      <c r="AB2109" s="2">
        <v>2013</v>
      </c>
      <c r="AC2109" s="2" t="s">
        <v>2993</v>
      </c>
      <c r="AD2109" s="61" t="s">
        <v>5665</v>
      </c>
      <c r="AE2109" s="3" t="s">
        <v>5735</v>
      </c>
    </row>
    <row r="2110" spans="1:32" s="4" customFormat="1" ht="12" customHeight="1" x14ac:dyDescent="0.6">
      <c r="A2110" s="2">
        <v>2108</v>
      </c>
      <c r="B2110" s="3">
        <v>991</v>
      </c>
      <c r="C2110" s="2" t="s">
        <v>3242</v>
      </c>
      <c r="D2110" s="2" t="s">
        <v>498</v>
      </c>
      <c r="E2110" s="69">
        <v>114.385833333333</v>
      </c>
      <c r="F2110" s="69">
        <v>45.077222222222197</v>
      </c>
      <c r="G2110" s="2" t="s">
        <v>100</v>
      </c>
      <c r="H2110" s="2" t="s">
        <v>518</v>
      </c>
      <c r="I2110" s="11">
        <v>125</v>
      </c>
      <c r="J2110" s="2">
        <v>150</v>
      </c>
      <c r="K2110" s="1">
        <v>6.92</v>
      </c>
      <c r="L2110" s="1">
        <v>25.06</v>
      </c>
      <c r="M2110" s="42">
        <v>0.1706</v>
      </c>
      <c r="N2110" s="7">
        <v>0.51211600000000002</v>
      </c>
      <c r="O2110" s="2">
        <v>8</v>
      </c>
      <c r="P2110" s="1">
        <f t="shared" si="420"/>
        <v>-0.13268937468225728</v>
      </c>
      <c r="Q2110" s="1">
        <f t="shared" si="414"/>
        <v>-10.182623995880213</v>
      </c>
      <c r="R2110" s="1">
        <v>-9.7799999999999994</v>
      </c>
      <c r="S2110" s="1">
        <f t="shared" si="415"/>
        <v>-9.6830485002015152</v>
      </c>
      <c r="T2110" s="29">
        <f t="shared" si="419"/>
        <v>-9.6830485002015152</v>
      </c>
      <c r="U2110" s="29">
        <f t="shared" si="416"/>
        <v>1.7133568323569952</v>
      </c>
      <c r="V2110" s="1">
        <f t="shared" si="417"/>
        <v>3.6249943962058597</v>
      </c>
      <c r="W2110" s="1">
        <f t="shared" si="418"/>
        <v>1.7133568323569952</v>
      </c>
      <c r="X2110" s="1">
        <v>3.637</v>
      </c>
      <c r="Y2110" s="1">
        <v>1.7050000000000001</v>
      </c>
      <c r="Z2110" s="11">
        <f t="shared" si="413"/>
        <v>1563.3568323569953</v>
      </c>
      <c r="AA2110" s="2" t="s">
        <v>2994</v>
      </c>
      <c r="AB2110" s="2">
        <v>2013</v>
      </c>
      <c r="AC2110" s="2" t="s">
        <v>2993</v>
      </c>
      <c r="AD2110" s="61" t="s">
        <v>5665</v>
      </c>
      <c r="AE2110" s="3" t="s">
        <v>5735</v>
      </c>
    </row>
    <row r="2111" spans="1:32" s="4" customFormat="1" ht="12" customHeight="1" x14ac:dyDescent="0.6">
      <c r="A2111" s="2">
        <v>2109</v>
      </c>
      <c r="B2111" s="3">
        <v>990</v>
      </c>
      <c r="C2111" s="2" t="s">
        <v>3242</v>
      </c>
      <c r="D2111" s="2" t="s">
        <v>498</v>
      </c>
      <c r="E2111" s="69">
        <v>114.385833333333</v>
      </c>
      <c r="F2111" s="69">
        <v>45.077222222222197</v>
      </c>
      <c r="G2111" s="2" t="s">
        <v>100</v>
      </c>
      <c r="H2111" s="2" t="s">
        <v>518</v>
      </c>
      <c r="I2111" s="11">
        <v>125</v>
      </c>
      <c r="J2111" s="2">
        <v>150</v>
      </c>
      <c r="K2111" s="1">
        <v>6.98</v>
      </c>
      <c r="L2111" s="1">
        <v>25.72</v>
      </c>
      <c r="M2111" s="42">
        <v>0.1633</v>
      </c>
      <c r="N2111" s="7">
        <v>0.51210500000000003</v>
      </c>
      <c r="O2111" s="2">
        <v>7</v>
      </c>
      <c r="P2111" s="1">
        <f t="shared" si="420"/>
        <v>-0.16980172852058983</v>
      </c>
      <c r="Q2111" s="1">
        <f t="shared" si="414"/>
        <v>-10.397200363609915</v>
      </c>
      <c r="R2111" s="1">
        <v>-9.8800000000000008</v>
      </c>
      <c r="S2111" s="1">
        <f t="shared" si="415"/>
        <v>-9.7578968557298946</v>
      </c>
      <c r="T2111" s="29">
        <f t="shared" si="419"/>
        <v>-9.7578968557298946</v>
      </c>
      <c r="U2111" s="29">
        <f t="shared" si="416"/>
        <v>1.7224401787674291</v>
      </c>
      <c r="V2111" s="1">
        <f t="shared" si="417"/>
        <v>3.1379358945641886</v>
      </c>
      <c r="W2111" s="1">
        <f t="shared" si="418"/>
        <v>1.7224401787674291</v>
      </c>
      <c r="X2111" s="1">
        <v>3.1469999999999998</v>
      </c>
      <c r="Y2111" s="1">
        <v>1.7150000000000001</v>
      </c>
      <c r="Z2111" s="11">
        <f t="shared" si="413"/>
        <v>1572.440178767429</v>
      </c>
      <c r="AA2111" s="2" t="s">
        <v>2994</v>
      </c>
      <c r="AB2111" s="2">
        <v>2013</v>
      </c>
      <c r="AC2111" s="2" t="s">
        <v>2993</v>
      </c>
      <c r="AD2111" s="61" t="s">
        <v>5665</v>
      </c>
      <c r="AE2111" s="3" t="s">
        <v>5735</v>
      </c>
    </row>
    <row r="2112" spans="1:32" s="4" customFormat="1" ht="12" customHeight="1" x14ac:dyDescent="0.6">
      <c r="A2112" s="2">
        <v>2110</v>
      </c>
      <c r="B2112" s="3">
        <v>988</v>
      </c>
      <c r="C2112" s="2" t="s">
        <v>3242</v>
      </c>
      <c r="D2112" s="2" t="s">
        <v>498</v>
      </c>
      <c r="E2112" s="69">
        <v>114.385833333333</v>
      </c>
      <c r="F2112" s="69">
        <v>45.077222222222197</v>
      </c>
      <c r="G2112" s="2" t="s">
        <v>100</v>
      </c>
      <c r="H2112" s="2" t="s">
        <v>518</v>
      </c>
      <c r="I2112" s="11">
        <v>125</v>
      </c>
      <c r="J2112" s="2">
        <v>150</v>
      </c>
      <c r="K2112" s="1">
        <v>7.39</v>
      </c>
      <c r="L2112" s="1">
        <v>26.84</v>
      </c>
      <c r="M2112" s="42">
        <v>0.16470000000000001</v>
      </c>
      <c r="N2112" s="7">
        <v>0.51210699999999998</v>
      </c>
      <c r="O2112" s="2">
        <v>9</v>
      </c>
      <c r="P2112" s="1">
        <f t="shared" si="420"/>
        <v>-0.16268429079816982</v>
      </c>
      <c r="Q2112" s="1">
        <f t="shared" si="414"/>
        <v>-10.358186478568454</v>
      </c>
      <c r="R2112" s="1">
        <v>-9.86</v>
      </c>
      <c r="S2112" s="1">
        <f t="shared" si="415"/>
        <v>-9.7456801237133455</v>
      </c>
      <c r="T2112" s="29">
        <f t="shared" si="419"/>
        <v>-9.7456801237133455</v>
      </c>
      <c r="U2112" s="29">
        <f t="shared" si="416"/>
        <v>1.7209368868613708</v>
      </c>
      <c r="V2112" s="1">
        <f t="shared" si="417"/>
        <v>3.2205409372173919</v>
      </c>
      <c r="W2112" s="1">
        <f t="shared" si="418"/>
        <v>1.7209368868613708</v>
      </c>
      <c r="X2112" s="1">
        <v>3.23</v>
      </c>
      <c r="Y2112" s="1">
        <v>1.7130000000000001</v>
      </c>
      <c r="Z2112" s="11">
        <f t="shared" si="413"/>
        <v>1570.9368868613708</v>
      </c>
      <c r="AA2112" s="2" t="s">
        <v>2994</v>
      </c>
      <c r="AB2112" s="2">
        <v>2013</v>
      </c>
      <c r="AC2112" s="2" t="s">
        <v>2993</v>
      </c>
      <c r="AD2112" s="61" t="s">
        <v>5665</v>
      </c>
      <c r="AE2112" s="3" t="s">
        <v>5735</v>
      </c>
    </row>
    <row r="2113" spans="1:31" s="4" customFormat="1" ht="12" customHeight="1" x14ac:dyDescent="0.6">
      <c r="A2113" s="2">
        <v>2111</v>
      </c>
      <c r="B2113" s="3" t="s">
        <v>519</v>
      </c>
      <c r="C2113" s="2" t="s">
        <v>3242</v>
      </c>
      <c r="D2113" s="2" t="s">
        <v>498</v>
      </c>
      <c r="E2113" s="69">
        <v>114.385833333333</v>
      </c>
      <c r="F2113" s="69">
        <v>45.077222222222197</v>
      </c>
      <c r="G2113" s="2" t="s">
        <v>100</v>
      </c>
      <c r="H2113" s="2" t="s">
        <v>518</v>
      </c>
      <c r="I2113" s="11">
        <v>125</v>
      </c>
      <c r="J2113" s="2">
        <v>150</v>
      </c>
      <c r="K2113" s="1">
        <v>6.19</v>
      </c>
      <c r="L2113" s="1">
        <v>22.59</v>
      </c>
      <c r="M2113" s="42">
        <v>0.1628</v>
      </c>
      <c r="N2113" s="7">
        <v>0.512104</v>
      </c>
      <c r="O2113" s="2">
        <v>12</v>
      </c>
      <c r="P2113" s="1">
        <f t="shared" si="420"/>
        <v>-0.17234367056431121</v>
      </c>
      <c r="Q2113" s="1">
        <f t="shared" si="414"/>
        <v>-10.416707306131201</v>
      </c>
      <c r="R2113" s="1">
        <v>-9.8800000000000008</v>
      </c>
      <c r="S2113" s="1">
        <f t="shared" si="415"/>
        <v>-9.7678333864565694</v>
      </c>
      <c r="T2113" s="29">
        <f t="shared" si="419"/>
        <v>-9.7678333864565694</v>
      </c>
      <c r="U2113" s="29">
        <f t="shared" si="416"/>
        <v>1.7234174351827758</v>
      </c>
      <c r="V2113" s="1">
        <f t="shared" si="417"/>
        <v>3.1103660415475654</v>
      </c>
      <c r="W2113" s="1">
        <f t="shared" si="418"/>
        <v>1.7234174351827758</v>
      </c>
      <c r="X2113" s="1">
        <v>3.1190000000000002</v>
      </c>
      <c r="Y2113" s="1">
        <v>1.716</v>
      </c>
      <c r="Z2113" s="11">
        <f t="shared" si="413"/>
        <v>1573.4174351827758</v>
      </c>
      <c r="AA2113" s="2" t="s">
        <v>2994</v>
      </c>
      <c r="AB2113" s="2">
        <v>2013</v>
      </c>
      <c r="AC2113" s="2" t="s">
        <v>2993</v>
      </c>
      <c r="AD2113" s="61" t="s">
        <v>5665</v>
      </c>
      <c r="AE2113" s="3" t="s">
        <v>5735</v>
      </c>
    </row>
    <row r="2114" spans="1:31" s="4" customFormat="1" ht="12" customHeight="1" x14ac:dyDescent="0.6">
      <c r="A2114" s="2">
        <v>2112</v>
      </c>
      <c r="B2114" s="3">
        <v>986</v>
      </c>
      <c r="C2114" s="2" t="s">
        <v>3242</v>
      </c>
      <c r="D2114" s="2" t="s">
        <v>498</v>
      </c>
      <c r="E2114" s="69">
        <v>114.385833333333</v>
      </c>
      <c r="F2114" s="69">
        <v>45.077222222222197</v>
      </c>
      <c r="G2114" s="2" t="s">
        <v>100</v>
      </c>
      <c r="H2114" s="2" t="s">
        <v>518</v>
      </c>
      <c r="I2114" s="11">
        <v>125</v>
      </c>
      <c r="J2114" s="2">
        <v>150</v>
      </c>
      <c r="K2114" s="1">
        <v>7.81</v>
      </c>
      <c r="L2114" s="1">
        <v>26.03</v>
      </c>
      <c r="M2114" s="42">
        <v>0.1852</v>
      </c>
      <c r="N2114" s="7">
        <v>0.51212299999999999</v>
      </c>
      <c r="O2114" s="2">
        <v>7</v>
      </c>
      <c r="P2114" s="1">
        <f t="shared" si="420"/>
        <v>-5.8464667005592275E-2</v>
      </c>
      <c r="Q2114" s="1">
        <f t="shared" si="414"/>
        <v>-10.046075398234544</v>
      </c>
      <c r="R2114" s="1">
        <v>-9.86</v>
      </c>
      <c r="S2114" s="1">
        <f t="shared" si="415"/>
        <v>-9.8259559269584891</v>
      </c>
      <c r="T2114" s="29">
        <f t="shared" si="419"/>
        <v>-9.8259559269584891</v>
      </c>
      <c r="U2114" s="29">
        <f t="shared" si="416"/>
        <v>1.7138300947122147</v>
      </c>
      <c r="V2114" s="1">
        <f t="shared" si="417"/>
        <v>5.4129987337445407</v>
      </c>
      <c r="W2114" s="1">
        <f t="shared" si="418"/>
        <v>1.7138300947122147</v>
      </c>
      <c r="X2114" s="1">
        <v>5.4370000000000003</v>
      </c>
      <c r="Y2114" s="1">
        <v>1.7030000000000001</v>
      </c>
      <c r="Z2114" s="11">
        <f t="shared" si="413"/>
        <v>1563.8300947122148</v>
      </c>
      <c r="AA2114" s="2" t="s">
        <v>2994</v>
      </c>
      <c r="AB2114" s="2">
        <v>2013</v>
      </c>
      <c r="AC2114" s="2" t="s">
        <v>2993</v>
      </c>
      <c r="AD2114" s="61" t="s">
        <v>5665</v>
      </c>
      <c r="AE2114" s="3" t="s">
        <v>5735</v>
      </c>
    </row>
    <row r="2115" spans="1:31" s="4" customFormat="1" ht="12" customHeight="1" x14ac:dyDescent="0.6">
      <c r="A2115" s="2">
        <v>2113</v>
      </c>
      <c r="B2115" s="3">
        <v>985</v>
      </c>
      <c r="C2115" s="2" t="s">
        <v>3242</v>
      </c>
      <c r="D2115" s="2" t="s">
        <v>498</v>
      </c>
      <c r="E2115" s="69">
        <v>114.385833333333</v>
      </c>
      <c r="F2115" s="69">
        <v>45.077222222222197</v>
      </c>
      <c r="G2115" s="2" t="s">
        <v>100</v>
      </c>
      <c r="H2115" s="2" t="s">
        <v>518</v>
      </c>
      <c r="I2115" s="11">
        <v>125</v>
      </c>
      <c r="J2115" s="2">
        <v>150</v>
      </c>
      <c r="K2115" s="1">
        <v>7.56</v>
      </c>
      <c r="L2115" s="1">
        <v>25.17</v>
      </c>
      <c r="M2115" s="42">
        <v>0.18490000000000001</v>
      </c>
      <c r="N2115" s="7">
        <v>0.51211700000000004</v>
      </c>
      <c r="O2115" s="2">
        <v>10</v>
      </c>
      <c r="P2115" s="1">
        <f t="shared" si="420"/>
        <v>-5.998983223182508E-2</v>
      </c>
      <c r="Q2115" s="1">
        <f t="shared" si="414"/>
        <v>-10.163117053358928</v>
      </c>
      <c r="R2115" s="1">
        <v>-9.9700000000000006</v>
      </c>
      <c r="S2115" s="1">
        <f t="shared" si="415"/>
        <v>-9.9372553350061068</v>
      </c>
      <c r="T2115" s="29">
        <f t="shared" si="419"/>
        <v>-9.9372553350061068</v>
      </c>
      <c r="U2115" s="29">
        <f t="shared" si="416"/>
        <v>1.7229462430591074</v>
      </c>
      <c r="V2115" s="1">
        <f t="shared" si="417"/>
        <v>5.3883449883822889</v>
      </c>
      <c r="W2115" s="1">
        <f t="shared" si="418"/>
        <v>1.7229462430591074</v>
      </c>
      <c r="X2115" s="1">
        <v>5.4119999999999999</v>
      </c>
      <c r="Y2115" s="1">
        <v>1.712</v>
      </c>
      <c r="Z2115" s="11">
        <f t="shared" si="413"/>
        <v>1572.9462430591075</v>
      </c>
      <c r="AA2115" s="2" t="s">
        <v>2994</v>
      </c>
      <c r="AB2115" s="2">
        <v>2013</v>
      </c>
      <c r="AC2115" s="2" t="s">
        <v>2993</v>
      </c>
      <c r="AD2115" s="61" t="s">
        <v>5665</v>
      </c>
      <c r="AE2115" s="3" t="s">
        <v>5735</v>
      </c>
    </row>
    <row r="2116" spans="1:31" s="4" customFormat="1" ht="12" customHeight="1" x14ac:dyDescent="0.6">
      <c r="A2116" s="2">
        <v>2114</v>
      </c>
      <c r="B2116" s="3">
        <v>984</v>
      </c>
      <c r="C2116" s="2" t="s">
        <v>3242</v>
      </c>
      <c r="D2116" s="2" t="s">
        <v>498</v>
      </c>
      <c r="E2116" s="69">
        <v>114.385833333333</v>
      </c>
      <c r="F2116" s="69">
        <v>45.077222222222197</v>
      </c>
      <c r="G2116" s="2" t="s">
        <v>100</v>
      </c>
      <c r="H2116" s="2" t="s">
        <v>518</v>
      </c>
      <c r="I2116" s="11">
        <v>125</v>
      </c>
      <c r="J2116" s="2">
        <v>150</v>
      </c>
      <c r="K2116" s="1">
        <v>13.95</v>
      </c>
      <c r="L2116" s="1">
        <v>41.23</v>
      </c>
      <c r="M2116" s="42">
        <v>0.20430000000000001</v>
      </c>
      <c r="N2116" s="7">
        <v>0.51212800000000003</v>
      </c>
      <c r="O2116" s="2">
        <v>8</v>
      </c>
      <c r="P2116" s="1">
        <f t="shared" si="420"/>
        <v>3.8637519064565362E-2</v>
      </c>
      <c r="Q2116" s="1">
        <f t="shared" si="414"/>
        <v>-9.948540685630336</v>
      </c>
      <c r="R2116" s="46">
        <v>-10.07</v>
      </c>
      <c r="S2116" s="46">
        <f t="shared" si="415"/>
        <v>-10.094010944908424</v>
      </c>
      <c r="T2116" s="45">
        <f t="shared" si="419"/>
        <v>-10.094010944908424</v>
      </c>
      <c r="U2116" s="29">
        <f t="shared" si="416"/>
        <v>1.6709983142005296</v>
      </c>
      <c r="V2116" s="1">
        <f t="shared" si="417"/>
        <v>15.781233518510957</v>
      </c>
      <c r="W2116" s="1">
        <f t="shared" si="418"/>
        <v>1.6709983142005296</v>
      </c>
      <c r="X2116" s="1">
        <v>15.957000000000001</v>
      </c>
      <c r="Y2116" s="1">
        <v>1.665</v>
      </c>
      <c r="Z2116" s="11">
        <f t="shared" si="413"/>
        <v>1520.9983142005296</v>
      </c>
      <c r="AA2116" s="2" t="s">
        <v>2994</v>
      </c>
      <c r="AB2116" s="2">
        <v>2013</v>
      </c>
      <c r="AC2116" s="2" t="s">
        <v>2993</v>
      </c>
      <c r="AD2116" s="61" t="s">
        <v>5665</v>
      </c>
      <c r="AE2116" s="3" t="s">
        <v>5735</v>
      </c>
    </row>
    <row r="2117" spans="1:31" s="4" customFormat="1" ht="12" customHeight="1" x14ac:dyDescent="0.6">
      <c r="A2117" s="2">
        <v>2115</v>
      </c>
      <c r="B2117" s="3">
        <v>983</v>
      </c>
      <c r="C2117" s="2" t="s">
        <v>3242</v>
      </c>
      <c r="D2117" s="2" t="s">
        <v>498</v>
      </c>
      <c r="E2117" s="69">
        <v>114.385833333333</v>
      </c>
      <c r="F2117" s="69">
        <v>45.077222222222197</v>
      </c>
      <c r="G2117" s="2" t="s">
        <v>100</v>
      </c>
      <c r="H2117" s="2" t="s">
        <v>2990</v>
      </c>
      <c r="I2117" s="11">
        <v>125</v>
      </c>
      <c r="J2117" s="2">
        <v>150</v>
      </c>
      <c r="K2117" s="1">
        <v>8.41</v>
      </c>
      <c r="L2117" s="1">
        <v>28.36</v>
      </c>
      <c r="M2117" s="42">
        <v>0.1825</v>
      </c>
      <c r="N2117" s="7">
        <v>0.51211399999999996</v>
      </c>
      <c r="O2117" s="2">
        <v>9</v>
      </c>
      <c r="P2117" s="1">
        <f t="shared" si="420"/>
        <v>-7.2191154041687966E-2</v>
      </c>
      <c r="Q2117" s="1">
        <f t="shared" si="414"/>
        <v>-10.221637880923895</v>
      </c>
      <c r="R2117" s="1">
        <v>-9.99</v>
      </c>
      <c r="S2117" s="1">
        <f t="shared" si="415"/>
        <v>-9.9498381859569403</v>
      </c>
      <c r="T2117" s="29">
        <f t="shared" si="419"/>
        <v>-9.9498381859569403</v>
      </c>
      <c r="U2117" s="29">
        <f t="shared" si="416"/>
        <v>1.7264137373695658</v>
      </c>
      <c r="V2117" s="1">
        <f t="shared" si="417"/>
        <v>4.9947623313194658</v>
      </c>
      <c r="W2117" s="1">
        <f t="shared" si="418"/>
        <v>1.7264137373695658</v>
      </c>
      <c r="X2117" s="1">
        <v>5.0149999999999997</v>
      </c>
      <c r="Y2117" s="1">
        <v>1.716</v>
      </c>
      <c r="Z2117" s="11">
        <f t="shared" si="413"/>
        <v>1576.4137373695658</v>
      </c>
      <c r="AA2117" s="2" t="s">
        <v>2994</v>
      </c>
      <c r="AB2117" s="2">
        <v>2013</v>
      </c>
      <c r="AC2117" s="2" t="s">
        <v>2993</v>
      </c>
      <c r="AD2117" s="61" t="s">
        <v>5665</v>
      </c>
      <c r="AE2117" s="3" t="s">
        <v>5735</v>
      </c>
    </row>
    <row r="2118" spans="1:31" s="4" customFormat="1" ht="12" customHeight="1" x14ac:dyDescent="0.6">
      <c r="A2118" s="2">
        <v>2116</v>
      </c>
      <c r="B2118" s="20" t="s">
        <v>3611</v>
      </c>
      <c r="C2118" s="2" t="s">
        <v>3242</v>
      </c>
      <c r="D2118" s="2" t="s">
        <v>3725</v>
      </c>
      <c r="E2118" s="69">
        <v>92.519988999999995</v>
      </c>
      <c r="F2118" s="69">
        <v>43.07591</v>
      </c>
      <c r="G2118" s="2" t="s">
        <v>1849</v>
      </c>
      <c r="H2118" s="2"/>
      <c r="I2118" s="11">
        <v>340.3</v>
      </c>
      <c r="J2118" s="16">
        <v>340.3</v>
      </c>
      <c r="K2118" s="1">
        <v>9.5</v>
      </c>
      <c r="L2118" s="1">
        <v>35.14</v>
      </c>
      <c r="M2118" s="42">
        <v>0.16334499999999999</v>
      </c>
      <c r="N2118" s="7">
        <v>0.51291200000000003</v>
      </c>
      <c r="O2118" s="2">
        <v>9</v>
      </c>
      <c r="P2118" s="1">
        <f t="shared" si="420"/>
        <v>-0.16957295373665493</v>
      </c>
      <c r="Q2118" s="1">
        <f t="shared" si="414"/>
        <v>5.3449022507101596</v>
      </c>
      <c r="R2118" s="1">
        <v>6.8</v>
      </c>
      <c r="S2118" s="1">
        <f t="shared" si="415"/>
        <v>6.7933147222404093</v>
      </c>
      <c r="T2118" s="29">
        <f t="shared" si="419"/>
        <v>6.7933147222404093</v>
      </c>
      <c r="U2118" s="29">
        <f t="shared" si="416"/>
        <v>0.54046650013877262</v>
      </c>
      <c r="V2118" s="1">
        <f t="shared" si="417"/>
        <v>0.72099506154634141</v>
      </c>
      <c r="W2118" s="1">
        <f t="shared" si="418"/>
        <v>0.54046650013877262</v>
      </c>
      <c r="X2118" s="1">
        <v>0.72499999999999998</v>
      </c>
      <c r="Y2118" s="1">
        <v>0.54300000000000004</v>
      </c>
      <c r="Z2118" s="11">
        <f t="shared" si="413"/>
        <v>200.16650013877262</v>
      </c>
      <c r="AA2118" s="2" t="s">
        <v>3728</v>
      </c>
      <c r="AB2118" s="2">
        <v>2013</v>
      </c>
      <c r="AC2118" s="2" t="s">
        <v>2874</v>
      </c>
      <c r="AD2118" s="61" t="s">
        <v>5432</v>
      </c>
      <c r="AE2118" s="3" t="s">
        <v>5302</v>
      </c>
    </row>
    <row r="2119" spans="1:31" s="4" customFormat="1" ht="12" customHeight="1" x14ac:dyDescent="0.6">
      <c r="A2119" s="2">
        <v>2117</v>
      </c>
      <c r="B2119" s="20" t="s">
        <v>3608</v>
      </c>
      <c r="C2119" s="2" t="s">
        <v>3242</v>
      </c>
      <c r="D2119" s="2" t="s">
        <v>3725</v>
      </c>
      <c r="E2119" s="69">
        <v>92.519988999999995</v>
      </c>
      <c r="F2119" s="69">
        <v>43.07591</v>
      </c>
      <c r="G2119" s="2" t="s">
        <v>1849</v>
      </c>
      <c r="H2119" s="2"/>
      <c r="I2119" s="11">
        <v>340.3</v>
      </c>
      <c r="J2119" s="16">
        <v>340.3</v>
      </c>
      <c r="K2119" s="1">
        <v>4.2</v>
      </c>
      <c r="L2119" s="1">
        <v>19.02</v>
      </c>
      <c r="M2119" s="42">
        <v>0.13342100000000001</v>
      </c>
      <c r="N2119" s="7">
        <v>0.51280199999999998</v>
      </c>
      <c r="O2119" s="2">
        <v>12</v>
      </c>
      <c r="P2119" s="1">
        <f t="shared" si="420"/>
        <v>-0.32170310116929335</v>
      </c>
      <c r="Q2119" s="1">
        <f t="shared" si="414"/>
        <v>3.1991385734175815</v>
      </c>
      <c r="R2119" s="1">
        <v>5.95</v>
      </c>
      <c r="S2119" s="1">
        <f t="shared" si="415"/>
        <v>5.9469752631481363</v>
      </c>
      <c r="T2119" s="29">
        <f t="shared" ref="T2119:T2136" si="421">Q2119-25.1*P2119*0.001*J2119</f>
        <v>5.9469752631481363</v>
      </c>
      <c r="U2119" s="29">
        <f t="shared" si="416"/>
        <v>0.60965531098487491</v>
      </c>
      <c r="V2119" s="1">
        <f t="shared" si="417"/>
        <v>0.66139351098678634</v>
      </c>
      <c r="W2119" s="1">
        <f t="shared" si="418"/>
        <v>0.60965531098487491</v>
      </c>
      <c r="X2119" s="1">
        <v>0.66400000000000003</v>
      </c>
      <c r="Y2119" s="1">
        <v>0.61199999999999999</v>
      </c>
      <c r="Z2119" s="11">
        <f t="shared" si="413"/>
        <v>269.35531098487485</v>
      </c>
      <c r="AA2119" s="2" t="s">
        <v>3728</v>
      </c>
      <c r="AB2119" s="2">
        <v>2013</v>
      </c>
      <c r="AC2119" s="2" t="s">
        <v>2874</v>
      </c>
      <c r="AD2119" s="61" t="s">
        <v>5432</v>
      </c>
      <c r="AE2119" s="3" t="s">
        <v>5302</v>
      </c>
    </row>
    <row r="2120" spans="1:31" s="4" customFormat="1" ht="12" customHeight="1" x14ac:dyDescent="0.6">
      <c r="A2120" s="2">
        <v>2118</v>
      </c>
      <c r="B2120" s="20" t="s">
        <v>3607</v>
      </c>
      <c r="C2120" s="2" t="s">
        <v>3242</v>
      </c>
      <c r="D2120" s="2" t="s">
        <v>3725</v>
      </c>
      <c r="E2120" s="69">
        <v>92.519988999999995</v>
      </c>
      <c r="F2120" s="69">
        <v>43.07591</v>
      </c>
      <c r="G2120" s="2" t="s">
        <v>1849</v>
      </c>
      <c r="H2120" s="2"/>
      <c r="I2120" s="11">
        <v>340.3</v>
      </c>
      <c r="J2120" s="16">
        <v>340.3</v>
      </c>
      <c r="K2120" s="1">
        <v>11.04</v>
      </c>
      <c r="L2120" s="1">
        <v>45.16</v>
      </c>
      <c r="M2120" s="42">
        <v>0.147706</v>
      </c>
      <c r="N2120" s="7">
        <v>0.51284799999999997</v>
      </c>
      <c r="O2120" s="2">
        <v>10</v>
      </c>
      <c r="P2120" s="1">
        <f t="shared" si="420"/>
        <v>-0.2490798169801729</v>
      </c>
      <c r="Q2120" s="1">
        <f t="shared" si="414"/>
        <v>4.09645792937674</v>
      </c>
      <c r="R2120" s="1">
        <v>6.23</v>
      </c>
      <c r="S2120" s="1">
        <f t="shared" si="415"/>
        <v>6.2239806585073962</v>
      </c>
      <c r="T2120" s="29">
        <f t="shared" si="421"/>
        <v>6.2239806585073962</v>
      </c>
      <c r="U2120" s="29">
        <f t="shared" si="416"/>
        <v>0.58698910175492902</v>
      </c>
      <c r="V2120" s="1">
        <f t="shared" si="417"/>
        <v>0.69812457854850041</v>
      </c>
      <c r="W2120" s="1">
        <f t="shared" si="418"/>
        <v>0.58698910175492902</v>
      </c>
      <c r="X2120" s="1">
        <v>0.70099999999999996</v>
      </c>
      <c r="Y2120" s="1">
        <v>0.58899999999999997</v>
      </c>
      <c r="Z2120" s="11">
        <f t="shared" si="413"/>
        <v>246.68910175492903</v>
      </c>
      <c r="AA2120" s="2" t="s">
        <v>3728</v>
      </c>
      <c r="AB2120" s="2">
        <v>2013</v>
      </c>
      <c r="AC2120" s="2" t="s">
        <v>2874</v>
      </c>
      <c r="AD2120" s="61" t="s">
        <v>5432</v>
      </c>
      <c r="AE2120" s="3" t="s">
        <v>5302</v>
      </c>
    </row>
    <row r="2121" spans="1:31" s="4" customFormat="1" ht="12" customHeight="1" x14ac:dyDescent="0.6">
      <c r="A2121" s="2">
        <v>2119</v>
      </c>
      <c r="B2121" s="20" t="s">
        <v>3616</v>
      </c>
      <c r="C2121" s="2" t="s">
        <v>3242</v>
      </c>
      <c r="D2121" s="2" t="s">
        <v>3725</v>
      </c>
      <c r="E2121" s="69">
        <v>92.519988999999995</v>
      </c>
      <c r="F2121" s="69">
        <v>43.07591</v>
      </c>
      <c r="G2121" s="2" t="s">
        <v>1849</v>
      </c>
      <c r="H2121" s="2"/>
      <c r="I2121" s="11">
        <v>340.3</v>
      </c>
      <c r="J2121" s="16">
        <v>340.3</v>
      </c>
      <c r="K2121" s="1">
        <v>10.32</v>
      </c>
      <c r="L2121" s="1">
        <v>33.78</v>
      </c>
      <c r="M2121" s="42">
        <v>0.184588</v>
      </c>
      <c r="N2121" s="7">
        <v>0.51290999999999998</v>
      </c>
      <c r="O2121" s="2">
        <v>11</v>
      </c>
      <c r="P2121" s="1">
        <f t="shared" si="420"/>
        <v>-6.1576004067107282E-2</v>
      </c>
      <c r="Q2121" s="1">
        <f t="shared" si="414"/>
        <v>5.3058883656675881</v>
      </c>
      <c r="R2121" s="1">
        <v>5.84</v>
      </c>
      <c r="S2121" s="1">
        <f t="shared" si="415"/>
        <v>5.8318416516869069</v>
      </c>
      <c r="T2121" s="29">
        <f t="shared" si="421"/>
        <v>5.8318416516869069</v>
      </c>
      <c r="U2121" s="29">
        <f t="shared" si="416"/>
        <v>0.61806502370732763</v>
      </c>
      <c r="V2121" s="1">
        <f t="shared" si="417"/>
        <v>1.2553863521594502</v>
      </c>
      <c r="W2121" s="1">
        <f t="shared" si="418"/>
        <v>0.61806502370732763</v>
      </c>
      <c r="X2121" s="1">
        <v>1.2649999999999999</v>
      </c>
      <c r="Y2121" s="1">
        <v>0.621</v>
      </c>
      <c r="Z2121" s="11">
        <f t="shared" si="413"/>
        <v>277.76502370732766</v>
      </c>
      <c r="AA2121" s="2" t="s">
        <v>3728</v>
      </c>
      <c r="AB2121" s="2">
        <v>2013</v>
      </c>
      <c r="AC2121" s="2" t="s">
        <v>2874</v>
      </c>
      <c r="AD2121" s="61" t="s">
        <v>5432</v>
      </c>
      <c r="AE2121" s="3" t="s">
        <v>5302</v>
      </c>
    </row>
    <row r="2122" spans="1:31" s="4" customFormat="1" ht="12" customHeight="1" x14ac:dyDescent="0.6">
      <c r="A2122" s="2">
        <v>2120</v>
      </c>
      <c r="B2122" s="20" t="s">
        <v>3615</v>
      </c>
      <c r="C2122" s="2" t="s">
        <v>3242</v>
      </c>
      <c r="D2122" s="2" t="s">
        <v>3725</v>
      </c>
      <c r="E2122" s="69">
        <v>92.519988999999995</v>
      </c>
      <c r="F2122" s="69">
        <v>43.07591</v>
      </c>
      <c r="G2122" s="2" t="s">
        <v>1849</v>
      </c>
      <c r="H2122" s="2"/>
      <c r="I2122" s="11">
        <v>340.3</v>
      </c>
      <c r="J2122" s="16">
        <v>340.3</v>
      </c>
      <c r="K2122" s="1">
        <v>12.91</v>
      </c>
      <c r="L2122" s="1">
        <v>44.36</v>
      </c>
      <c r="M2122" s="42">
        <v>0.17584</v>
      </c>
      <c r="N2122" s="7">
        <v>0.51292499999999996</v>
      </c>
      <c r="O2122" s="2">
        <v>10</v>
      </c>
      <c r="P2122" s="1">
        <f t="shared" si="420"/>
        <v>-0.106049822064057</v>
      </c>
      <c r="Q2122" s="1">
        <f t="shared" si="414"/>
        <v>5.5984925034802124</v>
      </c>
      <c r="R2122" s="1">
        <v>6.51</v>
      </c>
      <c r="S2122" s="1">
        <f t="shared" si="415"/>
        <v>6.5043202401350175</v>
      </c>
      <c r="T2122" s="29">
        <f t="shared" si="421"/>
        <v>6.5043202401350175</v>
      </c>
      <c r="U2122" s="29">
        <f t="shared" si="416"/>
        <v>0.56379521175584779</v>
      </c>
      <c r="V2122" s="1">
        <f t="shared" si="417"/>
        <v>0.90601804947635689</v>
      </c>
      <c r="W2122" s="1">
        <f t="shared" si="418"/>
        <v>0.56379521175584779</v>
      </c>
      <c r="X2122" s="1">
        <v>0.91200000000000003</v>
      </c>
      <c r="Y2122" s="1">
        <v>0.56699999999999995</v>
      </c>
      <c r="Z2122" s="11">
        <f t="shared" si="413"/>
        <v>223.49521175584783</v>
      </c>
      <c r="AA2122" s="2" t="s">
        <v>3728</v>
      </c>
      <c r="AB2122" s="2">
        <v>2013</v>
      </c>
      <c r="AC2122" s="2" t="s">
        <v>2874</v>
      </c>
      <c r="AD2122" s="61" t="s">
        <v>5432</v>
      </c>
      <c r="AE2122" s="3" t="s">
        <v>5302</v>
      </c>
    </row>
    <row r="2123" spans="1:31" s="4" customFormat="1" ht="12" customHeight="1" x14ac:dyDescent="0.6">
      <c r="A2123" s="2">
        <v>2121</v>
      </c>
      <c r="B2123" s="20" t="s">
        <v>3610</v>
      </c>
      <c r="C2123" s="2" t="s">
        <v>3242</v>
      </c>
      <c r="D2123" s="2" t="s">
        <v>3725</v>
      </c>
      <c r="E2123" s="69">
        <v>92.519988999999995</v>
      </c>
      <c r="F2123" s="69">
        <v>43.07591</v>
      </c>
      <c r="G2123" s="2" t="s">
        <v>1849</v>
      </c>
      <c r="H2123" s="2"/>
      <c r="I2123" s="11">
        <v>340.3</v>
      </c>
      <c r="J2123" s="16">
        <v>340.3</v>
      </c>
      <c r="K2123" s="1">
        <v>7.32</v>
      </c>
      <c r="L2123" s="1">
        <v>30.8</v>
      </c>
      <c r="M2123" s="42">
        <v>0.143597</v>
      </c>
      <c r="N2123" s="7">
        <v>0.51276100000000002</v>
      </c>
      <c r="O2123" s="2">
        <v>5</v>
      </c>
      <c r="P2123" s="1">
        <f t="shared" si="420"/>
        <v>-0.26996949669547543</v>
      </c>
      <c r="Q2123" s="1">
        <f t="shared" si="414"/>
        <v>2.399353930062631</v>
      </c>
      <c r="R2123" s="1">
        <v>4.71</v>
      </c>
      <c r="S2123" s="1">
        <f t="shared" si="415"/>
        <v>4.7053064851719348</v>
      </c>
      <c r="T2123" s="29">
        <f t="shared" si="421"/>
        <v>4.7053064851719348</v>
      </c>
      <c r="U2123" s="29">
        <f t="shared" si="416"/>
        <v>0.71076592410468109</v>
      </c>
      <c r="V2123" s="1">
        <f t="shared" si="417"/>
        <v>0.84612218220107216</v>
      </c>
      <c r="W2123" s="1">
        <f t="shared" si="418"/>
        <v>0.71076592410468109</v>
      </c>
      <c r="X2123" s="1">
        <v>0.84899999999999998</v>
      </c>
      <c r="Y2123" s="1">
        <v>0.71299999999999997</v>
      </c>
      <c r="Z2123" s="11">
        <f t="shared" si="413"/>
        <v>370.46592410468105</v>
      </c>
      <c r="AA2123" s="2" t="s">
        <v>3728</v>
      </c>
      <c r="AB2123" s="2">
        <v>2013</v>
      </c>
      <c r="AC2123" s="2" t="s">
        <v>2874</v>
      </c>
      <c r="AD2123" s="61" t="s">
        <v>5432</v>
      </c>
      <c r="AE2123" s="3" t="s">
        <v>5302</v>
      </c>
    </row>
    <row r="2124" spans="1:31" s="4" customFormat="1" ht="12" customHeight="1" x14ac:dyDescent="0.6">
      <c r="A2124" s="2">
        <v>2122</v>
      </c>
      <c r="B2124" s="20" t="s">
        <v>3614</v>
      </c>
      <c r="C2124" s="2" t="s">
        <v>3242</v>
      </c>
      <c r="D2124" s="2" t="s">
        <v>3725</v>
      </c>
      <c r="E2124" s="69">
        <v>92.519988999999995</v>
      </c>
      <c r="F2124" s="69">
        <v>43.07591</v>
      </c>
      <c r="G2124" s="2" t="s">
        <v>1849</v>
      </c>
      <c r="H2124" s="2"/>
      <c r="I2124" s="11">
        <v>340.3</v>
      </c>
      <c r="J2124" s="16">
        <v>340.3</v>
      </c>
      <c r="K2124" s="1">
        <v>10.87</v>
      </c>
      <c r="L2124" s="1">
        <v>32.630000000000003</v>
      </c>
      <c r="M2124" s="42">
        <v>0.20127800000000001</v>
      </c>
      <c r="N2124" s="7">
        <v>0.51298699999999997</v>
      </c>
      <c r="O2124" s="2">
        <v>10</v>
      </c>
      <c r="P2124" s="1">
        <f t="shared" si="420"/>
        <v>2.3274021352313268E-2</v>
      </c>
      <c r="Q2124" s="1">
        <f t="shared" si="414"/>
        <v>6.807922939773281</v>
      </c>
      <c r="R2124" s="1">
        <v>6.61</v>
      </c>
      <c r="S2124" s="1">
        <f t="shared" si="415"/>
        <v>6.6091271881718567</v>
      </c>
      <c r="T2124" s="29">
        <f t="shared" si="421"/>
        <v>6.6091271881718567</v>
      </c>
      <c r="U2124" s="29">
        <f t="shared" si="416"/>
        <v>0.55341569556322923</v>
      </c>
      <c r="V2124" s="1">
        <f t="shared" si="417"/>
        <v>1.9933538914632836</v>
      </c>
      <c r="W2124" s="1">
        <f t="shared" si="418"/>
        <v>0.55341569556322923</v>
      </c>
      <c r="X2124" s="1">
        <v>2.0219999999999998</v>
      </c>
      <c r="Y2124" s="1">
        <v>0.55800000000000005</v>
      </c>
      <c r="Z2124" s="11">
        <f t="shared" si="413"/>
        <v>213.11569556322917</v>
      </c>
      <c r="AA2124" s="2" t="s">
        <v>3728</v>
      </c>
      <c r="AB2124" s="2">
        <v>2013</v>
      </c>
      <c r="AC2124" s="2" t="s">
        <v>2874</v>
      </c>
      <c r="AD2124" s="61" t="s">
        <v>5432</v>
      </c>
      <c r="AE2124" s="3" t="s">
        <v>5302</v>
      </c>
    </row>
    <row r="2125" spans="1:31" s="4" customFormat="1" ht="12" customHeight="1" x14ac:dyDescent="0.6">
      <c r="A2125" s="2">
        <v>2123</v>
      </c>
      <c r="B2125" s="20" t="s">
        <v>3613</v>
      </c>
      <c r="C2125" s="2" t="s">
        <v>3242</v>
      </c>
      <c r="D2125" s="2" t="s">
        <v>3725</v>
      </c>
      <c r="E2125" s="69">
        <v>92.519988999999995</v>
      </c>
      <c r="F2125" s="69">
        <v>43.07591</v>
      </c>
      <c r="G2125" s="2" t="s">
        <v>1849</v>
      </c>
      <c r="H2125" s="2"/>
      <c r="I2125" s="11">
        <v>340.3</v>
      </c>
      <c r="J2125" s="16">
        <v>340.3</v>
      </c>
      <c r="K2125" s="1">
        <v>8.91</v>
      </c>
      <c r="L2125" s="1">
        <v>36.380000000000003</v>
      </c>
      <c r="M2125" s="42">
        <v>0.147979</v>
      </c>
      <c r="N2125" s="7">
        <v>0.51285899999999995</v>
      </c>
      <c r="O2125" s="2">
        <v>9</v>
      </c>
      <c r="P2125" s="1">
        <f t="shared" si="420"/>
        <v>-0.24769191662430101</v>
      </c>
      <c r="Q2125" s="1">
        <f t="shared" si="414"/>
        <v>4.3110342971042215</v>
      </c>
      <c r="R2125" s="1">
        <v>6.43</v>
      </c>
      <c r="S2125" s="1">
        <f t="shared" si="415"/>
        <v>6.4267022337081876</v>
      </c>
      <c r="T2125" s="29">
        <f t="shared" si="421"/>
        <v>6.4267022337081876</v>
      </c>
      <c r="U2125" s="29">
        <f t="shared" si="416"/>
        <v>0.57046177542397369</v>
      </c>
      <c r="V2125" s="1">
        <f t="shared" si="417"/>
        <v>0.67554045257641926</v>
      </c>
      <c r="W2125" s="1">
        <f t="shared" si="418"/>
        <v>0.57046177542397369</v>
      </c>
      <c r="X2125" s="1">
        <v>0.67900000000000005</v>
      </c>
      <c r="Y2125" s="1">
        <v>0.57299999999999995</v>
      </c>
      <c r="Z2125" s="11">
        <f t="shared" si="413"/>
        <v>230.16177542397367</v>
      </c>
      <c r="AA2125" s="2" t="s">
        <v>3728</v>
      </c>
      <c r="AB2125" s="2">
        <v>2013</v>
      </c>
      <c r="AC2125" s="2" t="s">
        <v>2874</v>
      </c>
      <c r="AD2125" s="61" t="s">
        <v>5432</v>
      </c>
      <c r="AE2125" s="3" t="s">
        <v>5302</v>
      </c>
    </row>
    <row r="2126" spans="1:31" s="4" customFormat="1" ht="12" customHeight="1" x14ac:dyDescent="0.6">
      <c r="A2126" s="2">
        <v>2124</v>
      </c>
      <c r="B2126" s="20" t="s">
        <v>3612</v>
      </c>
      <c r="C2126" s="2" t="s">
        <v>3242</v>
      </c>
      <c r="D2126" s="2" t="s">
        <v>3725</v>
      </c>
      <c r="E2126" s="69">
        <v>92.519988999999995</v>
      </c>
      <c r="F2126" s="69">
        <v>43.07591</v>
      </c>
      <c r="G2126" s="2" t="s">
        <v>1849</v>
      </c>
      <c r="H2126" s="2"/>
      <c r="I2126" s="11">
        <v>340.3</v>
      </c>
      <c r="J2126" s="16">
        <v>340.3</v>
      </c>
      <c r="K2126" s="1">
        <v>15.7</v>
      </c>
      <c r="L2126" s="1">
        <v>46.85</v>
      </c>
      <c r="M2126" s="42">
        <v>0.20247599999999999</v>
      </c>
      <c r="N2126" s="7">
        <v>0.51298200000000005</v>
      </c>
      <c r="O2126" s="2">
        <v>15</v>
      </c>
      <c r="P2126" s="1">
        <f t="shared" si="420"/>
        <v>2.9364514489069515E-2</v>
      </c>
      <c r="Q2126" s="1">
        <f t="shared" si="414"/>
        <v>6.7103882271712934</v>
      </c>
      <c r="R2126" s="1">
        <v>6.46</v>
      </c>
      <c r="S2126" s="1">
        <f t="shared" si="415"/>
        <v>6.4595703457274718</v>
      </c>
      <c r="T2126" s="29">
        <f t="shared" si="421"/>
        <v>6.4595703457274718</v>
      </c>
      <c r="U2126" s="29">
        <f t="shared" si="416"/>
        <v>0.56509436216644349</v>
      </c>
      <c r="V2126" s="1">
        <f t="shared" si="417"/>
        <v>2.2717143531277251</v>
      </c>
      <c r="W2126" s="1">
        <f t="shared" si="418"/>
        <v>0.56509436216644349</v>
      </c>
      <c r="X2126" s="1">
        <v>2.306</v>
      </c>
      <c r="Y2126" s="1">
        <v>0.56999999999999995</v>
      </c>
      <c r="Z2126" s="11">
        <f t="shared" si="413"/>
        <v>224.79436216644348</v>
      </c>
      <c r="AA2126" s="2" t="s">
        <v>3728</v>
      </c>
      <c r="AB2126" s="2">
        <v>2013</v>
      </c>
      <c r="AC2126" s="2" t="s">
        <v>2874</v>
      </c>
      <c r="AD2126" s="61" t="s">
        <v>5432</v>
      </c>
      <c r="AE2126" s="3" t="s">
        <v>5302</v>
      </c>
    </row>
    <row r="2127" spans="1:31" s="4" customFormat="1" ht="12" customHeight="1" x14ac:dyDescent="0.6">
      <c r="A2127" s="2">
        <v>2125</v>
      </c>
      <c r="B2127" s="20" t="s">
        <v>3609</v>
      </c>
      <c r="C2127" s="2" t="s">
        <v>3242</v>
      </c>
      <c r="D2127" s="2" t="s">
        <v>3725</v>
      </c>
      <c r="E2127" s="69">
        <v>92.519988999999995</v>
      </c>
      <c r="F2127" s="69">
        <v>43.07591</v>
      </c>
      <c r="G2127" s="2" t="s">
        <v>1849</v>
      </c>
      <c r="H2127" s="2"/>
      <c r="I2127" s="11">
        <v>340.3</v>
      </c>
      <c r="J2127" s="16">
        <v>340.3</v>
      </c>
      <c r="K2127" s="1">
        <v>9.4499999999999993</v>
      </c>
      <c r="L2127" s="1">
        <v>35.090000000000003</v>
      </c>
      <c r="M2127" s="42">
        <v>0.162717</v>
      </c>
      <c r="N2127" s="7">
        <v>0.51293299999999997</v>
      </c>
      <c r="O2127" s="2">
        <v>10</v>
      </c>
      <c r="P2127" s="1">
        <f t="shared" si="420"/>
        <v>-0.17276563294356895</v>
      </c>
      <c r="Q2127" s="1">
        <f t="shared" si="414"/>
        <v>5.7545480436482777</v>
      </c>
      <c r="R2127" s="1">
        <v>7.24</v>
      </c>
      <c r="S2127" s="1">
        <f t="shared" si="415"/>
        <v>7.2302308804047604</v>
      </c>
      <c r="T2127" s="29">
        <f t="shared" si="421"/>
        <v>7.2302308804047604</v>
      </c>
      <c r="U2127" s="29">
        <f t="shared" si="416"/>
        <v>0.50487055372674972</v>
      </c>
      <c r="V2127" s="1">
        <f t="shared" si="417"/>
        <v>0.64943244990434734</v>
      </c>
      <c r="W2127" s="1">
        <f t="shared" si="418"/>
        <v>0.50487055372674972</v>
      </c>
      <c r="X2127" s="1">
        <v>0.65400000000000003</v>
      </c>
      <c r="Y2127" s="1">
        <v>0.50700000000000001</v>
      </c>
      <c r="Z2127" s="11">
        <f t="shared" si="413"/>
        <v>164.57055372674972</v>
      </c>
      <c r="AA2127" s="2" t="s">
        <v>3728</v>
      </c>
      <c r="AB2127" s="2">
        <v>2013</v>
      </c>
      <c r="AC2127" s="2" t="s">
        <v>2874</v>
      </c>
      <c r="AD2127" s="61" t="s">
        <v>5432</v>
      </c>
      <c r="AE2127" s="3" t="s">
        <v>5302</v>
      </c>
    </row>
    <row r="2128" spans="1:31" s="4" customFormat="1" ht="12" customHeight="1" x14ac:dyDescent="0.6">
      <c r="A2128" s="2">
        <v>2126</v>
      </c>
      <c r="B2128" s="20" t="s">
        <v>3621</v>
      </c>
      <c r="C2128" s="2" t="s">
        <v>3242</v>
      </c>
      <c r="D2128" s="2" t="s">
        <v>3725</v>
      </c>
      <c r="E2128" s="69">
        <v>92.519988999999995</v>
      </c>
      <c r="F2128" s="69">
        <v>43.07591</v>
      </c>
      <c r="G2128" s="2" t="s">
        <v>1849</v>
      </c>
      <c r="H2128" s="2"/>
      <c r="I2128" s="11">
        <v>345</v>
      </c>
      <c r="J2128" s="16">
        <v>345</v>
      </c>
      <c r="K2128" s="1">
        <v>11.566000000000001</v>
      </c>
      <c r="L2128" s="1">
        <v>48.29</v>
      </c>
      <c r="M2128" s="42">
        <v>0.14471999999999999</v>
      </c>
      <c r="N2128" s="7">
        <v>0.51285999999999998</v>
      </c>
      <c r="O2128" s="2">
        <v>25</v>
      </c>
      <c r="P2128" s="1">
        <f t="shared" si="420"/>
        <v>-0.26426029486527713</v>
      </c>
      <c r="Q2128" s="1">
        <f t="shared" si="414"/>
        <v>4.3305412396255072</v>
      </c>
      <c r="R2128" s="1">
        <v>6.63</v>
      </c>
      <c r="S2128" s="1">
        <f t="shared" si="415"/>
        <v>6.6189032630113749</v>
      </c>
      <c r="T2128" s="29">
        <f t="shared" si="421"/>
        <v>6.6189032630113749</v>
      </c>
      <c r="U2128" s="29">
        <f t="shared" si="416"/>
        <v>0.55866235157458866</v>
      </c>
      <c r="V2128" s="1">
        <f t="shared" si="417"/>
        <v>0.64148387244938287</v>
      </c>
      <c r="W2128" s="1">
        <f t="shared" si="418"/>
        <v>0.55866235157458866</v>
      </c>
      <c r="X2128" s="1">
        <v>0.64500000000000002</v>
      </c>
      <c r="Y2128" s="1">
        <v>0.56100000000000005</v>
      </c>
      <c r="Z2128" s="11">
        <f t="shared" si="413"/>
        <v>213.66235157458868</v>
      </c>
      <c r="AA2128" s="2" t="s">
        <v>3728</v>
      </c>
      <c r="AB2128" s="2">
        <v>2013</v>
      </c>
      <c r="AC2128" s="2" t="s">
        <v>2874</v>
      </c>
      <c r="AD2128" s="61" t="s">
        <v>5432</v>
      </c>
      <c r="AE2128" s="3" t="s">
        <v>5302</v>
      </c>
    </row>
    <row r="2129" spans="1:31" s="4" customFormat="1" ht="12" customHeight="1" x14ac:dyDescent="0.6">
      <c r="A2129" s="2">
        <v>2127</v>
      </c>
      <c r="B2129" s="20" t="s">
        <v>3620</v>
      </c>
      <c r="C2129" s="2" t="s">
        <v>3242</v>
      </c>
      <c r="D2129" s="2" t="s">
        <v>3725</v>
      </c>
      <c r="E2129" s="69">
        <v>92.519988999999995</v>
      </c>
      <c r="F2129" s="69">
        <v>43.07591</v>
      </c>
      <c r="G2129" s="2" t="s">
        <v>1849</v>
      </c>
      <c r="H2129" s="2"/>
      <c r="I2129" s="11">
        <v>345</v>
      </c>
      <c r="J2129" s="16">
        <v>345</v>
      </c>
      <c r="K2129" s="1">
        <v>10.439</v>
      </c>
      <c r="L2129" s="1">
        <v>47.16</v>
      </c>
      <c r="M2129" s="42">
        <v>0.13375500000000001</v>
      </c>
      <c r="N2129" s="7">
        <v>0.512826</v>
      </c>
      <c r="O2129" s="2">
        <v>3</v>
      </c>
      <c r="P2129" s="1">
        <f t="shared" si="420"/>
        <v>-0.32000508388408744</v>
      </c>
      <c r="Q2129" s="1">
        <f t="shared" si="414"/>
        <v>3.6673051939173362</v>
      </c>
      <c r="R2129" s="1">
        <v>6.45</v>
      </c>
      <c r="S2129" s="1">
        <f t="shared" si="415"/>
        <v>6.4383892178115918</v>
      </c>
      <c r="T2129" s="29">
        <f t="shared" si="421"/>
        <v>6.4383892178115918</v>
      </c>
      <c r="U2129" s="29">
        <f t="shared" si="416"/>
        <v>0.57342453040378794</v>
      </c>
      <c r="V2129" s="1">
        <f t="shared" si="417"/>
        <v>0.61843973610042713</v>
      </c>
      <c r="W2129" s="1">
        <f t="shared" si="418"/>
        <v>0.57342453040378794</v>
      </c>
      <c r="X2129" s="1">
        <v>0.621</v>
      </c>
      <c r="Y2129" s="1">
        <v>0.57599999999999996</v>
      </c>
      <c r="Z2129" s="11">
        <f t="shared" si="413"/>
        <v>228.42453040378791</v>
      </c>
      <c r="AA2129" s="2" t="s">
        <v>3728</v>
      </c>
      <c r="AB2129" s="2">
        <v>2013</v>
      </c>
      <c r="AC2129" s="2" t="s">
        <v>2874</v>
      </c>
      <c r="AD2129" s="61" t="s">
        <v>5432</v>
      </c>
      <c r="AE2129" s="3" t="s">
        <v>5302</v>
      </c>
    </row>
    <row r="2130" spans="1:31" s="4" customFormat="1" ht="12" customHeight="1" x14ac:dyDescent="0.6">
      <c r="A2130" s="2">
        <v>2128</v>
      </c>
      <c r="B2130" s="20" t="s">
        <v>3619</v>
      </c>
      <c r="C2130" s="2" t="s">
        <v>3242</v>
      </c>
      <c r="D2130" s="2" t="s">
        <v>3725</v>
      </c>
      <c r="E2130" s="69">
        <v>92.519988999999995</v>
      </c>
      <c r="F2130" s="69">
        <v>43.07591</v>
      </c>
      <c r="G2130" s="2" t="s">
        <v>1849</v>
      </c>
      <c r="H2130" s="2"/>
      <c r="I2130" s="11">
        <v>345</v>
      </c>
      <c r="J2130" s="16">
        <v>345</v>
      </c>
      <c r="K2130" s="1">
        <v>13.831</v>
      </c>
      <c r="L2130" s="1">
        <v>60.24</v>
      </c>
      <c r="M2130" s="42">
        <v>0.13872899999999999</v>
      </c>
      <c r="N2130" s="7">
        <v>0.51294399999999996</v>
      </c>
      <c r="O2130" s="2">
        <v>2</v>
      </c>
      <c r="P2130" s="1">
        <f t="shared" si="420"/>
        <v>-0.29471784443314697</v>
      </c>
      <c r="Q2130" s="1">
        <f t="shared" si="414"/>
        <v>5.9691244113757591</v>
      </c>
      <c r="R2130" s="1">
        <v>8.5299999999999994</v>
      </c>
      <c r="S2130" s="1">
        <f t="shared" si="415"/>
        <v>8.5212335852445946</v>
      </c>
      <c r="T2130" s="29">
        <f t="shared" si="421"/>
        <v>8.5212335852445946</v>
      </c>
      <c r="U2130" s="29">
        <f t="shared" si="416"/>
        <v>0.40341003692451227</v>
      </c>
      <c r="V2130" s="1">
        <f t="shared" si="417"/>
        <v>0.41956590446130471</v>
      </c>
      <c r="W2130" s="1">
        <f t="shared" si="418"/>
        <v>0.40341003692451227</v>
      </c>
      <c r="X2130" s="1">
        <v>0.42199999999999999</v>
      </c>
      <c r="Y2130" s="1">
        <v>0.40500000000000003</v>
      </c>
      <c r="Z2130" s="11">
        <f t="shared" si="413"/>
        <v>58.410036924512269</v>
      </c>
      <c r="AA2130" s="2" t="s">
        <v>3728</v>
      </c>
      <c r="AB2130" s="2">
        <v>2013</v>
      </c>
      <c r="AC2130" s="2" t="s">
        <v>2874</v>
      </c>
      <c r="AD2130" s="61" t="s">
        <v>5432</v>
      </c>
      <c r="AE2130" s="3" t="s">
        <v>5302</v>
      </c>
    </row>
    <row r="2131" spans="1:31" s="4" customFormat="1" ht="12" customHeight="1" x14ac:dyDescent="0.6">
      <c r="A2131" s="2">
        <v>2129</v>
      </c>
      <c r="B2131" s="20" t="s">
        <v>3618</v>
      </c>
      <c r="C2131" s="2" t="s">
        <v>3242</v>
      </c>
      <c r="D2131" s="2" t="s">
        <v>3725</v>
      </c>
      <c r="E2131" s="69">
        <v>92.519988999999995</v>
      </c>
      <c r="F2131" s="69">
        <v>43.07591</v>
      </c>
      <c r="G2131" s="2" t="s">
        <v>1849</v>
      </c>
      <c r="H2131" s="2"/>
      <c r="I2131" s="11">
        <v>345</v>
      </c>
      <c r="J2131" s="16">
        <v>345</v>
      </c>
      <c r="K2131" s="1">
        <v>12.92</v>
      </c>
      <c r="L2131" s="1">
        <v>55.43</v>
      </c>
      <c r="M2131" s="42">
        <v>0.14082500000000001</v>
      </c>
      <c r="N2131" s="7">
        <v>0.51283699999999999</v>
      </c>
      <c r="O2131" s="2">
        <v>4</v>
      </c>
      <c r="P2131" s="1">
        <f t="shared" si="420"/>
        <v>-0.28406202338586684</v>
      </c>
      <c r="Q2131" s="1">
        <f t="shared" si="414"/>
        <v>3.8818815616470381</v>
      </c>
      <c r="R2131" s="1">
        <v>6.35</v>
      </c>
      <c r="S2131" s="1">
        <f t="shared" si="415"/>
        <v>6.3417166531569524</v>
      </c>
      <c r="T2131" s="29">
        <f t="shared" si="421"/>
        <v>6.3417166531569524</v>
      </c>
      <c r="U2131" s="29">
        <f t="shared" si="416"/>
        <v>0.58128341549592166</v>
      </c>
      <c r="V2131" s="1">
        <f t="shared" si="417"/>
        <v>0.65532544826653361</v>
      </c>
      <c r="W2131" s="1">
        <f t="shared" si="418"/>
        <v>0.58128341549592166</v>
      </c>
      <c r="X2131" s="1">
        <v>0.65800000000000003</v>
      </c>
      <c r="Y2131" s="1">
        <v>0.58399999999999996</v>
      </c>
      <c r="Z2131" s="11">
        <f t="shared" si="413"/>
        <v>236.28341549592164</v>
      </c>
      <c r="AA2131" s="2" t="s">
        <v>3728</v>
      </c>
      <c r="AB2131" s="2">
        <v>2013</v>
      </c>
      <c r="AC2131" s="2" t="s">
        <v>2874</v>
      </c>
      <c r="AD2131" s="61" t="s">
        <v>5432</v>
      </c>
      <c r="AE2131" s="3" t="s">
        <v>5302</v>
      </c>
    </row>
    <row r="2132" spans="1:31" s="4" customFormat="1" ht="12" customHeight="1" x14ac:dyDescent="0.6">
      <c r="A2132" s="2">
        <v>2130</v>
      </c>
      <c r="B2132" s="20" t="s">
        <v>3617</v>
      </c>
      <c r="C2132" s="2" t="s">
        <v>3242</v>
      </c>
      <c r="D2132" s="2" t="s">
        <v>3725</v>
      </c>
      <c r="E2132" s="69">
        <v>92.519988999999995</v>
      </c>
      <c r="F2132" s="69">
        <v>43.07591</v>
      </c>
      <c r="G2132" s="2" t="s">
        <v>1849</v>
      </c>
      <c r="H2132" s="2"/>
      <c r="I2132" s="11">
        <v>345</v>
      </c>
      <c r="J2132" s="16">
        <v>345</v>
      </c>
      <c r="K2132" s="1">
        <v>12.093</v>
      </c>
      <c r="L2132" s="1">
        <v>50.17</v>
      </c>
      <c r="M2132" s="42">
        <v>0.14563899999999999</v>
      </c>
      <c r="N2132" s="7">
        <v>0.51294399999999996</v>
      </c>
      <c r="O2132" s="2">
        <v>3</v>
      </c>
      <c r="P2132" s="1">
        <f t="shared" si="420"/>
        <v>-0.25958820538891725</v>
      </c>
      <c r="Q2132" s="1">
        <f t="shared" si="414"/>
        <v>5.9691244113757591</v>
      </c>
      <c r="R2132" s="1">
        <v>8.23</v>
      </c>
      <c r="S2132" s="1">
        <f t="shared" si="415"/>
        <v>8.2170284759410883</v>
      </c>
      <c r="T2132" s="29">
        <f t="shared" si="421"/>
        <v>8.2170284759410883</v>
      </c>
      <c r="U2132" s="29">
        <f t="shared" si="416"/>
        <v>0.42826176593868415</v>
      </c>
      <c r="V2132" s="1">
        <f t="shared" si="417"/>
        <v>0.46209868730724846</v>
      </c>
      <c r="W2132" s="1">
        <f t="shared" si="418"/>
        <v>0.42826176593868415</v>
      </c>
      <c r="X2132" s="1">
        <v>0.46500000000000002</v>
      </c>
      <c r="Y2132" s="1">
        <v>0.43</v>
      </c>
      <c r="Z2132" s="11">
        <f t="shared" si="413"/>
        <v>83.261765938684164</v>
      </c>
      <c r="AA2132" s="2" t="s">
        <v>3728</v>
      </c>
      <c r="AB2132" s="2">
        <v>2013</v>
      </c>
      <c r="AC2132" s="2" t="s">
        <v>2874</v>
      </c>
      <c r="AD2132" s="61" t="s">
        <v>5432</v>
      </c>
      <c r="AE2132" s="3" t="s">
        <v>5302</v>
      </c>
    </row>
    <row r="2133" spans="1:31" s="4" customFormat="1" ht="12" customHeight="1" x14ac:dyDescent="0.6">
      <c r="A2133" s="2">
        <v>2131</v>
      </c>
      <c r="B2133" s="3" t="s">
        <v>2613</v>
      </c>
      <c r="C2133" s="2" t="s">
        <v>3242</v>
      </c>
      <c r="D2133" s="2" t="s">
        <v>2588</v>
      </c>
      <c r="E2133" s="69">
        <v>88.5833333333333</v>
      </c>
      <c r="F2133" s="69">
        <v>54.9166666666667</v>
      </c>
      <c r="G2133" s="2" t="s">
        <v>6223</v>
      </c>
      <c r="H2133" s="2"/>
      <c r="I2133" s="11">
        <v>509</v>
      </c>
      <c r="J2133" s="2">
        <v>509</v>
      </c>
      <c r="K2133" s="1">
        <v>2.97</v>
      </c>
      <c r="L2133" s="1">
        <v>11.9</v>
      </c>
      <c r="M2133" s="42">
        <v>0.15042</v>
      </c>
      <c r="N2133" s="7">
        <v>0.51273999999999997</v>
      </c>
      <c r="O2133" s="2">
        <v>7</v>
      </c>
      <c r="P2133" s="1">
        <f t="shared" si="420"/>
        <v>-0.23528215556685317</v>
      </c>
      <c r="Q2133" s="1">
        <f t="shared" si="414"/>
        <v>1.9897081371245129</v>
      </c>
      <c r="R2133" s="1">
        <v>5.01</v>
      </c>
      <c r="S2133" s="1">
        <f t="shared" si="415"/>
        <v>4.9956494284310722</v>
      </c>
      <c r="T2133" s="29">
        <f t="shared" si="421"/>
        <v>4.9956494284310722</v>
      </c>
      <c r="U2133" s="29">
        <f t="shared" si="416"/>
        <v>0.82529648024103164</v>
      </c>
      <c r="V2133" s="1">
        <f t="shared" si="417"/>
        <v>0.98749861221349411</v>
      </c>
      <c r="W2133" s="1">
        <f t="shared" si="418"/>
        <v>0.82529648024103164</v>
      </c>
      <c r="X2133" s="1"/>
      <c r="Y2133" s="1"/>
      <c r="Z2133" s="11">
        <f t="shared" si="413"/>
        <v>316.29648024103165</v>
      </c>
      <c r="AA2133" s="2" t="s">
        <v>3500</v>
      </c>
      <c r="AB2133" s="2">
        <v>2014</v>
      </c>
      <c r="AC2133" s="2" t="s">
        <v>3221</v>
      </c>
      <c r="AD2133" s="61" t="s">
        <v>5632</v>
      </c>
      <c r="AE2133" s="3" t="s">
        <v>5633</v>
      </c>
    </row>
    <row r="2134" spans="1:31" s="4" customFormat="1" ht="12" customHeight="1" x14ac:dyDescent="0.6">
      <c r="A2134" s="2">
        <v>2132</v>
      </c>
      <c r="B2134" s="3" t="s">
        <v>3499</v>
      </c>
      <c r="C2134" s="2" t="s">
        <v>3242</v>
      </c>
      <c r="D2134" s="2" t="s">
        <v>2588</v>
      </c>
      <c r="E2134" s="69">
        <v>88.5833333333333</v>
      </c>
      <c r="F2134" s="69">
        <v>54.9166666666667</v>
      </c>
      <c r="G2134" s="2" t="s">
        <v>3497</v>
      </c>
      <c r="H2134" s="2"/>
      <c r="I2134" s="11">
        <v>509</v>
      </c>
      <c r="J2134" s="2">
        <v>509</v>
      </c>
      <c r="K2134" s="1">
        <v>5.18</v>
      </c>
      <c r="L2134" s="1">
        <v>27.5</v>
      </c>
      <c r="M2134" s="42">
        <v>0.11384</v>
      </c>
      <c r="N2134" s="7">
        <v>0.51261800000000002</v>
      </c>
      <c r="O2134" s="2">
        <v>5</v>
      </c>
      <c r="P2134" s="1">
        <f t="shared" si="420"/>
        <v>-0.421250635485511</v>
      </c>
      <c r="Q2134" s="1">
        <f t="shared" si="414"/>
        <v>-0.39013885041683238</v>
      </c>
      <c r="R2134" s="1">
        <v>5</v>
      </c>
      <c r="S2134" s="1">
        <f t="shared" si="415"/>
        <v>4.9917171434825081</v>
      </c>
      <c r="T2134" s="29">
        <f t="shared" si="421"/>
        <v>4.9917171434825081</v>
      </c>
      <c r="U2134" s="29">
        <f t="shared" si="416"/>
        <v>0.82570391459895398</v>
      </c>
      <c r="V2134" s="1">
        <f t="shared" si="417"/>
        <v>0.81243390451736863</v>
      </c>
      <c r="W2134" s="1">
        <f t="shared" si="418"/>
        <v>0.82570391459895398</v>
      </c>
      <c r="X2134" s="1"/>
      <c r="Y2134" s="1"/>
      <c r="Z2134" s="11">
        <f t="shared" si="413"/>
        <v>316.70391459895393</v>
      </c>
      <c r="AA2134" s="2" t="s">
        <v>3500</v>
      </c>
      <c r="AB2134" s="2">
        <v>2014</v>
      </c>
      <c r="AC2134" s="2" t="s">
        <v>3221</v>
      </c>
      <c r="AD2134" s="61" t="s">
        <v>5632</v>
      </c>
      <c r="AE2134" s="3" t="s">
        <v>5633</v>
      </c>
    </row>
    <row r="2135" spans="1:31" s="4" customFormat="1" ht="12" customHeight="1" x14ac:dyDescent="0.6">
      <c r="A2135" s="2">
        <v>2133</v>
      </c>
      <c r="B2135" s="3" t="s">
        <v>2613</v>
      </c>
      <c r="C2135" s="2" t="s">
        <v>3242</v>
      </c>
      <c r="D2135" s="2" t="s">
        <v>2588</v>
      </c>
      <c r="E2135" s="69">
        <v>88.5833333333333</v>
      </c>
      <c r="F2135" s="69">
        <v>54.9166666666667</v>
      </c>
      <c r="G2135" s="2" t="s">
        <v>6223</v>
      </c>
      <c r="H2135" s="2"/>
      <c r="I2135" s="11">
        <v>509</v>
      </c>
      <c r="J2135" s="2">
        <v>509</v>
      </c>
      <c r="K2135" s="1">
        <v>21.5</v>
      </c>
      <c r="L2135" s="1" t="s">
        <v>2614</v>
      </c>
      <c r="M2135" s="42">
        <v>0.12235</v>
      </c>
      <c r="N2135" s="7">
        <v>0.51264799999999999</v>
      </c>
      <c r="O2135" s="2">
        <v>4</v>
      </c>
      <c r="P2135" s="1">
        <f t="shared" si="420"/>
        <v>-0.37798678190137269</v>
      </c>
      <c r="Q2135" s="1">
        <f t="shared" si="414"/>
        <v>0.19506942520841619</v>
      </c>
      <c r="R2135" s="1">
        <v>5.04</v>
      </c>
      <c r="S2135" s="1">
        <f t="shared" si="415"/>
        <v>5.0241907521021636</v>
      </c>
      <c r="T2135" s="29">
        <f t="shared" si="421"/>
        <v>5.0241907521021636</v>
      </c>
      <c r="U2135" s="29">
        <f t="shared" si="416"/>
        <v>0.82306395110241859</v>
      </c>
      <c r="V2135" s="1">
        <f t="shared" si="417"/>
        <v>0.83796685513886793</v>
      </c>
      <c r="W2135" s="1">
        <f t="shared" si="418"/>
        <v>0.82306395110241859</v>
      </c>
      <c r="X2135" s="1"/>
      <c r="Y2135" s="1"/>
      <c r="Z2135" s="11">
        <f t="shared" si="413"/>
        <v>314.06395110241863</v>
      </c>
      <c r="AA2135" s="2" t="s">
        <v>3500</v>
      </c>
      <c r="AB2135" s="2">
        <v>2014</v>
      </c>
      <c r="AC2135" s="2" t="s">
        <v>3221</v>
      </c>
      <c r="AD2135" s="61" t="s">
        <v>5632</v>
      </c>
      <c r="AE2135" s="3" t="s">
        <v>5633</v>
      </c>
    </row>
    <row r="2136" spans="1:31" s="4" customFormat="1" ht="12" customHeight="1" x14ac:dyDescent="0.6">
      <c r="A2136" s="2">
        <v>2134</v>
      </c>
      <c r="B2136" s="3" t="s">
        <v>2608</v>
      </c>
      <c r="C2136" s="2" t="s">
        <v>3242</v>
      </c>
      <c r="D2136" s="2" t="s">
        <v>2588</v>
      </c>
      <c r="E2136" s="69">
        <v>88.5833333333333</v>
      </c>
      <c r="F2136" s="69">
        <v>54.9166666666667</v>
      </c>
      <c r="G2136" s="2" t="s">
        <v>6223</v>
      </c>
      <c r="H2136" s="2"/>
      <c r="I2136" s="11">
        <v>502</v>
      </c>
      <c r="J2136" s="2">
        <v>502</v>
      </c>
      <c r="K2136" s="1" t="s">
        <v>2609</v>
      </c>
      <c r="L2136" s="1" t="s">
        <v>2610</v>
      </c>
      <c r="M2136" s="42">
        <v>0.11763999999999999</v>
      </c>
      <c r="N2136" s="7">
        <v>0.51263000000000003</v>
      </c>
      <c r="O2136" s="2">
        <v>4</v>
      </c>
      <c r="P2136" s="1">
        <f t="shared" si="420"/>
        <v>-0.40193187595322832</v>
      </c>
      <c r="Q2136" s="1">
        <f t="shared" si="414"/>
        <v>-0.156055540166955</v>
      </c>
      <c r="R2136" s="1">
        <v>4.9800000000000004</v>
      </c>
      <c r="S2136" s="1">
        <f t="shared" si="415"/>
        <v>4.9083664832189129</v>
      </c>
      <c r="T2136" s="29">
        <f t="shared" si="421"/>
        <v>4.9083664832189129</v>
      </c>
      <c r="U2136" s="29">
        <f t="shared" si="416"/>
        <v>0.82677297139976247</v>
      </c>
      <c r="V2136" s="1">
        <f t="shared" si="417"/>
        <v>0.82548688206684806</v>
      </c>
      <c r="W2136" s="1">
        <f t="shared" si="418"/>
        <v>0.82677297139976247</v>
      </c>
      <c r="X2136" s="1"/>
      <c r="Y2136" s="1"/>
      <c r="Z2136" s="11">
        <f t="shared" si="413"/>
        <v>324.77297139976247</v>
      </c>
      <c r="AA2136" s="2" t="s">
        <v>3500</v>
      </c>
      <c r="AB2136" s="2">
        <v>2014</v>
      </c>
      <c r="AC2136" s="2" t="s">
        <v>3221</v>
      </c>
      <c r="AD2136" s="61" t="s">
        <v>5632</v>
      </c>
      <c r="AE2136" s="3" t="s">
        <v>5633</v>
      </c>
    </row>
    <row r="2137" spans="1:31" s="4" customFormat="1" ht="12" customHeight="1" x14ac:dyDescent="0.6">
      <c r="A2137" s="2">
        <v>2135</v>
      </c>
      <c r="B2137" s="49" t="s">
        <v>5037</v>
      </c>
      <c r="C2137" s="2" t="s">
        <v>3242</v>
      </c>
      <c r="D2137" s="50" t="s">
        <v>5093</v>
      </c>
      <c r="E2137" s="69">
        <v>125</v>
      </c>
      <c r="F2137" s="69">
        <v>53</v>
      </c>
      <c r="G2137" s="50" t="s">
        <v>6613</v>
      </c>
      <c r="H2137" s="50" t="s">
        <v>5111</v>
      </c>
      <c r="I2137" s="11">
        <v>119</v>
      </c>
      <c r="J2137" s="2">
        <v>150</v>
      </c>
      <c r="K2137" s="50">
        <v>7.72</v>
      </c>
      <c r="L2137" s="50">
        <v>41.54</v>
      </c>
      <c r="M2137" s="42">
        <v>0.1123</v>
      </c>
      <c r="N2137" s="2">
        <v>0.51252900000000001</v>
      </c>
      <c r="O2137" s="50"/>
      <c r="P2137" s="1">
        <f t="shared" si="420"/>
        <v>-0.42907981698017295</v>
      </c>
      <c r="Q2137" s="1">
        <f t="shared" si="414"/>
        <v>-2.1262567347724026</v>
      </c>
      <c r="R2137" s="1">
        <v>-0.8</v>
      </c>
      <c r="S2137" s="1">
        <f t="shared" si="415"/>
        <v>-0.51077122384205143</v>
      </c>
      <c r="T2137" s="29">
        <v>-0.84247892444851558</v>
      </c>
      <c r="U2137" s="29">
        <f t="shared" si="416"/>
        <v>0.98046839239834371</v>
      </c>
      <c r="V2137" s="1">
        <f t="shared" si="417"/>
        <v>0.93357542649328595</v>
      </c>
      <c r="W2137" s="1">
        <f t="shared" si="418"/>
        <v>0.98046839239834371</v>
      </c>
      <c r="X2137" s="1">
        <v>0.89</v>
      </c>
      <c r="Y2137" s="1"/>
      <c r="Z2137" s="11">
        <f t="shared" ref="Z2137:Z2200" si="422">U2137*1000-J2137</f>
        <v>830.46839239834367</v>
      </c>
      <c r="AA2137" s="50" t="s">
        <v>6379</v>
      </c>
      <c r="AB2137" s="2">
        <v>2010</v>
      </c>
      <c r="AC2137" s="50" t="s">
        <v>3202</v>
      </c>
      <c r="AD2137" s="61" t="s">
        <v>5854</v>
      </c>
      <c r="AE2137" s="3" t="s">
        <v>5855</v>
      </c>
    </row>
    <row r="2138" spans="1:31" s="4" customFormat="1" ht="12" customHeight="1" x14ac:dyDescent="0.6">
      <c r="A2138" s="2">
        <v>2136</v>
      </c>
      <c r="B2138" s="49" t="s">
        <v>5038</v>
      </c>
      <c r="C2138" s="2" t="s">
        <v>3242</v>
      </c>
      <c r="D2138" s="50" t="s">
        <v>5093</v>
      </c>
      <c r="E2138" s="69">
        <v>130</v>
      </c>
      <c r="F2138" s="69">
        <v>52</v>
      </c>
      <c r="G2138" s="50" t="s">
        <v>100</v>
      </c>
      <c r="H2138" s="50" t="s">
        <v>5112</v>
      </c>
      <c r="I2138" s="11">
        <v>190</v>
      </c>
      <c r="J2138" s="2">
        <v>190</v>
      </c>
      <c r="K2138" s="50">
        <v>2.06</v>
      </c>
      <c r="L2138" s="50">
        <v>15.38</v>
      </c>
      <c r="M2138" s="42">
        <v>8.09E-2</v>
      </c>
      <c r="N2138" s="2">
        <v>0.51232999999999995</v>
      </c>
      <c r="O2138" s="50"/>
      <c r="P2138" s="1">
        <f t="shared" si="420"/>
        <v>-0.58871377732587704</v>
      </c>
      <c r="Q2138" s="1">
        <f t="shared" si="414"/>
        <v>-6.0081382964216612</v>
      </c>
      <c r="R2138" s="1">
        <v>-3.2</v>
      </c>
      <c r="S2138" s="1">
        <f t="shared" si="415"/>
        <v>-3.2005622923545536</v>
      </c>
      <c r="T2138" s="29">
        <v>-3.1988497025599627</v>
      </c>
      <c r="U2138" s="29">
        <f t="shared" si="416"/>
        <v>1.2329953007504471</v>
      </c>
      <c r="V2138" s="1">
        <f t="shared" si="417"/>
        <v>0.94124058944923716</v>
      </c>
      <c r="W2138" s="1">
        <f t="shared" si="418"/>
        <v>1.2329953007504471</v>
      </c>
      <c r="X2138" s="1">
        <v>0.94</v>
      </c>
      <c r="Y2138" s="1">
        <v>1.264</v>
      </c>
      <c r="Z2138" s="11">
        <f t="shared" si="422"/>
        <v>1042.9953007504471</v>
      </c>
      <c r="AA2138" s="50" t="s">
        <v>6379</v>
      </c>
      <c r="AB2138" s="2">
        <v>2010</v>
      </c>
      <c r="AC2138" s="50" t="s">
        <v>3202</v>
      </c>
      <c r="AD2138" s="61" t="s">
        <v>5854</v>
      </c>
      <c r="AE2138" s="3" t="s">
        <v>5855</v>
      </c>
    </row>
    <row r="2139" spans="1:31" s="4" customFormat="1" ht="12" customHeight="1" x14ac:dyDescent="0.6">
      <c r="A2139" s="2">
        <v>2137</v>
      </c>
      <c r="B2139" s="49" t="s">
        <v>5039</v>
      </c>
      <c r="C2139" s="2" t="s">
        <v>3242</v>
      </c>
      <c r="D2139" s="50" t="s">
        <v>5093</v>
      </c>
      <c r="E2139" s="69">
        <v>125</v>
      </c>
      <c r="F2139" s="69">
        <v>53</v>
      </c>
      <c r="G2139" s="50" t="s">
        <v>6613</v>
      </c>
      <c r="H2139" s="50" t="s">
        <v>5111</v>
      </c>
      <c r="I2139" s="11">
        <v>119</v>
      </c>
      <c r="J2139" s="2">
        <v>150</v>
      </c>
      <c r="K2139" s="50">
        <v>7.72</v>
      </c>
      <c r="L2139" s="50">
        <v>41.35</v>
      </c>
      <c r="M2139" s="42">
        <v>0.1129</v>
      </c>
      <c r="N2139" s="2">
        <v>0.51251999999999998</v>
      </c>
      <c r="O2139" s="50"/>
      <c r="P2139" s="1">
        <f t="shared" si="420"/>
        <v>-0.42602948652770722</v>
      </c>
      <c r="Q2139" s="1">
        <f t="shared" si="414"/>
        <v>-2.3018192174606433</v>
      </c>
      <c r="R2139" s="1">
        <v>-1</v>
      </c>
      <c r="S2139" s="1">
        <f t="shared" si="415"/>
        <v>-0.69781820068382561</v>
      </c>
      <c r="T2139" s="29">
        <v>-1.0258634845067518</v>
      </c>
      <c r="U2139" s="29">
        <f t="shared" si="416"/>
        <v>0.99568113908452138</v>
      </c>
      <c r="V2139" s="1">
        <f t="shared" si="417"/>
        <v>0.95268344810950512</v>
      </c>
      <c r="W2139" s="1">
        <f t="shared" si="418"/>
        <v>0.99568113908452138</v>
      </c>
      <c r="X2139" s="1">
        <v>0.95</v>
      </c>
      <c r="Y2139" s="1"/>
      <c r="Z2139" s="11">
        <f t="shared" si="422"/>
        <v>845.68113908452142</v>
      </c>
      <c r="AA2139" s="50" t="s">
        <v>6379</v>
      </c>
      <c r="AB2139" s="2">
        <v>2010</v>
      </c>
      <c r="AC2139" s="50" t="s">
        <v>3202</v>
      </c>
      <c r="AD2139" s="61" t="s">
        <v>5854</v>
      </c>
      <c r="AE2139" s="3" t="s">
        <v>5855</v>
      </c>
    </row>
    <row r="2140" spans="1:31" s="4" customFormat="1" ht="12" customHeight="1" x14ac:dyDescent="0.6">
      <c r="A2140" s="2">
        <v>2138</v>
      </c>
      <c r="B2140" s="49" t="s">
        <v>5040</v>
      </c>
      <c r="C2140" s="2" t="s">
        <v>3242</v>
      </c>
      <c r="D2140" s="50" t="s">
        <v>5093</v>
      </c>
      <c r="E2140" s="69">
        <v>125</v>
      </c>
      <c r="F2140" s="69">
        <v>53</v>
      </c>
      <c r="G2140" s="50" t="s">
        <v>996</v>
      </c>
      <c r="H2140" s="50" t="s">
        <v>5113</v>
      </c>
      <c r="I2140" s="11">
        <v>135</v>
      </c>
      <c r="J2140" s="2">
        <v>150</v>
      </c>
      <c r="K2140" s="50">
        <v>3.89</v>
      </c>
      <c r="L2140" s="50">
        <v>22.91</v>
      </c>
      <c r="M2140" s="42">
        <v>0.1026</v>
      </c>
      <c r="N2140" s="2">
        <v>0.51244500000000004</v>
      </c>
      <c r="O2140" s="50"/>
      <c r="P2140" s="1">
        <f t="shared" si="420"/>
        <v>-0.47839349262836817</v>
      </c>
      <c r="Q2140" s="1">
        <f t="shared" si="414"/>
        <v>-3.7648399065226545</v>
      </c>
      <c r="R2140" s="1">
        <v>-2.1</v>
      </c>
      <c r="S2140" s="1">
        <f t="shared" si="415"/>
        <v>-1.9636884067768481</v>
      </c>
      <c r="T2140" s="29">
        <v>-2.1415553002642493</v>
      </c>
      <c r="U2140" s="29">
        <f t="shared" si="416"/>
        <v>1.0990562737073832</v>
      </c>
      <c r="V2140" s="1">
        <f t="shared" si="417"/>
        <v>0.96721495329121032</v>
      </c>
      <c r="W2140" s="1">
        <f t="shared" si="418"/>
        <v>1.0990562737073832</v>
      </c>
      <c r="X2140" s="1">
        <v>0.97</v>
      </c>
      <c r="Y2140" s="1">
        <v>1.1200000000000001</v>
      </c>
      <c r="Z2140" s="11">
        <f t="shared" si="422"/>
        <v>949.0562737073833</v>
      </c>
      <c r="AA2140" s="50" t="s">
        <v>6379</v>
      </c>
      <c r="AB2140" s="2">
        <v>2010</v>
      </c>
      <c r="AC2140" s="50" t="s">
        <v>3202</v>
      </c>
      <c r="AD2140" s="61" t="s">
        <v>5854</v>
      </c>
      <c r="AE2140" s="3" t="s">
        <v>5855</v>
      </c>
    </row>
    <row r="2141" spans="1:31" s="4" customFormat="1" ht="12" customHeight="1" x14ac:dyDescent="0.6">
      <c r="A2141" s="2">
        <v>2139</v>
      </c>
      <c r="B2141" s="49" t="s">
        <v>5041</v>
      </c>
      <c r="C2141" s="2" t="s">
        <v>3242</v>
      </c>
      <c r="D2141" s="50" t="s">
        <v>5093</v>
      </c>
      <c r="E2141" s="69">
        <v>125</v>
      </c>
      <c r="F2141" s="69">
        <v>53</v>
      </c>
      <c r="G2141" s="50" t="s">
        <v>1849</v>
      </c>
      <c r="H2141" s="50" t="s">
        <v>5111</v>
      </c>
      <c r="I2141" s="11">
        <v>115</v>
      </c>
      <c r="J2141" s="2">
        <v>150</v>
      </c>
      <c r="K2141" s="50">
        <v>5.39</v>
      </c>
      <c r="L2141" s="50">
        <v>31.23</v>
      </c>
      <c r="M2141" s="42">
        <v>0.1042</v>
      </c>
      <c r="N2141" s="2">
        <v>0.51244599999999996</v>
      </c>
      <c r="O2141" s="50"/>
      <c r="P2141" s="1">
        <f t="shared" si="420"/>
        <v>-0.47025927808845958</v>
      </c>
      <c r="Q2141" s="1">
        <f t="shared" si="414"/>
        <v>-3.7453329640035893</v>
      </c>
      <c r="R2141" s="1">
        <v>-2.4</v>
      </c>
      <c r="S2141" s="1">
        <f t="shared" si="415"/>
        <v>-1.9748067820005388</v>
      </c>
      <c r="T2141" s="29">
        <v>-2.387293216140546</v>
      </c>
      <c r="U2141" s="29">
        <f t="shared" si="416"/>
        <v>1.0999126499091276</v>
      </c>
      <c r="V2141" s="1">
        <f t="shared" si="417"/>
        <v>0.97991505262522449</v>
      </c>
      <c r="W2141" s="1">
        <f t="shared" si="418"/>
        <v>1.0999126499091276</v>
      </c>
      <c r="X2141" s="1">
        <v>0.98</v>
      </c>
      <c r="Y2141" s="1">
        <v>1.1299999999999999</v>
      </c>
      <c r="Z2141" s="11">
        <f t="shared" si="422"/>
        <v>949.91264990912759</v>
      </c>
      <c r="AA2141" s="50" t="s">
        <v>6379</v>
      </c>
      <c r="AB2141" s="2">
        <v>2010</v>
      </c>
      <c r="AC2141" s="50" t="s">
        <v>3202</v>
      </c>
      <c r="AD2141" s="61" t="s">
        <v>5854</v>
      </c>
      <c r="AE2141" s="3" t="s">
        <v>5855</v>
      </c>
    </row>
    <row r="2142" spans="1:31" s="4" customFormat="1" ht="12" customHeight="1" x14ac:dyDescent="0.6">
      <c r="A2142" s="2">
        <v>2140</v>
      </c>
      <c r="B2142" s="49" t="s">
        <v>5042</v>
      </c>
      <c r="C2142" s="2" t="s">
        <v>3242</v>
      </c>
      <c r="D2142" s="50" t="s">
        <v>5093</v>
      </c>
      <c r="E2142" s="69">
        <v>125</v>
      </c>
      <c r="F2142" s="69">
        <v>53</v>
      </c>
      <c r="G2142" s="50" t="s">
        <v>5099</v>
      </c>
      <c r="H2142" s="50" t="s">
        <v>5112</v>
      </c>
      <c r="I2142" s="11">
        <v>115</v>
      </c>
      <c r="J2142" s="2">
        <v>150</v>
      </c>
      <c r="K2142" s="50">
        <v>4.99</v>
      </c>
      <c r="L2142" s="50">
        <v>32.36</v>
      </c>
      <c r="M2142" s="42">
        <v>9.3200000000000005E-2</v>
      </c>
      <c r="N2142" s="2">
        <v>0.51236999999999999</v>
      </c>
      <c r="O2142" s="50"/>
      <c r="P2142" s="1">
        <f t="shared" si="420"/>
        <v>-0.52618200305033047</v>
      </c>
      <c r="Q2142" s="1">
        <f t="shared" si="414"/>
        <v>-5.2278605955868862</v>
      </c>
      <c r="R2142" s="1">
        <v>-3.7</v>
      </c>
      <c r="S2142" s="1">
        <f t="shared" si="415"/>
        <v>-3.2467853541023919</v>
      </c>
      <c r="T2142" s="29">
        <v>-3.7069546233481763</v>
      </c>
      <c r="U2142" s="29">
        <f t="shared" si="416"/>
        <v>1.2038077905294673</v>
      </c>
      <c r="V2142" s="1">
        <f t="shared" si="417"/>
        <v>0.98657017788254786</v>
      </c>
      <c r="W2142" s="1">
        <f t="shared" si="418"/>
        <v>1.2038077905294673</v>
      </c>
      <c r="X2142" s="1">
        <v>0.99</v>
      </c>
      <c r="Y2142" s="1">
        <v>1.24</v>
      </c>
      <c r="Z2142" s="11">
        <f t="shared" si="422"/>
        <v>1053.8077905294672</v>
      </c>
      <c r="AA2142" s="50" t="s">
        <v>6379</v>
      </c>
      <c r="AB2142" s="2">
        <v>2010</v>
      </c>
      <c r="AC2142" s="50" t="s">
        <v>3202</v>
      </c>
      <c r="AD2142" s="61" t="s">
        <v>5854</v>
      </c>
      <c r="AE2142" s="3" t="s">
        <v>5855</v>
      </c>
    </row>
    <row r="2143" spans="1:31" s="4" customFormat="1" ht="12" customHeight="1" x14ac:dyDescent="0.6">
      <c r="A2143" s="2">
        <v>2141</v>
      </c>
      <c r="B2143" s="49" t="s">
        <v>5043</v>
      </c>
      <c r="C2143" s="2" t="s">
        <v>3242</v>
      </c>
      <c r="D2143" s="50" t="s">
        <v>5093</v>
      </c>
      <c r="E2143" s="69">
        <v>125</v>
      </c>
      <c r="F2143" s="69">
        <v>53</v>
      </c>
      <c r="G2143" s="50" t="s">
        <v>1849</v>
      </c>
      <c r="H2143" s="50" t="s">
        <v>5111</v>
      </c>
      <c r="I2143" s="11">
        <v>115</v>
      </c>
      <c r="J2143" s="2">
        <v>150</v>
      </c>
      <c r="K2143" s="50">
        <v>5.17</v>
      </c>
      <c r="L2143" s="50">
        <v>29.94</v>
      </c>
      <c r="M2143" s="42">
        <v>0.1043</v>
      </c>
      <c r="N2143" s="2">
        <v>0.51244199999999995</v>
      </c>
      <c r="O2143" s="50"/>
      <c r="P2143" s="1">
        <f t="shared" si="420"/>
        <v>-0.46975088967971534</v>
      </c>
      <c r="Q2143" s="1">
        <f t="shared" si="414"/>
        <v>-3.8233607340865117</v>
      </c>
      <c r="R2143" s="1">
        <v>-2.5</v>
      </c>
      <c r="S2143" s="1">
        <f t="shared" si="415"/>
        <v>-2.0547486344423831</v>
      </c>
      <c r="T2143" s="29">
        <v>-2.4661009315614981</v>
      </c>
      <c r="U2143" s="29">
        <f t="shared" si="416"/>
        <v>1.1064175743042748</v>
      </c>
      <c r="V2143" s="1">
        <f t="shared" si="417"/>
        <v>0.98636273977535049</v>
      </c>
      <c r="W2143" s="1">
        <f t="shared" si="418"/>
        <v>1.1064175743042748</v>
      </c>
      <c r="X2143" s="1">
        <v>0.99</v>
      </c>
      <c r="Y2143" s="1">
        <v>1.1299999999999999</v>
      </c>
      <c r="Z2143" s="11">
        <f t="shared" si="422"/>
        <v>956.41757430427469</v>
      </c>
      <c r="AA2143" s="50" t="s">
        <v>6379</v>
      </c>
      <c r="AB2143" s="2">
        <v>2010</v>
      </c>
      <c r="AC2143" s="50" t="s">
        <v>3202</v>
      </c>
      <c r="AD2143" s="61" t="s">
        <v>5854</v>
      </c>
      <c r="AE2143" s="3" t="s">
        <v>5855</v>
      </c>
    </row>
    <row r="2144" spans="1:31" s="4" customFormat="1" ht="12" customHeight="1" x14ac:dyDescent="0.6">
      <c r="A2144" s="2">
        <v>2142</v>
      </c>
      <c r="B2144" s="49" t="s">
        <v>5044</v>
      </c>
      <c r="C2144" s="2" t="s">
        <v>3242</v>
      </c>
      <c r="D2144" s="50" t="s">
        <v>5093</v>
      </c>
      <c r="E2144" s="69">
        <v>125</v>
      </c>
      <c r="F2144" s="69">
        <v>53</v>
      </c>
      <c r="G2144" s="50" t="s">
        <v>1849</v>
      </c>
      <c r="H2144" s="50" t="s">
        <v>5111</v>
      </c>
      <c r="I2144" s="11">
        <v>115</v>
      </c>
      <c r="J2144" s="2">
        <v>150</v>
      </c>
      <c r="K2144" s="50">
        <v>4.75</v>
      </c>
      <c r="L2144" s="50">
        <v>27.71</v>
      </c>
      <c r="M2144" s="42">
        <v>0.10349999999999999</v>
      </c>
      <c r="N2144" s="2">
        <v>0.512436</v>
      </c>
      <c r="O2144" s="50"/>
      <c r="P2144" s="1">
        <f t="shared" si="420"/>
        <v>-0.47381799694966964</v>
      </c>
      <c r="Q2144" s="1">
        <f t="shared" si="414"/>
        <v>-3.9404023892108953</v>
      </c>
      <c r="R2144" s="1">
        <v>-2.6</v>
      </c>
      <c r="S2144" s="1">
        <f t="shared" si="415"/>
        <v>-2.156477630695389</v>
      </c>
      <c r="T2144" s="29">
        <v>-2.571978083555972</v>
      </c>
      <c r="U2144" s="29">
        <f t="shared" si="416"/>
        <v>1.1147242758282889</v>
      </c>
      <c r="V2144" s="1">
        <f t="shared" si="417"/>
        <v>0.98749686936588954</v>
      </c>
      <c r="W2144" s="1">
        <f t="shared" si="418"/>
        <v>1.1147242758282889</v>
      </c>
      <c r="X2144" s="1">
        <v>0.99</v>
      </c>
      <c r="Y2144" s="1">
        <v>1.1399999999999999</v>
      </c>
      <c r="Z2144" s="11">
        <f t="shared" si="422"/>
        <v>964.72427582828891</v>
      </c>
      <c r="AA2144" s="50" t="s">
        <v>6379</v>
      </c>
      <c r="AB2144" s="2">
        <v>2010</v>
      </c>
      <c r="AC2144" s="50" t="s">
        <v>3202</v>
      </c>
      <c r="AD2144" s="61" t="s">
        <v>5854</v>
      </c>
      <c r="AE2144" s="3" t="s">
        <v>5855</v>
      </c>
    </row>
    <row r="2145" spans="1:31" s="4" customFormat="1" ht="12" customHeight="1" x14ac:dyDescent="0.6">
      <c r="A2145" s="2">
        <v>2143</v>
      </c>
      <c r="B2145" s="49" t="s">
        <v>5045</v>
      </c>
      <c r="C2145" s="2" t="s">
        <v>3242</v>
      </c>
      <c r="D2145" s="50" t="s">
        <v>5093</v>
      </c>
      <c r="E2145" s="69">
        <v>125</v>
      </c>
      <c r="F2145" s="69">
        <v>53</v>
      </c>
      <c r="G2145" s="50" t="s">
        <v>996</v>
      </c>
      <c r="H2145" s="50" t="s">
        <v>5113</v>
      </c>
      <c r="I2145" s="11">
        <v>140</v>
      </c>
      <c r="J2145" s="2">
        <v>150</v>
      </c>
      <c r="K2145" s="50">
        <v>4.22</v>
      </c>
      <c r="L2145" s="50">
        <v>26.04</v>
      </c>
      <c r="M2145" s="42">
        <v>0.90800000000000003</v>
      </c>
      <c r="N2145" s="2">
        <v>0.51239699999999999</v>
      </c>
      <c r="O2145" s="50"/>
      <c r="P2145" s="1">
        <f t="shared" si="420"/>
        <v>3.616166751398068</v>
      </c>
      <c r="Q2145" s="1">
        <f t="shared" si="414"/>
        <v>-4.7011731475243845</v>
      </c>
      <c r="R2145" s="1">
        <v>-2.9</v>
      </c>
      <c r="S2145" s="1">
        <f t="shared" si="415"/>
        <v>-18.316040966538111</v>
      </c>
      <c r="T2145" s="29">
        <v>-2.9343385082994971</v>
      </c>
      <c r="U2145" s="29">
        <f t="shared" si="416"/>
        <v>2.4452027260666767</v>
      </c>
      <c r="V2145" s="1">
        <f t="shared" si="417"/>
        <v>-0.16592264994185982</v>
      </c>
      <c r="W2145" s="1">
        <f t="shared" si="418"/>
        <v>2.4452027260666767</v>
      </c>
      <c r="X2145" s="1">
        <v>0.99</v>
      </c>
      <c r="Y2145" s="1">
        <v>1.99</v>
      </c>
      <c r="Z2145" s="11">
        <f t="shared" si="422"/>
        <v>2295.2027260666769</v>
      </c>
      <c r="AA2145" s="50" t="s">
        <v>6379</v>
      </c>
      <c r="AB2145" s="2">
        <v>2010</v>
      </c>
      <c r="AC2145" s="50" t="s">
        <v>3202</v>
      </c>
      <c r="AD2145" s="61" t="s">
        <v>5854</v>
      </c>
      <c r="AE2145" s="3" t="s">
        <v>5855</v>
      </c>
    </row>
    <row r="2146" spans="1:31" s="4" customFormat="1" ht="12" customHeight="1" x14ac:dyDescent="0.6">
      <c r="A2146" s="2">
        <v>2144</v>
      </c>
      <c r="B2146" s="49" t="s">
        <v>5046</v>
      </c>
      <c r="C2146" s="2" t="s">
        <v>3242</v>
      </c>
      <c r="D2146" s="50" t="s">
        <v>5093</v>
      </c>
      <c r="E2146" s="69">
        <v>125</v>
      </c>
      <c r="F2146" s="69">
        <v>53</v>
      </c>
      <c r="G2146" s="50" t="s">
        <v>5099</v>
      </c>
      <c r="H2146" s="50" t="s">
        <v>5112</v>
      </c>
      <c r="I2146" s="11">
        <v>119</v>
      </c>
      <c r="J2146" s="2">
        <v>150</v>
      </c>
      <c r="K2146" s="50">
        <v>4.8899999999999997</v>
      </c>
      <c r="L2146" s="50">
        <v>30.47</v>
      </c>
      <c r="M2146" s="42">
        <v>9.7000000000000003E-2</v>
      </c>
      <c r="N2146" s="2">
        <v>0.51237100000000002</v>
      </c>
      <c r="O2146" s="50"/>
      <c r="P2146" s="1">
        <f t="shared" si="420"/>
        <v>-0.50686324351804779</v>
      </c>
      <c r="Q2146" s="1">
        <f t="shared" si="414"/>
        <v>-5.2083536530656005</v>
      </c>
      <c r="R2146" s="1">
        <v>-3.7</v>
      </c>
      <c r="S2146" s="1">
        <f t="shared" si="415"/>
        <v>-3.3000135412201503</v>
      </c>
      <c r="T2146" s="29">
        <v>-3.6921235554537968</v>
      </c>
      <c r="U2146" s="29">
        <f t="shared" si="416"/>
        <v>1.2080198668636735</v>
      </c>
      <c r="V2146" s="1">
        <f t="shared" si="417"/>
        <v>1.0172866841769013</v>
      </c>
      <c r="W2146" s="1">
        <f t="shared" si="418"/>
        <v>1.2080198668636735</v>
      </c>
      <c r="X2146" s="1">
        <v>1.02</v>
      </c>
      <c r="Y2146" s="1">
        <v>1.24</v>
      </c>
      <c r="Z2146" s="11">
        <f t="shared" si="422"/>
        <v>1058.0198668636735</v>
      </c>
      <c r="AA2146" s="50" t="s">
        <v>6379</v>
      </c>
      <c r="AB2146" s="2">
        <v>2010</v>
      </c>
      <c r="AC2146" s="50" t="s">
        <v>3202</v>
      </c>
      <c r="AD2146" s="61" t="s">
        <v>5854</v>
      </c>
      <c r="AE2146" s="3" t="s">
        <v>5855</v>
      </c>
    </row>
    <row r="2147" spans="1:31" s="4" customFormat="1" ht="12" customHeight="1" x14ac:dyDescent="0.6">
      <c r="A2147" s="2">
        <v>2145</v>
      </c>
      <c r="B2147" s="49" t="s">
        <v>5047</v>
      </c>
      <c r="C2147" s="2" t="s">
        <v>3242</v>
      </c>
      <c r="D2147" s="50" t="s">
        <v>5093</v>
      </c>
      <c r="E2147" s="69">
        <v>125</v>
      </c>
      <c r="F2147" s="69">
        <v>53</v>
      </c>
      <c r="G2147" s="50" t="s">
        <v>2113</v>
      </c>
      <c r="H2147" s="50" t="s">
        <v>5114</v>
      </c>
      <c r="I2147" s="11">
        <v>127</v>
      </c>
      <c r="J2147" s="2">
        <v>150</v>
      </c>
      <c r="K2147" s="50">
        <v>4.51</v>
      </c>
      <c r="L2147" s="50">
        <v>26.36</v>
      </c>
      <c r="M2147" s="42">
        <v>0.1033</v>
      </c>
      <c r="N2147" s="2">
        <v>0.51238899999999998</v>
      </c>
      <c r="O2147" s="50"/>
      <c r="P2147" s="1">
        <f t="shared" si="420"/>
        <v>-0.4748347737671581</v>
      </c>
      <c r="Q2147" s="1">
        <f t="shared" si="414"/>
        <v>-4.8572286876913395</v>
      </c>
      <c r="R2147" s="1">
        <v>-3.3</v>
      </c>
      <c r="S2147" s="1">
        <f t="shared" si="415"/>
        <v>-3.0694757644579891</v>
      </c>
      <c r="T2147" s="29">
        <v>-3.3428083817158987</v>
      </c>
      <c r="U2147" s="29">
        <f t="shared" si="416"/>
        <v>1.1890410468558974</v>
      </c>
      <c r="V2147" s="1">
        <f t="shared" si="417"/>
        <v>1.0503772221079</v>
      </c>
      <c r="W2147" s="1">
        <f t="shared" si="418"/>
        <v>1.1890410468558974</v>
      </c>
      <c r="X2147" s="1">
        <v>1.05</v>
      </c>
      <c r="Y2147" s="1"/>
      <c r="Z2147" s="11">
        <f t="shared" si="422"/>
        <v>1039.0410468558973</v>
      </c>
      <c r="AA2147" s="50" t="s">
        <v>6379</v>
      </c>
      <c r="AB2147" s="2">
        <v>2010</v>
      </c>
      <c r="AC2147" s="50" t="s">
        <v>3202</v>
      </c>
      <c r="AD2147" s="61" t="s">
        <v>5854</v>
      </c>
      <c r="AE2147" s="3" t="s">
        <v>5855</v>
      </c>
    </row>
    <row r="2148" spans="1:31" s="4" customFormat="1" ht="12" customHeight="1" x14ac:dyDescent="0.6">
      <c r="A2148" s="2">
        <v>2146</v>
      </c>
      <c r="B2148" s="49" t="s">
        <v>5048</v>
      </c>
      <c r="C2148" s="2" t="s">
        <v>3242</v>
      </c>
      <c r="D2148" s="50" t="s">
        <v>5093</v>
      </c>
      <c r="E2148" s="69">
        <v>125</v>
      </c>
      <c r="F2148" s="69">
        <v>53</v>
      </c>
      <c r="G2148" s="50" t="s">
        <v>5099</v>
      </c>
      <c r="H2148" s="50" t="s">
        <v>5112</v>
      </c>
      <c r="I2148" s="11">
        <v>119</v>
      </c>
      <c r="J2148" s="2">
        <v>150</v>
      </c>
      <c r="K2148" s="50">
        <v>1.75</v>
      </c>
      <c r="L2148" s="50">
        <v>10.77</v>
      </c>
      <c r="M2148" s="42">
        <v>9.8199999999999996E-2</v>
      </c>
      <c r="N2148" s="2">
        <v>0.51235200000000003</v>
      </c>
      <c r="O2148" s="50"/>
      <c r="P2148" s="1">
        <f t="shared" si="420"/>
        <v>-0.50076258261311646</v>
      </c>
      <c r="Q2148" s="1">
        <f t="shared" si="414"/>
        <v>-5.5789855609611472</v>
      </c>
      <c r="R2148" s="1">
        <v>-4.0999999999999996</v>
      </c>
      <c r="S2148" s="1">
        <f t="shared" si="415"/>
        <v>-3.6936144374227635</v>
      </c>
      <c r="T2148" s="29">
        <v>-4.0811009868428556</v>
      </c>
      <c r="U2148" s="29">
        <f t="shared" si="416"/>
        <v>1.2400125030886568</v>
      </c>
      <c r="V2148" s="1">
        <f t="shared" si="417"/>
        <v>1.0528031361383023</v>
      </c>
      <c r="W2148" s="1">
        <f t="shared" si="418"/>
        <v>1.2400125030886568</v>
      </c>
      <c r="X2148" s="1">
        <v>1.05</v>
      </c>
      <c r="Y2148" s="1">
        <v>1.27</v>
      </c>
      <c r="Z2148" s="11">
        <f t="shared" si="422"/>
        <v>1090.0125030886568</v>
      </c>
      <c r="AA2148" s="50" t="s">
        <v>6379</v>
      </c>
      <c r="AB2148" s="2">
        <v>2010</v>
      </c>
      <c r="AC2148" s="50" t="s">
        <v>3202</v>
      </c>
      <c r="AD2148" s="61" t="s">
        <v>5854</v>
      </c>
      <c r="AE2148" s="3" t="s">
        <v>5855</v>
      </c>
    </row>
    <row r="2149" spans="1:31" s="4" customFormat="1" ht="12" customHeight="1" x14ac:dyDescent="0.6">
      <c r="A2149" s="2">
        <v>2147</v>
      </c>
      <c r="B2149" s="49" t="s">
        <v>5049</v>
      </c>
      <c r="C2149" s="2" t="s">
        <v>3242</v>
      </c>
      <c r="D2149" s="50" t="s">
        <v>5093</v>
      </c>
      <c r="E2149" s="69">
        <v>125</v>
      </c>
      <c r="F2149" s="69">
        <v>53</v>
      </c>
      <c r="G2149" s="50" t="s">
        <v>996</v>
      </c>
      <c r="H2149" s="50" t="s">
        <v>5113</v>
      </c>
      <c r="I2149" s="11">
        <v>140</v>
      </c>
      <c r="J2149" s="2">
        <v>150</v>
      </c>
      <c r="K2149" s="50">
        <v>3.7</v>
      </c>
      <c r="L2149" s="50">
        <v>21.61</v>
      </c>
      <c r="M2149" s="42">
        <v>0.1033</v>
      </c>
      <c r="N2149" s="2">
        <v>0.51237500000000002</v>
      </c>
      <c r="O2149" s="50"/>
      <c r="P2149" s="1">
        <f t="shared" si="420"/>
        <v>-0.4748347737671581</v>
      </c>
      <c r="Q2149" s="1">
        <f t="shared" si="414"/>
        <v>-5.1303258829815679</v>
      </c>
      <c r="R2149" s="1">
        <v>-3.5</v>
      </c>
      <c r="S2149" s="1">
        <f t="shared" si="415"/>
        <v>-3.3425729597482174</v>
      </c>
      <c r="T2149" s="29">
        <v>-3.4622219363449211</v>
      </c>
      <c r="U2149" s="29">
        <f t="shared" si="416"/>
        <v>1.2112628195241393</v>
      </c>
      <c r="V2149" s="1">
        <f t="shared" si="417"/>
        <v>1.069633418006886</v>
      </c>
      <c r="W2149" s="1">
        <f t="shared" si="418"/>
        <v>1.2112628195241393</v>
      </c>
      <c r="X2149" s="1">
        <v>1.07</v>
      </c>
      <c r="Y2149" s="1">
        <v>1.24</v>
      </c>
      <c r="Z2149" s="11">
        <f t="shared" si="422"/>
        <v>1061.2628195241393</v>
      </c>
      <c r="AA2149" s="50" t="s">
        <v>6379</v>
      </c>
      <c r="AB2149" s="2">
        <v>2010</v>
      </c>
      <c r="AC2149" s="50" t="s">
        <v>3202</v>
      </c>
      <c r="AD2149" s="61" t="s">
        <v>5854</v>
      </c>
      <c r="AE2149" s="3" t="s">
        <v>5855</v>
      </c>
    </row>
    <row r="2150" spans="1:31" s="4" customFormat="1" ht="12" customHeight="1" x14ac:dyDescent="0.6">
      <c r="A2150" s="2">
        <v>2148</v>
      </c>
      <c r="B2150" s="49" t="s">
        <v>5050</v>
      </c>
      <c r="C2150" s="2" t="s">
        <v>3242</v>
      </c>
      <c r="D2150" s="50" t="s">
        <v>5093</v>
      </c>
      <c r="E2150" s="69">
        <v>125</v>
      </c>
      <c r="F2150" s="69">
        <v>53</v>
      </c>
      <c r="G2150" s="50" t="s">
        <v>996</v>
      </c>
      <c r="H2150" s="50" t="s">
        <v>5113</v>
      </c>
      <c r="I2150" s="11">
        <v>140</v>
      </c>
      <c r="J2150" s="2">
        <v>150</v>
      </c>
      <c r="K2150" s="50">
        <v>3.33</v>
      </c>
      <c r="L2150" s="50">
        <v>19.899999999999999</v>
      </c>
      <c r="M2150" s="42">
        <v>0.1012</v>
      </c>
      <c r="N2150" s="2">
        <v>0.512355</v>
      </c>
      <c r="O2150" s="50"/>
      <c r="P2150" s="1">
        <f t="shared" si="420"/>
        <v>-0.48551093035078807</v>
      </c>
      <c r="Q2150" s="1">
        <f t="shared" ref="Q2150:Q2213" si="423">((N2150/0.512638)-1)*10000</f>
        <v>-5.5204647333995105</v>
      </c>
      <c r="R2150" s="1">
        <v>-3.8</v>
      </c>
      <c r="S2150" s="1">
        <f t="shared" ref="S2150:S2213" si="424">Q2150-25.1*P2150*0.001*J2150</f>
        <v>-3.6925160806287933</v>
      </c>
      <c r="T2150" s="29">
        <v>-3.8105181418856402</v>
      </c>
      <c r="U2150" s="29">
        <f t="shared" ref="U2150:U2213" si="425">W2150</f>
        <v>1.2398136268351634</v>
      </c>
      <c r="V2150" s="1">
        <f t="shared" ref="V2150:V2213" si="426">(1/0.00654)*LN(1+(N2150-0.51315)/(M2150-0.2137))</f>
        <v>1.0767300900682026</v>
      </c>
      <c r="W2150" s="1">
        <f t="shared" ref="W2150:W2213" si="427">V2150-(V2150-J2150/1000)*(-0.4-P2150)/(-0.4-0.08592)</f>
        <v>1.2398136268351634</v>
      </c>
      <c r="X2150" s="1">
        <v>1.08</v>
      </c>
      <c r="Y2150" s="1">
        <v>1.27</v>
      </c>
      <c r="Z2150" s="11">
        <f t="shared" si="422"/>
        <v>1089.8136268351634</v>
      </c>
      <c r="AA2150" s="50" t="s">
        <v>6379</v>
      </c>
      <c r="AB2150" s="2">
        <v>2010</v>
      </c>
      <c r="AC2150" s="50" t="s">
        <v>3202</v>
      </c>
      <c r="AD2150" s="61" t="s">
        <v>5854</v>
      </c>
      <c r="AE2150" s="3" t="s">
        <v>5855</v>
      </c>
    </row>
    <row r="2151" spans="1:31" s="4" customFormat="1" ht="12" customHeight="1" x14ac:dyDescent="0.6">
      <c r="A2151" s="2">
        <v>2149</v>
      </c>
      <c r="B2151" s="49" t="s">
        <v>5051</v>
      </c>
      <c r="C2151" s="2" t="s">
        <v>3242</v>
      </c>
      <c r="D2151" s="50" t="s">
        <v>5093</v>
      </c>
      <c r="E2151" s="69">
        <v>125</v>
      </c>
      <c r="F2151" s="69">
        <v>53</v>
      </c>
      <c r="G2151" s="50" t="s">
        <v>996</v>
      </c>
      <c r="H2151" s="50" t="s">
        <v>5113</v>
      </c>
      <c r="I2151" s="11">
        <v>140</v>
      </c>
      <c r="J2151" s="2">
        <v>150</v>
      </c>
      <c r="K2151" s="50">
        <v>4.71</v>
      </c>
      <c r="L2151" s="50">
        <v>27.35</v>
      </c>
      <c r="M2151" s="42">
        <v>0.104</v>
      </c>
      <c r="N2151" s="2">
        <v>0.51237500000000002</v>
      </c>
      <c r="O2151" s="50"/>
      <c r="P2151" s="1">
        <f t="shared" si="420"/>
        <v>-0.47127605490594826</v>
      </c>
      <c r="Q2151" s="1">
        <f t="shared" si="423"/>
        <v>-5.1303258829815679</v>
      </c>
      <c r="R2151" s="1">
        <v>-3.5</v>
      </c>
      <c r="S2151" s="1">
        <f t="shared" si="424"/>
        <v>-3.3559715362606726</v>
      </c>
      <c r="T2151" s="29">
        <v>-3.4729494571609987</v>
      </c>
      <c r="U2151" s="29">
        <f t="shared" si="425"/>
        <v>1.2123267779133224</v>
      </c>
      <c r="V2151" s="1">
        <f t="shared" si="426"/>
        <v>1.076434821960063</v>
      </c>
      <c r="W2151" s="1">
        <f t="shared" si="427"/>
        <v>1.2123267779133224</v>
      </c>
      <c r="X2151" s="1">
        <v>1.08</v>
      </c>
      <c r="Y2151" s="1">
        <v>1.24</v>
      </c>
      <c r="Z2151" s="11">
        <f t="shared" si="422"/>
        <v>1062.3267779133225</v>
      </c>
      <c r="AA2151" s="50" t="s">
        <v>6379</v>
      </c>
      <c r="AB2151" s="2">
        <v>2010</v>
      </c>
      <c r="AC2151" s="50" t="s">
        <v>3202</v>
      </c>
      <c r="AD2151" s="61" t="s">
        <v>5854</v>
      </c>
      <c r="AE2151" s="3" t="s">
        <v>5855</v>
      </c>
    </row>
    <row r="2152" spans="1:31" s="4" customFormat="1" ht="12" customHeight="1" x14ac:dyDescent="0.6">
      <c r="A2152" s="2">
        <v>2150</v>
      </c>
      <c r="B2152" s="49" t="s">
        <v>5052</v>
      </c>
      <c r="C2152" s="2" t="s">
        <v>3242</v>
      </c>
      <c r="D2152" s="50" t="s">
        <v>5093</v>
      </c>
      <c r="E2152" s="69">
        <v>125</v>
      </c>
      <c r="F2152" s="69">
        <v>53</v>
      </c>
      <c r="G2152" s="50" t="s">
        <v>2113</v>
      </c>
      <c r="H2152" s="50" t="s">
        <v>5114</v>
      </c>
      <c r="I2152" s="11">
        <v>123</v>
      </c>
      <c r="J2152" s="2">
        <v>150</v>
      </c>
      <c r="K2152" s="50">
        <v>4.09</v>
      </c>
      <c r="L2152" s="50">
        <v>24.04</v>
      </c>
      <c r="M2152" s="42">
        <v>0.1028</v>
      </c>
      <c r="N2152" s="2">
        <v>0.51236599999999999</v>
      </c>
      <c r="O2152" s="50"/>
      <c r="P2152" s="1">
        <f t="shared" si="420"/>
        <v>-0.47737671581087948</v>
      </c>
      <c r="Q2152" s="1">
        <f t="shared" si="423"/>
        <v>-5.3058883656698086</v>
      </c>
      <c r="R2152" s="1">
        <v>-3.8</v>
      </c>
      <c r="S2152" s="1">
        <f t="shared" si="424"/>
        <v>-3.5085650306418472</v>
      </c>
      <c r="T2152" s="29">
        <v>-3.8300697083997979</v>
      </c>
      <c r="U2152" s="29">
        <f t="shared" si="425"/>
        <v>1.2247870403522843</v>
      </c>
      <c r="V2152" s="1">
        <f t="shared" si="426"/>
        <v>1.0771499442281944</v>
      </c>
      <c r="W2152" s="1">
        <f t="shared" si="427"/>
        <v>1.2247870403522843</v>
      </c>
      <c r="X2152" s="1">
        <v>1.08</v>
      </c>
      <c r="Y2152" s="1"/>
      <c r="Z2152" s="11">
        <f t="shared" si="422"/>
        <v>1074.7870403522843</v>
      </c>
      <c r="AA2152" s="50" t="s">
        <v>6379</v>
      </c>
      <c r="AB2152" s="2">
        <v>2010</v>
      </c>
      <c r="AC2152" s="50" t="s">
        <v>3202</v>
      </c>
      <c r="AD2152" s="61" t="s">
        <v>5854</v>
      </c>
      <c r="AE2152" s="3" t="s">
        <v>5855</v>
      </c>
    </row>
    <row r="2153" spans="1:31" s="4" customFormat="1" ht="12" customHeight="1" x14ac:dyDescent="0.6">
      <c r="A2153" s="2">
        <v>2151</v>
      </c>
      <c r="B2153" s="49" t="s">
        <v>5053</v>
      </c>
      <c r="C2153" s="2" t="s">
        <v>3242</v>
      </c>
      <c r="D2153" s="50" t="s">
        <v>5093</v>
      </c>
      <c r="E2153" s="69">
        <v>125</v>
      </c>
      <c r="F2153" s="69">
        <v>53</v>
      </c>
      <c r="G2153" s="50" t="s">
        <v>996</v>
      </c>
      <c r="H2153" s="50" t="s">
        <v>5113</v>
      </c>
      <c r="I2153" s="11">
        <v>127</v>
      </c>
      <c r="J2153" s="2">
        <v>150</v>
      </c>
      <c r="K2153" s="50">
        <v>3.71</v>
      </c>
      <c r="L2153" s="50">
        <v>21.23</v>
      </c>
      <c r="M2153" s="42">
        <v>0.1056</v>
      </c>
      <c r="N2153" s="2">
        <v>0.51237600000000005</v>
      </c>
      <c r="O2153" s="50"/>
      <c r="P2153" s="1">
        <f t="shared" si="420"/>
        <v>-0.46314184036603967</v>
      </c>
      <c r="Q2153" s="1">
        <f t="shared" si="423"/>
        <v>-5.1108189404602822</v>
      </c>
      <c r="R2153" s="1">
        <v>-3.6</v>
      </c>
      <c r="S2153" s="1">
        <f t="shared" si="424"/>
        <v>-3.3670899114821431</v>
      </c>
      <c r="T2153" s="29">
        <v>-3.6321894773845051</v>
      </c>
      <c r="U2153" s="29">
        <f t="shared" si="425"/>
        <v>1.2131700970938251</v>
      </c>
      <c r="V2153" s="1">
        <f t="shared" si="426"/>
        <v>1.0909060612105597</v>
      </c>
      <c r="W2153" s="1">
        <f t="shared" si="427"/>
        <v>1.2131700970938251</v>
      </c>
      <c r="X2153" s="1">
        <v>1.0900000000000001</v>
      </c>
      <c r="Y2153" s="1">
        <v>1.24</v>
      </c>
      <c r="Z2153" s="11">
        <f t="shared" si="422"/>
        <v>1063.170097093825</v>
      </c>
      <c r="AA2153" s="50" t="s">
        <v>6379</v>
      </c>
      <c r="AB2153" s="2">
        <v>2010</v>
      </c>
      <c r="AC2153" s="50" t="s">
        <v>3202</v>
      </c>
      <c r="AD2153" s="61" t="s">
        <v>5854</v>
      </c>
      <c r="AE2153" s="3" t="s">
        <v>5855</v>
      </c>
    </row>
    <row r="2154" spans="1:31" s="4" customFormat="1" ht="12" customHeight="1" x14ac:dyDescent="0.6">
      <c r="A2154" s="2">
        <v>2152</v>
      </c>
      <c r="B2154" s="49" t="s">
        <v>5054</v>
      </c>
      <c r="C2154" s="2" t="s">
        <v>3242</v>
      </c>
      <c r="D2154" s="50" t="s">
        <v>5093</v>
      </c>
      <c r="E2154" s="69">
        <v>125</v>
      </c>
      <c r="F2154" s="69">
        <v>53</v>
      </c>
      <c r="G2154" s="50" t="s">
        <v>2113</v>
      </c>
      <c r="H2154" s="50" t="s">
        <v>5114</v>
      </c>
      <c r="I2154" s="11">
        <v>127</v>
      </c>
      <c r="J2154" s="2">
        <v>150</v>
      </c>
      <c r="K2154" s="50">
        <v>4.55</v>
      </c>
      <c r="L2154" s="50">
        <v>25.12</v>
      </c>
      <c r="M2154" s="42">
        <v>0.1095</v>
      </c>
      <c r="N2154" s="2">
        <v>0.51240300000000005</v>
      </c>
      <c r="O2154" s="50"/>
      <c r="P2154" s="1">
        <f t="shared" si="420"/>
        <v>-0.44331469242501276</v>
      </c>
      <c r="Q2154" s="1">
        <f t="shared" si="423"/>
        <v>-4.5841314923977805</v>
      </c>
      <c r="R2154" s="1">
        <v>-3.2</v>
      </c>
      <c r="S2154" s="1">
        <f t="shared" si="424"/>
        <v>-2.9150516754176072</v>
      </c>
      <c r="T2154" s="29">
        <v>-3.1678884392553277</v>
      </c>
      <c r="U2154" s="29">
        <f t="shared" si="425"/>
        <v>1.1762444929754103</v>
      </c>
      <c r="V2154" s="1">
        <f t="shared" si="426"/>
        <v>1.0922525226788082</v>
      </c>
      <c r="W2154" s="1">
        <f t="shared" si="427"/>
        <v>1.1762444929754103</v>
      </c>
      <c r="X2154" s="1">
        <v>1.0900000000000001</v>
      </c>
      <c r="Y2154" s="1"/>
      <c r="Z2154" s="11">
        <f t="shared" si="422"/>
        <v>1026.2444929754104</v>
      </c>
      <c r="AA2154" s="50" t="s">
        <v>6379</v>
      </c>
      <c r="AB2154" s="2">
        <v>2010</v>
      </c>
      <c r="AC2154" s="50" t="s">
        <v>3202</v>
      </c>
      <c r="AD2154" s="61" t="s">
        <v>5854</v>
      </c>
      <c r="AE2154" s="3" t="s">
        <v>5855</v>
      </c>
    </row>
    <row r="2155" spans="1:31" s="4" customFormat="1" ht="12" customHeight="1" x14ac:dyDescent="0.6">
      <c r="A2155" s="2">
        <v>2153</v>
      </c>
      <c r="B2155" s="49" t="s">
        <v>5055</v>
      </c>
      <c r="C2155" s="2" t="s">
        <v>3242</v>
      </c>
      <c r="D2155" s="50" t="s">
        <v>5093</v>
      </c>
      <c r="E2155" s="69">
        <v>125</v>
      </c>
      <c r="F2155" s="69">
        <v>53</v>
      </c>
      <c r="G2155" s="50" t="s">
        <v>2113</v>
      </c>
      <c r="H2155" s="50" t="s">
        <v>5114</v>
      </c>
      <c r="I2155" s="11">
        <v>127</v>
      </c>
      <c r="J2155" s="2">
        <v>150</v>
      </c>
      <c r="K2155" s="50">
        <v>3.84</v>
      </c>
      <c r="L2155" s="50">
        <v>21.48</v>
      </c>
      <c r="M2155" s="42">
        <v>0.1079</v>
      </c>
      <c r="N2155" s="2">
        <v>0.51239000000000001</v>
      </c>
      <c r="O2155" s="50"/>
      <c r="P2155" s="1">
        <f t="shared" si="420"/>
        <v>-0.45144890696492124</v>
      </c>
      <c r="Q2155" s="1">
        <f t="shared" si="423"/>
        <v>-4.8377217451700538</v>
      </c>
      <c r="R2155" s="1">
        <v>-3.4</v>
      </c>
      <c r="S2155" s="1">
        <f t="shared" si="424"/>
        <v>-3.1380166104471252</v>
      </c>
      <c r="T2155" s="29">
        <v>-3.3983962087748538</v>
      </c>
      <c r="U2155" s="29">
        <f t="shared" si="425"/>
        <v>1.1944451344798119</v>
      </c>
      <c r="V2155" s="1">
        <f t="shared" si="426"/>
        <v>1.0944476097675675</v>
      </c>
      <c r="W2155" s="1">
        <f t="shared" si="427"/>
        <v>1.1944451344798119</v>
      </c>
      <c r="X2155" s="1">
        <v>1.1000000000000001</v>
      </c>
      <c r="Y2155" s="1"/>
      <c r="Z2155" s="11">
        <f t="shared" si="422"/>
        <v>1044.4451344798119</v>
      </c>
      <c r="AA2155" s="50" t="s">
        <v>6379</v>
      </c>
      <c r="AB2155" s="2">
        <v>2010</v>
      </c>
      <c r="AC2155" s="50" t="s">
        <v>3202</v>
      </c>
      <c r="AD2155" s="61" t="s">
        <v>5854</v>
      </c>
      <c r="AE2155" s="3" t="s">
        <v>5855</v>
      </c>
    </row>
    <row r="2156" spans="1:31" s="4" customFormat="1" ht="12" customHeight="1" x14ac:dyDescent="0.6">
      <c r="A2156" s="2">
        <v>2154</v>
      </c>
      <c r="B2156" s="49" t="s">
        <v>5056</v>
      </c>
      <c r="C2156" s="2" t="s">
        <v>3242</v>
      </c>
      <c r="D2156" s="50" t="s">
        <v>5093</v>
      </c>
      <c r="E2156" s="69">
        <v>125</v>
      </c>
      <c r="F2156" s="69">
        <v>53</v>
      </c>
      <c r="G2156" s="50" t="s">
        <v>2113</v>
      </c>
      <c r="H2156" s="50" t="s">
        <v>5114</v>
      </c>
      <c r="I2156" s="11">
        <v>127</v>
      </c>
      <c r="J2156" s="2">
        <v>150</v>
      </c>
      <c r="K2156" s="50">
        <v>4.3899999999999997</v>
      </c>
      <c r="L2156" s="50">
        <v>25.05</v>
      </c>
      <c r="M2156" s="42">
        <v>0.10589999999999999</v>
      </c>
      <c r="N2156" s="2">
        <v>0.51237200000000005</v>
      </c>
      <c r="O2156" s="50"/>
      <c r="P2156" s="1">
        <f t="shared" si="420"/>
        <v>-0.46161667513980686</v>
      </c>
      <c r="Q2156" s="1">
        <f t="shared" si="423"/>
        <v>-5.1888467105443148</v>
      </c>
      <c r="R2156" s="1">
        <v>-3.7</v>
      </c>
      <c r="S2156" s="1">
        <f t="shared" si="424"/>
        <v>-3.4508599286429416</v>
      </c>
      <c r="T2156" s="29">
        <v>-3.7150742291041725</v>
      </c>
      <c r="U2156" s="29">
        <f t="shared" si="425"/>
        <v>1.2199729493906151</v>
      </c>
      <c r="V2156" s="1">
        <f t="shared" si="426"/>
        <v>1.0995642560110372</v>
      </c>
      <c r="W2156" s="1">
        <f t="shared" si="427"/>
        <v>1.2199729493906151</v>
      </c>
      <c r="X2156" s="1">
        <v>1.1000000000000001</v>
      </c>
      <c r="Y2156" s="1"/>
      <c r="Z2156" s="11">
        <f t="shared" si="422"/>
        <v>1069.972949390615</v>
      </c>
      <c r="AA2156" s="50" t="s">
        <v>6379</v>
      </c>
      <c r="AB2156" s="2">
        <v>2010</v>
      </c>
      <c r="AC2156" s="50" t="s">
        <v>3202</v>
      </c>
      <c r="AD2156" s="61" t="s">
        <v>5854</v>
      </c>
      <c r="AE2156" s="3" t="s">
        <v>5855</v>
      </c>
    </row>
    <row r="2157" spans="1:31" s="4" customFormat="1" ht="12" customHeight="1" x14ac:dyDescent="0.6">
      <c r="A2157" s="2">
        <v>2155</v>
      </c>
      <c r="B2157" s="49" t="s">
        <v>5057</v>
      </c>
      <c r="C2157" s="2" t="s">
        <v>3242</v>
      </c>
      <c r="D2157" s="50" t="s">
        <v>5093</v>
      </c>
      <c r="E2157" s="69">
        <v>125</v>
      </c>
      <c r="F2157" s="69">
        <v>53</v>
      </c>
      <c r="G2157" s="50" t="s">
        <v>996</v>
      </c>
      <c r="H2157" s="50" t="s">
        <v>5113</v>
      </c>
      <c r="I2157" s="11">
        <v>142</v>
      </c>
      <c r="J2157" s="2">
        <v>150</v>
      </c>
      <c r="K2157" s="50">
        <v>4.7</v>
      </c>
      <c r="L2157" s="50">
        <v>26.42</v>
      </c>
      <c r="M2157" s="42">
        <v>0.1074</v>
      </c>
      <c r="N2157" s="2">
        <v>0.512382</v>
      </c>
      <c r="O2157" s="50"/>
      <c r="P2157" s="1">
        <f t="shared" si="420"/>
        <v>-0.45399084900864262</v>
      </c>
      <c r="Q2157" s="1">
        <f t="shared" si="423"/>
        <v>-4.9937772853370088</v>
      </c>
      <c r="R2157" s="1">
        <v>-3.4</v>
      </c>
      <c r="S2157" s="1">
        <f t="shared" si="424"/>
        <v>-3.2845017388194693</v>
      </c>
      <c r="T2157" s="29">
        <v>-3.3748762477713186</v>
      </c>
      <c r="U2157" s="29">
        <f t="shared" si="425"/>
        <v>1.2063809481288721</v>
      </c>
      <c r="V2157" s="1">
        <f t="shared" si="426"/>
        <v>1.1007433148589401</v>
      </c>
      <c r="W2157" s="1">
        <f t="shared" si="427"/>
        <v>1.2063809481288721</v>
      </c>
      <c r="X2157" s="1">
        <v>1.1000000000000001</v>
      </c>
      <c r="Y2157" s="1">
        <v>1.23</v>
      </c>
      <c r="Z2157" s="11">
        <f t="shared" si="422"/>
        <v>1056.380948128872</v>
      </c>
      <c r="AA2157" s="50" t="s">
        <v>6379</v>
      </c>
      <c r="AB2157" s="2">
        <v>2010</v>
      </c>
      <c r="AC2157" s="50" t="s">
        <v>3202</v>
      </c>
      <c r="AD2157" s="61" t="s">
        <v>5854</v>
      </c>
      <c r="AE2157" s="3" t="s">
        <v>5855</v>
      </c>
    </row>
    <row r="2158" spans="1:31" s="4" customFormat="1" ht="12" customHeight="1" x14ac:dyDescent="0.6">
      <c r="A2158" s="2">
        <v>2156</v>
      </c>
      <c r="B2158" s="49" t="s">
        <v>5058</v>
      </c>
      <c r="C2158" s="2" t="s">
        <v>3242</v>
      </c>
      <c r="D2158" s="50" t="s">
        <v>5093</v>
      </c>
      <c r="E2158" s="69">
        <v>125</v>
      </c>
      <c r="F2158" s="69">
        <v>53</v>
      </c>
      <c r="G2158" s="50" t="s">
        <v>996</v>
      </c>
      <c r="H2158" s="50" t="s">
        <v>5113</v>
      </c>
      <c r="I2158" s="11">
        <v>140</v>
      </c>
      <c r="J2158" s="2">
        <v>150</v>
      </c>
      <c r="K2158" s="50">
        <v>3.22</v>
      </c>
      <c r="L2158" s="50">
        <v>18.850000000000001</v>
      </c>
      <c r="M2158" s="42">
        <v>1.1031</v>
      </c>
      <c r="N2158" s="2">
        <v>0.51234599999999997</v>
      </c>
      <c r="O2158" s="50"/>
      <c r="P2158" s="1">
        <f t="shared" si="420"/>
        <v>4.6080325368581594</v>
      </c>
      <c r="Q2158" s="1">
        <f t="shared" si="423"/>
        <v>-5.6960272160877512</v>
      </c>
      <c r="R2158" s="1">
        <v>-4</v>
      </c>
      <c r="S2158" s="1">
        <f t="shared" si="424"/>
        <v>-23.045269717358721</v>
      </c>
      <c r="T2158" s="29">
        <v>-4.0236548705536528</v>
      </c>
      <c r="U2158" s="29">
        <f t="shared" si="425"/>
        <v>2.8328711973647267</v>
      </c>
      <c r="V2158" s="1">
        <f t="shared" si="426"/>
        <v>-0.13828578713992287</v>
      </c>
      <c r="W2158" s="1">
        <f t="shared" si="427"/>
        <v>2.8328711973647267</v>
      </c>
      <c r="X2158" s="1">
        <v>1.1100000000000001</v>
      </c>
      <c r="Y2158" s="1">
        <v>1.28</v>
      </c>
      <c r="Z2158" s="11">
        <f t="shared" si="422"/>
        <v>2682.8711973647269</v>
      </c>
      <c r="AA2158" s="50" t="s">
        <v>6379</v>
      </c>
      <c r="AB2158" s="2">
        <v>2010</v>
      </c>
      <c r="AC2158" s="50" t="s">
        <v>3202</v>
      </c>
      <c r="AD2158" s="61" t="s">
        <v>5854</v>
      </c>
      <c r="AE2158" s="3" t="s">
        <v>5855</v>
      </c>
    </row>
    <row r="2159" spans="1:31" s="4" customFormat="1" ht="12" customHeight="1" x14ac:dyDescent="0.6">
      <c r="A2159" s="2">
        <v>2157</v>
      </c>
      <c r="B2159" s="49" t="s">
        <v>5059</v>
      </c>
      <c r="C2159" s="2" t="s">
        <v>3242</v>
      </c>
      <c r="D2159" s="50" t="s">
        <v>5093</v>
      </c>
      <c r="E2159" s="69">
        <v>130</v>
      </c>
      <c r="F2159" s="69">
        <v>52</v>
      </c>
      <c r="G2159" s="50" t="s">
        <v>100</v>
      </c>
      <c r="H2159" s="50" t="s">
        <v>5112</v>
      </c>
      <c r="I2159" s="11">
        <v>200</v>
      </c>
      <c r="J2159" s="2">
        <v>200</v>
      </c>
      <c r="K2159" s="50">
        <v>4.82</v>
      </c>
      <c r="L2159" s="50">
        <v>28.37</v>
      </c>
      <c r="M2159" s="42">
        <v>0.1028</v>
      </c>
      <c r="N2159" s="2">
        <v>0.51234100000000005</v>
      </c>
      <c r="O2159" s="50"/>
      <c r="P2159" s="1">
        <f t="shared" si="420"/>
        <v>-0.47737671581087948</v>
      </c>
      <c r="Q2159" s="1">
        <f t="shared" si="423"/>
        <v>-5.7935619286897388</v>
      </c>
      <c r="R2159" s="1">
        <v>-3.4</v>
      </c>
      <c r="S2159" s="1">
        <f t="shared" si="424"/>
        <v>-3.3971308153191235</v>
      </c>
      <c r="T2159" s="29">
        <v>-3.3902168972442457</v>
      </c>
      <c r="U2159" s="29">
        <f t="shared" si="425"/>
        <v>1.2564981713959262</v>
      </c>
      <c r="V2159" s="1">
        <f t="shared" si="426"/>
        <v>1.1113733083028801</v>
      </c>
      <c r="W2159" s="1">
        <f t="shared" si="427"/>
        <v>1.2564981713959262</v>
      </c>
      <c r="X2159" s="1">
        <v>1.1100000000000001</v>
      </c>
      <c r="Y2159" s="1">
        <v>1.28</v>
      </c>
      <c r="Z2159" s="11">
        <f t="shared" si="422"/>
        <v>1056.4981713959262</v>
      </c>
      <c r="AA2159" s="50" t="s">
        <v>6379</v>
      </c>
      <c r="AB2159" s="2">
        <v>2010</v>
      </c>
      <c r="AC2159" s="50" t="s">
        <v>3202</v>
      </c>
      <c r="AD2159" s="61" t="s">
        <v>5854</v>
      </c>
      <c r="AE2159" s="3" t="s">
        <v>5855</v>
      </c>
    </row>
    <row r="2160" spans="1:31" s="4" customFormat="1" ht="12" customHeight="1" x14ac:dyDescent="0.6">
      <c r="A2160" s="2">
        <v>2158</v>
      </c>
      <c r="B2160" s="49" t="s">
        <v>5060</v>
      </c>
      <c r="C2160" s="2" t="s">
        <v>3242</v>
      </c>
      <c r="D2160" s="50" t="s">
        <v>5093</v>
      </c>
      <c r="E2160" s="69">
        <v>125</v>
      </c>
      <c r="F2160" s="69">
        <v>53</v>
      </c>
      <c r="G2160" s="50" t="s">
        <v>2113</v>
      </c>
      <c r="H2160" s="50" t="s">
        <v>5114</v>
      </c>
      <c r="I2160" s="11">
        <v>125</v>
      </c>
      <c r="J2160" s="2">
        <v>150</v>
      </c>
      <c r="K2160" s="50">
        <v>3.7</v>
      </c>
      <c r="L2160" s="50">
        <v>20.68</v>
      </c>
      <c r="M2160" s="42">
        <v>0.108</v>
      </c>
      <c r="N2160" s="2">
        <v>0.51237299999999997</v>
      </c>
      <c r="O2160" s="50"/>
      <c r="P2160" s="1">
        <f t="shared" ref="P2160:P2223" si="428">(M2160/0.1967)-1</f>
        <v>-0.45094051855617701</v>
      </c>
      <c r="Q2160" s="1">
        <f t="shared" si="423"/>
        <v>-5.1693397680252495</v>
      </c>
      <c r="R2160" s="1">
        <v>-3.8</v>
      </c>
      <c r="S2160" s="1">
        <f t="shared" si="424"/>
        <v>-3.471548715661243</v>
      </c>
      <c r="T2160" s="29">
        <v>-3.7540780796447155</v>
      </c>
      <c r="U2160" s="29">
        <f t="shared" si="425"/>
        <v>1.2215709893766125</v>
      </c>
      <c r="V2160" s="1">
        <f t="shared" si="426"/>
        <v>1.119893961579143</v>
      </c>
      <c r="W2160" s="1">
        <f t="shared" si="427"/>
        <v>1.2215709893766125</v>
      </c>
      <c r="X2160" s="1">
        <v>1.1200000000000001</v>
      </c>
      <c r="Y2160" s="1"/>
      <c r="Z2160" s="11">
        <f t="shared" si="422"/>
        <v>1071.5709893766125</v>
      </c>
      <c r="AA2160" s="50" t="s">
        <v>6379</v>
      </c>
      <c r="AB2160" s="2">
        <v>2010</v>
      </c>
      <c r="AC2160" s="50" t="s">
        <v>3202</v>
      </c>
      <c r="AD2160" s="61" t="s">
        <v>5854</v>
      </c>
      <c r="AE2160" s="3" t="s">
        <v>5855</v>
      </c>
    </row>
    <row r="2161" spans="1:31" s="4" customFormat="1" ht="12" customHeight="1" x14ac:dyDescent="0.6">
      <c r="A2161" s="2">
        <v>2159</v>
      </c>
      <c r="B2161" s="49" t="s">
        <v>5061</v>
      </c>
      <c r="C2161" s="2" t="s">
        <v>3242</v>
      </c>
      <c r="D2161" s="50" t="s">
        <v>5093</v>
      </c>
      <c r="E2161" s="69">
        <v>125</v>
      </c>
      <c r="F2161" s="69">
        <v>53</v>
      </c>
      <c r="G2161" s="50" t="s">
        <v>2113</v>
      </c>
      <c r="H2161" s="50" t="s">
        <v>5114</v>
      </c>
      <c r="I2161" s="11">
        <v>127</v>
      </c>
      <c r="J2161" s="2">
        <v>150</v>
      </c>
      <c r="K2161" s="50">
        <v>4.1500000000000004</v>
      </c>
      <c r="L2161" s="50">
        <v>22.46</v>
      </c>
      <c r="M2161" s="42">
        <v>0.11169999999999999</v>
      </c>
      <c r="N2161" s="2">
        <v>0.512374</v>
      </c>
      <c r="O2161" s="50"/>
      <c r="P2161" s="1">
        <f t="shared" si="428"/>
        <v>-0.43213014743263856</v>
      </c>
      <c r="Q2161" s="1">
        <f t="shared" si="423"/>
        <v>-5.1498328255039638</v>
      </c>
      <c r="R2161" s="1">
        <v>-3.8</v>
      </c>
      <c r="S2161" s="1">
        <f t="shared" si="424"/>
        <v>-3.5228628204200794</v>
      </c>
      <c r="T2161" s="29">
        <v>-3.7691996447740941</v>
      </c>
      <c r="U2161" s="29">
        <f t="shared" si="425"/>
        <v>1.2255852663510429</v>
      </c>
      <c r="V2161" s="1">
        <f t="shared" si="426"/>
        <v>1.1588760619323213</v>
      </c>
      <c r="W2161" s="1">
        <f t="shared" si="427"/>
        <v>1.2255852663510429</v>
      </c>
      <c r="X2161" s="1">
        <v>1.1599999999999999</v>
      </c>
      <c r="Y2161" s="1"/>
      <c r="Z2161" s="11">
        <f t="shared" si="422"/>
        <v>1075.5852663510429</v>
      </c>
      <c r="AA2161" s="50" t="s">
        <v>6379</v>
      </c>
      <c r="AB2161" s="2">
        <v>2010</v>
      </c>
      <c r="AC2161" s="50" t="s">
        <v>3202</v>
      </c>
      <c r="AD2161" s="61" t="s">
        <v>5854</v>
      </c>
      <c r="AE2161" s="3" t="s">
        <v>5855</v>
      </c>
    </row>
    <row r="2162" spans="1:31" s="4" customFormat="1" ht="12" customHeight="1" x14ac:dyDescent="0.6">
      <c r="A2162" s="2">
        <v>2160</v>
      </c>
      <c r="B2162" s="49" t="s">
        <v>5062</v>
      </c>
      <c r="C2162" s="2" t="s">
        <v>3242</v>
      </c>
      <c r="D2162" s="50" t="s">
        <v>5093</v>
      </c>
      <c r="E2162" s="69">
        <v>130</v>
      </c>
      <c r="F2162" s="69">
        <v>52</v>
      </c>
      <c r="G2162" s="50" t="s">
        <v>100</v>
      </c>
      <c r="H2162" s="50" t="s">
        <v>5112</v>
      </c>
      <c r="I2162" s="11">
        <v>190</v>
      </c>
      <c r="J2162" s="2">
        <v>190</v>
      </c>
      <c r="K2162" s="50">
        <v>4.21</v>
      </c>
      <c r="L2162" s="50">
        <v>21.63</v>
      </c>
      <c r="M2162" s="42">
        <v>0.1178</v>
      </c>
      <c r="N2162" s="2">
        <v>0.51239800000000002</v>
      </c>
      <c r="O2162" s="50"/>
      <c r="P2162" s="1">
        <f t="shared" si="428"/>
        <v>-0.40111845449923744</v>
      </c>
      <c r="Q2162" s="1">
        <f t="shared" si="423"/>
        <v>-4.6816662050030988</v>
      </c>
      <c r="R2162" s="1">
        <v>-2.8</v>
      </c>
      <c r="S2162" s="1">
        <f t="shared" si="424"/>
        <v>-2.7687322954962355</v>
      </c>
      <c r="T2162" s="29">
        <v>-2.7604943901045456</v>
      </c>
      <c r="U2162" s="29">
        <f t="shared" si="425"/>
        <v>1.1966414734898692</v>
      </c>
      <c r="V2162" s="1">
        <f t="shared" si="426"/>
        <v>1.1943297819288787</v>
      </c>
      <c r="W2162" s="1">
        <f t="shared" si="427"/>
        <v>1.1966414734898692</v>
      </c>
      <c r="X2162" s="1">
        <v>1.2</v>
      </c>
      <c r="Y2162" s="1">
        <v>1.22</v>
      </c>
      <c r="Z2162" s="11">
        <f t="shared" si="422"/>
        <v>1006.6414734898692</v>
      </c>
      <c r="AA2162" s="50" t="s">
        <v>6379</v>
      </c>
      <c r="AB2162" s="2">
        <v>2010</v>
      </c>
      <c r="AC2162" s="50" t="s">
        <v>3202</v>
      </c>
      <c r="AD2162" s="61" t="s">
        <v>5854</v>
      </c>
      <c r="AE2162" s="3" t="s">
        <v>5855</v>
      </c>
    </row>
    <row r="2163" spans="1:31" s="4" customFormat="1" ht="12" customHeight="1" x14ac:dyDescent="0.6">
      <c r="A2163" s="2">
        <v>2161</v>
      </c>
      <c r="B2163" s="49" t="s">
        <v>5063</v>
      </c>
      <c r="C2163" s="2" t="s">
        <v>3242</v>
      </c>
      <c r="D2163" s="50" t="s">
        <v>5093</v>
      </c>
      <c r="E2163" s="69">
        <v>125</v>
      </c>
      <c r="F2163" s="69">
        <v>53</v>
      </c>
      <c r="G2163" s="50" t="s">
        <v>996</v>
      </c>
      <c r="H2163" s="50" t="s">
        <v>5113</v>
      </c>
      <c r="I2163" s="11">
        <v>130</v>
      </c>
      <c r="J2163" s="2">
        <v>150</v>
      </c>
      <c r="K2163" s="50">
        <v>3.84</v>
      </c>
      <c r="L2163" s="50">
        <v>21.28</v>
      </c>
      <c r="M2163" s="42">
        <v>0.10920000000000001</v>
      </c>
      <c r="N2163" s="2">
        <v>0.51232900000000003</v>
      </c>
      <c r="O2163" s="50"/>
      <c r="P2163" s="1">
        <f t="shared" si="428"/>
        <v>-0.44483985765124556</v>
      </c>
      <c r="Q2163" s="1">
        <f t="shared" si="423"/>
        <v>-6.0276452389407265</v>
      </c>
      <c r="R2163" s="1">
        <v>-4.5999999999999996</v>
      </c>
      <c r="S2163" s="1">
        <f t="shared" si="424"/>
        <v>-4.3528231748837865</v>
      </c>
      <c r="T2163" s="29">
        <v>-4.5711141215945919</v>
      </c>
      <c r="U2163" s="29">
        <f t="shared" si="425"/>
        <v>1.2931774452910778</v>
      </c>
      <c r="V2163" s="1">
        <f t="shared" si="426"/>
        <v>1.196599090357068</v>
      </c>
      <c r="W2163" s="1">
        <f t="shared" si="427"/>
        <v>1.2931774452910778</v>
      </c>
      <c r="X2163" s="1">
        <v>1.2</v>
      </c>
      <c r="Y2163" s="1">
        <v>1.32</v>
      </c>
      <c r="Z2163" s="11">
        <f t="shared" si="422"/>
        <v>1143.1774452910779</v>
      </c>
      <c r="AA2163" s="50" t="s">
        <v>6379</v>
      </c>
      <c r="AB2163" s="2">
        <v>2010</v>
      </c>
      <c r="AC2163" s="50" t="s">
        <v>3202</v>
      </c>
      <c r="AD2163" s="61" t="s">
        <v>5854</v>
      </c>
      <c r="AE2163" s="3" t="s">
        <v>5855</v>
      </c>
    </row>
    <row r="2164" spans="1:31" s="4" customFormat="1" ht="12" customHeight="1" x14ac:dyDescent="0.6">
      <c r="A2164" s="2">
        <v>2162</v>
      </c>
      <c r="B2164" s="49" t="s">
        <v>5064</v>
      </c>
      <c r="C2164" s="2" t="s">
        <v>3242</v>
      </c>
      <c r="D2164" s="50" t="s">
        <v>5093</v>
      </c>
      <c r="E2164" s="69">
        <v>130</v>
      </c>
      <c r="F2164" s="69">
        <v>52</v>
      </c>
      <c r="G2164" s="50" t="s">
        <v>100</v>
      </c>
      <c r="H2164" s="50" t="s">
        <v>5112</v>
      </c>
      <c r="I2164" s="11">
        <v>208</v>
      </c>
      <c r="J2164" s="2">
        <v>208</v>
      </c>
      <c r="K2164" s="50">
        <v>3.88</v>
      </c>
      <c r="L2164" s="50">
        <v>22.94</v>
      </c>
      <c r="M2164" s="42">
        <v>0.1023</v>
      </c>
      <c r="N2164" s="2">
        <v>0.51225200000000004</v>
      </c>
      <c r="O2164" s="50"/>
      <c r="P2164" s="1">
        <f t="shared" si="428"/>
        <v>-0.47991865785460097</v>
      </c>
      <c r="Q2164" s="1">
        <f t="shared" si="423"/>
        <v>-7.5296798130453091</v>
      </c>
      <c r="R2164" s="1">
        <v>-5</v>
      </c>
      <c r="S2164" s="1">
        <f t="shared" si="424"/>
        <v>-5.0241204841180078</v>
      </c>
      <c r="T2164" s="29">
        <v>-5.0179564064558715</v>
      </c>
      <c r="U2164" s="29">
        <f t="shared" si="425"/>
        <v>1.3953316316009881</v>
      </c>
      <c r="V2164" s="1">
        <f t="shared" si="426"/>
        <v>1.2276337390857552</v>
      </c>
      <c r="W2164" s="1">
        <f t="shared" si="427"/>
        <v>1.3953316316009881</v>
      </c>
      <c r="X2164" s="1">
        <v>1.23</v>
      </c>
      <c r="Y2164" s="1">
        <v>1.42</v>
      </c>
      <c r="Z2164" s="11">
        <f t="shared" si="422"/>
        <v>1187.331631600988</v>
      </c>
      <c r="AA2164" s="50" t="s">
        <v>6379</v>
      </c>
      <c r="AB2164" s="2">
        <v>2010</v>
      </c>
      <c r="AC2164" s="50" t="s">
        <v>3202</v>
      </c>
      <c r="AD2164" s="61" t="s">
        <v>5854</v>
      </c>
      <c r="AE2164" s="3" t="s">
        <v>5855</v>
      </c>
    </row>
    <row r="2165" spans="1:31" s="4" customFormat="1" ht="12" customHeight="1" x14ac:dyDescent="0.6">
      <c r="A2165" s="2">
        <v>2163</v>
      </c>
      <c r="B2165" s="49" t="s">
        <v>5065</v>
      </c>
      <c r="C2165" s="2" t="s">
        <v>3242</v>
      </c>
      <c r="D2165" s="50" t="s">
        <v>5093</v>
      </c>
      <c r="E2165" s="69">
        <v>130</v>
      </c>
      <c r="F2165" s="69">
        <v>52</v>
      </c>
      <c r="G2165" s="50" t="s">
        <v>100</v>
      </c>
      <c r="H2165" s="50" t="s">
        <v>5112</v>
      </c>
      <c r="I2165" s="11">
        <v>200</v>
      </c>
      <c r="J2165" s="2">
        <v>200</v>
      </c>
      <c r="K2165" s="50">
        <v>7.96</v>
      </c>
      <c r="L2165" s="50">
        <v>34.909999999999997</v>
      </c>
      <c r="M2165" s="42">
        <v>0.13769999999999999</v>
      </c>
      <c r="N2165" s="2">
        <v>0.51236000000000004</v>
      </c>
      <c r="O2165" s="50"/>
      <c r="P2165" s="1">
        <f t="shared" si="428"/>
        <v>-0.29994916115912562</v>
      </c>
      <c r="Q2165" s="1">
        <f t="shared" si="423"/>
        <v>-5.4229300207941922</v>
      </c>
      <c r="R2165" s="1">
        <v>-2.8</v>
      </c>
      <c r="S2165" s="1">
        <f t="shared" si="424"/>
        <v>-3.917185231775381</v>
      </c>
      <c r="T2165" s="29">
        <v>-3.9146827210168622</v>
      </c>
      <c r="U2165" s="29">
        <f t="shared" si="425"/>
        <v>1.2968154300156438</v>
      </c>
      <c r="V2165" s="1">
        <f t="shared" si="426"/>
        <v>1.5812053602630776</v>
      </c>
      <c r="W2165" s="1">
        <f t="shared" si="427"/>
        <v>1.2968154300156438</v>
      </c>
      <c r="X2165" s="1">
        <v>1.2</v>
      </c>
      <c r="Y2165" s="1">
        <v>1.22</v>
      </c>
      <c r="Z2165" s="11">
        <f t="shared" si="422"/>
        <v>1096.8154300156439</v>
      </c>
      <c r="AA2165" s="50" t="s">
        <v>6379</v>
      </c>
      <c r="AB2165" s="2">
        <v>2010</v>
      </c>
      <c r="AC2165" s="50" t="s">
        <v>3202</v>
      </c>
      <c r="AD2165" s="61" t="s">
        <v>5854</v>
      </c>
      <c r="AE2165" s="3" t="s">
        <v>5855</v>
      </c>
    </row>
    <row r="2166" spans="1:31" s="4" customFormat="1" ht="12" customHeight="1" x14ac:dyDescent="0.6">
      <c r="A2166" s="2">
        <v>2164</v>
      </c>
      <c r="B2166" s="3" t="s">
        <v>1962</v>
      </c>
      <c r="C2166" s="2" t="s">
        <v>3242</v>
      </c>
      <c r="D2166" s="2" t="s">
        <v>6059</v>
      </c>
      <c r="E2166" s="69">
        <v>86.075000000000003</v>
      </c>
      <c r="F2166" s="69">
        <v>47.141666666666701</v>
      </c>
      <c r="G2166" s="2" t="s">
        <v>42</v>
      </c>
      <c r="H2166" s="2" t="s">
        <v>3338</v>
      </c>
      <c r="I2166" s="11">
        <v>313.60000000000002</v>
      </c>
      <c r="J2166" s="12">
        <v>313.60000000000002</v>
      </c>
      <c r="K2166" s="1">
        <v>5.0599999999999996</v>
      </c>
      <c r="L2166" s="1">
        <v>23.13</v>
      </c>
      <c r="M2166" s="42">
        <v>0.1323</v>
      </c>
      <c r="N2166" s="7">
        <v>0.51287199999999999</v>
      </c>
      <c r="O2166" s="2">
        <v>19</v>
      </c>
      <c r="P2166" s="1">
        <f t="shared" si="428"/>
        <v>-0.32740213523131678</v>
      </c>
      <c r="Q2166" s="1">
        <f t="shared" si="423"/>
        <v>4.5646245498764948</v>
      </c>
      <c r="R2166" s="1">
        <v>7.1417246210508702</v>
      </c>
      <c r="S2166" s="1">
        <f t="shared" si="424"/>
        <v>7.1417246210508729</v>
      </c>
      <c r="T2166" s="29">
        <f t="shared" ref="T2166:T2197" si="429">Q2166-25.1*P2166*0.001*J2166</f>
        <v>7.1417246210508729</v>
      </c>
      <c r="U2166" s="29">
        <f t="shared" si="425"/>
        <v>0.49028367875349288</v>
      </c>
      <c r="V2166" s="1">
        <f t="shared" si="426"/>
        <v>0.5213172400453433</v>
      </c>
      <c r="W2166" s="1">
        <f t="shared" si="427"/>
        <v>0.49028367875349288</v>
      </c>
      <c r="X2166" s="1">
        <v>0.52131724004534297</v>
      </c>
      <c r="Y2166" s="1">
        <v>0.49028367875349299</v>
      </c>
      <c r="Z2166" s="11">
        <f t="shared" si="422"/>
        <v>176.68367875349287</v>
      </c>
      <c r="AA2166" s="2" t="s">
        <v>3052</v>
      </c>
      <c r="AB2166" s="2">
        <v>2006</v>
      </c>
      <c r="AC2166" s="2" t="s">
        <v>2904</v>
      </c>
      <c r="AD2166" s="61" t="s">
        <v>5322</v>
      </c>
      <c r="AE2166" s="3" t="s">
        <v>5386</v>
      </c>
    </row>
    <row r="2167" spans="1:31" s="4" customFormat="1" ht="12" customHeight="1" x14ac:dyDescent="0.6">
      <c r="A2167" s="2">
        <v>2165</v>
      </c>
      <c r="B2167" s="3" t="s">
        <v>1961</v>
      </c>
      <c r="C2167" s="2" t="s">
        <v>3242</v>
      </c>
      <c r="D2167" s="2" t="s">
        <v>6059</v>
      </c>
      <c r="E2167" s="69">
        <v>86.075000000000003</v>
      </c>
      <c r="F2167" s="69">
        <v>47.141666666666701</v>
      </c>
      <c r="G2167" s="2" t="s">
        <v>42</v>
      </c>
      <c r="H2167" s="2" t="s">
        <v>3338</v>
      </c>
      <c r="I2167" s="11">
        <v>313.60000000000002</v>
      </c>
      <c r="J2167" s="12">
        <v>313.60000000000002</v>
      </c>
      <c r="K2167" s="1">
        <v>2.2749999999999999</v>
      </c>
      <c r="L2167" s="1">
        <v>11.43</v>
      </c>
      <c r="M2167" s="42">
        <v>0.12039999999999999</v>
      </c>
      <c r="N2167" s="7">
        <v>0.51281500000000002</v>
      </c>
      <c r="O2167" s="2">
        <v>13</v>
      </c>
      <c r="P2167" s="1">
        <f t="shared" si="428"/>
        <v>-0.3879003558718862</v>
      </c>
      <c r="Q2167" s="1">
        <f t="shared" si="423"/>
        <v>3.4527288261898548</v>
      </c>
      <c r="R2167" s="1">
        <v>6.5060321713855904</v>
      </c>
      <c r="S2167" s="1">
        <f t="shared" si="424"/>
        <v>6.506032171385586</v>
      </c>
      <c r="T2167" s="29">
        <f t="shared" si="429"/>
        <v>6.506032171385586</v>
      </c>
      <c r="U2167" s="29">
        <f t="shared" si="425"/>
        <v>0.54219573386689701</v>
      </c>
      <c r="V2167" s="1">
        <f t="shared" si="426"/>
        <v>0.54803323534761084</v>
      </c>
      <c r="W2167" s="1">
        <f t="shared" si="427"/>
        <v>0.54219573386689701</v>
      </c>
      <c r="X2167" s="1">
        <v>0.54803323534761095</v>
      </c>
      <c r="Y2167" s="1">
        <v>0.5421957338668969</v>
      </c>
      <c r="Z2167" s="11">
        <f t="shared" si="422"/>
        <v>228.59573386689704</v>
      </c>
      <c r="AA2167" s="2" t="s">
        <v>3052</v>
      </c>
      <c r="AB2167" s="2">
        <v>2006</v>
      </c>
      <c r="AC2167" s="2" t="s">
        <v>2904</v>
      </c>
      <c r="AD2167" s="61" t="s">
        <v>5322</v>
      </c>
      <c r="AE2167" s="3" t="s">
        <v>5386</v>
      </c>
    </row>
    <row r="2168" spans="1:31" s="4" customFormat="1" ht="12" customHeight="1" x14ac:dyDescent="0.6">
      <c r="A2168" s="2">
        <v>2166</v>
      </c>
      <c r="B2168" s="3" t="s">
        <v>1965</v>
      </c>
      <c r="C2168" s="2" t="s">
        <v>3242</v>
      </c>
      <c r="D2168" s="2" t="s">
        <v>6059</v>
      </c>
      <c r="E2168" s="69">
        <v>86.016666666666694</v>
      </c>
      <c r="F2168" s="69">
        <v>47.033333333333303</v>
      </c>
      <c r="G2168" s="2" t="s">
        <v>42</v>
      </c>
      <c r="H2168" s="2" t="s">
        <v>3351</v>
      </c>
      <c r="I2168" s="11">
        <v>328.2</v>
      </c>
      <c r="J2168" s="12">
        <v>328.2</v>
      </c>
      <c r="K2168" s="1">
        <v>3.9750000000000001</v>
      </c>
      <c r="L2168" s="1">
        <v>20.94</v>
      </c>
      <c r="M2168" s="42">
        <v>0.1149</v>
      </c>
      <c r="N2168" s="7">
        <v>0.51284600000000002</v>
      </c>
      <c r="O2168" s="2">
        <v>8</v>
      </c>
      <c r="P2168" s="1">
        <f t="shared" si="428"/>
        <v>-0.4158617183528216</v>
      </c>
      <c r="Q2168" s="1">
        <f t="shared" si="423"/>
        <v>4.0574440443341686</v>
      </c>
      <c r="R2168" s="1">
        <v>7.4832380250154102</v>
      </c>
      <c r="S2168" s="1">
        <f t="shared" si="424"/>
        <v>7.4832380250154094</v>
      </c>
      <c r="T2168" s="29">
        <f t="shared" si="429"/>
        <v>7.4832380250154094</v>
      </c>
      <c r="U2168" s="29">
        <f t="shared" si="425"/>
        <v>0.47437594196676225</v>
      </c>
      <c r="V2168" s="1">
        <f t="shared" si="426"/>
        <v>0.46975520442963881</v>
      </c>
      <c r="W2168" s="1">
        <f t="shared" si="427"/>
        <v>0.47437594196676225</v>
      </c>
      <c r="X2168" s="1">
        <v>0.46975520442963897</v>
      </c>
      <c r="Y2168" s="1">
        <v>0.47437594196676203</v>
      </c>
      <c r="Z2168" s="11">
        <f t="shared" si="422"/>
        <v>146.17594196676225</v>
      </c>
      <c r="AA2168" s="2" t="s">
        <v>3052</v>
      </c>
      <c r="AB2168" s="2">
        <v>2006</v>
      </c>
      <c r="AC2168" s="2" t="s">
        <v>2904</v>
      </c>
      <c r="AD2168" s="61" t="s">
        <v>5322</v>
      </c>
      <c r="AE2168" s="3" t="s">
        <v>5386</v>
      </c>
    </row>
    <row r="2169" spans="1:31" s="4" customFormat="1" ht="12" customHeight="1" x14ac:dyDescent="0.6">
      <c r="A2169" s="2">
        <v>2167</v>
      </c>
      <c r="B2169" s="3" t="s">
        <v>1964</v>
      </c>
      <c r="C2169" s="2" t="s">
        <v>3242</v>
      </c>
      <c r="D2169" s="2" t="s">
        <v>6059</v>
      </c>
      <c r="E2169" s="69">
        <v>86.174999999999997</v>
      </c>
      <c r="F2169" s="69">
        <v>47.5</v>
      </c>
      <c r="G2169" s="2" t="s">
        <v>3260</v>
      </c>
      <c r="H2169" s="2" t="s">
        <v>3352</v>
      </c>
      <c r="I2169" s="11">
        <v>290.7</v>
      </c>
      <c r="J2169" s="12">
        <v>290.7</v>
      </c>
      <c r="K2169" s="1">
        <v>8.7899999999999991</v>
      </c>
      <c r="L2169" s="1">
        <v>47.82</v>
      </c>
      <c r="M2169" s="42">
        <v>0.11119999999999999</v>
      </c>
      <c r="N2169" s="7">
        <v>0.51286500000000002</v>
      </c>
      <c r="O2169" s="2">
        <v>12</v>
      </c>
      <c r="P2169" s="1">
        <f t="shared" si="428"/>
        <v>-0.43467208947636005</v>
      </c>
      <c r="Q2169" s="1">
        <f t="shared" si="423"/>
        <v>4.4280759522319357</v>
      </c>
      <c r="R2169" s="1">
        <v>7.5996912801424603</v>
      </c>
      <c r="S2169" s="1">
        <f t="shared" si="424"/>
        <v>7.5996912801424603</v>
      </c>
      <c r="T2169" s="29">
        <f t="shared" si="429"/>
        <v>7.5996912801424603</v>
      </c>
      <c r="U2169" s="29">
        <f t="shared" si="425"/>
        <v>0.434112525189641</v>
      </c>
      <c r="V2169" s="1">
        <f t="shared" si="426"/>
        <v>0.42456107020997064</v>
      </c>
      <c r="W2169" s="1">
        <f t="shared" si="427"/>
        <v>0.434112525189641</v>
      </c>
      <c r="X2169" s="1">
        <v>0.42456107020997103</v>
      </c>
      <c r="Y2169" s="1">
        <v>0.434112525189641</v>
      </c>
      <c r="Z2169" s="11">
        <f t="shared" si="422"/>
        <v>143.41252518964103</v>
      </c>
      <c r="AA2169" s="2" t="s">
        <v>3052</v>
      </c>
      <c r="AB2169" s="2">
        <v>2006</v>
      </c>
      <c r="AC2169" s="2" t="s">
        <v>2904</v>
      </c>
      <c r="AD2169" s="61" t="s">
        <v>5322</v>
      </c>
      <c r="AE2169" s="3" t="s">
        <v>5386</v>
      </c>
    </row>
    <row r="2170" spans="1:31" s="4" customFormat="1" ht="12" customHeight="1" x14ac:dyDescent="0.6">
      <c r="A2170" s="2">
        <v>2168</v>
      </c>
      <c r="B2170" s="3" t="s">
        <v>4867</v>
      </c>
      <c r="C2170" s="2" t="s">
        <v>3242</v>
      </c>
      <c r="D2170" s="2" t="s">
        <v>6059</v>
      </c>
      <c r="E2170" s="69">
        <v>86.258333333333297</v>
      </c>
      <c r="F2170" s="69">
        <v>47.016666666666701</v>
      </c>
      <c r="G2170" s="2" t="s">
        <v>42</v>
      </c>
      <c r="H2170" s="2" t="s">
        <v>3353</v>
      </c>
      <c r="I2170" s="11">
        <v>323.8</v>
      </c>
      <c r="J2170" s="12">
        <v>323.8</v>
      </c>
      <c r="K2170" s="1">
        <v>3.827</v>
      </c>
      <c r="L2170" s="1">
        <v>20.69</v>
      </c>
      <c r="M2170" s="42">
        <v>0.1119</v>
      </c>
      <c r="N2170" s="7">
        <v>0.51280400000000004</v>
      </c>
      <c r="O2170" s="2">
        <v>16</v>
      </c>
      <c r="P2170" s="1">
        <f t="shared" si="428"/>
        <v>-0.43111337061514998</v>
      </c>
      <c r="Q2170" s="1">
        <f t="shared" si="423"/>
        <v>3.2381524584601529</v>
      </c>
      <c r="R2170" s="1">
        <v>6.7419746445303099</v>
      </c>
      <c r="S2170" s="1">
        <f t="shared" si="424"/>
        <v>6.7419746445303108</v>
      </c>
      <c r="T2170" s="29">
        <f t="shared" si="429"/>
        <v>6.7419746445303108</v>
      </c>
      <c r="U2170" s="29">
        <f t="shared" si="425"/>
        <v>0.53130310633855937</v>
      </c>
      <c r="V2170" s="1">
        <f t="shared" si="426"/>
        <v>0.51881625071524595</v>
      </c>
      <c r="W2170" s="1">
        <f t="shared" si="427"/>
        <v>0.53130310633855937</v>
      </c>
      <c r="X2170" s="1">
        <v>0.51881625071524595</v>
      </c>
      <c r="Y2170" s="1">
        <v>0.53130310633855904</v>
      </c>
      <c r="Z2170" s="11">
        <f t="shared" si="422"/>
        <v>207.50310633855935</v>
      </c>
      <c r="AA2170" s="2" t="s">
        <v>3052</v>
      </c>
      <c r="AB2170" s="2">
        <v>2006</v>
      </c>
      <c r="AC2170" s="2" t="s">
        <v>2904</v>
      </c>
      <c r="AD2170" s="61" t="s">
        <v>5322</v>
      </c>
      <c r="AE2170" s="3" t="s">
        <v>5386</v>
      </c>
    </row>
    <row r="2171" spans="1:31" s="4" customFormat="1" ht="12" customHeight="1" x14ac:dyDescent="0.6">
      <c r="A2171" s="2">
        <v>2169</v>
      </c>
      <c r="B2171" s="3" t="s">
        <v>1966</v>
      </c>
      <c r="C2171" s="2" t="s">
        <v>3242</v>
      </c>
      <c r="D2171" s="2" t="s">
        <v>6059</v>
      </c>
      <c r="E2171" s="69">
        <v>86.258333333333297</v>
      </c>
      <c r="F2171" s="69">
        <v>47.016666666666701</v>
      </c>
      <c r="G2171" s="2" t="s">
        <v>42</v>
      </c>
      <c r="H2171" s="2" t="s">
        <v>3353</v>
      </c>
      <c r="I2171" s="11">
        <v>323.8</v>
      </c>
      <c r="J2171" s="12">
        <v>323.8</v>
      </c>
      <c r="K2171" s="1">
        <v>3.621</v>
      </c>
      <c r="L2171" s="1">
        <v>17.46</v>
      </c>
      <c r="M2171" s="42">
        <v>0.1255</v>
      </c>
      <c r="N2171" s="7">
        <v>0.51276500000000003</v>
      </c>
      <c r="O2171" s="2">
        <v>17</v>
      </c>
      <c r="P2171" s="1">
        <f t="shared" si="428"/>
        <v>-0.36197254702592785</v>
      </c>
      <c r="Q2171" s="1">
        <f t="shared" si="423"/>
        <v>2.4773817001477738</v>
      </c>
      <c r="R2171" s="1">
        <v>5.4192701393953602</v>
      </c>
      <c r="S2171" s="1">
        <f t="shared" si="424"/>
        <v>5.4192701393953593</v>
      </c>
      <c r="T2171" s="29">
        <f t="shared" si="429"/>
        <v>5.4192701393953593</v>
      </c>
      <c r="U2171" s="29">
        <f t="shared" si="425"/>
        <v>0.6392114323388336</v>
      </c>
      <c r="V2171" s="1">
        <f t="shared" si="426"/>
        <v>0.66599083175146867</v>
      </c>
      <c r="W2171" s="1">
        <f t="shared" si="427"/>
        <v>0.6392114323388336</v>
      </c>
      <c r="X2171" s="1">
        <v>0.665990831751469</v>
      </c>
      <c r="Y2171" s="1">
        <v>0.63921143233883404</v>
      </c>
      <c r="Z2171" s="11">
        <f t="shared" si="422"/>
        <v>315.41143233883355</v>
      </c>
      <c r="AA2171" s="2" t="s">
        <v>3052</v>
      </c>
      <c r="AB2171" s="2">
        <v>2006</v>
      </c>
      <c r="AC2171" s="2" t="s">
        <v>2904</v>
      </c>
      <c r="AD2171" s="61" t="s">
        <v>5322</v>
      </c>
      <c r="AE2171" s="3" t="s">
        <v>5386</v>
      </c>
    </row>
    <row r="2172" spans="1:31" s="4" customFormat="1" ht="12" customHeight="1" x14ac:dyDescent="0.6">
      <c r="A2172" s="2">
        <v>2170</v>
      </c>
      <c r="B2172" s="3" t="s">
        <v>444</v>
      </c>
      <c r="C2172" s="2" t="s">
        <v>3242</v>
      </c>
      <c r="D2172" s="2" t="s">
        <v>440</v>
      </c>
      <c r="E2172" s="69">
        <v>124.156361111111</v>
      </c>
      <c r="F2172" s="69">
        <v>51.627805555555597</v>
      </c>
      <c r="G2172" s="2" t="s">
        <v>59</v>
      </c>
      <c r="H2172" s="2" t="s">
        <v>441</v>
      </c>
      <c r="I2172" s="11">
        <v>130</v>
      </c>
      <c r="J2172" s="2">
        <v>150</v>
      </c>
      <c r="K2172" s="1">
        <v>2.86</v>
      </c>
      <c r="L2172" s="1">
        <v>16</v>
      </c>
      <c r="M2172" s="42">
        <v>0.11</v>
      </c>
      <c r="N2172" s="7">
        <v>0.51255300000000004</v>
      </c>
      <c r="O2172" s="2">
        <v>14</v>
      </c>
      <c r="P2172" s="1">
        <f t="shared" si="428"/>
        <v>-0.44077275038129138</v>
      </c>
      <c r="Q2172" s="1">
        <f t="shared" si="423"/>
        <v>-1.6580901142715376</v>
      </c>
      <c r="R2172" s="1">
        <v>-0.23</v>
      </c>
      <c r="S2172" s="1">
        <f t="shared" si="424"/>
        <v>1.4192909140247068E-3</v>
      </c>
      <c r="T2172" s="29">
        <f t="shared" si="429"/>
        <v>1.4192909140247068E-3</v>
      </c>
      <c r="U2172" s="29">
        <f t="shared" si="425"/>
        <v>0.93881400656712366</v>
      </c>
      <c r="V2172" s="1">
        <f t="shared" si="426"/>
        <v>0.87774972086403702</v>
      </c>
      <c r="W2172" s="1">
        <f t="shared" si="427"/>
        <v>0.93881400656712366</v>
      </c>
      <c r="X2172" s="1">
        <v>0.88</v>
      </c>
      <c r="Y2172" s="1">
        <v>0.94299999999999995</v>
      </c>
      <c r="Z2172" s="11">
        <f t="shared" si="422"/>
        <v>788.81400656712367</v>
      </c>
      <c r="AA2172" s="2" t="s">
        <v>3146</v>
      </c>
      <c r="AB2172" s="2">
        <v>2008</v>
      </c>
      <c r="AC2172" s="2" t="s">
        <v>3010</v>
      </c>
      <c r="AD2172" s="61" t="s">
        <v>5579</v>
      </c>
      <c r="AE2172" s="3" t="s">
        <v>5580</v>
      </c>
    </row>
    <row r="2173" spans="1:31" s="4" customFormat="1" ht="12" customHeight="1" x14ac:dyDescent="0.6">
      <c r="A2173" s="2">
        <v>2171</v>
      </c>
      <c r="B2173" s="3" t="s">
        <v>443</v>
      </c>
      <c r="C2173" s="2" t="s">
        <v>3242</v>
      </c>
      <c r="D2173" s="2" t="s">
        <v>440</v>
      </c>
      <c r="E2173" s="69">
        <v>124.156361111111</v>
      </c>
      <c r="F2173" s="69">
        <v>51.627805555555597</v>
      </c>
      <c r="G2173" s="2" t="s">
        <v>59</v>
      </c>
      <c r="H2173" s="2" t="s">
        <v>441</v>
      </c>
      <c r="I2173" s="11">
        <v>130</v>
      </c>
      <c r="J2173" s="2">
        <v>150</v>
      </c>
      <c r="K2173" s="1">
        <v>2.58</v>
      </c>
      <c r="L2173" s="1">
        <v>16.8</v>
      </c>
      <c r="M2173" s="42">
        <v>0.09</v>
      </c>
      <c r="N2173" s="7">
        <v>0.51254100000000002</v>
      </c>
      <c r="O2173" s="2">
        <v>10</v>
      </c>
      <c r="P2173" s="1">
        <f t="shared" si="428"/>
        <v>-0.54245043213014754</v>
      </c>
      <c r="Q2173" s="1">
        <f t="shared" si="423"/>
        <v>-1.8921734245225252</v>
      </c>
      <c r="R2173" s="1">
        <v>-0.13</v>
      </c>
      <c r="S2173" s="1">
        <f t="shared" si="424"/>
        <v>0.15015245244748021</v>
      </c>
      <c r="T2173" s="29">
        <f t="shared" si="429"/>
        <v>0.15015245244748021</v>
      </c>
      <c r="U2173" s="29">
        <f t="shared" si="425"/>
        <v>0.92710418321004895</v>
      </c>
      <c r="V2173" s="1">
        <f t="shared" si="426"/>
        <v>0.75093608068945017</v>
      </c>
      <c r="W2173" s="1">
        <f t="shared" si="427"/>
        <v>0.92710418321004895</v>
      </c>
      <c r="X2173" s="1">
        <v>0.753</v>
      </c>
      <c r="Y2173" s="1">
        <v>0.93500000000000005</v>
      </c>
      <c r="Z2173" s="11">
        <f t="shared" si="422"/>
        <v>777.10418321004897</v>
      </c>
      <c r="AA2173" s="2" t="s">
        <v>3146</v>
      </c>
      <c r="AB2173" s="2">
        <v>2008</v>
      </c>
      <c r="AC2173" s="2" t="s">
        <v>3010</v>
      </c>
      <c r="AD2173" s="61" t="s">
        <v>5579</v>
      </c>
      <c r="AE2173" s="3" t="s">
        <v>5580</v>
      </c>
    </row>
    <row r="2174" spans="1:31" s="4" customFormat="1" ht="12" customHeight="1" x14ac:dyDescent="0.6">
      <c r="A2174" s="2">
        <v>2172</v>
      </c>
      <c r="B2174" s="3" t="s">
        <v>442</v>
      </c>
      <c r="C2174" s="2" t="s">
        <v>3242</v>
      </c>
      <c r="D2174" s="2" t="s">
        <v>440</v>
      </c>
      <c r="E2174" s="69">
        <v>124.323944444444</v>
      </c>
      <c r="F2174" s="69">
        <v>51.606305555555601</v>
      </c>
      <c r="G2174" s="2" t="s">
        <v>59</v>
      </c>
      <c r="H2174" s="2" t="s">
        <v>441</v>
      </c>
      <c r="I2174" s="11">
        <v>130</v>
      </c>
      <c r="J2174" s="2">
        <v>150</v>
      </c>
      <c r="K2174" s="1">
        <v>1.58</v>
      </c>
      <c r="L2174" s="1">
        <v>10.4</v>
      </c>
      <c r="M2174" s="42">
        <v>0.09</v>
      </c>
      <c r="N2174" s="7">
        <v>0.51254900000000003</v>
      </c>
      <c r="O2174" s="2">
        <v>13</v>
      </c>
      <c r="P2174" s="1">
        <f t="shared" si="428"/>
        <v>-0.54245043213014754</v>
      </c>
      <c r="Q2174" s="1">
        <f t="shared" si="423"/>
        <v>-1.7361178843555702</v>
      </c>
      <c r="R2174" s="1">
        <v>0.03</v>
      </c>
      <c r="S2174" s="1">
        <f t="shared" si="424"/>
        <v>0.30620799261443521</v>
      </c>
      <c r="T2174" s="29">
        <f t="shared" si="429"/>
        <v>0.30620799261443521</v>
      </c>
      <c r="U2174" s="29">
        <f t="shared" si="425"/>
        <v>0.91437869046960385</v>
      </c>
      <c r="V2174" s="1">
        <f t="shared" si="426"/>
        <v>0.74109543396857402</v>
      </c>
      <c r="W2174" s="1">
        <f t="shared" si="427"/>
        <v>0.91437869046960385</v>
      </c>
      <c r="X2174" s="1">
        <v>0.74299999999999999</v>
      </c>
      <c r="Y2174" s="1">
        <v>0.92200000000000004</v>
      </c>
      <c r="Z2174" s="11">
        <f t="shared" si="422"/>
        <v>764.37869046960384</v>
      </c>
      <c r="AA2174" s="2" t="s">
        <v>3146</v>
      </c>
      <c r="AB2174" s="2">
        <v>2008</v>
      </c>
      <c r="AC2174" s="2" t="s">
        <v>3010</v>
      </c>
      <c r="AD2174" s="61" t="s">
        <v>5579</v>
      </c>
      <c r="AE2174" s="3" t="s">
        <v>5580</v>
      </c>
    </row>
    <row r="2175" spans="1:31" s="4" customFormat="1" ht="12" customHeight="1" x14ac:dyDescent="0.6">
      <c r="A2175" s="2">
        <v>2173</v>
      </c>
      <c r="B2175" s="3" t="s">
        <v>439</v>
      </c>
      <c r="C2175" s="2" t="s">
        <v>3242</v>
      </c>
      <c r="D2175" s="2" t="s">
        <v>440</v>
      </c>
      <c r="E2175" s="69">
        <v>124.323944444444</v>
      </c>
      <c r="F2175" s="69">
        <v>51.606305555555601</v>
      </c>
      <c r="G2175" s="2" t="s">
        <v>59</v>
      </c>
      <c r="H2175" s="2" t="s">
        <v>2908</v>
      </c>
      <c r="I2175" s="11">
        <v>130</v>
      </c>
      <c r="J2175" s="2">
        <v>150</v>
      </c>
      <c r="K2175" s="1">
        <v>2.86</v>
      </c>
      <c r="L2175" s="1">
        <v>17.399999999999999</v>
      </c>
      <c r="M2175" s="42">
        <v>0.1</v>
      </c>
      <c r="N2175" s="7">
        <v>0.512598</v>
      </c>
      <c r="O2175" s="2">
        <v>12</v>
      </c>
      <c r="P2175" s="1">
        <f t="shared" si="428"/>
        <v>-0.4916115912557194</v>
      </c>
      <c r="Q2175" s="1">
        <f t="shared" si="423"/>
        <v>-0.78027770083477499</v>
      </c>
      <c r="R2175" s="1">
        <v>0.83</v>
      </c>
      <c r="S2175" s="1">
        <f t="shared" si="424"/>
        <v>1.0706399402430089</v>
      </c>
      <c r="T2175" s="29">
        <f t="shared" si="429"/>
        <v>1.0706399402430089</v>
      </c>
      <c r="U2175" s="29">
        <f t="shared" si="425"/>
        <v>0.85187633237378957</v>
      </c>
      <c r="V2175" s="1">
        <f t="shared" si="426"/>
        <v>0.74054041820555438</v>
      </c>
      <c r="W2175" s="1">
        <f t="shared" si="427"/>
        <v>0.85187633237378957</v>
      </c>
      <c r="X2175" s="1">
        <v>0.74299999999999999</v>
      </c>
      <c r="Y2175" s="1">
        <v>0.85799999999999998</v>
      </c>
      <c r="Z2175" s="11">
        <f t="shared" si="422"/>
        <v>701.87633237378952</v>
      </c>
      <c r="AA2175" s="2" t="s">
        <v>3146</v>
      </c>
      <c r="AB2175" s="2">
        <v>2008</v>
      </c>
      <c r="AC2175" s="2" t="s">
        <v>3011</v>
      </c>
      <c r="AD2175" s="61" t="s">
        <v>5579</v>
      </c>
      <c r="AE2175" s="3" t="s">
        <v>5580</v>
      </c>
    </row>
    <row r="2176" spans="1:31" s="4" customFormat="1" ht="12" customHeight="1" x14ac:dyDescent="0.6">
      <c r="A2176" s="2">
        <v>2174</v>
      </c>
      <c r="B2176" s="3" t="s">
        <v>1689</v>
      </c>
      <c r="C2176" s="2" t="s">
        <v>3242</v>
      </c>
      <c r="D2176" s="2" t="s">
        <v>6069</v>
      </c>
      <c r="E2176" s="69">
        <v>80.75</v>
      </c>
      <c r="F2176" s="69">
        <v>42.5833333333333</v>
      </c>
      <c r="G2176" s="2" t="s">
        <v>42</v>
      </c>
      <c r="H2176" s="2" t="s">
        <v>6313</v>
      </c>
      <c r="I2176" s="11">
        <v>344</v>
      </c>
      <c r="J2176" s="2">
        <v>344</v>
      </c>
      <c r="K2176" s="1">
        <v>5.41</v>
      </c>
      <c r="L2176" s="1">
        <v>30.96</v>
      </c>
      <c r="M2176" s="42">
        <v>0.1057</v>
      </c>
      <c r="N2176" s="7">
        <v>0.51200000000000001</v>
      </c>
      <c r="O2176" s="2">
        <v>9</v>
      </c>
      <c r="P2176" s="1">
        <f t="shared" si="428"/>
        <v>-0.46263345195729544</v>
      </c>
      <c r="Q2176" s="1">
        <f t="shared" si="423"/>
        <v>-12.445429328298285</v>
      </c>
      <c r="R2176" s="1">
        <v>-8.4499999999999993</v>
      </c>
      <c r="S2176" s="1">
        <f t="shared" si="424"/>
        <v>-8.4508670507182124</v>
      </c>
      <c r="T2176" s="29">
        <f t="shared" si="429"/>
        <v>-8.4508670507182124</v>
      </c>
      <c r="U2176" s="29">
        <f t="shared" si="425"/>
        <v>1.783963905599371</v>
      </c>
      <c r="V2176" s="1">
        <f t="shared" si="426"/>
        <v>1.6195498274821141</v>
      </c>
      <c r="W2176" s="1">
        <f t="shared" si="427"/>
        <v>1.783963905599371</v>
      </c>
      <c r="X2176" s="1">
        <v>1.62</v>
      </c>
      <c r="Y2176" s="1">
        <v>1.784</v>
      </c>
      <c r="Z2176" s="11">
        <f t="shared" si="422"/>
        <v>1439.9639055993709</v>
      </c>
      <c r="AA2176" s="2" t="s">
        <v>3046</v>
      </c>
      <c r="AB2176" s="2">
        <v>2000</v>
      </c>
      <c r="AC2176" s="2" t="s">
        <v>2905</v>
      </c>
      <c r="AD2176" s="61" t="s">
        <v>5257</v>
      </c>
      <c r="AE2176" s="3" t="s">
        <v>5258</v>
      </c>
    </row>
    <row r="2177" spans="1:31" s="4" customFormat="1" ht="12" customHeight="1" x14ac:dyDescent="0.6">
      <c r="A2177" s="2">
        <v>2175</v>
      </c>
      <c r="B2177" s="3" t="s">
        <v>1786</v>
      </c>
      <c r="C2177" s="2" t="s">
        <v>3242</v>
      </c>
      <c r="D2177" s="2" t="s">
        <v>6055</v>
      </c>
      <c r="E2177" s="69">
        <v>81.924999999999997</v>
      </c>
      <c r="F2177" s="69">
        <v>42.774999999999999</v>
      </c>
      <c r="G2177" s="2" t="s">
        <v>3260</v>
      </c>
      <c r="H2177" s="2"/>
      <c r="I2177" s="11">
        <v>287</v>
      </c>
      <c r="J2177" s="2">
        <v>287</v>
      </c>
      <c r="K2177" s="1">
        <v>4.43</v>
      </c>
      <c r="L2177" s="1">
        <v>17.3</v>
      </c>
      <c r="M2177" s="42">
        <v>0.15490000000000001</v>
      </c>
      <c r="N2177" s="7">
        <v>0.51236300000000001</v>
      </c>
      <c r="O2177" s="2"/>
      <c r="P2177" s="1">
        <f t="shared" si="428"/>
        <v>-0.21250635485510927</v>
      </c>
      <c r="Q2177" s="1">
        <f t="shared" si="423"/>
        <v>-5.3644091932325555</v>
      </c>
      <c r="R2177" s="1">
        <v>-3.8352656224460699</v>
      </c>
      <c r="S2177" s="1">
        <f t="shared" si="424"/>
        <v>-3.8335771647628043</v>
      </c>
      <c r="T2177" s="29">
        <f t="shared" si="429"/>
        <v>-3.8335771647628043</v>
      </c>
      <c r="U2177" s="29">
        <f t="shared" si="425"/>
        <v>1.359277774849053</v>
      </c>
      <c r="V2177" s="1">
        <f t="shared" si="426"/>
        <v>2.0329624724083959</v>
      </c>
      <c r="W2177" s="1">
        <f t="shared" si="427"/>
        <v>1.359277774849053</v>
      </c>
      <c r="X2177" s="1">
        <v>2.0360757380629302</v>
      </c>
      <c r="Y2177" s="1">
        <v>1.3702438939519901</v>
      </c>
      <c r="Z2177" s="11">
        <f t="shared" si="422"/>
        <v>1072.277774849053</v>
      </c>
      <c r="AA2177" s="2" t="s">
        <v>3046</v>
      </c>
      <c r="AB2177" s="2">
        <v>2000</v>
      </c>
      <c r="AC2177" s="2" t="s">
        <v>2905</v>
      </c>
      <c r="AD2177" s="61" t="s">
        <v>5257</v>
      </c>
      <c r="AE2177" s="3" t="s">
        <v>5258</v>
      </c>
    </row>
    <row r="2178" spans="1:31" s="4" customFormat="1" ht="12" customHeight="1" x14ac:dyDescent="0.6">
      <c r="A2178" s="2">
        <v>2176</v>
      </c>
      <c r="B2178" s="3" t="s">
        <v>1787</v>
      </c>
      <c r="C2178" s="2" t="s">
        <v>3242</v>
      </c>
      <c r="D2178" s="2" t="s">
        <v>6055</v>
      </c>
      <c r="E2178" s="69">
        <v>81.924999999999997</v>
      </c>
      <c r="F2178" s="69">
        <v>42.774999999999999</v>
      </c>
      <c r="G2178" s="2" t="s">
        <v>120</v>
      </c>
      <c r="H2178" s="2"/>
      <c r="I2178" s="11">
        <v>344</v>
      </c>
      <c r="J2178" s="2">
        <v>344</v>
      </c>
      <c r="K2178" s="1"/>
      <c r="L2178" s="1"/>
      <c r="M2178" s="42">
        <v>0.1414</v>
      </c>
      <c r="N2178" s="7">
        <v>0.511992</v>
      </c>
      <c r="O2178" s="2"/>
      <c r="P2178" s="1">
        <f t="shared" si="428"/>
        <v>-0.28113879003558728</v>
      </c>
      <c r="Q2178" s="1">
        <f t="shared" si="423"/>
        <v>-12.60148486846524</v>
      </c>
      <c r="R2178" s="1">
        <v>-10.180658638829801</v>
      </c>
      <c r="S2178" s="1">
        <f t="shared" si="424"/>
        <v>-10.174020099781965</v>
      </c>
      <c r="T2178" s="29">
        <f t="shared" si="429"/>
        <v>-10.174020099781965</v>
      </c>
      <c r="U2178" s="29">
        <f t="shared" si="425"/>
        <v>1.9194516995574675</v>
      </c>
      <c r="V2178" s="1">
        <f t="shared" si="426"/>
        <v>2.4296154671428609</v>
      </c>
      <c r="W2178" s="1">
        <f t="shared" si="427"/>
        <v>1.9194516995574675</v>
      </c>
      <c r="X2178" s="1">
        <v>2.4333361646423102</v>
      </c>
      <c r="Y2178" s="1">
        <v>1.89</v>
      </c>
      <c r="Z2178" s="11">
        <f t="shared" si="422"/>
        <v>1575.4516995574675</v>
      </c>
      <c r="AA2178" s="2" t="s">
        <v>3046</v>
      </c>
      <c r="AB2178" s="2">
        <v>2000</v>
      </c>
      <c r="AC2178" s="2" t="s">
        <v>2905</v>
      </c>
      <c r="AD2178" s="61" t="s">
        <v>5257</v>
      </c>
      <c r="AE2178" s="3" t="s">
        <v>5258</v>
      </c>
    </row>
    <row r="2179" spans="1:31" s="4" customFormat="1" ht="12" customHeight="1" x14ac:dyDescent="0.6">
      <c r="A2179" s="2">
        <v>2177</v>
      </c>
      <c r="B2179" s="3" t="s">
        <v>1690</v>
      </c>
      <c r="C2179" s="2" t="s">
        <v>3242</v>
      </c>
      <c r="D2179" s="2" t="s">
        <v>6069</v>
      </c>
      <c r="E2179" s="69">
        <v>80.783333333333303</v>
      </c>
      <c r="F2179" s="69">
        <v>42.566666666666698</v>
      </c>
      <c r="G2179" s="2" t="s">
        <v>3375</v>
      </c>
      <c r="H2179" s="2" t="s">
        <v>3457</v>
      </c>
      <c r="I2179" s="11">
        <v>302</v>
      </c>
      <c r="J2179" s="2">
        <v>302</v>
      </c>
      <c r="K2179" s="1"/>
      <c r="L2179" s="1"/>
      <c r="M2179" s="42">
        <v>0.12089999999999999</v>
      </c>
      <c r="N2179" s="7">
        <v>0.51199499999999998</v>
      </c>
      <c r="O2179" s="2">
        <v>8</v>
      </c>
      <c r="P2179" s="1">
        <f t="shared" si="428"/>
        <v>-0.38535841382816483</v>
      </c>
      <c r="Q2179" s="1">
        <f t="shared" si="423"/>
        <v>-12.542964040903604</v>
      </c>
      <c r="R2179" s="1">
        <v>-9.7200000000000006</v>
      </c>
      <c r="S2179" s="1">
        <f t="shared" si="424"/>
        <v>-9.6218701924033496</v>
      </c>
      <c r="T2179" s="29">
        <f t="shared" si="429"/>
        <v>-9.6218701924033496</v>
      </c>
      <c r="U2179" s="29">
        <f t="shared" si="425"/>
        <v>1.8434417429935079</v>
      </c>
      <c r="V2179" s="1">
        <f t="shared" si="426"/>
        <v>1.8913309554986499</v>
      </c>
      <c r="W2179" s="1">
        <f t="shared" si="427"/>
        <v>1.8434417429935079</v>
      </c>
      <c r="X2179" s="1"/>
      <c r="Y2179" s="1">
        <v>1.851</v>
      </c>
      <c r="Z2179" s="11">
        <f t="shared" si="422"/>
        <v>1541.4417429935079</v>
      </c>
      <c r="AA2179" s="2" t="s">
        <v>3046</v>
      </c>
      <c r="AB2179" s="2">
        <v>2000</v>
      </c>
      <c r="AC2179" s="2" t="s">
        <v>2905</v>
      </c>
      <c r="AD2179" s="61" t="s">
        <v>5257</v>
      </c>
      <c r="AE2179" s="3" t="s">
        <v>5258</v>
      </c>
    </row>
    <row r="2180" spans="1:31" s="4" customFormat="1" ht="12" customHeight="1" x14ac:dyDescent="0.6">
      <c r="A2180" s="2">
        <v>2178</v>
      </c>
      <c r="B2180" s="3" t="s">
        <v>1688</v>
      </c>
      <c r="C2180" s="2" t="s">
        <v>3242</v>
      </c>
      <c r="D2180" s="2" t="s">
        <v>6069</v>
      </c>
      <c r="E2180" s="69">
        <v>80.783333333333303</v>
      </c>
      <c r="F2180" s="69">
        <v>42.566666666666698</v>
      </c>
      <c r="G2180" s="2" t="s">
        <v>120</v>
      </c>
      <c r="H2180" s="2" t="s">
        <v>6314</v>
      </c>
      <c r="I2180" s="11">
        <v>382</v>
      </c>
      <c r="J2180" s="2">
        <v>382</v>
      </c>
      <c r="K2180" s="1"/>
      <c r="L2180" s="1"/>
      <c r="M2180" s="42">
        <v>0.13170000000000001</v>
      </c>
      <c r="N2180" s="7">
        <v>0.51230799999999999</v>
      </c>
      <c r="O2180" s="2">
        <v>6</v>
      </c>
      <c r="P2180" s="1">
        <f t="shared" si="428"/>
        <v>-0.33045246568378239</v>
      </c>
      <c r="Q2180" s="1">
        <f t="shared" si="423"/>
        <v>-6.4372910318788445</v>
      </c>
      <c r="R2180" s="1">
        <v>-3.42</v>
      </c>
      <c r="S2180" s="1">
        <f t="shared" si="424"/>
        <v>-3.2688467004096018</v>
      </c>
      <c r="T2180" s="29">
        <f t="shared" si="429"/>
        <v>-3.2688467004096018</v>
      </c>
      <c r="U2180" s="29">
        <f t="shared" si="425"/>
        <v>1.3931711388993309</v>
      </c>
      <c r="V2180" s="1">
        <f t="shared" si="426"/>
        <v>1.5620690975255831</v>
      </c>
      <c r="W2180" s="1">
        <f t="shared" si="427"/>
        <v>1.3931711388993309</v>
      </c>
      <c r="X2180" s="1"/>
      <c r="Y2180" s="1">
        <v>1.4059999999999999</v>
      </c>
      <c r="Z2180" s="11">
        <f t="shared" si="422"/>
        <v>1011.1711388993308</v>
      </c>
      <c r="AA2180" s="2" t="s">
        <v>3046</v>
      </c>
      <c r="AB2180" s="2">
        <v>2000</v>
      </c>
      <c r="AC2180" s="2" t="s">
        <v>2905</v>
      </c>
      <c r="AD2180" s="61" t="s">
        <v>5257</v>
      </c>
      <c r="AE2180" s="3" t="s">
        <v>5258</v>
      </c>
    </row>
    <row r="2181" spans="1:31" s="4" customFormat="1" ht="12" customHeight="1" x14ac:dyDescent="0.6">
      <c r="A2181" s="2">
        <v>2179</v>
      </c>
      <c r="B2181" s="3" t="s">
        <v>1691</v>
      </c>
      <c r="C2181" s="2" t="s">
        <v>3242</v>
      </c>
      <c r="D2181" s="2" t="s">
        <v>6069</v>
      </c>
      <c r="E2181" s="69">
        <v>80.325000000000003</v>
      </c>
      <c r="F2181" s="69">
        <v>41.777500000000003</v>
      </c>
      <c r="G2181" s="2" t="s">
        <v>42</v>
      </c>
      <c r="H2181" s="2" t="s">
        <v>6315</v>
      </c>
      <c r="I2181" s="11">
        <v>290</v>
      </c>
      <c r="J2181" s="2">
        <v>290</v>
      </c>
      <c r="K2181" s="1"/>
      <c r="L2181" s="1"/>
      <c r="M2181" s="42">
        <v>0.11799999999999999</v>
      </c>
      <c r="N2181" s="7">
        <v>0.51218699999999995</v>
      </c>
      <c r="O2181" s="2">
        <v>10</v>
      </c>
      <c r="P2181" s="1">
        <f t="shared" si="428"/>
        <v>-0.40010167768174898</v>
      </c>
      <c r="Q2181" s="1">
        <f t="shared" si="423"/>
        <v>-8.7976310769022348</v>
      </c>
      <c r="R2181" s="1">
        <v>-6.02</v>
      </c>
      <c r="S2181" s="1">
        <f t="shared" si="424"/>
        <v>-5.8852909650567842</v>
      </c>
      <c r="T2181" s="29">
        <f t="shared" si="429"/>
        <v>-5.8852909650567842</v>
      </c>
      <c r="U2181" s="29">
        <f t="shared" si="425"/>
        <v>1.5312083048345964</v>
      </c>
      <c r="V2181" s="1">
        <f t="shared" si="426"/>
        <v>1.5309486390855189</v>
      </c>
      <c r="W2181" s="1">
        <f t="shared" si="427"/>
        <v>1.5312083048345964</v>
      </c>
      <c r="X2181" s="1"/>
      <c r="Y2181" s="1">
        <v>1.542</v>
      </c>
      <c r="Z2181" s="11">
        <f t="shared" si="422"/>
        <v>1241.2083048345964</v>
      </c>
      <c r="AA2181" s="2" t="s">
        <v>3046</v>
      </c>
      <c r="AB2181" s="2">
        <v>2000</v>
      </c>
      <c r="AC2181" s="2" t="s">
        <v>2905</v>
      </c>
      <c r="AD2181" s="61" t="s">
        <v>5257</v>
      </c>
      <c r="AE2181" s="3" t="s">
        <v>5258</v>
      </c>
    </row>
    <row r="2182" spans="1:31" s="4" customFormat="1" ht="12" customHeight="1" x14ac:dyDescent="0.6">
      <c r="A2182" s="2">
        <v>2180</v>
      </c>
      <c r="B2182" s="3" t="s">
        <v>1692</v>
      </c>
      <c r="C2182" s="2" t="s">
        <v>3242</v>
      </c>
      <c r="D2182" s="2" t="s">
        <v>6069</v>
      </c>
      <c r="E2182" s="69">
        <v>80.75</v>
      </c>
      <c r="F2182" s="69">
        <v>42.3333333333333</v>
      </c>
      <c r="G2182" s="2" t="s">
        <v>3376</v>
      </c>
      <c r="H2182" s="2" t="s">
        <v>6316</v>
      </c>
      <c r="I2182" s="11">
        <v>260</v>
      </c>
      <c r="J2182" s="2">
        <v>260</v>
      </c>
      <c r="K2182" s="1"/>
      <c r="L2182" s="1"/>
      <c r="M2182" s="42">
        <v>0.1394</v>
      </c>
      <c r="N2182" s="7">
        <v>0.512077</v>
      </c>
      <c r="O2182" s="2">
        <v>9</v>
      </c>
      <c r="P2182" s="1">
        <f t="shared" si="428"/>
        <v>-0.29130655821047291</v>
      </c>
      <c r="Q2182" s="1">
        <f t="shared" si="423"/>
        <v>-10.943394754193703</v>
      </c>
      <c r="R2182" s="1">
        <v>-9.18</v>
      </c>
      <c r="S2182" s="1">
        <f t="shared" si="424"/>
        <v>-9.0423281553121555</v>
      </c>
      <c r="T2182" s="29">
        <f t="shared" si="429"/>
        <v>-9.0423281553121555</v>
      </c>
      <c r="U2182" s="29">
        <f t="shared" si="425"/>
        <v>1.7601343313544806</v>
      </c>
      <c r="V2182" s="1">
        <f t="shared" si="426"/>
        <v>2.1923805772048941</v>
      </c>
      <c r="W2182" s="1">
        <f t="shared" si="427"/>
        <v>1.7601343313544806</v>
      </c>
      <c r="X2182" s="1"/>
      <c r="Y2182" s="1">
        <v>1.7709999999999999</v>
      </c>
      <c r="Z2182" s="11">
        <f t="shared" si="422"/>
        <v>1500.1343313544805</v>
      </c>
      <c r="AA2182" s="2" t="s">
        <v>3046</v>
      </c>
      <c r="AB2182" s="2">
        <v>2000</v>
      </c>
      <c r="AC2182" s="2" t="s">
        <v>2905</v>
      </c>
      <c r="AD2182" s="61" t="s">
        <v>5257</v>
      </c>
      <c r="AE2182" s="3" t="s">
        <v>5258</v>
      </c>
    </row>
    <row r="2183" spans="1:31" s="4" customFormat="1" ht="12" customHeight="1" x14ac:dyDescent="0.6">
      <c r="A2183" s="2">
        <v>2181</v>
      </c>
      <c r="B2183" s="3" t="s">
        <v>1788</v>
      </c>
      <c r="C2183" s="2" t="s">
        <v>3242</v>
      </c>
      <c r="D2183" s="2" t="s">
        <v>6055</v>
      </c>
      <c r="E2183" s="69">
        <v>81.924999999999997</v>
      </c>
      <c r="F2183" s="69">
        <v>42.774999999999999</v>
      </c>
      <c r="G2183" s="2" t="s">
        <v>6236</v>
      </c>
      <c r="H2183" s="2"/>
      <c r="I2183" s="11">
        <v>300</v>
      </c>
      <c r="J2183" s="2">
        <v>300</v>
      </c>
      <c r="K2183" s="1"/>
      <c r="L2183" s="1"/>
      <c r="M2183" s="42">
        <v>0.107</v>
      </c>
      <c r="N2183" s="7">
        <v>0.51159100000000002</v>
      </c>
      <c r="O2183" s="2"/>
      <c r="P2183" s="1">
        <f t="shared" si="428"/>
        <v>-0.45602440264361976</v>
      </c>
      <c r="Q2183" s="1">
        <f t="shared" si="423"/>
        <v>-20.423768819323172</v>
      </c>
      <c r="R2183" s="46">
        <v>-17.000155327521199</v>
      </c>
      <c r="S2183" s="46">
        <f t="shared" si="424"/>
        <v>-16.989905067416714</v>
      </c>
      <c r="T2183" s="45">
        <f t="shared" si="429"/>
        <v>-16.989905067416714</v>
      </c>
      <c r="U2183" s="29">
        <f t="shared" si="425"/>
        <v>2.4390730409347512</v>
      </c>
      <c r="V2183" s="1">
        <f t="shared" si="426"/>
        <v>2.2179428129171606</v>
      </c>
      <c r="W2183" s="1">
        <f t="shared" si="427"/>
        <v>2.4390730409347512</v>
      </c>
      <c r="X2183" s="1">
        <v>2.2213393562753798</v>
      </c>
      <c r="Y2183" s="1"/>
      <c r="Z2183" s="11">
        <f t="shared" si="422"/>
        <v>2139.0730409347511</v>
      </c>
      <c r="AA2183" s="2" t="s">
        <v>3046</v>
      </c>
      <c r="AB2183" s="2">
        <v>2000</v>
      </c>
      <c r="AC2183" s="2" t="s">
        <v>2905</v>
      </c>
      <c r="AD2183" s="61" t="s">
        <v>5257</v>
      </c>
      <c r="AE2183" s="3" t="s">
        <v>5258</v>
      </c>
    </row>
    <row r="2184" spans="1:31" s="4" customFormat="1" ht="12" customHeight="1" x14ac:dyDescent="0.6">
      <c r="A2184" s="2">
        <v>2182</v>
      </c>
      <c r="B2184" s="3" t="s">
        <v>1693</v>
      </c>
      <c r="C2184" s="2" t="s">
        <v>3242</v>
      </c>
      <c r="D2184" s="2" t="s">
        <v>6069</v>
      </c>
      <c r="E2184" s="69">
        <v>80.8333333333333</v>
      </c>
      <c r="F2184" s="69">
        <v>41.9166666666667</v>
      </c>
      <c r="G2184" s="2" t="s">
        <v>3260</v>
      </c>
      <c r="H2184" s="2" t="s">
        <v>6317</v>
      </c>
      <c r="I2184" s="11">
        <v>260</v>
      </c>
      <c r="J2184" s="2">
        <v>260</v>
      </c>
      <c r="K2184" s="1"/>
      <c r="L2184" s="1"/>
      <c r="M2184" s="42">
        <v>0.14580000000000001</v>
      </c>
      <c r="N2184" s="7">
        <v>0.51207199999999997</v>
      </c>
      <c r="O2184" s="2">
        <v>11</v>
      </c>
      <c r="P2184" s="1">
        <f t="shared" si="428"/>
        <v>-0.25876970005083888</v>
      </c>
      <c r="Q2184" s="1">
        <f t="shared" si="423"/>
        <v>-11.040929466799021</v>
      </c>
      <c r="R2184" s="1">
        <v>-9.39</v>
      </c>
      <c r="S2184" s="1">
        <f t="shared" si="424"/>
        <v>-9.3521984042672468</v>
      </c>
      <c r="T2184" s="29">
        <f t="shared" si="429"/>
        <v>-9.3521984042672468</v>
      </c>
      <c r="U2184" s="29">
        <f t="shared" si="425"/>
        <v>1.7840476217882086</v>
      </c>
      <c r="V2184" s="1">
        <f t="shared" si="426"/>
        <v>2.4084982587820267</v>
      </c>
      <c r="W2184" s="1">
        <f t="shared" si="427"/>
        <v>1.7840476217882086</v>
      </c>
      <c r="X2184" s="1">
        <v>2.41</v>
      </c>
      <c r="Y2184" s="1">
        <v>1.7869999999999999</v>
      </c>
      <c r="Z2184" s="11">
        <f t="shared" si="422"/>
        <v>1524.0476217882087</v>
      </c>
      <c r="AA2184" s="2" t="s">
        <v>3046</v>
      </c>
      <c r="AB2184" s="2">
        <v>2000</v>
      </c>
      <c r="AC2184" s="2" t="s">
        <v>2905</v>
      </c>
      <c r="AD2184" s="61" t="s">
        <v>5257</v>
      </c>
      <c r="AE2184" s="3" t="s">
        <v>5258</v>
      </c>
    </row>
    <row r="2185" spans="1:31" s="4" customFormat="1" ht="12" customHeight="1" x14ac:dyDescent="0.6">
      <c r="A2185" s="2">
        <v>2183</v>
      </c>
      <c r="B2185" s="3" t="s">
        <v>1694</v>
      </c>
      <c r="C2185" s="2" t="s">
        <v>3242</v>
      </c>
      <c r="D2185" s="2" t="s">
        <v>6069</v>
      </c>
      <c r="E2185" s="69">
        <v>80.5833333333333</v>
      </c>
      <c r="F2185" s="69">
        <v>42.616666666666703</v>
      </c>
      <c r="G2185" s="2" t="s">
        <v>506</v>
      </c>
      <c r="H2185" s="2" t="s">
        <v>6318</v>
      </c>
      <c r="I2185" s="11">
        <v>218</v>
      </c>
      <c r="J2185" s="2">
        <v>218</v>
      </c>
      <c r="K2185" s="1"/>
      <c r="L2185" s="1"/>
      <c r="M2185" s="42">
        <v>0.10589999999999999</v>
      </c>
      <c r="N2185" s="7">
        <v>0.51195999999999997</v>
      </c>
      <c r="O2185" s="2">
        <v>7</v>
      </c>
      <c r="P2185" s="1">
        <f t="shared" si="428"/>
        <v>-0.46161667513980686</v>
      </c>
      <c r="Q2185" s="1">
        <f t="shared" si="423"/>
        <v>-13.22570702913306</v>
      </c>
      <c r="R2185" s="46">
        <v>-10.7</v>
      </c>
      <c r="S2185" s="46">
        <f t="shared" si="424"/>
        <v>-10.699832906103065</v>
      </c>
      <c r="T2185" s="45">
        <f t="shared" si="429"/>
        <v>-10.699832906103065</v>
      </c>
      <c r="U2185" s="29">
        <f t="shared" si="425"/>
        <v>1.8638846537737122</v>
      </c>
      <c r="V2185" s="1">
        <f t="shared" si="426"/>
        <v>1.6786661202329709</v>
      </c>
      <c r="W2185" s="1">
        <f t="shared" si="427"/>
        <v>1.8638846537737122</v>
      </c>
      <c r="X2185" s="1">
        <v>1.67</v>
      </c>
      <c r="Y2185" s="1">
        <v>1.85</v>
      </c>
      <c r="Z2185" s="11">
        <f t="shared" si="422"/>
        <v>1645.8846537737122</v>
      </c>
      <c r="AA2185" s="2" t="s">
        <v>3046</v>
      </c>
      <c r="AB2185" s="2">
        <v>2000</v>
      </c>
      <c r="AC2185" s="2" t="s">
        <v>2905</v>
      </c>
      <c r="AD2185" s="61" t="s">
        <v>5257</v>
      </c>
      <c r="AE2185" s="3" t="s">
        <v>5258</v>
      </c>
    </row>
    <row r="2186" spans="1:31" s="4" customFormat="1" ht="12" customHeight="1" x14ac:dyDescent="0.6">
      <c r="A2186" s="2">
        <v>2184</v>
      </c>
      <c r="B2186" s="3" t="s">
        <v>573</v>
      </c>
      <c r="C2186" s="2" t="s">
        <v>3242</v>
      </c>
      <c r="D2186" s="2" t="s">
        <v>498</v>
      </c>
      <c r="E2186" s="69">
        <v>122.91500000000001</v>
      </c>
      <c r="F2186" s="69">
        <v>47.628055555555598</v>
      </c>
      <c r="G2186" s="2" t="s">
        <v>460</v>
      </c>
      <c r="H2186" s="2" t="s">
        <v>570</v>
      </c>
      <c r="I2186" s="11">
        <v>125</v>
      </c>
      <c r="J2186" s="2">
        <v>150</v>
      </c>
      <c r="K2186" s="1">
        <v>8.5</v>
      </c>
      <c r="L2186" s="1">
        <v>40.700000000000003</v>
      </c>
      <c r="M2186" s="42">
        <v>0.1265</v>
      </c>
      <c r="N2186" s="7">
        <v>0.51270099999999996</v>
      </c>
      <c r="O2186" s="2"/>
      <c r="P2186" s="1">
        <f t="shared" si="428"/>
        <v>-0.35688866293848509</v>
      </c>
      <c r="Q2186" s="1">
        <f t="shared" si="423"/>
        <v>1.2289373788121338</v>
      </c>
      <c r="R2186" s="46">
        <v>2.36</v>
      </c>
      <c r="S2186" s="46">
        <f t="shared" si="424"/>
        <v>2.57262319477553</v>
      </c>
      <c r="T2186" s="45">
        <f t="shared" si="429"/>
        <v>2.57262319477553</v>
      </c>
      <c r="U2186" s="29">
        <f t="shared" si="425"/>
        <v>0.72893681730413973</v>
      </c>
      <c r="V2186" s="1">
        <f t="shared" si="426"/>
        <v>0.78530143334957314</v>
      </c>
      <c r="W2186" s="1">
        <f t="shared" si="427"/>
        <v>0.72893681730413973</v>
      </c>
      <c r="X2186" s="1">
        <v>0.78800000000000003</v>
      </c>
      <c r="Y2186" s="1">
        <v>0.72899999999999998</v>
      </c>
      <c r="Z2186" s="11">
        <f t="shared" si="422"/>
        <v>578.93681730413971</v>
      </c>
      <c r="AA2186" s="2" t="s">
        <v>3029</v>
      </c>
      <c r="AB2186" s="2">
        <v>1994</v>
      </c>
      <c r="AC2186" s="2" t="s">
        <v>6402</v>
      </c>
      <c r="AD2186" s="61"/>
      <c r="AE2186" s="3" t="s">
        <v>5734</v>
      </c>
    </row>
    <row r="2187" spans="1:31" s="4" customFormat="1" ht="12" customHeight="1" x14ac:dyDescent="0.6">
      <c r="A2187" s="2">
        <v>2185</v>
      </c>
      <c r="B2187" s="3" t="s">
        <v>572</v>
      </c>
      <c r="C2187" s="2" t="s">
        <v>3242</v>
      </c>
      <c r="D2187" s="2" t="s">
        <v>498</v>
      </c>
      <c r="E2187" s="69">
        <v>122.91500000000001</v>
      </c>
      <c r="F2187" s="69">
        <v>47.628055555555598</v>
      </c>
      <c r="G2187" s="2" t="s">
        <v>569</v>
      </c>
      <c r="H2187" s="2" t="s">
        <v>570</v>
      </c>
      <c r="I2187" s="11">
        <v>125</v>
      </c>
      <c r="J2187" s="2">
        <v>150</v>
      </c>
      <c r="K2187" s="1">
        <v>8.6</v>
      </c>
      <c r="L2187" s="1">
        <v>41</v>
      </c>
      <c r="M2187" s="42">
        <v>0.126</v>
      </c>
      <c r="N2187" s="7">
        <v>0.512714</v>
      </c>
      <c r="O2187" s="2"/>
      <c r="P2187" s="1">
        <f t="shared" si="428"/>
        <v>-0.35943060498220647</v>
      </c>
      <c r="Q2187" s="1">
        <f t="shared" si="423"/>
        <v>1.4825276315844071</v>
      </c>
      <c r="R2187" s="1">
        <v>2.61</v>
      </c>
      <c r="S2187" s="1">
        <f t="shared" si="424"/>
        <v>2.8357838593424143</v>
      </c>
      <c r="T2187" s="29">
        <f t="shared" si="429"/>
        <v>2.8357838593424143</v>
      </c>
      <c r="U2187" s="29">
        <f t="shared" si="425"/>
        <v>0.70749835303766251</v>
      </c>
      <c r="V2187" s="1">
        <f t="shared" si="426"/>
        <v>0.75828389290923837</v>
      </c>
      <c r="W2187" s="1">
        <f t="shared" si="427"/>
        <v>0.70749835303766251</v>
      </c>
      <c r="X2187" s="1">
        <v>0.76100000000000001</v>
      </c>
      <c r="Y2187" s="1">
        <v>0.70799999999999996</v>
      </c>
      <c r="Z2187" s="11">
        <f t="shared" si="422"/>
        <v>557.49835303766247</v>
      </c>
      <c r="AA2187" s="2" t="s">
        <v>3029</v>
      </c>
      <c r="AB2187" s="2">
        <v>1994</v>
      </c>
      <c r="AC2187" s="2" t="s">
        <v>6402</v>
      </c>
      <c r="AD2187" s="61"/>
      <c r="AE2187" s="3" t="s">
        <v>5734</v>
      </c>
    </row>
    <row r="2188" spans="1:31" s="4" customFormat="1" ht="12" customHeight="1" x14ac:dyDescent="0.6">
      <c r="A2188" s="2">
        <v>2186</v>
      </c>
      <c r="B2188" s="3" t="s">
        <v>571</v>
      </c>
      <c r="C2188" s="2" t="s">
        <v>3242</v>
      </c>
      <c r="D2188" s="2" t="s">
        <v>498</v>
      </c>
      <c r="E2188" s="69">
        <v>122.91500000000001</v>
      </c>
      <c r="F2188" s="69">
        <v>47.628055555555598</v>
      </c>
      <c r="G2188" s="2" t="s">
        <v>569</v>
      </c>
      <c r="H2188" s="2" t="s">
        <v>570</v>
      </c>
      <c r="I2188" s="11">
        <v>125</v>
      </c>
      <c r="J2188" s="2">
        <v>150</v>
      </c>
      <c r="K2188" s="1">
        <v>13.3</v>
      </c>
      <c r="L2188" s="1">
        <v>70.7</v>
      </c>
      <c r="M2188" s="42">
        <v>0.1137</v>
      </c>
      <c r="N2188" s="7">
        <v>0.51271</v>
      </c>
      <c r="O2188" s="2"/>
      <c r="P2188" s="1">
        <f t="shared" si="428"/>
        <v>-0.42196237925775304</v>
      </c>
      <c r="Q2188" s="1">
        <f t="shared" si="423"/>
        <v>1.4044998614992643</v>
      </c>
      <c r="R2188" s="1">
        <v>2.73</v>
      </c>
      <c r="S2188" s="1">
        <f t="shared" si="424"/>
        <v>2.993188219404705</v>
      </c>
      <c r="T2188" s="29">
        <f t="shared" si="429"/>
        <v>2.993188219404705</v>
      </c>
      <c r="U2188" s="29">
        <f t="shared" si="425"/>
        <v>0.69486886723371533</v>
      </c>
      <c r="V2188" s="1">
        <f t="shared" si="426"/>
        <v>0.67130707970838754</v>
      </c>
      <c r="W2188" s="1">
        <f t="shared" si="427"/>
        <v>0.69486886723371533</v>
      </c>
      <c r="X2188" s="1">
        <v>0.67400000000000004</v>
      </c>
      <c r="Y2188" s="1">
        <v>0.69799999999999995</v>
      </c>
      <c r="Z2188" s="11">
        <f t="shared" si="422"/>
        <v>544.86886723371538</v>
      </c>
      <c r="AA2188" s="2" t="s">
        <v>3029</v>
      </c>
      <c r="AB2188" s="2">
        <v>1994</v>
      </c>
      <c r="AC2188" s="2" t="s">
        <v>6402</v>
      </c>
      <c r="AD2188" s="61"/>
      <c r="AE2188" s="3" t="s">
        <v>5734</v>
      </c>
    </row>
    <row r="2189" spans="1:31" s="4" customFormat="1" ht="12" customHeight="1" x14ac:dyDescent="0.6">
      <c r="A2189" s="2">
        <v>2187</v>
      </c>
      <c r="B2189" s="3" t="s">
        <v>568</v>
      </c>
      <c r="C2189" s="2" t="s">
        <v>3242</v>
      </c>
      <c r="D2189" s="2" t="s">
        <v>498</v>
      </c>
      <c r="E2189" s="69">
        <v>122.91500000000001</v>
      </c>
      <c r="F2189" s="69">
        <v>47.628055555555598</v>
      </c>
      <c r="G2189" s="2" t="s">
        <v>569</v>
      </c>
      <c r="H2189" s="2" t="s">
        <v>570</v>
      </c>
      <c r="I2189" s="11">
        <v>125</v>
      </c>
      <c r="J2189" s="2">
        <v>150</v>
      </c>
      <c r="K2189" s="1">
        <v>18.5</v>
      </c>
      <c r="L2189" s="1">
        <v>82.8</v>
      </c>
      <c r="M2189" s="42">
        <v>0.13489999999999999</v>
      </c>
      <c r="N2189" s="7">
        <v>0.51273500000000005</v>
      </c>
      <c r="O2189" s="2"/>
      <c r="P2189" s="1">
        <f t="shared" si="428"/>
        <v>-0.31418403660396554</v>
      </c>
      <c r="Q2189" s="1">
        <f t="shared" si="423"/>
        <v>1.8921734245225252</v>
      </c>
      <c r="R2189" s="1">
        <v>2.89</v>
      </c>
      <c r="S2189" s="1">
        <f t="shared" si="424"/>
        <v>3.0750763223364554</v>
      </c>
      <c r="T2189" s="29">
        <f t="shared" si="429"/>
        <v>3.0750763223364554</v>
      </c>
      <c r="U2189" s="29">
        <f t="shared" si="425"/>
        <v>0.68781005095456482</v>
      </c>
      <c r="V2189" s="1">
        <f t="shared" si="426"/>
        <v>0.80316176806913031</v>
      </c>
      <c r="W2189" s="1">
        <f t="shared" si="427"/>
        <v>0.68781005095456482</v>
      </c>
      <c r="X2189" s="1">
        <v>0.80600000000000005</v>
      </c>
      <c r="Y2189" s="1">
        <v>0.68600000000000005</v>
      </c>
      <c r="Z2189" s="11">
        <f t="shared" si="422"/>
        <v>537.81005095456487</v>
      </c>
      <c r="AA2189" s="2" t="s">
        <v>3029</v>
      </c>
      <c r="AB2189" s="2">
        <v>1994</v>
      </c>
      <c r="AC2189" s="2" t="s">
        <v>6402</v>
      </c>
      <c r="AD2189" s="61"/>
      <c r="AE2189" s="3" t="s">
        <v>5734</v>
      </c>
    </row>
    <row r="2190" spans="1:31" s="4" customFormat="1" ht="12" customHeight="1" x14ac:dyDescent="0.6">
      <c r="A2190" s="2">
        <v>2188</v>
      </c>
      <c r="B2190" s="3" t="s">
        <v>607</v>
      </c>
      <c r="C2190" s="2" t="s">
        <v>3242</v>
      </c>
      <c r="D2190" s="2" t="s">
        <v>498</v>
      </c>
      <c r="E2190" s="69">
        <v>122.884722222222</v>
      </c>
      <c r="F2190" s="69">
        <v>49.410833333333301</v>
      </c>
      <c r="G2190" s="2" t="s">
        <v>608</v>
      </c>
      <c r="H2190" s="2" t="s">
        <v>603</v>
      </c>
      <c r="I2190" s="11">
        <v>172</v>
      </c>
      <c r="J2190" s="2">
        <v>172</v>
      </c>
      <c r="K2190" s="1">
        <v>2.2370000000000001</v>
      </c>
      <c r="L2190" s="1">
        <v>14.53</v>
      </c>
      <c r="M2190" s="42">
        <v>9.3100000000000002E-2</v>
      </c>
      <c r="N2190" s="7">
        <v>0.51250600000000002</v>
      </c>
      <c r="O2190" s="2">
        <v>7</v>
      </c>
      <c r="P2190" s="1">
        <f t="shared" si="428"/>
        <v>-0.52669039145907481</v>
      </c>
      <c r="Q2190" s="1">
        <f t="shared" si="423"/>
        <v>-2.5749164127519819</v>
      </c>
      <c r="R2190" s="1">
        <v>-0.3</v>
      </c>
      <c r="S2190" s="1">
        <f t="shared" si="424"/>
        <v>-0.30108865474486413</v>
      </c>
      <c r="T2190" s="29">
        <f t="shared" si="429"/>
        <v>-0.30108865474486413</v>
      </c>
      <c r="U2190" s="29">
        <f t="shared" si="425"/>
        <v>0.98180804680342448</v>
      </c>
      <c r="V2190" s="1">
        <f t="shared" si="426"/>
        <v>0.81433635535548654</v>
      </c>
      <c r="W2190" s="1">
        <f t="shared" si="427"/>
        <v>0.98180804680342448</v>
      </c>
      <c r="X2190" s="1">
        <v>0.81599999999999995</v>
      </c>
      <c r="Y2190" s="1">
        <v>0.98399999999999999</v>
      </c>
      <c r="Z2190" s="11">
        <f t="shared" si="422"/>
        <v>809.80804680342453</v>
      </c>
      <c r="AA2190" s="2" t="s">
        <v>3032</v>
      </c>
      <c r="AB2190" s="2">
        <v>2012</v>
      </c>
      <c r="AC2190" s="2" t="s">
        <v>3031</v>
      </c>
      <c r="AD2190" s="61"/>
      <c r="AE2190" s="3"/>
    </row>
    <row r="2191" spans="1:31" s="4" customFormat="1" ht="12" customHeight="1" x14ac:dyDescent="0.6">
      <c r="A2191" s="2">
        <v>2189</v>
      </c>
      <c r="B2191" s="3" t="s">
        <v>606</v>
      </c>
      <c r="C2191" s="2" t="s">
        <v>3242</v>
      </c>
      <c r="D2191" s="2" t="s">
        <v>498</v>
      </c>
      <c r="E2191" s="69">
        <v>123.05249999999999</v>
      </c>
      <c r="F2191" s="69">
        <v>49.403888888888901</v>
      </c>
      <c r="G2191" s="2" t="s">
        <v>460</v>
      </c>
      <c r="H2191" s="2" t="s">
        <v>605</v>
      </c>
      <c r="I2191" s="11">
        <v>161</v>
      </c>
      <c r="J2191" s="2">
        <v>161</v>
      </c>
      <c r="K2191" s="1">
        <v>6.8949999999999996</v>
      </c>
      <c r="L2191" s="1">
        <v>34.369999999999997</v>
      </c>
      <c r="M2191" s="42">
        <v>0.12139999999999999</v>
      </c>
      <c r="N2191" s="7">
        <v>0.51262600000000003</v>
      </c>
      <c r="O2191" s="2">
        <v>8</v>
      </c>
      <c r="P2191" s="1">
        <f t="shared" si="428"/>
        <v>-0.38281647178444334</v>
      </c>
      <c r="Q2191" s="1">
        <f t="shared" si="423"/>
        <v>-0.23408331024987739</v>
      </c>
      <c r="R2191" s="1">
        <v>1.31</v>
      </c>
      <c r="S2191" s="1">
        <f t="shared" si="424"/>
        <v>1.3129163338782366</v>
      </c>
      <c r="T2191" s="29">
        <f t="shared" si="429"/>
        <v>1.3129163338782366</v>
      </c>
      <c r="U2191" s="29">
        <f t="shared" si="425"/>
        <v>0.84069239478482161</v>
      </c>
      <c r="V2191" s="1">
        <f t="shared" si="426"/>
        <v>0.86560940924119889</v>
      </c>
      <c r="W2191" s="1">
        <f t="shared" si="427"/>
        <v>0.84069239478482161</v>
      </c>
      <c r="X2191" s="1">
        <v>0.86799999999999999</v>
      </c>
      <c r="Y2191" s="1">
        <v>0.84299999999999997</v>
      </c>
      <c r="Z2191" s="11">
        <f t="shared" si="422"/>
        <v>679.69239478482166</v>
      </c>
      <c r="AA2191" s="2" t="s">
        <v>3032</v>
      </c>
      <c r="AB2191" s="2">
        <v>2012</v>
      </c>
      <c r="AC2191" s="2" t="s">
        <v>3031</v>
      </c>
      <c r="AD2191" s="61"/>
      <c r="AE2191" s="3"/>
    </row>
    <row r="2192" spans="1:31" s="4" customFormat="1" ht="12" customHeight="1" x14ac:dyDescent="0.6">
      <c r="A2192" s="2">
        <v>2190</v>
      </c>
      <c r="B2192" s="3" t="s">
        <v>604</v>
      </c>
      <c r="C2192" s="2" t="s">
        <v>3242</v>
      </c>
      <c r="D2192" s="2" t="s">
        <v>498</v>
      </c>
      <c r="E2192" s="69">
        <v>123.05249999999999</v>
      </c>
      <c r="F2192" s="69">
        <v>49.403888888888901</v>
      </c>
      <c r="G2192" s="2" t="s">
        <v>460</v>
      </c>
      <c r="H2192" s="2" t="s">
        <v>605</v>
      </c>
      <c r="I2192" s="11">
        <v>161</v>
      </c>
      <c r="J2192" s="2">
        <v>161</v>
      </c>
      <c r="K2192" s="1">
        <v>3.2050000000000001</v>
      </c>
      <c r="L2192" s="1">
        <v>21.14</v>
      </c>
      <c r="M2192" s="42">
        <v>9.1700000000000004E-2</v>
      </c>
      <c r="N2192" s="7">
        <v>0.51262700000000005</v>
      </c>
      <c r="O2192" s="2">
        <v>6</v>
      </c>
      <c r="P2192" s="1">
        <f t="shared" si="428"/>
        <v>-0.53380782918149472</v>
      </c>
      <c r="Q2192" s="1">
        <f t="shared" si="423"/>
        <v>-0.21457636772859168</v>
      </c>
      <c r="R2192" s="1">
        <v>1.94</v>
      </c>
      <c r="S2192" s="1">
        <f t="shared" si="424"/>
        <v>1.9425944507767468</v>
      </c>
      <c r="T2192" s="29">
        <f t="shared" si="429"/>
        <v>1.9425944507767468</v>
      </c>
      <c r="U2192" s="29">
        <f t="shared" si="425"/>
        <v>0.78986718768403152</v>
      </c>
      <c r="V2192" s="1">
        <f t="shared" si="426"/>
        <v>0.65408604430918993</v>
      </c>
      <c r="W2192" s="1">
        <f t="shared" si="427"/>
        <v>0.78986718768403152</v>
      </c>
      <c r="X2192" s="1">
        <v>0.65600000000000003</v>
      </c>
      <c r="Y2192" s="1">
        <v>0.79200000000000004</v>
      </c>
      <c r="Z2192" s="11">
        <f t="shared" si="422"/>
        <v>628.86718768403148</v>
      </c>
      <c r="AA2192" s="2" t="s">
        <v>3032</v>
      </c>
      <c r="AB2192" s="2">
        <v>2012</v>
      </c>
      <c r="AC2192" s="2" t="s">
        <v>3031</v>
      </c>
      <c r="AD2192" s="61"/>
      <c r="AE2192" s="3"/>
    </row>
    <row r="2193" spans="1:32" s="4" customFormat="1" ht="12" customHeight="1" x14ac:dyDescent="0.6">
      <c r="A2193" s="2">
        <v>2191</v>
      </c>
      <c r="B2193" s="3" t="s">
        <v>602</v>
      </c>
      <c r="C2193" s="2" t="s">
        <v>3242</v>
      </c>
      <c r="D2193" s="2" t="s">
        <v>498</v>
      </c>
      <c r="E2193" s="69">
        <v>122.884722222222</v>
      </c>
      <c r="F2193" s="69">
        <v>49.410833333333301</v>
      </c>
      <c r="G2193" s="2" t="s">
        <v>460</v>
      </c>
      <c r="H2193" s="2" t="s">
        <v>603</v>
      </c>
      <c r="I2193" s="11">
        <v>172</v>
      </c>
      <c r="J2193" s="2">
        <v>172</v>
      </c>
      <c r="K2193" s="1">
        <v>1.6220000000000001</v>
      </c>
      <c r="L2193" s="1">
        <v>9.07</v>
      </c>
      <c r="M2193" s="42">
        <v>0.10829999999999999</v>
      </c>
      <c r="N2193" s="7">
        <v>0.51257900000000001</v>
      </c>
      <c r="O2193" s="2">
        <v>9</v>
      </c>
      <c r="P2193" s="1">
        <f t="shared" si="428"/>
        <v>-0.4494153533299442</v>
      </c>
      <c r="Q2193" s="1">
        <f t="shared" si="423"/>
        <v>-1.1509096087303217</v>
      </c>
      <c r="R2193" s="1">
        <v>0.79</v>
      </c>
      <c r="S2193" s="1">
        <f t="shared" si="424"/>
        <v>0.78930635466571353</v>
      </c>
      <c r="T2193" s="29">
        <f t="shared" si="429"/>
        <v>0.78930635466571353</v>
      </c>
      <c r="U2193" s="29">
        <f t="shared" si="425"/>
        <v>0.8926421857995408</v>
      </c>
      <c r="V2193" s="1">
        <f t="shared" si="426"/>
        <v>0.82612166176869184</v>
      </c>
      <c r="W2193" s="1">
        <f t="shared" si="427"/>
        <v>0.8926421857995408</v>
      </c>
      <c r="X2193" s="1">
        <v>0.82799999999999996</v>
      </c>
      <c r="Y2193" s="1">
        <v>0.89500000000000002</v>
      </c>
      <c r="Z2193" s="11">
        <f t="shared" si="422"/>
        <v>720.64218579954081</v>
      </c>
      <c r="AA2193" s="2" t="s">
        <v>3032</v>
      </c>
      <c r="AB2193" s="2">
        <v>2012</v>
      </c>
      <c r="AC2193" s="2" t="s">
        <v>3031</v>
      </c>
      <c r="AD2193" s="61"/>
      <c r="AE2193" s="3"/>
    </row>
    <row r="2194" spans="1:32" s="4" customFormat="1" ht="12" customHeight="1" x14ac:dyDescent="0.6">
      <c r="A2194" s="2">
        <v>2192</v>
      </c>
      <c r="B2194" s="3" t="s">
        <v>6598</v>
      </c>
      <c r="C2194" s="2" t="s">
        <v>3242</v>
      </c>
      <c r="D2194" s="2" t="s">
        <v>2582</v>
      </c>
      <c r="E2194" s="69">
        <v>112.15722222222223</v>
      </c>
      <c r="F2194" s="69">
        <v>43.872777777777777</v>
      </c>
      <c r="G2194" s="2" t="s">
        <v>6121</v>
      </c>
      <c r="H2194" s="2" t="s">
        <v>6599</v>
      </c>
      <c r="I2194" s="11">
        <v>270</v>
      </c>
      <c r="J2194" s="16">
        <v>270</v>
      </c>
      <c r="K2194" s="1">
        <v>3.24</v>
      </c>
      <c r="L2194" s="1">
        <v>14.6</v>
      </c>
      <c r="M2194" s="42">
        <v>0.1341</v>
      </c>
      <c r="N2194" s="6">
        <v>0.51276999999999995</v>
      </c>
      <c r="O2194" s="2"/>
      <c r="P2194" s="1">
        <f t="shared" si="428"/>
        <v>-0.31825114387391973</v>
      </c>
      <c r="Q2194" s="1">
        <f t="shared" si="423"/>
        <v>2.5749164127497615</v>
      </c>
      <c r="R2194" s="1">
        <v>4.7</v>
      </c>
      <c r="S2194" s="1">
        <f t="shared" si="424"/>
        <v>4.7317044147833158</v>
      </c>
      <c r="T2194" s="29">
        <f t="shared" si="429"/>
        <v>4.7317044147833158</v>
      </c>
      <c r="U2194" s="29">
        <f t="shared" si="425"/>
        <v>0.65112512519624854</v>
      </c>
      <c r="V2194" s="1">
        <f t="shared" si="426"/>
        <v>0.72821262512776685</v>
      </c>
      <c r="W2194" s="1">
        <f t="shared" si="427"/>
        <v>0.65112512519624854</v>
      </c>
      <c r="X2194" s="1">
        <v>0.73099999999999998</v>
      </c>
      <c r="Y2194" s="1">
        <v>0.65200000000000002</v>
      </c>
      <c r="Z2194" s="11">
        <f t="shared" si="422"/>
        <v>381.12512519624852</v>
      </c>
      <c r="AA2194" s="2" t="s">
        <v>4790</v>
      </c>
      <c r="AB2194" s="2">
        <v>2016</v>
      </c>
      <c r="AC2194" s="2" t="s">
        <v>2874</v>
      </c>
      <c r="AD2194" s="61" t="s">
        <v>5931</v>
      </c>
      <c r="AE2194" s="3" t="s">
        <v>5932</v>
      </c>
    </row>
    <row r="2195" spans="1:32" s="4" customFormat="1" ht="12" customHeight="1" x14ac:dyDescent="0.6">
      <c r="A2195" s="2">
        <v>2193</v>
      </c>
      <c r="B2195" s="3" t="s">
        <v>4596</v>
      </c>
      <c r="C2195" s="2" t="s">
        <v>3242</v>
      </c>
      <c r="D2195" s="2" t="s">
        <v>2582</v>
      </c>
      <c r="E2195" s="69">
        <v>112.15722222222223</v>
      </c>
      <c r="F2195" s="69">
        <v>43.872777777777777</v>
      </c>
      <c r="G2195" s="2" t="s">
        <v>6121</v>
      </c>
      <c r="H2195" s="2" t="s">
        <v>6599</v>
      </c>
      <c r="I2195" s="11">
        <v>270</v>
      </c>
      <c r="J2195" s="16">
        <v>270</v>
      </c>
      <c r="K2195" s="1">
        <v>3.78</v>
      </c>
      <c r="L2195" s="1">
        <v>17.2</v>
      </c>
      <c r="M2195" s="42">
        <v>0.1333</v>
      </c>
      <c r="N2195" s="6">
        <v>0.51273999999999997</v>
      </c>
      <c r="O2195" s="2"/>
      <c r="P2195" s="1">
        <f t="shared" si="428"/>
        <v>-0.32231825114387391</v>
      </c>
      <c r="Q2195" s="1">
        <f t="shared" si="423"/>
        <v>1.9897081371245129</v>
      </c>
      <c r="R2195" s="1">
        <v>4.3</v>
      </c>
      <c r="S2195" s="1">
        <f t="shared" si="424"/>
        <v>4.1740589251265465</v>
      </c>
      <c r="T2195" s="29">
        <f t="shared" si="429"/>
        <v>4.1740589251265465</v>
      </c>
      <c r="U2195" s="29">
        <f t="shared" si="425"/>
        <v>0.6965859785028734</v>
      </c>
      <c r="V2195" s="1">
        <f t="shared" si="426"/>
        <v>0.77775903064767682</v>
      </c>
      <c r="W2195" s="1">
        <f t="shared" si="427"/>
        <v>0.6965859785028734</v>
      </c>
      <c r="X2195" s="1">
        <v>0.78100000000000003</v>
      </c>
      <c r="Y2195" s="1">
        <v>0.7</v>
      </c>
      <c r="Z2195" s="11">
        <f t="shared" si="422"/>
        <v>426.58597850287344</v>
      </c>
      <c r="AA2195" s="2" t="s">
        <v>4790</v>
      </c>
      <c r="AB2195" s="2">
        <v>2016</v>
      </c>
      <c r="AC2195" s="2" t="s">
        <v>2874</v>
      </c>
      <c r="AD2195" s="61" t="s">
        <v>5931</v>
      </c>
      <c r="AE2195" s="3" t="s">
        <v>5932</v>
      </c>
    </row>
    <row r="2196" spans="1:32" s="4" customFormat="1" ht="12" customHeight="1" x14ac:dyDescent="0.6">
      <c r="A2196" s="2">
        <v>2194</v>
      </c>
      <c r="B2196" s="3" t="s">
        <v>4597</v>
      </c>
      <c r="C2196" s="2" t="s">
        <v>3242</v>
      </c>
      <c r="D2196" s="2" t="s">
        <v>2582</v>
      </c>
      <c r="E2196" s="69">
        <v>112.15722222222223</v>
      </c>
      <c r="F2196" s="69">
        <v>43.872777777777777</v>
      </c>
      <c r="G2196" s="2" t="s">
        <v>6121</v>
      </c>
      <c r="H2196" s="2" t="s">
        <v>6599</v>
      </c>
      <c r="I2196" s="11">
        <v>270</v>
      </c>
      <c r="J2196" s="16">
        <v>270</v>
      </c>
      <c r="K2196" s="1">
        <v>3.44</v>
      </c>
      <c r="L2196" s="1">
        <v>15.6</v>
      </c>
      <c r="M2196" s="42">
        <v>0.1338</v>
      </c>
      <c r="N2196" s="6">
        <v>0.51266</v>
      </c>
      <c r="O2196" s="2"/>
      <c r="P2196" s="1">
        <f t="shared" si="428"/>
        <v>-0.31977630910015253</v>
      </c>
      <c r="Q2196" s="1">
        <f t="shared" si="423"/>
        <v>0.42915273545718335</v>
      </c>
      <c r="R2196" s="1">
        <v>2.7</v>
      </c>
      <c r="S2196" s="1">
        <f t="shared" si="424"/>
        <v>2.5962767822289177</v>
      </c>
      <c r="T2196" s="29">
        <f t="shared" si="429"/>
        <v>2.5962767822289177</v>
      </c>
      <c r="U2196" s="29">
        <f t="shared" si="425"/>
        <v>0.82508796286026076</v>
      </c>
      <c r="V2196" s="1">
        <f t="shared" si="426"/>
        <v>0.93485283908873629</v>
      </c>
      <c r="W2196" s="1">
        <f t="shared" si="427"/>
        <v>0.82508796286026076</v>
      </c>
      <c r="X2196" s="1">
        <v>0.93700000000000006</v>
      </c>
      <c r="Y2196" s="1">
        <v>0.82899999999999996</v>
      </c>
      <c r="Z2196" s="11">
        <f t="shared" si="422"/>
        <v>555.08796286026075</v>
      </c>
      <c r="AA2196" s="2" t="s">
        <v>4790</v>
      </c>
      <c r="AB2196" s="2">
        <v>2016</v>
      </c>
      <c r="AC2196" s="2" t="s">
        <v>2874</v>
      </c>
      <c r="AD2196" s="61" t="s">
        <v>5931</v>
      </c>
      <c r="AE2196" s="3" t="s">
        <v>5932</v>
      </c>
    </row>
    <row r="2197" spans="1:32" s="4" customFormat="1" ht="12" customHeight="1" x14ac:dyDescent="0.6">
      <c r="A2197" s="2">
        <v>2195</v>
      </c>
      <c r="B2197" s="3" t="s">
        <v>4598</v>
      </c>
      <c r="C2197" s="2" t="s">
        <v>3242</v>
      </c>
      <c r="D2197" s="2" t="s">
        <v>2582</v>
      </c>
      <c r="E2197" s="69">
        <v>112.15722222222223</v>
      </c>
      <c r="F2197" s="69">
        <v>43.872777777777777</v>
      </c>
      <c r="G2197" s="2" t="s">
        <v>6121</v>
      </c>
      <c r="H2197" s="2" t="s">
        <v>6599</v>
      </c>
      <c r="I2197" s="11">
        <v>270</v>
      </c>
      <c r="J2197" s="16">
        <v>270</v>
      </c>
      <c r="K2197" s="1">
        <v>3.29</v>
      </c>
      <c r="L2197" s="1">
        <v>14.8</v>
      </c>
      <c r="M2197" s="42">
        <v>0.13450000000000001</v>
      </c>
      <c r="N2197" s="6">
        <v>0.51275300000000001</v>
      </c>
      <c r="O2197" s="2"/>
      <c r="P2197" s="1">
        <f t="shared" si="428"/>
        <v>-0.31621759023894258</v>
      </c>
      <c r="Q2197" s="1">
        <f t="shared" si="423"/>
        <v>2.2432983898967862</v>
      </c>
      <c r="R2197" s="1">
        <v>4.4000000000000004</v>
      </c>
      <c r="S2197" s="1">
        <f t="shared" si="424"/>
        <v>4.3863049989461</v>
      </c>
      <c r="T2197" s="29">
        <f t="shared" si="429"/>
        <v>4.3863049989461</v>
      </c>
      <c r="U2197" s="29">
        <f t="shared" si="425"/>
        <v>0.67927300851407146</v>
      </c>
      <c r="V2197" s="1">
        <f t="shared" si="426"/>
        <v>0.76454203020162936</v>
      </c>
      <c r="W2197" s="1">
        <f t="shared" si="427"/>
        <v>0.67927300851407146</v>
      </c>
      <c r="X2197" s="1">
        <v>0.76800000000000002</v>
      </c>
      <c r="Y2197" s="1">
        <v>0.68200000000000005</v>
      </c>
      <c r="Z2197" s="11">
        <f t="shared" si="422"/>
        <v>409.27300851407142</v>
      </c>
      <c r="AA2197" s="2" t="s">
        <v>4790</v>
      </c>
      <c r="AB2197" s="2">
        <v>2016</v>
      </c>
      <c r="AC2197" s="2" t="s">
        <v>2874</v>
      </c>
      <c r="AD2197" s="61" t="s">
        <v>5931</v>
      </c>
      <c r="AE2197" s="3" t="s">
        <v>5932</v>
      </c>
    </row>
    <row r="2198" spans="1:32" s="4" customFormat="1" ht="12" customHeight="1" x14ac:dyDescent="0.6">
      <c r="A2198" s="2">
        <v>2196</v>
      </c>
      <c r="B2198" s="3" t="s">
        <v>4599</v>
      </c>
      <c r="C2198" s="2" t="s">
        <v>3242</v>
      </c>
      <c r="D2198" s="2" t="s">
        <v>2582</v>
      </c>
      <c r="E2198" s="69">
        <v>112.1575</v>
      </c>
      <c r="F2198" s="69">
        <v>43.805</v>
      </c>
      <c r="G2198" s="2" t="s">
        <v>6602</v>
      </c>
      <c r="H2198" s="2" t="s">
        <v>6600</v>
      </c>
      <c r="I2198" s="11">
        <v>276</v>
      </c>
      <c r="J2198" s="16">
        <v>276</v>
      </c>
      <c r="K2198" s="1">
        <v>5.95</v>
      </c>
      <c r="L2198" s="1">
        <v>24.2</v>
      </c>
      <c r="M2198" s="42">
        <v>0.1487</v>
      </c>
      <c r="N2198" s="6">
        <v>0.51264699999999996</v>
      </c>
      <c r="O2198" s="2"/>
      <c r="P2198" s="1">
        <f t="shared" si="428"/>
        <v>-0.24402643619725473</v>
      </c>
      <c r="Q2198" s="1">
        <f t="shared" si="423"/>
        <v>0.17556248268713048</v>
      </c>
      <c r="R2198" s="1">
        <v>1.9</v>
      </c>
      <c r="S2198" s="1">
        <f t="shared" si="424"/>
        <v>1.8660800220872324</v>
      </c>
      <c r="T2198" s="29">
        <f t="shared" ref="T2198:T2229" si="430">Q2198-25.1*P2198*0.001*J2198</f>
        <v>1.8660800220872324</v>
      </c>
      <c r="U2198" s="29">
        <f t="shared" si="425"/>
        <v>0.88894327865542677</v>
      </c>
      <c r="V2198" s="1">
        <f t="shared" si="426"/>
        <v>1.1786962115335105</v>
      </c>
      <c r="W2198" s="1">
        <f t="shared" si="427"/>
        <v>0.88894327865542677</v>
      </c>
      <c r="X2198" s="1">
        <v>1.1830000000000001</v>
      </c>
      <c r="Y2198" s="1">
        <v>0.89200000000000002</v>
      </c>
      <c r="Z2198" s="11">
        <f t="shared" si="422"/>
        <v>612.94327865542675</v>
      </c>
      <c r="AA2198" s="2" t="s">
        <v>4790</v>
      </c>
      <c r="AB2198" s="2">
        <v>2016</v>
      </c>
      <c r="AC2198" s="2" t="s">
        <v>2874</v>
      </c>
      <c r="AD2198" s="61" t="s">
        <v>5931</v>
      </c>
      <c r="AE2198" s="3" t="s">
        <v>5932</v>
      </c>
    </row>
    <row r="2199" spans="1:32" s="4" customFormat="1" ht="12" customHeight="1" x14ac:dyDescent="0.6">
      <c r="A2199" s="2">
        <v>2197</v>
      </c>
      <c r="B2199" s="3" t="s">
        <v>4600</v>
      </c>
      <c r="C2199" s="2" t="s">
        <v>3242</v>
      </c>
      <c r="D2199" s="2" t="s">
        <v>2582</v>
      </c>
      <c r="E2199" s="69">
        <v>112.1575</v>
      </c>
      <c r="F2199" s="69">
        <v>43.805</v>
      </c>
      <c r="G2199" s="2" t="s">
        <v>6602</v>
      </c>
      <c r="H2199" s="2" t="s">
        <v>6600</v>
      </c>
      <c r="I2199" s="11">
        <v>276</v>
      </c>
      <c r="J2199" s="16">
        <v>276</v>
      </c>
      <c r="K2199" s="1">
        <v>6.79</v>
      </c>
      <c r="L2199" s="1">
        <v>29.3</v>
      </c>
      <c r="M2199" s="42">
        <v>0.14030000000000001</v>
      </c>
      <c r="N2199" s="6">
        <v>0.51265899999999998</v>
      </c>
      <c r="O2199" s="2"/>
      <c r="P2199" s="1">
        <f t="shared" si="428"/>
        <v>-0.28673106253177427</v>
      </c>
      <c r="Q2199" s="1">
        <f t="shared" si="423"/>
        <v>0.40964579293589765</v>
      </c>
      <c r="R2199" s="1">
        <v>2.4</v>
      </c>
      <c r="S2199" s="1">
        <f t="shared" si="424"/>
        <v>2.3960039017310173</v>
      </c>
      <c r="T2199" s="29">
        <f t="shared" si="430"/>
        <v>2.3960039017310173</v>
      </c>
      <c r="U2199" s="29">
        <f t="shared" si="425"/>
        <v>0.8461380690469229</v>
      </c>
      <c r="V2199" s="1">
        <f t="shared" si="426"/>
        <v>1.0194340549818202</v>
      </c>
      <c r="W2199" s="1">
        <f t="shared" si="427"/>
        <v>0.8461380690469229</v>
      </c>
      <c r="X2199" s="1">
        <v>1.0229999999999999</v>
      </c>
      <c r="Y2199" s="1">
        <v>0.84899999999999998</v>
      </c>
      <c r="Z2199" s="11">
        <f t="shared" si="422"/>
        <v>570.13806904692285</v>
      </c>
      <c r="AA2199" s="2" t="s">
        <v>4790</v>
      </c>
      <c r="AB2199" s="2">
        <v>2016</v>
      </c>
      <c r="AC2199" s="2" t="s">
        <v>2874</v>
      </c>
      <c r="AD2199" s="61" t="s">
        <v>5931</v>
      </c>
      <c r="AE2199" s="3" t="s">
        <v>5932</v>
      </c>
    </row>
    <row r="2200" spans="1:32" s="4" customFormat="1" ht="12" customHeight="1" x14ac:dyDescent="0.6">
      <c r="A2200" s="2">
        <v>2198</v>
      </c>
      <c r="B2200" s="3" t="s">
        <v>6603</v>
      </c>
      <c r="C2200" s="2" t="s">
        <v>3242</v>
      </c>
      <c r="D2200" s="2" t="s">
        <v>2582</v>
      </c>
      <c r="E2200" s="69">
        <v>112.24472222222222</v>
      </c>
      <c r="F2200" s="69">
        <v>43.631388888888893</v>
      </c>
      <c r="G2200" s="2" t="s">
        <v>6257</v>
      </c>
      <c r="H2200" s="2" t="s">
        <v>6601</v>
      </c>
      <c r="I2200" s="11">
        <v>270</v>
      </c>
      <c r="J2200" s="16">
        <v>270</v>
      </c>
      <c r="K2200" s="1">
        <v>8.59</v>
      </c>
      <c r="L2200" s="1">
        <v>40.200000000000003</v>
      </c>
      <c r="M2200" s="42">
        <v>0.1293</v>
      </c>
      <c r="N2200" s="6">
        <v>0.51266100000000003</v>
      </c>
      <c r="O2200" s="2"/>
      <c r="P2200" s="1">
        <f t="shared" si="428"/>
        <v>-0.34265378749364517</v>
      </c>
      <c r="Q2200" s="1">
        <f t="shared" si="423"/>
        <v>0.44865967797846906</v>
      </c>
      <c r="R2200" s="1">
        <v>2.9</v>
      </c>
      <c r="S2200" s="1">
        <f t="shared" si="424"/>
        <v>2.7708243958229026</v>
      </c>
      <c r="T2200" s="29">
        <f t="shared" si="430"/>
        <v>2.7708243958229026</v>
      </c>
      <c r="U2200" s="29">
        <f t="shared" si="425"/>
        <v>0.81096640653295238</v>
      </c>
      <c r="V2200" s="1">
        <f t="shared" si="426"/>
        <v>0.88335154863242771</v>
      </c>
      <c r="W2200" s="1">
        <f t="shared" si="427"/>
        <v>0.81096640653295238</v>
      </c>
      <c r="X2200" s="1">
        <v>0.88600000000000001</v>
      </c>
      <c r="Y2200" s="1">
        <v>0.81499999999999995</v>
      </c>
      <c r="Z2200" s="11">
        <f t="shared" si="422"/>
        <v>540.96640653295242</v>
      </c>
      <c r="AA2200" s="2" t="s">
        <v>4790</v>
      </c>
      <c r="AB2200" s="2">
        <v>2016</v>
      </c>
      <c r="AC2200" s="2" t="s">
        <v>2874</v>
      </c>
      <c r="AD2200" s="61" t="s">
        <v>5931</v>
      </c>
      <c r="AE2200" s="3" t="s">
        <v>5932</v>
      </c>
    </row>
    <row r="2201" spans="1:32" s="4" customFormat="1" ht="12" customHeight="1" x14ac:dyDescent="0.6">
      <c r="A2201" s="2">
        <v>2199</v>
      </c>
      <c r="B2201" s="3" t="s">
        <v>4601</v>
      </c>
      <c r="C2201" s="2" t="s">
        <v>3242</v>
      </c>
      <c r="D2201" s="2" t="s">
        <v>2582</v>
      </c>
      <c r="E2201" s="69">
        <v>112.24472222222222</v>
      </c>
      <c r="F2201" s="69">
        <v>43.631388888888893</v>
      </c>
      <c r="G2201" s="2" t="s">
        <v>6257</v>
      </c>
      <c r="H2201" s="2" t="s">
        <v>6601</v>
      </c>
      <c r="I2201" s="11">
        <v>270</v>
      </c>
      <c r="J2201" s="16">
        <v>270</v>
      </c>
      <c r="K2201" s="1">
        <v>7.59</v>
      </c>
      <c r="L2201" s="1">
        <v>34.1</v>
      </c>
      <c r="M2201" s="42">
        <v>0.13489999999999999</v>
      </c>
      <c r="N2201" s="6">
        <v>0.51270700000000002</v>
      </c>
      <c r="O2201" s="2"/>
      <c r="P2201" s="1">
        <f t="shared" si="428"/>
        <v>-0.31418403660396554</v>
      </c>
      <c r="Q2201" s="1">
        <f t="shared" si="423"/>
        <v>1.3459790339376276</v>
      </c>
      <c r="R2201" s="1">
        <v>3.5</v>
      </c>
      <c r="S2201" s="1">
        <f t="shared" si="424"/>
        <v>3.4752042500027023</v>
      </c>
      <c r="T2201" s="29">
        <f t="shared" si="430"/>
        <v>3.4752042500027023</v>
      </c>
      <c r="U2201" s="29">
        <f t="shared" si="425"/>
        <v>0.75349695522987725</v>
      </c>
      <c r="V2201" s="1">
        <f t="shared" si="426"/>
        <v>0.857199375641024</v>
      </c>
      <c r="W2201" s="1">
        <f t="shared" si="427"/>
        <v>0.75349695522987725</v>
      </c>
      <c r="X2201" s="1">
        <v>0.86099999999999999</v>
      </c>
      <c r="Y2201" s="1">
        <v>0.75800000000000001</v>
      </c>
      <c r="Z2201" s="11">
        <f t="shared" ref="Z2201:Z2264" si="431">U2201*1000-J2201</f>
        <v>483.49695522987724</v>
      </c>
      <c r="AA2201" s="2" t="s">
        <v>4790</v>
      </c>
      <c r="AB2201" s="2">
        <v>2016</v>
      </c>
      <c r="AC2201" s="2" t="s">
        <v>2874</v>
      </c>
      <c r="AD2201" s="61" t="s">
        <v>5931</v>
      </c>
      <c r="AE2201" s="3" t="s">
        <v>5932</v>
      </c>
    </row>
    <row r="2202" spans="1:32" s="4" customFormat="1" ht="12" customHeight="1" x14ac:dyDescent="0.6">
      <c r="A2202" s="2">
        <v>2200</v>
      </c>
      <c r="B2202" s="3" t="s">
        <v>4602</v>
      </c>
      <c r="C2202" s="2" t="s">
        <v>3242</v>
      </c>
      <c r="D2202" s="2" t="s">
        <v>2582</v>
      </c>
      <c r="E2202" s="69">
        <v>112.27055555555556</v>
      </c>
      <c r="F2202" s="69">
        <v>43.630833333333335</v>
      </c>
      <c r="G2202" s="2" t="s">
        <v>6257</v>
      </c>
      <c r="H2202" s="2" t="s">
        <v>6601</v>
      </c>
      <c r="I2202" s="11">
        <v>270</v>
      </c>
      <c r="J2202" s="16">
        <v>270</v>
      </c>
      <c r="K2202" s="1">
        <v>7.74</v>
      </c>
      <c r="L2202" s="1">
        <v>30.1</v>
      </c>
      <c r="M2202" s="42">
        <v>0.15579999999999999</v>
      </c>
      <c r="N2202" s="6">
        <v>0.51269699999999996</v>
      </c>
      <c r="O2202" s="2"/>
      <c r="P2202" s="1">
        <f t="shared" si="428"/>
        <v>-0.20793085917641085</v>
      </c>
      <c r="Q2202" s="1">
        <f t="shared" si="423"/>
        <v>1.1509096087292114</v>
      </c>
      <c r="R2202" s="1">
        <v>2.6</v>
      </c>
      <c r="S2202" s="1">
        <f t="shared" si="424"/>
        <v>2.5600570413677479</v>
      </c>
      <c r="T2202" s="29">
        <f t="shared" si="430"/>
        <v>2.5600570413677479</v>
      </c>
      <c r="U2202" s="29">
        <f t="shared" si="425"/>
        <v>0.82734987605268295</v>
      </c>
      <c r="V2202" s="1">
        <f t="shared" si="426"/>
        <v>1.1916493446048793</v>
      </c>
      <c r="W2202" s="1">
        <f t="shared" si="427"/>
        <v>0.82734987605268295</v>
      </c>
      <c r="X2202" s="1">
        <v>1.198</v>
      </c>
      <c r="Y2202" s="1">
        <v>0.83499999999999996</v>
      </c>
      <c r="Z2202" s="11">
        <f t="shared" si="431"/>
        <v>557.34987605268293</v>
      </c>
      <c r="AA2202" s="2" t="s">
        <v>4790</v>
      </c>
      <c r="AB2202" s="2">
        <v>2016</v>
      </c>
      <c r="AC2202" s="2" t="s">
        <v>2874</v>
      </c>
      <c r="AD2202" s="61" t="s">
        <v>5931</v>
      </c>
      <c r="AE2202" s="3" t="s">
        <v>5932</v>
      </c>
    </row>
    <row r="2203" spans="1:32" s="4" customFormat="1" ht="12" customHeight="1" x14ac:dyDescent="0.6">
      <c r="A2203" s="2">
        <v>2201</v>
      </c>
      <c r="B2203" s="3" t="s">
        <v>4603</v>
      </c>
      <c r="C2203" s="2" t="s">
        <v>3242</v>
      </c>
      <c r="D2203" s="2" t="s">
        <v>2582</v>
      </c>
      <c r="E2203" s="69">
        <v>112.33444444444444</v>
      </c>
      <c r="F2203" s="69">
        <v>43.671666666666667</v>
      </c>
      <c r="G2203" s="2" t="s">
        <v>6257</v>
      </c>
      <c r="H2203" s="2" t="s">
        <v>6601</v>
      </c>
      <c r="I2203" s="11">
        <v>280</v>
      </c>
      <c r="J2203" s="16">
        <v>280</v>
      </c>
      <c r="K2203" s="1">
        <v>5.93</v>
      </c>
      <c r="L2203" s="1">
        <v>27.3</v>
      </c>
      <c r="M2203" s="42">
        <v>0.13150000000000001</v>
      </c>
      <c r="N2203" s="6">
        <v>0.512679</v>
      </c>
      <c r="O2203" s="2"/>
      <c r="P2203" s="1">
        <f t="shared" si="428"/>
        <v>-0.33146924250127097</v>
      </c>
      <c r="Q2203" s="1">
        <f t="shared" si="423"/>
        <v>0.79978464335273003</v>
      </c>
      <c r="R2203" s="1">
        <v>3.1</v>
      </c>
      <c r="S2203" s="1">
        <f t="shared" si="424"/>
        <v>3.1293504796516629</v>
      </c>
      <c r="T2203" s="29">
        <f t="shared" si="430"/>
        <v>3.1293504796516629</v>
      </c>
      <c r="U2203" s="29">
        <f t="shared" si="425"/>
        <v>0.78991294016849367</v>
      </c>
      <c r="V2203" s="1">
        <f t="shared" si="426"/>
        <v>0.87363507885788394</v>
      </c>
      <c r="W2203" s="1">
        <f t="shared" si="427"/>
        <v>0.78991294016849367</v>
      </c>
      <c r="X2203" s="1">
        <v>0.877</v>
      </c>
      <c r="Y2203" s="1">
        <v>0.79300000000000004</v>
      </c>
      <c r="Z2203" s="11">
        <f t="shared" si="431"/>
        <v>509.91294016849372</v>
      </c>
      <c r="AA2203" s="2" t="s">
        <v>4790</v>
      </c>
      <c r="AB2203" s="2">
        <v>2016</v>
      </c>
      <c r="AC2203" s="2" t="s">
        <v>2874</v>
      </c>
      <c r="AD2203" s="61" t="s">
        <v>5931</v>
      </c>
      <c r="AE2203" s="3" t="s">
        <v>5932</v>
      </c>
    </row>
    <row r="2204" spans="1:32" s="4" customFormat="1" ht="12" customHeight="1" x14ac:dyDescent="0.6">
      <c r="A2204" s="2">
        <v>2202</v>
      </c>
      <c r="B2204" s="3" t="s">
        <v>4604</v>
      </c>
      <c r="C2204" s="2" t="s">
        <v>3242</v>
      </c>
      <c r="D2204" s="2" t="s">
        <v>2582</v>
      </c>
      <c r="E2204" s="69">
        <v>112.33444444444444</v>
      </c>
      <c r="F2204" s="69">
        <v>43.671666666666667</v>
      </c>
      <c r="G2204" s="2" t="s">
        <v>6257</v>
      </c>
      <c r="H2204" s="2" t="s">
        <v>6601</v>
      </c>
      <c r="I2204" s="11">
        <v>280</v>
      </c>
      <c r="J2204" s="16">
        <v>280</v>
      </c>
      <c r="K2204" s="1">
        <v>5.37</v>
      </c>
      <c r="L2204" s="1">
        <v>25.4</v>
      </c>
      <c r="M2204" s="42">
        <v>0.128</v>
      </c>
      <c r="N2204" s="6">
        <v>0.51268800000000003</v>
      </c>
      <c r="O2204" s="2"/>
      <c r="P2204" s="1">
        <f t="shared" si="428"/>
        <v>-0.34926283680732084</v>
      </c>
      <c r="Q2204" s="1">
        <f t="shared" si="423"/>
        <v>0.97534712604208096</v>
      </c>
      <c r="R2204" s="1">
        <v>3.4</v>
      </c>
      <c r="S2204" s="1">
        <f t="shared" si="424"/>
        <v>3.4299663431239322</v>
      </c>
      <c r="T2204" s="29">
        <f t="shared" si="430"/>
        <v>3.4299663431239322</v>
      </c>
      <c r="U2204" s="29">
        <f t="shared" si="425"/>
        <v>0.76548115664644723</v>
      </c>
      <c r="V2204" s="1">
        <f t="shared" si="426"/>
        <v>0.82208250805187344</v>
      </c>
      <c r="W2204" s="1">
        <f t="shared" si="427"/>
        <v>0.76548115664644723</v>
      </c>
      <c r="X2204" s="1">
        <v>0.82499999999999996</v>
      </c>
      <c r="Y2204" s="1">
        <v>0.76800000000000002</v>
      </c>
      <c r="Z2204" s="11">
        <f t="shared" si="431"/>
        <v>485.48115664644718</v>
      </c>
      <c r="AA2204" s="2" t="s">
        <v>4790</v>
      </c>
      <c r="AB2204" s="2">
        <v>2016</v>
      </c>
      <c r="AC2204" s="2" t="s">
        <v>2874</v>
      </c>
      <c r="AD2204" s="61" t="s">
        <v>5931</v>
      </c>
      <c r="AE2204" s="3" t="s">
        <v>5932</v>
      </c>
    </row>
    <row r="2205" spans="1:32" s="4" customFormat="1" ht="12" customHeight="1" x14ac:dyDescent="0.6">
      <c r="A2205" s="2">
        <v>2203</v>
      </c>
      <c r="B2205" s="3" t="s">
        <v>4605</v>
      </c>
      <c r="C2205" s="2" t="s">
        <v>3242</v>
      </c>
      <c r="D2205" s="2" t="s">
        <v>2582</v>
      </c>
      <c r="E2205" s="69">
        <v>112.33444444444444</v>
      </c>
      <c r="F2205" s="69">
        <v>43.671666666666667</v>
      </c>
      <c r="G2205" s="2" t="s">
        <v>6257</v>
      </c>
      <c r="H2205" s="2" t="s">
        <v>6601</v>
      </c>
      <c r="I2205" s="11">
        <v>280</v>
      </c>
      <c r="J2205" s="16">
        <v>280</v>
      </c>
      <c r="K2205" s="1">
        <v>5.28</v>
      </c>
      <c r="L2205" s="1">
        <v>24.2</v>
      </c>
      <c r="M2205" s="42">
        <v>0.1323</v>
      </c>
      <c r="N2205" s="6">
        <v>0.51264299999999996</v>
      </c>
      <c r="O2205" s="2"/>
      <c r="P2205" s="1">
        <f t="shared" si="428"/>
        <v>-0.32740213523131678</v>
      </c>
      <c r="Q2205" s="1">
        <f t="shared" si="423"/>
        <v>9.753471260198765E-2</v>
      </c>
      <c r="R2205" s="1">
        <v>2.4</v>
      </c>
      <c r="S2205" s="1">
        <f t="shared" si="424"/>
        <v>2.3985169190076823</v>
      </c>
      <c r="T2205" s="29">
        <f t="shared" si="430"/>
        <v>2.3985169190076823</v>
      </c>
      <c r="U2205" s="29">
        <f t="shared" si="425"/>
        <v>0.84940377171713644</v>
      </c>
      <c r="V2205" s="1">
        <f t="shared" si="426"/>
        <v>0.9494165571315063</v>
      </c>
      <c r="W2205" s="1">
        <f t="shared" si="427"/>
        <v>0.84940377171713644</v>
      </c>
      <c r="X2205" s="1">
        <v>0.95299999999999996</v>
      </c>
      <c r="Y2205" s="1">
        <v>0.85199999999999998</v>
      </c>
      <c r="Z2205" s="11">
        <f t="shared" si="431"/>
        <v>569.40377171713646</v>
      </c>
      <c r="AA2205" s="2" t="s">
        <v>4790</v>
      </c>
      <c r="AB2205" s="2">
        <v>2016</v>
      </c>
      <c r="AC2205" s="2" t="s">
        <v>2874</v>
      </c>
      <c r="AD2205" s="61" t="s">
        <v>5931</v>
      </c>
      <c r="AE2205" s="3" t="s">
        <v>5932</v>
      </c>
    </row>
    <row r="2206" spans="1:32" s="4" customFormat="1" ht="12" customHeight="1" x14ac:dyDescent="0.6">
      <c r="A2206" s="2">
        <v>2204</v>
      </c>
      <c r="B2206" s="3" t="s">
        <v>4606</v>
      </c>
      <c r="C2206" s="2" t="s">
        <v>3242</v>
      </c>
      <c r="D2206" s="2" t="s">
        <v>2582</v>
      </c>
      <c r="E2206" s="69">
        <v>112.33444444444444</v>
      </c>
      <c r="F2206" s="69">
        <v>43.671666666666667</v>
      </c>
      <c r="G2206" s="2" t="s">
        <v>6257</v>
      </c>
      <c r="H2206" s="2" t="s">
        <v>6601</v>
      </c>
      <c r="I2206" s="11">
        <v>280</v>
      </c>
      <c r="J2206" s="16">
        <v>280</v>
      </c>
      <c r="K2206" s="1">
        <v>7.23</v>
      </c>
      <c r="L2206" s="1">
        <v>32</v>
      </c>
      <c r="M2206" s="42">
        <v>0.13669999999999999</v>
      </c>
      <c r="N2206" s="6">
        <v>0.51271</v>
      </c>
      <c r="O2206" s="2"/>
      <c r="P2206" s="1">
        <f t="shared" si="428"/>
        <v>-0.30503304524656849</v>
      </c>
      <c r="Q2206" s="1">
        <f t="shared" si="423"/>
        <v>1.4044998614992643</v>
      </c>
      <c r="R2206" s="1">
        <v>3.5</v>
      </c>
      <c r="S2206" s="1">
        <f t="shared" si="424"/>
        <v>3.5482721034921476</v>
      </c>
      <c r="T2206" s="29">
        <f t="shared" si="430"/>
        <v>3.5482721034921476</v>
      </c>
      <c r="U2206" s="29">
        <f t="shared" si="425"/>
        <v>0.75570329411748294</v>
      </c>
      <c r="V2206" s="1">
        <f t="shared" si="426"/>
        <v>0.87125705116782493</v>
      </c>
      <c r="W2206" s="1">
        <f t="shared" si="427"/>
        <v>0.75570329411748294</v>
      </c>
      <c r="X2206" s="1">
        <v>0.874</v>
      </c>
      <c r="Y2206" s="1">
        <v>0.75800000000000001</v>
      </c>
      <c r="Z2206" s="11">
        <f t="shared" si="431"/>
        <v>475.70329411748298</v>
      </c>
      <c r="AA2206" s="2" t="s">
        <v>4790</v>
      </c>
      <c r="AB2206" s="2">
        <v>2016</v>
      </c>
      <c r="AC2206" s="2" t="s">
        <v>2874</v>
      </c>
      <c r="AD2206" s="61" t="s">
        <v>5931</v>
      </c>
      <c r="AE2206" s="3" t="s">
        <v>5932</v>
      </c>
    </row>
    <row r="2207" spans="1:32" s="4" customFormat="1" ht="12" customHeight="1" x14ac:dyDescent="0.6">
      <c r="A2207" s="2">
        <v>2205</v>
      </c>
      <c r="B2207" s="3" t="s">
        <v>4607</v>
      </c>
      <c r="C2207" s="2" t="s">
        <v>3242</v>
      </c>
      <c r="D2207" s="2" t="s">
        <v>2582</v>
      </c>
      <c r="E2207" s="69">
        <v>112.27222222222223</v>
      </c>
      <c r="F2207" s="69">
        <v>43.626666666666665</v>
      </c>
      <c r="G2207" s="2" t="s">
        <v>6257</v>
      </c>
      <c r="H2207" s="2" t="s">
        <v>6601</v>
      </c>
      <c r="I2207" s="11">
        <v>280</v>
      </c>
      <c r="J2207" s="16">
        <v>280</v>
      </c>
      <c r="K2207" s="1">
        <v>7.51</v>
      </c>
      <c r="L2207" s="1">
        <v>33.1</v>
      </c>
      <c r="M2207" s="42">
        <v>0.13739999999999999</v>
      </c>
      <c r="N2207" s="6">
        <v>0.512683</v>
      </c>
      <c r="O2207" s="2"/>
      <c r="P2207" s="1">
        <f t="shared" si="428"/>
        <v>-0.30147432638535854</v>
      </c>
      <c r="Q2207" s="1">
        <f t="shared" si="423"/>
        <v>0.87781241343787286</v>
      </c>
      <c r="R2207" s="1">
        <v>3</v>
      </c>
      <c r="S2207" s="1">
        <f t="shared" si="424"/>
        <v>2.996573979274173</v>
      </c>
      <c r="T2207" s="29">
        <f t="shared" si="430"/>
        <v>2.996573979274173</v>
      </c>
      <c r="U2207" s="29">
        <f t="shared" si="425"/>
        <v>0.80060943840271126</v>
      </c>
      <c r="V2207" s="1">
        <f t="shared" si="426"/>
        <v>0.93301559955475533</v>
      </c>
      <c r="W2207" s="1">
        <f t="shared" si="427"/>
        <v>0.80060943840271126</v>
      </c>
      <c r="X2207" s="1">
        <v>0.93500000000000005</v>
      </c>
      <c r="Y2207" s="1">
        <v>0.80300000000000005</v>
      </c>
      <c r="Z2207" s="11">
        <f t="shared" si="431"/>
        <v>520.60943840271125</v>
      </c>
      <c r="AA2207" s="2" t="s">
        <v>4790</v>
      </c>
      <c r="AB2207" s="2">
        <v>2016</v>
      </c>
      <c r="AC2207" s="2" t="s">
        <v>2874</v>
      </c>
      <c r="AD2207" s="61" t="s">
        <v>5931</v>
      </c>
      <c r="AE2207" s="3" t="s">
        <v>5932</v>
      </c>
    </row>
    <row r="2208" spans="1:32" s="4" customFormat="1" ht="12" customHeight="1" x14ac:dyDescent="0.6">
      <c r="A2208" s="2">
        <v>2206</v>
      </c>
      <c r="B2208" s="3" t="s">
        <v>2870</v>
      </c>
      <c r="C2208" s="2" t="s">
        <v>3242</v>
      </c>
      <c r="D2208" s="2" t="s">
        <v>2588</v>
      </c>
      <c r="E2208" s="69">
        <v>95.51</v>
      </c>
      <c r="F2208" s="69">
        <v>51.6666666666667</v>
      </c>
      <c r="G2208" s="2" t="s">
        <v>6360</v>
      </c>
      <c r="H2208" s="2"/>
      <c r="I2208" s="11">
        <v>562</v>
      </c>
      <c r="J2208" s="2">
        <v>562</v>
      </c>
      <c r="K2208" s="1">
        <v>2078</v>
      </c>
      <c r="L2208" s="1">
        <v>5357</v>
      </c>
      <c r="M2208" s="42">
        <v>0.234509</v>
      </c>
      <c r="N2208" s="7">
        <v>0.51310699999999998</v>
      </c>
      <c r="O2208" s="2">
        <v>11</v>
      </c>
      <c r="P2208" s="1">
        <f t="shared" si="428"/>
        <v>0.19221657346212506</v>
      </c>
      <c r="Q2208" s="1">
        <f t="shared" si="423"/>
        <v>9.1487560422742753</v>
      </c>
      <c r="R2208" s="1">
        <v>6.5</v>
      </c>
      <c r="S2208" s="1">
        <f t="shared" si="424"/>
        <v>6.4373106137028469</v>
      </c>
      <c r="T2208" s="29">
        <f t="shared" si="430"/>
        <v>6.4373106137028469</v>
      </c>
      <c r="U2208" s="29">
        <f t="shared" si="425"/>
        <v>0.75412928153359826</v>
      </c>
      <c r="V2208" s="1">
        <f t="shared" si="426"/>
        <v>-0.31629228583808827</v>
      </c>
      <c r="W2208" s="1">
        <f t="shared" si="427"/>
        <v>0.75412928153359826</v>
      </c>
      <c r="X2208" s="1"/>
      <c r="Y2208" s="1"/>
      <c r="Z2208" s="11">
        <f t="shared" si="431"/>
        <v>192.12928153359826</v>
      </c>
      <c r="AA2208" s="2" t="s">
        <v>4918</v>
      </c>
      <c r="AB2208" s="2">
        <v>2006</v>
      </c>
      <c r="AC2208" s="2" t="s">
        <v>2943</v>
      </c>
      <c r="AD2208" s="61" t="s">
        <v>5712</v>
      </c>
      <c r="AE2208" s="3" t="s">
        <v>5713</v>
      </c>
      <c r="AF2208" s="10"/>
    </row>
    <row r="2209" spans="1:32" s="4" customFormat="1" ht="12" customHeight="1" x14ac:dyDescent="0.6">
      <c r="A2209" s="2">
        <v>2207</v>
      </c>
      <c r="B2209" s="3" t="s">
        <v>2869</v>
      </c>
      <c r="C2209" s="2" t="s">
        <v>3242</v>
      </c>
      <c r="D2209" s="2" t="s">
        <v>2588</v>
      </c>
      <c r="E2209" s="69">
        <v>95.1666666666667</v>
      </c>
      <c r="F2209" s="69">
        <v>51.75</v>
      </c>
      <c r="G2209" s="2" t="s">
        <v>6360</v>
      </c>
      <c r="H2209" s="2"/>
      <c r="I2209" s="11">
        <v>535</v>
      </c>
      <c r="J2209" s="2">
        <v>535</v>
      </c>
      <c r="K2209" s="1">
        <v>2983</v>
      </c>
      <c r="L2209" s="11">
        <v>8598</v>
      </c>
      <c r="M2209" s="42">
        <v>0.209733</v>
      </c>
      <c r="N2209" s="7">
        <v>0.51301200000000002</v>
      </c>
      <c r="O2209" s="2">
        <v>13</v>
      </c>
      <c r="P2209" s="1">
        <f t="shared" si="428"/>
        <v>6.625826131164203E-2</v>
      </c>
      <c r="Q2209" s="1">
        <f t="shared" si="423"/>
        <v>7.2955965027943215</v>
      </c>
      <c r="R2209" s="1">
        <v>6.4</v>
      </c>
      <c r="S2209" s="1">
        <f t="shared" si="424"/>
        <v>6.4058474407709367</v>
      </c>
      <c r="T2209" s="29">
        <f t="shared" si="430"/>
        <v>6.4058474407709367</v>
      </c>
      <c r="U2209" s="29">
        <f t="shared" si="425"/>
        <v>0.72492017694565991</v>
      </c>
      <c r="V2209" s="1">
        <f t="shared" si="426"/>
        <v>5.228685225105723</v>
      </c>
      <c r="W2209" s="1">
        <f t="shared" si="427"/>
        <v>0.72492017694565991</v>
      </c>
      <c r="X2209" s="1"/>
      <c r="Y2209" s="1"/>
      <c r="Z2209" s="11">
        <f t="shared" si="431"/>
        <v>189.92017694565993</v>
      </c>
      <c r="AA2209" s="2" t="s">
        <v>4918</v>
      </c>
      <c r="AB2209" s="2">
        <v>2006</v>
      </c>
      <c r="AC2209" s="2" t="s">
        <v>2943</v>
      </c>
      <c r="AD2209" s="61" t="s">
        <v>5712</v>
      </c>
      <c r="AE2209" s="3" t="s">
        <v>5713</v>
      </c>
      <c r="AF2209" s="10"/>
    </row>
    <row r="2210" spans="1:32" s="4" customFormat="1" ht="12" customHeight="1" x14ac:dyDescent="0.6">
      <c r="A2210" s="2">
        <v>2208</v>
      </c>
      <c r="B2210" s="3" t="s">
        <v>2868</v>
      </c>
      <c r="C2210" s="2" t="s">
        <v>3242</v>
      </c>
      <c r="D2210" s="2" t="s">
        <v>2588</v>
      </c>
      <c r="E2210" s="69">
        <v>95.33</v>
      </c>
      <c r="F2210" s="69">
        <v>51.75</v>
      </c>
      <c r="G2210" s="2" t="s">
        <v>6360</v>
      </c>
      <c r="H2210" s="2"/>
      <c r="I2210" s="11">
        <v>474</v>
      </c>
      <c r="J2210" s="2">
        <v>474</v>
      </c>
      <c r="K2210" s="1">
        <v>2459</v>
      </c>
      <c r="L2210" s="11">
        <v>13863</v>
      </c>
      <c r="M2210" s="42">
        <v>0.107225</v>
      </c>
      <c r="N2210" s="7">
        <v>0.51256100000000004</v>
      </c>
      <c r="O2210" s="2">
        <v>7</v>
      </c>
      <c r="P2210" s="1">
        <f t="shared" si="428"/>
        <v>-0.45488052872394513</v>
      </c>
      <c r="Q2210" s="1">
        <f t="shared" si="423"/>
        <v>-1.5020345741045826</v>
      </c>
      <c r="R2210" s="1">
        <v>3.9</v>
      </c>
      <c r="S2210" s="1">
        <f t="shared" si="424"/>
        <v>3.9098610283356825</v>
      </c>
      <c r="T2210" s="29">
        <f t="shared" si="430"/>
        <v>3.9098610283356825</v>
      </c>
      <c r="U2210" s="29">
        <f t="shared" si="425"/>
        <v>0.88524561097932752</v>
      </c>
      <c r="V2210" s="1">
        <f t="shared" si="426"/>
        <v>0.84351233712473039</v>
      </c>
      <c r="W2210" s="1">
        <f t="shared" si="427"/>
        <v>0.88524561097932752</v>
      </c>
      <c r="X2210" s="1"/>
      <c r="Y2210" s="1">
        <v>0.89800000000000002</v>
      </c>
      <c r="Z2210" s="11">
        <f t="shared" si="431"/>
        <v>411.24561097932758</v>
      </c>
      <c r="AA2210" s="2" t="s">
        <v>4918</v>
      </c>
      <c r="AB2210" s="2">
        <v>2006</v>
      </c>
      <c r="AC2210" s="2" t="s">
        <v>2943</v>
      </c>
      <c r="AD2210" s="61" t="s">
        <v>5712</v>
      </c>
      <c r="AE2210" s="3" t="s">
        <v>5713</v>
      </c>
      <c r="AF2210" s="10"/>
    </row>
    <row r="2211" spans="1:32" s="4" customFormat="1" ht="12" customHeight="1" x14ac:dyDescent="0.6">
      <c r="A2211" s="2">
        <v>2209</v>
      </c>
      <c r="B2211" s="3" t="s">
        <v>2867</v>
      </c>
      <c r="C2211" s="2" t="s">
        <v>3242</v>
      </c>
      <c r="D2211" s="2" t="s">
        <v>2588</v>
      </c>
      <c r="E2211" s="69">
        <v>95.5</v>
      </c>
      <c r="F2211" s="69">
        <v>51.466666666666697</v>
      </c>
      <c r="G2211" s="2" t="s">
        <v>6360</v>
      </c>
      <c r="H2211" s="2"/>
      <c r="I2211" s="11">
        <v>385</v>
      </c>
      <c r="J2211" s="2">
        <v>385</v>
      </c>
      <c r="K2211" s="1">
        <v>4875</v>
      </c>
      <c r="L2211" s="11">
        <v>26597</v>
      </c>
      <c r="M2211" s="42">
        <v>0.110792</v>
      </c>
      <c r="N2211" s="7">
        <v>0.51254</v>
      </c>
      <c r="O2211" s="2">
        <v>17</v>
      </c>
      <c r="P2211" s="1">
        <f t="shared" si="428"/>
        <v>-0.43674631418403664</v>
      </c>
      <c r="Q2211" s="1">
        <f t="shared" si="423"/>
        <v>-1.9116803670438109</v>
      </c>
      <c r="R2211" s="1">
        <v>2.2999999999999998</v>
      </c>
      <c r="S2211" s="1">
        <f t="shared" si="424"/>
        <v>2.3088176400736273</v>
      </c>
      <c r="T2211" s="29">
        <f t="shared" si="430"/>
        <v>2.3088176400736273</v>
      </c>
      <c r="U2211" s="29">
        <f t="shared" si="425"/>
        <v>0.94291327206869058</v>
      </c>
      <c r="V2211" s="1">
        <f t="shared" si="426"/>
        <v>0.9036889030467733</v>
      </c>
      <c r="W2211" s="1">
        <f t="shared" si="427"/>
        <v>0.94291327206869058</v>
      </c>
      <c r="X2211" s="1"/>
      <c r="Y2211" s="1">
        <v>0.95899999999999996</v>
      </c>
      <c r="Z2211" s="11">
        <f t="shared" si="431"/>
        <v>557.91327206869062</v>
      </c>
      <c r="AA2211" s="2" t="s">
        <v>4918</v>
      </c>
      <c r="AB2211" s="2">
        <v>2006</v>
      </c>
      <c r="AC2211" s="2" t="s">
        <v>2943</v>
      </c>
      <c r="AD2211" s="61" t="s">
        <v>5712</v>
      </c>
      <c r="AE2211" s="3" t="s">
        <v>5713</v>
      </c>
      <c r="AF2211" s="10"/>
    </row>
    <row r="2212" spans="1:32" s="4" customFormat="1" ht="12" customHeight="1" x14ac:dyDescent="0.6">
      <c r="A2212" s="2">
        <v>2210</v>
      </c>
      <c r="B2212" s="3" t="s">
        <v>2866</v>
      </c>
      <c r="C2212" s="2" t="s">
        <v>3242</v>
      </c>
      <c r="D2212" s="2" t="s">
        <v>2588</v>
      </c>
      <c r="E2212" s="69">
        <v>95.47</v>
      </c>
      <c r="F2212" s="69">
        <v>51.633333333333297</v>
      </c>
      <c r="G2212" s="2" t="s">
        <v>6360</v>
      </c>
      <c r="H2212" s="2"/>
      <c r="I2212" s="11">
        <v>512</v>
      </c>
      <c r="J2212" s="2">
        <v>512</v>
      </c>
      <c r="K2212" s="1">
        <v>5331</v>
      </c>
      <c r="L2212" s="11">
        <v>30447</v>
      </c>
      <c r="M2212" s="42">
        <v>0.10584</v>
      </c>
      <c r="N2212" s="7">
        <v>0.51246800000000003</v>
      </c>
      <c r="O2212" s="2">
        <v>9</v>
      </c>
      <c r="P2212" s="1">
        <f t="shared" si="428"/>
        <v>-0.4619217081850534</v>
      </c>
      <c r="Q2212" s="1">
        <f t="shared" si="423"/>
        <v>-3.3161802285430753</v>
      </c>
      <c r="R2212" s="1">
        <v>2.6</v>
      </c>
      <c r="S2212" s="1">
        <f t="shared" si="424"/>
        <v>2.6200680276846828</v>
      </c>
      <c r="T2212" s="29">
        <f t="shared" si="430"/>
        <v>2.6200680276846828</v>
      </c>
      <c r="U2212" s="29">
        <f t="shared" si="425"/>
        <v>1.0213483806180397</v>
      </c>
      <c r="V2212" s="1">
        <f t="shared" si="426"/>
        <v>0.9637775142200653</v>
      </c>
      <c r="W2212" s="1">
        <f t="shared" si="427"/>
        <v>1.0213483806180397</v>
      </c>
      <c r="X2212" s="1"/>
      <c r="Y2212" s="1">
        <v>1.036</v>
      </c>
      <c r="Z2212" s="11">
        <f t="shared" si="431"/>
        <v>509.34838061803964</v>
      </c>
      <c r="AA2212" s="2" t="s">
        <v>4918</v>
      </c>
      <c r="AB2212" s="2">
        <v>2006</v>
      </c>
      <c r="AC2212" s="2" t="s">
        <v>2943</v>
      </c>
      <c r="AD2212" s="61" t="s">
        <v>5712</v>
      </c>
      <c r="AE2212" s="3" t="s">
        <v>5713</v>
      </c>
      <c r="AF2212" s="10"/>
    </row>
    <row r="2213" spans="1:32" s="4" customFormat="1" ht="12" customHeight="1" x14ac:dyDescent="0.6">
      <c r="A2213" s="2">
        <v>2211</v>
      </c>
      <c r="B2213" s="3" t="s">
        <v>2865</v>
      </c>
      <c r="C2213" s="2" t="s">
        <v>3242</v>
      </c>
      <c r="D2213" s="2" t="s">
        <v>2588</v>
      </c>
      <c r="E2213" s="69">
        <v>96.0833333333333</v>
      </c>
      <c r="F2213" s="69">
        <v>51.4166666666667</v>
      </c>
      <c r="G2213" s="2" t="s">
        <v>6360</v>
      </c>
      <c r="H2213" s="2"/>
      <c r="I2213" s="11">
        <v>450</v>
      </c>
      <c r="J2213" s="2">
        <v>450</v>
      </c>
      <c r="K2213" s="1">
        <v>8969</v>
      </c>
      <c r="L2213" s="11">
        <v>50863</v>
      </c>
      <c r="M2213" s="42">
        <v>0.1066</v>
      </c>
      <c r="N2213" s="7">
        <v>0.512459</v>
      </c>
      <c r="O2213" s="2">
        <v>11</v>
      </c>
      <c r="P2213" s="1">
        <f t="shared" si="428"/>
        <v>-0.45805795627859691</v>
      </c>
      <c r="Q2213" s="1">
        <f t="shared" si="423"/>
        <v>-3.491742711231316</v>
      </c>
      <c r="R2213" s="1">
        <v>1.7</v>
      </c>
      <c r="S2213" s="1">
        <f t="shared" si="424"/>
        <v>1.6820219049354375</v>
      </c>
      <c r="T2213" s="29">
        <f t="shared" si="430"/>
        <v>1.6820219049354375</v>
      </c>
      <c r="U2213" s="29">
        <f t="shared" si="425"/>
        <v>1.0470887114278147</v>
      </c>
      <c r="V2213" s="1">
        <f t="shared" si="426"/>
        <v>0.98336232343284635</v>
      </c>
      <c r="W2213" s="1">
        <f t="shared" si="427"/>
        <v>1.0470887114278147</v>
      </c>
      <c r="X2213" s="1"/>
      <c r="Y2213" s="1">
        <v>1.0640000000000001</v>
      </c>
      <c r="Z2213" s="11">
        <f t="shared" si="431"/>
        <v>597.08871142781459</v>
      </c>
      <c r="AA2213" s="2" t="s">
        <v>4918</v>
      </c>
      <c r="AB2213" s="2">
        <v>2006</v>
      </c>
      <c r="AC2213" s="2" t="s">
        <v>2943</v>
      </c>
      <c r="AD2213" s="61" t="s">
        <v>5712</v>
      </c>
      <c r="AE2213" s="3" t="s">
        <v>5713</v>
      </c>
      <c r="AF2213" s="10"/>
    </row>
    <row r="2214" spans="1:32" s="4" customFormat="1" ht="12" customHeight="1" x14ac:dyDescent="0.6">
      <c r="A2214" s="2">
        <v>2212</v>
      </c>
      <c r="B2214" s="3" t="s">
        <v>2618</v>
      </c>
      <c r="C2214" s="2" t="s">
        <v>3242</v>
      </c>
      <c r="D2214" s="2" t="s">
        <v>2588</v>
      </c>
      <c r="E2214" s="69">
        <v>96.05</v>
      </c>
      <c r="F2214" s="69">
        <v>51.383333333333297</v>
      </c>
      <c r="G2214" s="2" t="s">
        <v>6360</v>
      </c>
      <c r="H2214" s="2"/>
      <c r="I2214" s="11">
        <v>450</v>
      </c>
      <c r="J2214" s="2">
        <v>450</v>
      </c>
      <c r="K2214" s="1">
        <v>4730</v>
      </c>
      <c r="L2214" s="11">
        <v>23250</v>
      </c>
      <c r="M2214" s="42">
        <v>0.1235</v>
      </c>
      <c r="N2214" s="7">
        <v>0.51259600000000005</v>
      </c>
      <c r="O2214" s="2">
        <v>8</v>
      </c>
      <c r="P2214" s="1">
        <f t="shared" si="428"/>
        <v>-0.37214031520081348</v>
      </c>
      <c r="Q2214" s="1">
        <f t="shared" ref="Q2214:Q2277" si="432">((N2214/0.512638)-1)*10000</f>
        <v>-0.81929158587512596</v>
      </c>
      <c r="R2214" s="1">
        <v>3.4</v>
      </c>
      <c r="S2214" s="1">
        <f t="shared" ref="S2214:S2277" si="433">Q2214-25.1*P2214*0.001*J2214</f>
        <v>3.384033274318063</v>
      </c>
      <c r="T2214" s="29">
        <f t="shared" si="430"/>
        <v>3.384033274318063</v>
      </c>
      <c r="U2214" s="29">
        <f t="shared" ref="U2214:U2277" si="434">W2214</f>
        <v>0.90837820412139725</v>
      </c>
      <c r="V2214" s="1">
        <f t="shared" ref="V2214:V2277" si="435">(1/0.00654)*LN(1+(N2214-0.51315)/(M2214-0.2137))</f>
        <v>0.9362572232414903</v>
      </c>
      <c r="W2214" s="1">
        <f t="shared" ref="W2214:W2277" si="436">V2214-(V2214-J2214/1000)*(-0.4-P2214)/(-0.4-0.08592)</f>
        <v>0.90837820412139725</v>
      </c>
      <c r="X2214" s="1"/>
      <c r="Y2214" s="1">
        <v>0.92100000000000004</v>
      </c>
      <c r="Z2214" s="11">
        <f t="shared" si="431"/>
        <v>458.37820412139729</v>
      </c>
      <c r="AA2214" s="2" t="s">
        <v>2944</v>
      </c>
      <c r="AB2214" s="2">
        <v>2006</v>
      </c>
      <c r="AC2214" s="2" t="s">
        <v>2943</v>
      </c>
      <c r="AD2214" s="61" t="s">
        <v>5712</v>
      </c>
      <c r="AE2214" s="3" t="s">
        <v>5713</v>
      </c>
    </row>
    <row r="2215" spans="1:32" s="4" customFormat="1" ht="12" customHeight="1" x14ac:dyDescent="0.6">
      <c r="A2215" s="2">
        <v>2213</v>
      </c>
      <c r="B2215" s="3" t="s">
        <v>1823</v>
      </c>
      <c r="C2215" s="2" t="s">
        <v>3242</v>
      </c>
      <c r="D2215" s="2" t="s">
        <v>6103</v>
      </c>
      <c r="E2215" s="69">
        <v>90.6</v>
      </c>
      <c r="F2215" s="69">
        <v>41.266666666666701</v>
      </c>
      <c r="G2215" s="2" t="s">
        <v>2973</v>
      </c>
      <c r="H2215" s="2"/>
      <c r="I2215" s="11">
        <v>816.2</v>
      </c>
      <c r="J2215" s="2">
        <v>600</v>
      </c>
      <c r="K2215" s="1"/>
      <c r="L2215" s="1"/>
      <c r="M2215" s="42">
        <v>8.5699999999999998E-2</v>
      </c>
      <c r="N2215" s="7">
        <v>0.51172300000000004</v>
      </c>
      <c r="O2215" s="2"/>
      <c r="P2215" s="1">
        <f t="shared" si="428"/>
        <v>-0.56431113370615149</v>
      </c>
      <c r="Q2215" s="1">
        <f t="shared" si="432"/>
        <v>-17.84885240657119</v>
      </c>
      <c r="R2215" s="1">
        <v>-6.2727292195419198</v>
      </c>
      <c r="S2215" s="1">
        <f t="shared" si="433"/>
        <v>-9.3503267329565478</v>
      </c>
      <c r="T2215" s="29">
        <f t="shared" si="430"/>
        <v>-9.3503267329565478</v>
      </c>
      <c r="U2215" s="29">
        <f t="shared" si="434"/>
        <v>2.0655651675471911</v>
      </c>
      <c r="V2215" s="1">
        <f t="shared" si="435"/>
        <v>1.6952219746161223</v>
      </c>
      <c r="W2215" s="1">
        <f t="shared" si="436"/>
        <v>2.0655651675471911</v>
      </c>
      <c r="X2215" s="1">
        <v>1.6978180266446299</v>
      </c>
      <c r="Y2215" s="1">
        <v>2.0070067588546303</v>
      </c>
      <c r="Z2215" s="11">
        <f t="shared" si="431"/>
        <v>1465.5651675471913</v>
      </c>
      <c r="AA2215" s="2" t="s">
        <v>2984</v>
      </c>
      <c r="AB2215" s="2">
        <v>2011</v>
      </c>
      <c r="AC2215" s="2" t="s">
        <v>2888</v>
      </c>
      <c r="AD2215" s="61" t="s">
        <v>5433</v>
      </c>
      <c r="AE2215" s="3" t="s">
        <v>5434</v>
      </c>
    </row>
    <row r="2216" spans="1:32" s="4" customFormat="1" ht="12" customHeight="1" x14ac:dyDescent="0.6">
      <c r="A2216" s="2">
        <v>2214</v>
      </c>
      <c r="B2216" s="3" t="s">
        <v>1822</v>
      </c>
      <c r="C2216" s="2" t="s">
        <v>3242</v>
      </c>
      <c r="D2216" s="2" t="s">
        <v>6103</v>
      </c>
      <c r="E2216" s="69">
        <v>90.6</v>
      </c>
      <c r="F2216" s="69">
        <v>41.266666666666701</v>
      </c>
      <c r="G2216" s="2" t="s">
        <v>2973</v>
      </c>
      <c r="H2216" s="2"/>
      <c r="I2216" s="11">
        <v>816.2</v>
      </c>
      <c r="J2216" s="2">
        <v>600</v>
      </c>
      <c r="K2216" s="1"/>
      <c r="L2216" s="1"/>
      <c r="M2216" s="42">
        <v>0.1067</v>
      </c>
      <c r="N2216" s="7">
        <v>0.51175499999999996</v>
      </c>
      <c r="O2216" s="2"/>
      <c r="P2216" s="1">
        <f t="shared" si="428"/>
        <v>-0.45754956786985257</v>
      </c>
      <c r="Q2216" s="1">
        <f t="shared" si="432"/>
        <v>-17.224630245905594</v>
      </c>
      <c r="R2216" s="1">
        <v>-7.844248917801</v>
      </c>
      <c r="S2216" s="46">
        <f t="shared" si="433"/>
        <v>-10.333933753785614</v>
      </c>
      <c r="T2216" s="45">
        <f t="shared" si="430"/>
        <v>-10.333933753785614</v>
      </c>
      <c r="U2216" s="29">
        <f t="shared" si="434"/>
        <v>2.1441110045724967</v>
      </c>
      <c r="V2216" s="1">
        <f t="shared" si="435"/>
        <v>1.980600614460807</v>
      </c>
      <c r="W2216" s="1">
        <f t="shared" si="436"/>
        <v>2.1441110045724967</v>
      </c>
      <c r="X2216" s="1">
        <v>1.98363369350286</v>
      </c>
      <c r="Y2216" s="1">
        <v>2.1351330577108603</v>
      </c>
      <c r="Z2216" s="11">
        <f t="shared" si="431"/>
        <v>1544.1110045724968</v>
      </c>
      <c r="AA2216" s="2" t="s">
        <v>2984</v>
      </c>
      <c r="AB2216" s="2">
        <v>2011</v>
      </c>
      <c r="AC2216" s="2" t="s">
        <v>2888</v>
      </c>
      <c r="AD2216" s="61" t="s">
        <v>5433</v>
      </c>
      <c r="AE2216" s="3" t="s">
        <v>5434</v>
      </c>
    </row>
    <row r="2217" spans="1:32" s="4" customFormat="1" ht="12" customHeight="1" x14ac:dyDescent="0.6">
      <c r="A2217" s="2">
        <v>2215</v>
      </c>
      <c r="B2217" s="3" t="s">
        <v>1821</v>
      </c>
      <c r="C2217" s="2" t="s">
        <v>3242</v>
      </c>
      <c r="D2217" s="2" t="s">
        <v>6103</v>
      </c>
      <c r="E2217" s="69">
        <v>90.6</v>
      </c>
      <c r="F2217" s="69">
        <v>41.266666666666701</v>
      </c>
      <c r="G2217" s="2" t="s">
        <v>2973</v>
      </c>
      <c r="H2217" s="2"/>
      <c r="I2217" s="11">
        <v>816.2</v>
      </c>
      <c r="J2217" s="2">
        <v>600</v>
      </c>
      <c r="K2217" s="1"/>
      <c r="L2217" s="1"/>
      <c r="M2217" s="42">
        <v>9.9000000000000005E-2</v>
      </c>
      <c r="N2217" s="7">
        <v>0.51136999999999999</v>
      </c>
      <c r="O2217" s="2"/>
      <c r="P2217" s="1">
        <f t="shared" si="428"/>
        <v>-0.49669547534316216</v>
      </c>
      <c r="Q2217" s="1">
        <f t="shared" si="432"/>
        <v>-24.734803116429617</v>
      </c>
      <c r="R2217" s="46">
        <v>-14.564300474411199</v>
      </c>
      <c r="S2217" s="46">
        <f t="shared" si="433"/>
        <v>-17.254569257761595</v>
      </c>
      <c r="T2217" s="45">
        <f t="shared" si="430"/>
        <v>-17.254569257761595</v>
      </c>
      <c r="U2217" s="29">
        <f t="shared" si="434"/>
        <v>2.7038433185592528</v>
      </c>
      <c r="V2217" s="1">
        <f t="shared" si="435"/>
        <v>2.3546728307417082</v>
      </c>
      <c r="W2217" s="1">
        <f t="shared" si="436"/>
        <v>2.7038433185592528</v>
      </c>
      <c r="X2217" s="1">
        <v>2.3582787615698</v>
      </c>
      <c r="Y2217" s="1">
        <v>2.6850490759066501</v>
      </c>
      <c r="Z2217" s="11">
        <f t="shared" si="431"/>
        <v>2103.8433185592526</v>
      </c>
      <c r="AA2217" s="2" t="s">
        <v>2984</v>
      </c>
      <c r="AB2217" s="2">
        <v>2011</v>
      </c>
      <c r="AC2217" s="2" t="s">
        <v>2888</v>
      </c>
      <c r="AD2217" s="61" t="s">
        <v>5433</v>
      </c>
      <c r="AE2217" s="3" t="s">
        <v>5434</v>
      </c>
    </row>
    <row r="2218" spans="1:32" s="4" customFormat="1" ht="12" customHeight="1" x14ac:dyDescent="0.6">
      <c r="A2218" s="2">
        <v>2216</v>
      </c>
      <c r="B2218" s="3" t="s">
        <v>1820</v>
      </c>
      <c r="C2218" s="2" t="s">
        <v>3242</v>
      </c>
      <c r="D2218" s="2" t="s">
        <v>6103</v>
      </c>
      <c r="E2218" s="69">
        <v>90.6</v>
      </c>
      <c r="F2218" s="69">
        <v>41.266666666666701</v>
      </c>
      <c r="G2218" s="2" t="s">
        <v>2973</v>
      </c>
      <c r="H2218" s="2"/>
      <c r="I2218" s="11">
        <v>816.2</v>
      </c>
      <c r="J2218" s="2">
        <v>600</v>
      </c>
      <c r="K2218" s="1"/>
      <c r="L2218" s="1"/>
      <c r="M2218" s="42">
        <v>0.10290000000000001</v>
      </c>
      <c r="N2218" s="7">
        <v>0.51180199999999998</v>
      </c>
      <c r="O2218" s="2"/>
      <c r="P2218" s="1">
        <f t="shared" si="428"/>
        <v>-0.47686832740213525</v>
      </c>
      <c r="Q2218" s="1">
        <f t="shared" si="432"/>
        <v>-16.307803947426258</v>
      </c>
      <c r="R2218" s="1">
        <v>-6.5279787352412502</v>
      </c>
      <c r="S2218" s="1">
        <f t="shared" si="433"/>
        <v>-9.126166936750101</v>
      </c>
      <c r="T2218" s="29">
        <f t="shared" si="430"/>
        <v>-9.126166936750101</v>
      </c>
      <c r="U2218" s="29">
        <f t="shared" si="434"/>
        <v>2.0466151823889298</v>
      </c>
      <c r="V2218" s="1">
        <f t="shared" si="435"/>
        <v>1.8490295466347688</v>
      </c>
      <c r="W2218" s="1">
        <f t="shared" si="436"/>
        <v>2.0466151823889298</v>
      </c>
      <c r="X2218" s="1">
        <v>1.8518611385898001</v>
      </c>
      <c r="Y2218" s="1">
        <v>2.0275303505240898</v>
      </c>
      <c r="Z2218" s="11">
        <f t="shared" si="431"/>
        <v>1446.6151823889297</v>
      </c>
      <c r="AA2218" s="2" t="s">
        <v>2984</v>
      </c>
      <c r="AB2218" s="2">
        <v>2011</v>
      </c>
      <c r="AC2218" s="2" t="s">
        <v>2888</v>
      </c>
      <c r="AD2218" s="61" t="s">
        <v>5433</v>
      </c>
      <c r="AE2218" s="3" t="s">
        <v>5434</v>
      </c>
    </row>
    <row r="2219" spans="1:32" s="4" customFormat="1" ht="12" customHeight="1" x14ac:dyDescent="0.6">
      <c r="A2219" s="2">
        <v>2217</v>
      </c>
      <c r="B2219" s="3"/>
      <c r="C2219" s="2" t="s">
        <v>3242</v>
      </c>
      <c r="D2219" s="2" t="s">
        <v>6103</v>
      </c>
      <c r="E2219" s="69">
        <v>90.6</v>
      </c>
      <c r="F2219" s="69">
        <v>41.266666666666701</v>
      </c>
      <c r="G2219" s="2" t="s">
        <v>336</v>
      </c>
      <c r="H2219" s="2"/>
      <c r="I2219" s="11">
        <v>816.2</v>
      </c>
      <c r="J2219" s="2">
        <v>600</v>
      </c>
      <c r="K2219" s="1"/>
      <c r="L2219" s="1"/>
      <c r="M2219" s="42">
        <v>0.1033</v>
      </c>
      <c r="N2219" s="7">
        <v>0.51174900000000001</v>
      </c>
      <c r="O2219" s="2"/>
      <c r="P2219" s="1">
        <f t="shared" si="428"/>
        <v>-0.4748347737671581</v>
      </c>
      <c r="Q2219" s="1">
        <f t="shared" si="432"/>
        <v>-17.341671901029976</v>
      </c>
      <c r="R2219" s="1">
        <v>-7.6058223890596004</v>
      </c>
      <c r="S2219" s="46">
        <f t="shared" si="433"/>
        <v>-10.190660208096574</v>
      </c>
      <c r="T2219" s="45">
        <f t="shared" si="430"/>
        <v>-10.190660208096574</v>
      </c>
      <c r="U2219" s="29">
        <f t="shared" si="434"/>
        <v>2.1327412659373115</v>
      </c>
      <c r="V2219" s="1">
        <f t="shared" si="435"/>
        <v>1.9281913427874213</v>
      </c>
      <c r="W2219" s="1">
        <f t="shared" si="436"/>
        <v>2.1327412659373115</v>
      </c>
      <c r="X2219" s="1">
        <v>1.93114416260792</v>
      </c>
      <c r="Y2219" s="1">
        <v>2.11569854967588</v>
      </c>
      <c r="Z2219" s="11">
        <f t="shared" si="431"/>
        <v>1532.7412659373117</v>
      </c>
      <c r="AA2219" s="2" t="s">
        <v>2984</v>
      </c>
      <c r="AB2219" s="2">
        <v>2011</v>
      </c>
      <c r="AC2219" s="2" t="s">
        <v>2888</v>
      </c>
      <c r="AD2219" s="61" t="s">
        <v>5433</v>
      </c>
      <c r="AE2219" s="3" t="s">
        <v>5434</v>
      </c>
      <c r="AF2219" s="10"/>
    </row>
    <row r="2220" spans="1:32" s="4" customFormat="1" ht="12" customHeight="1" x14ac:dyDescent="0.6">
      <c r="A2220" s="2">
        <v>2218</v>
      </c>
      <c r="B2220" s="3" t="s">
        <v>4470</v>
      </c>
      <c r="C2220" s="2" t="s">
        <v>3242</v>
      </c>
      <c r="D2220" s="2" t="s">
        <v>6017</v>
      </c>
      <c r="E2220" s="69">
        <v>58.68333333333333</v>
      </c>
      <c r="F2220" s="69">
        <v>48.916666666666664</v>
      </c>
      <c r="G2220" s="2" t="s">
        <v>6175</v>
      </c>
      <c r="H2220" s="2"/>
      <c r="I2220" s="11">
        <v>380</v>
      </c>
      <c r="J2220" s="16">
        <v>380</v>
      </c>
      <c r="K2220" s="1">
        <v>1.61</v>
      </c>
      <c r="L2220" s="1">
        <v>6.53</v>
      </c>
      <c r="M2220" s="42">
        <v>0.148948</v>
      </c>
      <c r="N2220" s="6">
        <v>0.51237100000000002</v>
      </c>
      <c r="O2220" s="2"/>
      <c r="P2220" s="1">
        <f t="shared" si="428"/>
        <v>-0.24276563294356901</v>
      </c>
      <c r="Q2220" s="1">
        <f t="shared" si="432"/>
        <v>-5.2083536530656005</v>
      </c>
      <c r="R2220" s="1">
        <v>-2.9</v>
      </c>
      <c r="S2220" s="1">
        <f t="shared" si="433"/>
        <v>-2.892855046049839</v>
      </c>
      <c r="T2220" s="29">
        <f t="shared" si="430"/>
        <v>-2.892855046049839</v>
      </c>
      <c r="U2220" s="29">
        <f t="shared" si="434"/>
        <v>1.3598279038542707</v>
      </c>
      <c r="V2220" s="1">
        <f t="shared" si="435"/>
        <v>1.8285512213507986</v>
      </c>
      <c r="W2220" s="1">
        <f t="shared" si="436"/>
        <v>1.3598279038542707</v>
      </c>
      <c r="X2220" s="1">
        <v>1.8340000000000001</v>
      </c>
      <c r="Y2220" s="1">
        <v>1.365</v>
      </c>
      <c r="Z2220" s="11">
        <f t="shared" si="431"/>
        <v>979.82790385427074</v>
      </c>
      <c r="AA2220" s="2" t="s">
        <v>2945</v>
      </c>
      <c r="AB2220" s="2">
        <v>2018</v>
      </c>
      <c r="AC2220" s="2" t="s">
        <v>2587</v>
      </c>
      <c r="AD2220" s="61" t="s">
        <v>5829</v>
      </c>
      <c r="AE2220" s="3" t="s">
        <v>5804</v>
      </c>
    </row>
    <row r="2221" spans="1:32" s="4" customFormat="1" ht="12" customHeight="1" x14ac:dyDescent="0.6">
      <c r="A2221" s="2">
        <v>2219</v>
      </c>
      <c r="B2221" s="3" t="s">
        <v>4469</v>
      </c>
      <c r="C2221" s="2" t="s">
        <v>3242</v>
      </c>
      <c r="D2221" s="2" t="s">
        <v>6017</v>
      </c>
      <c r="E2221" s="69">
        <v>58.68333333333333</v>
      </c>
      <c r="F2221" s="69">
        <v>48.916666666666664</v>
      </c>
      <c r="G2221" s="2" t="s">
        <v>6175</v>
      </c>
      <c r="H2221" s="2"/>
      <c r="I2221" s="11">
        <v>380</v>
      </c>
      <c r="J2221" s="16">
        <v>380</v>
      </c>
      <c r="K2221" s="1">
        <v>1.96</v>
      </c>
      <c r="L2221" s="1">
        <v>7.88</v>
      </c>
      <c r="M2221" s="42">
        <v>0.150001</v>
      </c>
      <c r="N2221" s="6">
        <v>0.51238700000000004</v>
      </c>
      <c r="O2221" s="2"/>
      <c r="P2221" s="1">
        <f t="shared" si="428"/>
        <v>-0.23741230299949168</v>
      </c>
      <c r="Q2221" s="1">
        <f t="shared" si="432"/>
        <v>-4.8962425727316905</v>
      </c>
      <c r="R2221" s="1">
        <v>-2.65</v>
      </c>
      <c r="S2221" s="1">
        <f t="shared" si="433"/>
        <v>-2.6318040267225387</v>
      </c>
      <c r="T2221" s="29">
        <f t="shared" si="430"/>
        <v>-2.6318040267225387</v>
      </c>
      <c r="U2221" s="29">
        <f t="shared" si="434"/>
        <v>1.3386106573350796</v>
      </c>
      <c r="V2221" s="1">
        <f t="shared" si="435"/>
        <v>1.8206481699819339</v>
      </c>
      <c r="W2221" s="1">
        <f t="shared" si="436"/>
        <v>1.3386106573350796</v>
      </c>
      <c r="X2221" s="1">
        <v>1.827</v>
      </c>
      <c r="Y2221" s="1">
        <v>1.3440000000000001</v>
      </c>
      <c r="Z2221" s="11">
        <f t="shared" si="431"/>
        <v>958.61065733507962</v>
      </c>
      <c r="AA2221" s="2" t="s">
        <v>2945</v>
      </c>
      <c r="AB2221" s="2">
        <v>2018</v>
      </c>
      <c r="AC2221" s="2" t="s">
        <v>2587</v>
      </c>
      <c r="AD2221" s="61" t="s">
        <v>5829</v>
      </c>
      <c r="AE2221" s="3" t="s">
        <v>5804</v>
      </c>
    </row>
    <row r="2222" spans="1:32" s="4" customFormat="1" ht="12" customHeight="1" x14ac:dyDescent="0.6">
      <c r="A2222" s="2">
        <v>2220</v>
      </c>
      <c r="B2222" s="3" t="s">
        <v>4468</v>
      </c>
      <c r="C2222" s="2" t="s">
        <v>3242</v>
      </c>
      <c r="D2222" s="2" t="s">
        <v>6017</v>
      </c>
      <c r="E2222" s="69">
        <v>58.68333333333333</v>
      </c>
      <c r="F2222" s="69">
        <v>48.916666666666664</v>
      </c>
      <c r="G2222" s="2" t="s">
        <v>6175</v>
      </c>
      <c r="H2222" s="2"/>
      <c r="I2222" s="11">
        <v>380</v>
      </c>
      <c r="J2222" s="16">
        <v>380</v>
      </c>
      <c r="K2222" s="1">
        <v>2.21</v>
      </c>
      <c r="L2222" s="1">
        <v>9.48</v>
      </c>
      <c r="M2222" s="42">
        <v>0.14069999999999999</v>
      </c>
      <c r="N2222" s="6">
        <v>0.51236400000000004</v>
      </c>
      <c r="O2222" s="2"/>
      <c r="P2222" s="1">
        <f t="shared" si="428"/>
        <v>-0.28469750889679724</v>
      </c>
      <c r="Q2222" s="1">
        <f t="shared" si="432"/>
        <v>-5.3449022507112698</v>
      </c>
      <c r="R2222" s="1">
        <v>-2.63</v>
      </c>
      <c r="S2222" s="1">
        <f t="shared" si="433"/>
        <v>-2.6294574108536177</v>
      </c>
      <c r="T2222" s="29">
        <f t="shared" si="430"/>
        <v>-2.6294574108536177</v>
      </c>
      <c r="U2222" s="29">
        <f t="shared" si="434"/>
        <v>1.3391490032617199</v>
      </c>
      <c r="V2222" s="1">
        <f t="shared" si="435"/>
        <v>1.6375490161062993</v>
      </c>
      <c r="W2222" s="1">
        <f t="shared" si="436"/>
        <v>1.3391490032617199</v>
      </c>
      <c r="X2222" s="1">
        <v>1.641</v>
      </c>
      <c r="Y2222" s="1">
        <v>1.343</v>
      </c>
      <c r="Z2222" s="11">
        <f t="shared" si="431"/>
        <v>959.14900326171983</v>
      </c>
      <c r="AA2222" s="2" t="s">
        <v>2945</v>
      </c>
      <c r="AB2222" s="2">
        <v>2018</v>
      </c>
      <c r="AC2222" s="2" t="s">
        <v>2587</v>
      </c>
      <c r="AD2222" s="61" t="s">
        <v>5829</v>
      </c>
      <c r="AE2222" s="3" t="s">
        <v>5804</v>
      </c>
    </row>
    <row r="2223" spans="1:32" s="4" customFormat="1" ht="12" customHeight="1" x14ac:dyDescent="0.6">
      <c r="A2223" s="2">
        <v>2221</v>
      </c>
      <c r="B2223" s="3" t="s">
        <v>4455</v>
      </c>
      <c r="C2223" s="2" t="s">
        <v>3242</v>
      </c>
      <c r="D2223" s="2" t="s">
        <v>6017</v>
      </c>
      <c r="E2223" s="69">
        <v>78.466666666666669</v>
      </c>
      <c r="F2223" s="69">
        <v>44.483333333333334</v>
      </c>
      <c r="G2223" s="2" t="s">
        <v>6176</v>
      </c>
      <c r="H2223" s="2"/>
      <c r="I2223" s="11">
        <v>440</v>
      </c>
      <c r="J2223" s="16">
        <v>440</v>
      </c>
      <c r="K2223" s="1">
        <v>1.46</v>
      </c>
      <c r="L2223" s="1">
        <v>8.77</v>
      </c>
      <c r="M2223" s="42">
        <v>0.10057199999999999</v>
      </c>
      <c r="N2223" s="6">
        <v>0.512459</v>
      </c>
      <c r="O2223" s="2"/>
      <c r="P2223" s="1">
        <f t="shared" si="428"/>
        <v>-0.4887036095577022</v>
      </c>
      <c r="Q2223" s="1">
        <f t="shared" si="432"/>
        <v>-3.491742711231316</v>
      </c>
      <c r="R2223" s="1">
        <v>0.9</v>
      </c>
      <c r="S2223" s="1">
        <f t="shared" si="433"/>
        <v>1.9054999527239476</v>
      </c>
      <c r="T2223" s="29">
        <f t="shared" si="430"/>
        <v>1.9054999527239476</v>
      </c>
      <c r="U2223" s="29">
        <f t="shared" si="434"/>
        <v>1.0207767507127821</v>
      </c>
      <c r="V2223" s="1">
        <f t="shared" si="435"/>
        <v>0.93112329185982767</v>
      </c>
      <c r="W2223" s="1">
        <f t="shared" si="436"/>
        <v>1.0207767507127821</v>
      </c>
      <c r="X2223" s="1">
        <v>0.93300000000000005</v>
      </c>
      <c r="Y2223" s="1">
        <v>1.0229999999999999</v>
      </c>
      <c r="Z2223" s="11">
        <f t="shared" si="431"/>
        <v>580.77675071278202</v>
      </c>
      <c r="AA2223" s="2" t="s">
        <v>2945</v>
      </c>
      <c r="AB2223" s="2">
        <v>2018</v>
      </c>
      <c r="AC2223" s="2" t="s">
        <v>2587</v>
      </c>
      <c r="AD2223" s="61" t="s">
        <v>5829</v>
      </c>
      <c r="AE2223" s="3" t="s">
        <v>5804</v>
      </c>
    </row>
    <row r="2224" spans="1:32" s="4" customFormat="1" ht="12" customHeight="1" x14ac:dyDescent="0.6">
      <c r="A2224" s="2">
        <v>2222</v>
      </c>
      <c r="B2224" s="3" t="s">
        <v>4454</v>
      </c>
      <c r="C2224" s="2" t="s">
        <v>3242</v>
      </c>
      <c r="D2224" s="2" t="s">
        <v>6017</v>
      </c>
      <c r="E2224" s="69">
        <v>78.466666666666669</v>
      </c>
      <c r="F2224" s="69">
        <v>44.483333333333334</v>
      </c>
      <c r="G2224" s="2" t="s">
        <v>6176</v>
      </c>
      <c r="H2224" s="2"/>
      <c r="I2224" s="11">
        <v>440</v>
      </c>
      <c r="J2224" s="16">
        <v>440</v>
      </c>
      <c r="K2224" s="1">
        <v>3.59</v>
      </c>
      <c r="L2224" s="1">
        <v>20.399999999999999</v>
      </c>
      <c r="M2224" s="42">
        <v>0.106276</v>
      </c>
      <c r="N2224" s="6">
        <v>0.51238099999999998</v>
      </c>
      <c r="O2224" s="2"/>
      <c r="P2224" s="1">
        <f t="shared" ref="P2224:P2290" si="437">(M2224/0.1967)-1</f>
        <v>-0.4597051347229284</v>
      </c>
      <c r="Q2224" s="1">
        <f t="shared" si="432"/>
        <v>-5.0132842278582945</v>
      </c>
      <c r="R2224" s="1">
        <v>0.04</v>
      </c>
      <c r="S2224" s="1">
        <f t="shared" si="433"/>
        <v>6.3699280021727311E-2</v>
      </c>
      <c r="T2224" s="29">
        <f t="shared" si="430"/>
        <v>6.3699280021727311E-2</v>
      </c>
      <c r="U2224" s="29">
        <f t="shared" si="434"/>
        <v>1.170629470239664</v>
      </c>
      <c r="V2224" s="1">
        <f t="shared" si="435"/>
        <v>1.0906802007190204</v>
      </c>
      <c r="W2224" s="1">
        <f t="shared" si="436"/>
        <v>1.170629470239664</v>
      </c>
      <c r="X2224" s="1">
        <v>1.093</v>
      </c>
      <c r="Y2224" s="1">
        <v>1.173</v>
      </c>
      <c r="Z2224" s="11">
        <f t="shared" si="431"/>
        <v>730.62947023966399</v>
      </c>
      <c r="AA2224" s="2" t="s">
        <v>2945</v>
      </c>
      <c r="AB2224" s="2">
        <v>2018</v>
      </c>
      <c r="AC2224" s="2" t="s">
        <v>2587</v>
      </c>
      <c r="AD2224" s="61" t="s">
        <v>5829</v>
      </c>
      <c r="AE2224" s="3" t="s">
        <v>5804</v>
      </c>
    </row>
    <row r="2225" spans="1:32" s="4" customFormat="1" ht="12" customHeight="1" x14ac:dyDescent="0.6">
      <c r="A2225" s="2">
        <v>2223</v>
      </c>
      <c r="B2225" s="3" t="s">
        <v>6588</v>
      </c>
      <c r="C2225" s="2" t="s">
        <v>3242</v>
      </c>
      <c r="D2225" s="2" t="s">
        <v>6017</v>
      </c>
      <c r="E2225" s="69">
        <v>74.300486111111113</v>
      </c>
      <c r="F2225" s="69">
        <v>51.853316666666672</v>
      </c>
      <c r="G2225" s="2" t="s">
        <v>6175</v>
      </c>
      <c r="H2225" s="2"/>
      <c r="I2225" s="11">
        <v>490</v>
      </c>
      <c r="J2225" s="16">
        <v>490</v>
      </c>
      <c r="K2225" s="1">
        <v>2.33</v>
      </c>
      <c r="L2225" s="1">
        <v>11.82</v>
      </c>
      <c r="M2225" s="42">
        <v>0.118633</v>
      </c>
      <c r="N2225" s="52">
        <v>0.51261800000000002</v>
      </c>
      <c r="O2225" s="2"/>
      <c r="P2225" s="1">
        <f t="shared" si="437"/>
        <v>-0.39688357905439764</v>
      </c>
      <c r="Q2225" s="1">
        <f t="shared" si="432"/>
        <v>-0.39013885041683238</v>
      </c>
      <c r="R2225" s="1">
        <v>4.4800000000000004</v>
      </c>
      <c r="S2225" s="1">
        <f t="shared" si="433"/>
        <v>4.4911322883732048</v>
      </c>
      <c r="T2225" s="29">
        <f t="shared" si="430"/>
        <v>4.4911322883732048</v>
      </c>
      <c r="U2225" s="29">
        <f t="shared" si="434"/>
        <v>0.85095048460936862</v>
      </c>
      <c r="V2225" s="1">
        <f t="shared" si="435"/>
        <v>0.85328036305137422</v>
      </c>
      <c r="W2225" s="1">
        <f t="shared" si="436"/>
        <v>0.85095048460936862</v>
      </c>
      <c r="X2225" s="1">
        <v>0.85899999999999999</v>
      </c>
      <c r="Y2225" s="1">
        <v>0.85599999999999998</v>
      </c>
      <c r="Z2225" s="11">
        <f t="shared" si="431"/>
        <v>360.95048460936857</v>
      </c>
      <c r="AA2225" s="2" t="s">
        <v>2945</v>
      </c>
      <c r="AB2225" s="2">
        <v>2018</v>
      </c>
      <c r="AC2225" s="2" t="s">
        <v>2919</v>
      </c>
      <c r="AD2225" s="61" t="s">
        <v>5829</v>
      </c>
      <c r="AE2225" s="3" t="s">
        <v>5804</v>
      </c>
    </row>
    <row r="2226" spans="1:32" s="4" customFormat="1" ht="12" customHeight="1" x14ac:dyDescent="0.6">
      <c r="A2226" s="2">
        <v>2224</v>
      </c>
      <c r="B2226" s="3" t="s">
        <v>4445</v>
      </c>
      <c r="C2226" s="2" t="s">
        <v>3242</v>
      </c>
      <c r="D2226" s="2" t="s">
        <v>6017</v>
      </c>
      <c r="E2226" s="69">
        <v>74.300486111111113</v>
      </c>
      <c r="F2226" s="69">
        <v>51.853316666666672</v>
      </c>
      <c r="G2226" s="2" t="s">
        <v>6175</v>
      </c>
      <c r="H2226" s="2"/>
      <c r="I2226" s="11">
        <v>490</v>
      </c>
      <c r="J2226" s="16">
        <v>490</v>
      </c>
      <c r="K2226" s="1">
        <v>2.48</v>
      </c>
      <c r="L2226" s="1">
        <v>12.64</v>
      </c>
      <c r="M2226" s="42">
        <v>0.11950218061908305</v>
      </c>
      <c r="N2226" s="6">
        <v>0.51265799999999995</v>
      </c>
      <c r="O2226" s="2"/>
      <c r="P2226" s="1">
        <f t="shared" si="437"/>
        <v>-0.39246476553592757</v>
      </c>
      <c r="Q2226" s="1">
        <f t="shared" si="432"/>
        <v>0.39013885041461194</v>
      </c>
      <c r="R2226" s="1">
        <v>5.28</v>
      </c>
      <c r="S2226" s="1">
        <f t="shared" si="433"/>
        <v>5.2170630017409856</v>
      </c>
      <c r="T2226" s="29">
        <f t="shared" si="430"/>
        <v>5.2170630017409856</v>
      </c>
      <c r="U2226" s="29">
        <f t="shared" si="434"/>
        <v>0.79179944788612899</v>
      </c>
      <c r="V2226" s="1">
        <f t="shared" si="435"/>
        <v>0.79655321465460438</v>
      </c>
      <c r="W2226" s="1">
        <f t="shared" si="436"/>
        <v>0.79179944788612899</v>
      </c>
      <c r="X2226" s="1">
        <v>0.79200000000000004</v>
      </c>
      <c r="Y2226" s="1">
        <v>0.79</v>
      </c>
      <c r="Z2226" s="11">
        <f t="shared" si="431"/>
        <v>301.79944788612897</v>
      </c>
      <c r="AA2226" s="2" t="s">
        <v>2945</v>
      </c>
      <c r="AB2226" s="2">
        <v>2018</v>
      </c>
      <c r="AC2226" s="2" t="s">
        <v>2919</v>
      </c>
      <c r="AD2226" s="61" t="s">
        <v>5829</v>
      </c>
      <c r="AE2226" s="3" t="s">
        <v>5804</v>
      </c>
    </row>
    <row r="2227" spans="1:32" s="4" customFormat="1" ht="12" customHeight="1" x14ac:dyDescent="0.6">
      <c r="A2227" s="2">
        <v>2225</v>
      </c>
      <c r="B2227" s="3" t="s">
        <v>4446</v>
      </c>
      <c r="C2227" s="2" t="s">
        <v>3242</v>
      </c>
      <c r="D2227" s="2" t="s">
        <v>6017</v>
      </c>
      <c r="E2227" s="69">
        <v>72.997749999999996</v>
      </c>
      <c r="F2227" s="69">
        <v>50.174277777777775</v>
      </c>
      <c r="G2227" s="2" t="s">
        <v>6176</v>
      </c>
      <c r="H2227" s="2"/>
      <c r="I2227" s="11">
        <v>440</v>
      </c>
      <c r="J2227" s="16">
        <v>440</v>
      </c>
      <c r="K2227" s="1">
        <v>2.7</v>
      </c>
      <c r="L2227" s="1">
        <v>13.87</v>
      </c>
      <c r="M2227" s="42">
        <v>0.117852</v>
      </c>
      <c r="N2227" s="6">
        <v>0.51263899999999996</v>
      </c>
      <c r="O2227" s="2"/>
      <c r="P2227" s="1">
        <f t="shared" si="437"/>
        <v>-0.40085409252669046</v>
      </c>
      <c r="Q2227" s="1">
        <f t="shared" si="432"/>
        <v>1.9506942519065262E-2</v>
      </c>
      <c r="R2227" s="1">
        <v>4.47</v>
      </c>
      <c r="S2227" s="1">
        <f t="shared" si="433"/>
        <v>4.4465395403838359</v>
      </c>
      <c r="T2227" s="29">
        <f t="shared" si="430"/>
        <v>4.4465395403838359</v>
      </c>
      <c r="U2227" s="29">
        <f t="shared" si="434"/>
        <v>0.81368266645259402</v>
      </c>
      <c r="V2227" s="1">
        <f t="shared" si="435"/>
        <v>0.81302700384098237</v>
      </c>
      <c r="W2227" s="1">
        <f t="shared" si="436"/>
        <v>0.81368266645259402</v>
      </c>
      <c r="X2227" s="1">
        <v>0.81499999999999995</v>
      </c>
      <c r="Y2227" s="1">
        <v>0.81499999999999995</v>
      </c>
      <c r="Z2227" s="11">
        <f t="shared" si="431"/>
        <v>373.68266645259405</v>
      </c>
      <c r="AA2227" s="2" t="s">
        <v>2945</v>
      </c>
      <c r="AB2227" s="2">
        <v>2018</v>
      </c>
      <c r="AC2227" s="2" t="s">
        <v>2919</v>
      </c>
      <c r="AD2227" s="61" t="s">
        <v>5829</v>
      </c>
      <c r="AE2227" s="3" t="s">
        <v>5804</v>
      </c>
    </row>
    <row r="2228" spans="1:32" s="4" customFormat="1" ht="12" customHeight="1" x14ac:dyDescent="0.6">
      <c r="A2228" s="2">
        <v>2226</v>
      </c>
      <c r="B2228" s="24" t="s">
        <v>3566</v>
      </c>
      <c r="C2228" s="2" t="s">
        <v>3242</v>
      </c>
      <c r="D2228" s="2" t="s">
        <v>6017</v>
      </c>
      <c r="E2228" s="69">
        <v>92.603069444400006</v>
      </c>
      <c r="F2228" s="69">
        <v>42.114636111099998</v>
      </c>
      <c r="G2228" s="2" t="s">
        <v>6175</v>
      </c>
      <c r="H2228" s="2"/>
      <c r="I2228" s="11">
        <v>332</v>
      </c>
      <c r="J2228" s="16">
        <v>332</v>
      </c>
      <c r="K2228" s="1">
        <v>1.62</v>
      </c>
      <c r="L2228" s="1">
        <v>8.9600000000000009</v>
      </c>
      <c r="M2228" s="42">
        <v>0.1091</v>
      </c>
      <c r="N2228" s="7">
        <v>0.51270300000000002</v>
      </c>
      <c r="O2228" s="2">
        <v>6</v>
      </c>
      <c r="P2228" s="1">
        <f t="shared" si="437"/>
        <v>-0.44534824605998991</v>
      </c>
      <c r="Q2228" s="1">
        <f t="shared" si="432"/>
        <v>1.2679512638547052</v>
      </c>
      <c r="R2228" s="1">
        <v>4.91</v>
      </c>
      <c r="S2228" s="1">
        <f t="shared" si="433"/>
        <v>4.9791272679218146</v>
      </c>
      <c r="T2228" s="29">
        <f t="shared" si="430"/>
        <v>4.9791272679218146</v>
      </c>
      <c r="U2228" s="29">
        <f t="shared" si="434"/>
        <v>0.68190353446270635</v>
      </c>
      <c r="V2228" s="1">
        <f t="shared" si="435"/>
        <v>0.6520363031802946</v>
      </c>
      <c r="W2228" s="1">
        <f t="shared" si="436"/>
        <v>0.68190353446270635</v>
      </c>
      <c r="X2228" s="1">
        <v>0.65400000000000003</v>
      </c>
      <c r="Y2228" s="1">
        <v>0.68500000000000005</v>
      </c>
      <c r="Z2228" s="11">
        <f t="shared" si="431"/>
        <v>349.90353446270638</v>
      </c>
      <c r="AA2228" s="2" t="s">
        <v>2946</v>
      </c>
      <c r="AB2228" s="2">
        <v>2018</v>
      </c>
      <c r="AC2228" s="2" t="s">
        <v>2587</v>
      </c>
      <c r="AD2228" s="61" t="s">
        <v>5829</v>
      </c>
      <c r="AE2228" s="3" t="s">
        <v>5804</v>
      </c>
    </row>
    <row r="2229" spans="1:32" s="4" customFormat="1" ht="12" customHeight="1" x14ac:dyDescent="0.6">
      <c r="A2229" s="2">
        <v>2227</v>
      </c>
      <c r="B2229" s="24" t="s">
        <v>3567</v>
      </c>
      <c r="C2229" s="2" t="s">
        <v>3242</v>
      </c>
      <c r="D2229" s="2" t="s">
        <v>6017</v>
      </c>
      <c r="E2229" s="69">
        <v>92.603069444400006</v>
      </c>
      <c r="F2229" s="69">
        <v>42.114636111099998</v>
      </c>
      <c r="G2229" s="2" t="s">
        <v>6175</v>
      </c>
      <c r="H2229" s="2"/>
      <c r="I2229" s="11">
        <v>332</v>
      </c>
      <c r="J2229" s="16">
        <v>332</v>
      </c>
      <c r="K2229" s="1">
        <v>1.64</v>
      </c>
      <c r="L2229" s="1">
        <v>10.199999999999999</v>
      </c>
      <c r="M2229" s="42">
        <v>9.7299999999999998E-2</v>
      </c>
      <c r="N2229" s="7">
        <v>0.51266199999999995</v>
      </c>
      <c r="O2229" s="2">
        <v>9</v>
      </c>
      <c r="P2229" s="1">
        <f t="shared" si="437"/>
        <v>-0.50533807829181498</v>
      </c>
      <c r="Q2229" s="1">
        <f t="shared" si="432"/>
        <v>0.46816662049753432</v>
      </c>
      <c r="R2229" s="1">
        <v>4.5999999999999996</v>
      </c>
      <c r="S2229" s="1">
        <f t="shared" si="433"/>
        <v>4.6792498945188878</v>
      </c>
      <c r="T2229" s="29">
        <f t="shared" si="430"/>
        <v>4.6792498945188878</v>
      </c>
      <c r="U2229" s="29">
        <f t="shared" si="434"/>
        <v>0.70641050519526227</v>
      </c>
      <c r="V2229" s="1">
        <f t="shared" si="435"/>
        <v>0.6397058214749477</v>
      </c>
      <c r="W2229" s="1">
        <f t="shared" si="436"/>
        <v>0.70641050519526227</v>
      </c>
      <c r="X2229" s="1">
        <v>0.64200000000000002</v>
      </c>
      <c r="Y2229" s="1">
        <v>0.71</v>
      </c>
      <c r="Z2229" s="11">
        <f t="shared" si="431"/>
        <v>374.41050519526232</v>
      </c>
      <c r="AA2229" s="2" t="s">
        <v>2946</v>
      </c>
      <c r="AB2229" s="2">
        <v>2018</v>
      </c>
      <c r="AC2229" s="2" t="s">
        <v>2587</v>
      </c>
      <c r="AD2229" s="61" t="s">
        <v>5829</v>
      </c>
      <c r="AE2229" s="3" t="s">
        <v>5804</v>
      </c>
    </row>
    <row r="2230" spans="1:32" s="4" customFormat="1" ht="12" customHeight="1" x14ac:dyDescent="0.6">
      <c r="A2230" s="2">
        <v>2228</v>
      </c>
      <c r="B2230" s="24" t="s">
        <v>3565</v>
      </c>
      <c r="C2230" s="2" t="s">
        <v>3242</v>
      </c>
      <c r="D2230" s="2" t="s">
        <v>6017</v>
      </c>
      <c r="E2230" s="69">
        <v>92.603069444400006</v>
      </c>
      <c r="F2230" s="69">
        <v>42.114636111099998</v>
      </c>
      <c r="G2230" s="2" t="s">
        <v>6175</v>
      </c>
      <c r="H2230" s="2"/>
      <c r="I2230" s="11">
        <v>332</v>
      </c>
      <c r="J2230" s="16">
        <v>332</v>
      </c>
      <c r="K2230" s="1">
        <v>1.8</v>
      </c>
      <c r="L2230" s="1">
        <v>10.5</v>
      </c>
      <c r="M2230" s="42">
        <v>0.104</v>
      </c>
      <c r="N2230" s="7">
        <v>0.51265000000000005</v>
      </c>
      <c r="O2230" s="2">
        <v>7</v>
      </c>
      <c r="P2230" s="1">
        <f t="shared" si="437"/>
        <v>-0.47127605490594826</v>
      </c>
      <c r="Q2230" s="1">
        <f t="shared" si="432"/>
        <v>0.23408331025098761</v>
      </c>
      <c r="R2230" s="1">
        <v>4.09</v>
      </c>
      <c r="S2230" s="1">
        <f t="shared" si="433"/>
        <v>4.1613209309932362</v>
      </c>
      <c r="T2230" s="29">
        <f t="shared" ref="T2230:T2261" si="438">Q2230-25.1*P2230*0.001*J2230</f>
        <v>4.1613209309932362</v>
      </c>
      <c r="U2230" s="29">
        <f t="shared" si="434"/>
        <v>0.74863671374889296</v>
      </c>
      <c r="V2230" s="1">
        <f t="shared" si="435"/>
        <v>0.69534089260383392</v>
      </c>
      <c r="W2230" s="1">
        <f t="shared" si="436"/>
        <v>0.74863671374889296</v>
      </c>
      <c r="X2230" s="1">
        <v>0.69699999999999995</v>
      </c>
      <c r="Y2230" s="1">
        <v>0.752</v>
      </c>
      <c r="Z2230" s="11">
        <f t="shared" si="431"/>
        <v>416.63671374889293</v>
      </c>
      <c r="AA2230" s="2" t="s">
        <v>2946</v>
      </c>
      <c r="AB2230" s="2">
        <v>2018</v>
      </c>
      <c r="AC2230" s="2" t="s">
        <v>2587</v>
      </c>
      <c r="AD2230" s="61" t="s">
        <v>5829</v>
      </c>
      <c r="AE2230" s="3" t="s">
        <v>5804</v>
      </c>
    </row>
    <row r="2231" spans="1:32" s="4" customFormat="1" ht="12" customHeight="1" x14ac:dyDescent="0.6">
      <c r="A2231" s="2">
        <v>2229</v>
      </c>
      <c r="B2231" s="24" t="s">
        <v>3564</v>
      </c>
      <c r="C2231" s="2" t="s">
        <v>3242</v>
      </c>
      <c r="D2231" s="2" t="s">
        <v>6017</v>
      </c>
      <c r="E2231" s="69">
        <v>92.603069444400006</v>
      </c>
      <c r="F2231" s="69">
        <v>42.114636111099998</v>
      </c>
      <c r="G2231" s="2" t="s">
        <v>6175</v>
      </c>
      <c r="H2231" s="2"/>
      <c r="I2231" s="11">
        <v>332</v>
      </c>
      <c r="J2231" s="16">
        <v>332</v>
      </c>
      <c r="K2231" s="1">
        <v>1.59</v>
      </c>
      <c r="L2231" s="1">
        <v>8.77</v>
      </c>
      <c r="M2231" s="42">
        <v>0.11</v>
      </c>
      <c r="N2231" s="7">
        <v>0.51262399999999997</v>
      </c>
      <c r="O2231" s="2">
        <v>6</v>
      </c>
      <c r="P2231" s="1">
        <f t="shared" si="437"/>
        <v>-0.44077275038129138</v>
      </c>
      <c r="Q2231" s="1">
        <f t="shared" si="432"/>
        <v>-0.27309719529355903</v>
      </c>
      <c r="R2231" s="1">
        <v>3.33</v>
      </c>
      <c r="S2231" s="1">
        <f t="shared" si="433"/>
        <v>3.3999502881838191</v>
      </c>
      <c r="T2231" s="29">
        <f t="shared" si="438"/>
        <v>3.3999502881838191</v>
      </c>
      <c r="U2231" s="29">
        <f t="shared" si="434"/>
        <v>0.81068030238039068</v>
      </c>
      <c r="V2231" s="1">
        <f t="shared" si="435"/>
        <v>0.77362432910703993</v>
      </c>
      <c r="W2231" s="1">
        <f t="shared" si="436"/>
        <v>0.81068030238039068</v>
      </c>
      <c r="X2231" s="1">
        <v>0.77600000000000002</v>
      </c>
      <c r="Y2231" s="1">
        <v>0.81399999999999995</v>
      </c>
      <c r="Z2231" s="11">
        <f t="shared" si="431"/>
        <v>478.68030238039069</v>
      </c>
      <c r="AA2231" s="2" t="s">
        <v>2946</v>
      </c>
      <c r="AB2231" s="2">
        <v>2018</v>
      </c>
      <c r="AC2231" s="2" t="s">
        <v>2587</v>
      </c>
      <c r="AD2231" s="61" t="s">
        <v>5829</v>
      </c>
      <c r="AE2231" s="3" t="s">
        <v>5804</v>
      </c>
    </row>
    <row r="2232" spans="1:32" s="4" customFormat="1" ht="12" customHeight="1" x14ac:dyDescent="0.6">
      <c r="A2232" s="2">
        <v>2230</v>
      </c>
      <c r="B2232" s="24" t="s">
        <v>3563</v>
      </c>
      <c r="C2232" s="2" t="s">
        <v>3242</v>
      </c>
      <c r="D2232" s="2" t="s">
        <v>6017</v>
      </c>
      <c r="E2232" s="69">
        <v>79.984583333299994</v>
      </c>
      <c r="F2232" s="69">
        <v>46.968499999999999</v>
      </c>
      <c r="G2232" s="2" t="s">
        <v>6190</v>
      </c>
      <c r="H2232" s="2"/>
      <c r="I2232" s="11">
        <v>331</v>
      </c>
      <c r="J2232" s="16">
        <v>331</v>
      </c>
      <c r="K2232" s="1">
        <v>2.84</v>
      </c>
      <c r="L2232" s="1">
        <v>16.43</v>
      </c>
      <c r="M2232" s="42">
        <v>0.104687</v>
      </c>
      <c r="N2232" s="7">
        <v>0.51269699999999996</v>
      </c>
      <c r="O2232" s="2">
        <v>13</v>
      </c>
      <c r="P2232" s="1">
        <f t="shared" si="437"/>
        <v>-0.46778342653787497</v>
      </c>
      <c r="Q2232" s="1">
        <f t="shared" si="432"/>
        <v>1.1509096087292114</v>
      </c>
      <c r="R2232" s="1">
        <v>5.0199999999999996</v>
      </c>
      <c r="S2232" s="1">
        <f t="shared" si="433"/>
        <v>5.0373010947485302</v>
      </c>
      <c r="T2232" s="29">
        <f t="shared" si="438"/>
        <v>5.0373010947485302</v>
      </c>
      <c r="U2232" s="29">
        <f t="shared" si="434"/>
        <v>0.6763536916567644</v>
      </c>
      <c r="V2232" s="1">
        <f t="shared" si="435"/>
        <v>0.63407608334509014</v>
      </c>
      <c r="W2232" s="1">
        <f t="shared" si="436"/>
        <v>0.6763536916567644</v>
      </c>
      <c r="X2232" s="1">
        <v>0.63700000000000001</v>
      </c>
      <c r="Y2232" s="1">
        <v>0.67900000000000005</v>
      </c>
      <c r="Z2232" s="11">
        <f t="shared" si="431"/>
        <v>345.35369165676445</v>
      </c>
      <c r="AA2232" s="2" t="s">
        <v>2946</v>
      </c>
      <c r="AB2232" s="2">
        <v>2018</v>
      </c>
      <c r="AC2232" s="2" t="s">
        <v>2587</v>
      </c>
      <c r="AD2232" s="61" t="s">
        <v>5829</v>
      </c>
      <c r="AE2232" s="3" t="s">
        <v>5804</v>
      </c>
    </row>
    <row r="2233" spans="1:32" s="4" customFormat="1" ht="12" customHeight="1" x14ac:dyDescent="0.6">
      <c r="A2233" s="2">
        <v>2231</v>
      </c>
      <c r="B2233" s="24" t="s">
        <v>3645</v>
      </c>
      <c r="C2233" s="2" t="s">
        <v>3242</v>
      </c>
      <c r="D2233" s="2" t="s">
        <v>6017</v>
      </c>
      <c r="E2233" s="69">
        <v>79.984583333299994</v>
      </c>
      <c r="F2233" s="69">
        <v>46.968499999999999</v>
      </c>
      <c r="G2233" s="2" t="s">
        <v>6175</v>
      </c>
      <c r="H2233" s="2"/>
      <c r="I2233" s="11">
        <v>331</v>
      </c>
      <c r="J2233" s="16">
        <v>331</v>
      </c>
      <c r="K2233" s="1">
        <v>3.53</v>
      </c>
      <c r="L2233" s="1">
        <v>20.86</v>
      </c>
      <c r="M2233" s="42">
        <v>0.102563</v>
      </c>
      <c r="N2233" s="7">
        <v>0.51268499999999995</v>
      </c>
      <c r="O2233" s="2">
        <v>14</v>
      </c>
      <c r="P2233" s="1">
        <f t="shared" si="437"/>
        <v>-0.47858159633960351</v>
      </c>
      <c r="Q2233" s="1">
        <f t="shared" si="432"/>
        <v>0.91682629847822383</v>
      </c>
      <c r="R2233" s="1">
        <v>4.88</v>
      </c>
      <c r="S2233" s="1">
        <f t="shared" si="433"/>
        <v>4.8929300590272842</v>
      </c>
      <c r="T2233" s="29">
        <f t="shared" si="438"/>
        <v>4.8929300590272842</v>
      </c>
      <c r="U2233" s="29">
        <f t="shared" si="434"/>
        <v>0.68814034839054916</v>
      </c>
      <c r="V2233" s="1">
        <f t="shared" si="435"/>
        <v>0.63842453026746304</v>
      </c>
      <c r="W2233" s="1">
        <f t="shared" si="436"/>
        <v>0.68814034839054916</v>
      </c>
      <c r="X2233" s="1">
        <v>0.64</v>
      </c>
      <c r="Y2233" s="1">
        <v>0.69</v>
      </c>
      <c r="Z2233" s="11">
        <f t="shared" si="431"/>
        <v>357.14034839054921</v>
      </c>
      <c r="AA2233" s="2" t="s">
        <v>2946</v>
      </c>
      <c r="AB2233" s="2">
        <v>2018</v>
      </c>
      <c r="AC2233" s="2" t="s">
        <v>2587</v>
      </c>
      <c r="AD2233" s="61" t="s">
        <v>5829</v>
      </c>
      <c r="AE2233" s="3" t="s">
        <v>5804</v>
      </c>
    </row>
    <row r="2234" spans="1:32" s="4" customFormat="1" ht="12" customHeight="1" x14ac:dyDescent="0.6">
      <c r="A2234" s="2">
        <v>2232</v>
      </c>
      <c r="B2234" s="3" t="s">
        <v>4155</v>
      </c>
      <c r="C2234" s="2" t="s">
        <v>3244</v>
      </c>
      <c r="D2234" s="2" t="s">
        <v>1090</v>
      </c>
      <c r="E2234" s="69">
        <v>122</v>
      </c>
      <c r="F2234" s="69">
        <v>41</v>
      </c>
      <c r="G2234" s="2" t="s">
        <v>3112</v>
      </c>
      <c r="H2234" s="2"/>
      <c r="I2234" s="11">
        <v>123</v>
      </c>
      <c r="J2234" s="16">
        <v>150</v>
      </c>
      <c r="K2234" s="1">
        <v>5.26</v>
      </c>
      <c r="L2234" s="1">
        <v>45</v>
      </c>
      <c r="M2234" s="42">
        <v>7.0999999999999994E-2</v>
      </c>
      <c r="N2234" s="6">
        <v>0.51178800000000002</v>
      </c>
      <c r="O2234" s="2"/>
      <c r="P2234" s="1">
        <f t="shared" si="437"/>
        <v>-0.63904422979156084</v>
      </c>
      <c r="Q2234" s="1">
        <f t="shared" si="432"/>
        <v>-16.580901142716485</v>
      </c>
      <c r="R2234" s="46">
        <v>-14.7</v>
      </c>
      <c r="S2234" s="46">
        <f t="shared" si="433"/>
        <v>-14.174899617551258</v>
      </c>
      <c r="T2234" s="45">
        <f t="shared" si="438"/>
        <v>-14.174899617551258</v>
      </c>
      <c r="U2234" s="29">
        <f t="shared" si="434"/>
        <v>2.093228293746626</v>
      </c>
      <c r="V2234" s="1">
        <f t="shared" si="435"/>
        <v>1.4524828725257919</v>
      </c>
      <c r="W2234" s="1">
        <f t="shared" si="436"/>
        <v>2.093228293746626</v>
      </c>
      <c r="X2234" s="1"/>
      <c r="Y2234" s="1">
        <v>1.4550000000000001</v>
      </c>
      <c r="Z2234" s="11">
        <f t="shared" si="431"/>
        <v>1943.2282937466262</v>
      </c>
      <c r="AA2234" s="2" t="s">
        <v>4820</v>
      </c>
      <c r="AB2234" s="2">
        <v>2017</v>
      </c>
      <c r="AC2234" s="2" t="s">
        <v>2874</v>
      </c>
      <c r="AD2234" s="61" t="s">
        <v>5922</v>
      </c>
      <c r="AE2234" s="3" t="s">
        <v>5930</v>
      </c>
      <c r="AF2234" s="4">
        <v>1</v>
      </c>
    </row>
    <row r="2235" spans="1:32" s="4" customFormat="1" ht="12" customHeight="1" x14ac:dyDescent="0.6">
      <c r="A2235" s="2">
        <v>2233</v>
      </c>
      <c r="B2235" s="3" t="s">
        <v>4154</v>
      </c>
      <c r="C2235" s="2" t="s">
        <v>3244</v>
      </c>
      <c r="D2235" s="2" t="s">
        <v>1090</v>
      </c>
      <c r="E2235" s="69">
        <v>122</v>
      </c>
      <c r="F2235" s="69">
        <v>41</v>
      </c>
      <c r="G2235" s="2" t="s">
        <v>3112</v>
      </c>
      <c r="H2235" s="2"/>
      <c r="I2235" s="11">
        <v>123</v>
      </c>
      <c r="J2235" s="16">
        <v>150</v>
      </c>
      <c r="K2235" s="1">
        <v>5.98</v>
      </c>
      <c r="L2235" s="1">
        <v>49</v>
      </c>
      <c r="M2235" s="42">
        <v>7.3099999999999998E-2</v>
      </c>
      <c r="N2235" s="6">
        <v>0.51178900000000005</v>
      </c>
      <c r="O2235" s="2"/>
      <c r="P2235" s="1">
        <f t="shared" si="437"/>
        <v>-0.62836807320793087</v>
      </c>
      <c r="Q2235" s="1">
        <f t="shared" si="432"/>
        <v>-16.561394200195203</v>
      </c>
      <c r="R2235" s="46">
        <v>-14.7</v>
      </c>
      <c r="S2235" s="46">
        <f t="shared" si="433"/>
        <v>-14.195588404567342</v>
      </c>
      <c r="T2235" s="45">
        <f t="shared" si="438"/>
        <v>-14.195588404567342</v>
      </c>
      <c r="U2235" s="29">
        <f t="shared" si="434"/>
        <v>2.0947648375868946</v>
      </c>
      <c r="V2235" s="1">
        <f t="shared" si="435"/>
        <v>1.4729958126504124</v>
      </c>
      <c r="W2235" s="1">
        <f t="shared" si="436"/>
        <v>2.0947648375868946</v>
      </c>
      <c r="X2235" s="1"/>
      <c r="Y2235" s="1">
        <v>1.4750000000000001</v>
      </c>
      <c r="Z2235" s="11">
        <f t="shared" si="431"/>
        <v>1944.7648375868944</v>
      </c>
      <c r="AA2235" s="2" t="s">
        <v>4820</v>
      </c>
      <c r="AB2235" s="2">
        <v>2017</v>
      </c>
      <c r="AC2235" s="2" t="s">
        <v>2874</v>
      </c>
      <c r="AD2235" s="61" t="s">
        <v>5922</v>
      </c>
      <c r="AE2235" s="3" t="s">
        <v>5930</v>
      </c>
      <c r="AF2235" s="4">
        <v>1</v>
      </c>
    </row>
    <row r="2236" spans="1:32" s="4" customFormat="1" ht="12" customHeight="1" x14ac:dyDescent="0.6">
      <c r="A2236" s="2">
        <v>2234</v>
      </c>
      <c r="B2236" s="3" t="s">
        <v>4153</v>
      </c>
      <c r="C2236" s="2" t="s">
        <v>3244</v>
      </c>
      <c r="D2236" s="2" t="s">
        <v>1090</v>
      </c>
      <c r="E2236" s="69">
        <v>122</v>
      </c>
      <c r="F2236" s="69">
        <v>41</v>
      </c>
      <c r="G2236" s="2" t="s">
        <v>3112</v>
      </c>
      <c r="H2236" s="2"/>
      <c r="I2236" s="11">
        <v>123</v>
      </c>
      <c r="J2236" s="16">
        <v>150</v>
      </c>
      <c r="K2236" s="1">
        <v>6.21</v>
      </c>
      <c r="L2236" s="1">
        <v>51</v>
      </c>
      <c r="M2236" s="42">
        <v>7.3200000000000001E-2</v>
      </c>
      <c r="N2236" s="6">
        <v>0.51178599999999996</v>
      </c>
      <c r="O2236" s="2"/>
      <c r="P2236" s="1">
        <f t="shared" si="437"/>
        <v>-0.62785968479918663</v>
      </c>
      <c r="Q2236" s="1">
        <f t="shared" si="432"/>
        <v>-16.619915027760168</v>
      </c>
      <c r="R2236" s="46">
        <v>-14.7</v>
      </c>
      <c r="S2236" s="46">
        <f t="shared" si="433"/>
        <v>-14.25602331449123</v>
      </c>
      <c r="T2236" s="45">
        <f t="shared" si="438"/>
        <v>-14.25602331449123</v>
      </c>
      <c r="U2236" s="29">
        <f t="shared" si="434"/>
        <v>2.0996630822067552</v>
      </c>
      <c r="V2236" s="1">
        <f t="shared" si="435"/>
        <v>1.477272693635769</v>
      </c>
      <c r="W2236" s="1">
        <f t="shared" si="436"/>
        <v>2.0996630822067552</v>
      </c>
      <c r="X2236" s="1"/>
      <c r="Y2236" s="1">
        <v>1.4790000000000001</v>
      </c>
      <c r="Z2236" s="11">
        <f t="shared" si="431"/>
        <v>1949.6630822067555</v>
      </c>
      <c r="AA2236" s="2" t="s">
        <v>4820</v>
      </c>
      <c r="AB2236" s="2">
        <v>2017</v>
      </c>
      <c r="AC2236" s="2" t="s">
        <v>2874</v>
      </c>
      <c r="AD2236" s="61" t="s">
        <v>5922</v>
      </c>
      <c r="AE2236" s="3" t="s">
        <v>5930</v>
      </c>
      <c r="AF2236" s="4">
        <v>1</v>
      </c>
    </row>
    <row r="2237" spans="1:32" s="4" customFormat="1" ht="12" customHeight="1" x14ac:dyDescent="0.6">
      <c r="A2237" s="2">
        <v>2235</v>
      </c>
      <c r="B2237" s="3" t="s">
        <v>4152</v>
      </c>
      <c r="C2237" s="2" t="s">
        <v>3244</v>
      </c>
      <c r="D2237" s="2" t="s">
        <v>1090</v>
      </c>
      <c r="E2237" s="69">
        <v>122</v>
      </c>
      <c r="F2237" s="69">
        <v>41</v>
      </c>
      <c r="G2237" s="2" t="s">
        <v>3112</v>
      </c>
      <c r="H2237" s="2"/>
      <c r="I2237" s="11">
        <v>123</v>
      </c>
      <c r="J2237" s="16">
        <v>150</v>
      </c>
      <c r="K2237" s="1">
        <v>5.33</v>
      </c>
      <c r="L2237" s="1">
        <v>45</v>
      </c>
      <c r="M2237" s="42">
        <v>7.1999999999999995E-2</v>
      </c>
      <c r="N2237" s="6">
        <v>0.511741</v>
      </c>
      <c r="O2237" s="2"/>
      <c r="P2237" s="1">
        <f t="shared" si="437"/>
        <v>-0.63396034570411808</v>
      </c>
      <c r="Q2237" s="1">
        <f t="shared" si="432"/>
        <v>-17.497727441196929</v>
      </c>
      <c r="R2237" s="46">
        <v>-15.6</v>
      </c>
      <c r="S2237" s="46">
        <f t="shared" si="433"/>
        <v>-15.110866739620924</v>
      </c>
      <c r="T2237" s="45">
        <f t="shared" si="438"/>
        <v>-15.110866739620924</v>
      </c>
      <c r="U2237" s="29">
        <f t="shared" si="434"/>
        <v>2.1691226428525434</v>
      </c>
      <c r="V2237" s="1">
        <f t="shared" si="435"/>
        <v>1.5129099342269976</v>
      </c>
      <c r="W2237" s="1">
        <f t="shared" si="436"/>
        <v>2.1691226428525434</v>
      </c>
      <c r="X2237" s="1"/>
      <c r="Y2237" s="1">
        <v>1.5149999999999999</v>
      </c>
      <c r="Z2237" s="11">
        <f t="shared" si="431"/>
        <v>2019.1226428525433</v>
      </c>
      <c r="AA2237" s="2" t="s">
        <v>4820</v>
      </c>
      <c r="AB2237" s="2">
        <v>2017</v>
      </c>
      <c r="AC2237" s="2" t="s">
        <v>2874</v>
      </c>
      <c r="AD2237" s="61" t="s">
        <v>5922</v>
      </c>
      <c r="AE2237" s="3" t="s">
        <v>5930</v>
      </c>
      <c r="AF2237" s="4">
        <v>1</v>
      </c>
    </row>
    <row r="2238" spans="1:32" s="4" customFormat="1" ht="12" customHeight="1" x14ac:dyDescent="0.6">
      <c r="A2238" s="2">
        <v>2236</v>
      </c>
      <c r="B2238" s="3" t="s">
        <v>4151</v>
      </c>
      <c r="C2238" s="2" t="s">
        <v>3244</v>
      </c>
      <c r="D2238" s="2" t="s">
        <v>1090</v>
      </c>
      <c r="E2238" s="69">
        <v>122</v>
      </c>
      <c r="F2238" s="69">
        <v>41</v>
      </c>
      <c r="G2238" s="2" t="s">
        <v>3112</v>
      </c>
      <c r="H2238" s="2"/>
      <c r="I2238" s="11">
        <v>123</v>
      </c>
      <c r="J2238" s="16">
        <v>150</v>
      </c>
      <c r="K2238" s="1">
        <v>5.08</v>
      </c>
      <c r="L2238" s="1">
        <v>44</v>
      </c>
      <c r="M2238" s="42">
        <v>7.1999999999999995E-2</v>
      </c>
      <c r="N2238" s="6">
        <v>0.511791</v>
      </c>
      <c r="O2238" s="2"/>
      <c r="P2238" s="1">
        <f t="shared" si="437"/>
        <v>-0.63396034570411808</v>
      </c>
      <c r="Q2238" s="1">
        <f t="shared" si="432"/>
        <v>-16.522380315154848</v>
      </c>
      <c r="R2238" s="46">
        <v>-14.6</v>
      </c>
      <c r="S2238" s="46">
        <f t="shared" si="433"/>
        <v>-14.135519613578843</v>
      </c>
      <c r="T2238" s="45">
        <f t="shared" si="438"/>
        <v>-14.135519613578843</v>
      </c>
      <c r="U2238" s="29">
        <f t="shared" si="434"/>
        <v>2.0899642934499902</v>
      </c>
      <c r="V2238" s="1">
        <f t="shared" si="435"/>
        <v>1.4594779640791447</v>
      </c>
      <c r="W2238" s="1">
        <f t="shared" si="436"/>
        <v>2.0899642934499902</v>
      </c>
      <c r="X2238" s="1"/>
      <c r="Y2238" s="1">
        <v>1.4370000000000001</v>
      </c>
      <c r="Z2238" s="11">
        <f t="shared" si="431"/>
        <v>1939.9642934499902</v>
      </c>
      <c r="AA2238" s="2" t="s">
        <v>4820</v>
      </c>
      <c r="AB2238" s="2">
        <v>2017</v>
      </c>
      <c r="AC2238" s="2" t="s">
        <v>2874</v>
      </c>
      <c r="AD2238" s="61" t="s">
        <v>5922</v>
      </c>
      <c r="AE2238" s="3" t="s">
        <v>5930</v>
      </c>
      <c r="AF2238" s="4">
        <v>1</v>
      </c>
    </row>
    <row r="2239" spans="1:32" s="4" customFormat="1" ht="12" customHeight="1" x14ac:dyDescent="0.6">
      <c r="A2239" s="2">
        <v>2237</v>
      </c>
      <c r="B2239" s="3" t="s">
        <v>4150</v>
      </c>
      <c r="C2239" s="2" t="s">
        <v>3244</v>
      </c>
      <c r="D2239" s="2" t="s">
        <v>1090</v>
      </c>
      <c r="E2239" s="69">
        <v>122</v>
      </c>
      <c r="F2239" s="69">
        <v>41</v>
      </c>
      <c r="G2239" s="2" t="s">
        <v>3112</v>
      </c>
      <c r="H2239" s="2"/>
      <c r="I2239" s="11">
        <v>123</v>
      </c>
      <c r="J2239" s="16">
        <v>150</v>
      </c>
      <c r="K2239" s="1">
        <v>5.8</v>
      </c>
      <c r="L2239" s="1">
        <v>48</v>
      </c>
      <c r="M2239" s="42">
        <v>7.3599999999999999E-2</v>
      </c>
      <c r="N2239" s="6">
        <v>0.51177399999999995</v>
      </c>
      <c r="O2239" s="2"/>
      <c r="P2239" s="1">
        <f t="shared" si="437"/>
        <v>-0.62582613116420949</v>
      </c>
      <c r="Q2239" s="1">
        <f t="shared" si="432"/>
        <v>-16.853998338010044</v>
      </c>
      <c r="R2239" s="46">
        <v>-15</v>
      </c>
      <c r="S2239" s="46">
        <f t="shared" si="433"/>
        <v>-14.497762954176796</v>
      </c>
      <c r="T2239" s="45">
        <f t="shared" si="438"/>
        <v>-14.497762954176796</v>
      </c>
      <c r="U2239" s="29">
        <f t="shared" si="434"/>
        <v>2.1192542337431099</v>
      </c>
      <c r="V2239" s="1">
        <f t="shared" si="435"/>
        <v>1.4944400683924226</v>
      </c>
      <c r="W2239" s="1">
        <f t="shared" si="436"/>
        <v>2.1192542337431099</v>
      </c>
      <c r="X2239" s="1"/>
      <c r="Y2239" s="1">
        <v>1.498</v>
      </c>
      <c r="Z2239" s="11">
        <f t="shared" si="431"/>
        <v>1969.25423374311</v>
      </c>
      <c r="AA2239" s="2" t="s">
        <v>4820</v>
      </c>
      <c r="AB2239" s="2">
        <v>2017</v>
      </c>
      <c r="AC2239" s="2" t="s">
        <v>2874</v>
      </c>
      <c r="AD2239" s="61" t="s">
        <v>5922</v>
      </c>
      <c r="AE2239" s="3" t="s">
        <v>5930</v>
      </c>
      <c r="AF2239" s="4">
        <v>1</v>
      </c>
    </row>
    <row r="2240" spans="1:32" s="4" customFormat="1" ht="12" customHeight="1" x14ac:dyDescent="0.6">
      <c r="A2240" s="2">
        <v>2238</v>
      </c>
      <c r="B2240" s="3" t="s">
        <v>4149</v>
      </c>
      <c r="C2240" s="2" t="s">
        <v>3244</v>
      </c>
      <c r="D2240" s="2" t="s">
        <v>1090</v>
      </c>
      <c r="E2240" s="69">
        <v>122</v>
      </c>
      <c r="F2240" s="69">
        <v>41</v>
      </c>
      <c r="G2240" s="2" t="s">
        <v>3112</v>
      </c>
      <c r="H2240" s="2"/>
      <c r="I2240" s="11">
        <v>123</v>
      </c>
      <c r="J2240" s="16">
        <v>150</v>
      </c>
      <c r="K2240" s="1">
        <v>6.32</v>
      </c>
      <c r="L2240" s="1">
        <v>52</v>
      </c>
      <c r="M2240" s="42">
        <v>7.3400000000000007E-2</v>
      </c>
      <c r="N2240" s="6">
        <v>0.51176600000000005</v>
      </c>
      <c r="O2240" s="2"/>
      <c r="P2240" s="1">
        <f t="shared" si="437"/>
        <v>-0.62684290798169795</v>
      </c>
      <c r="Q2240" s="1">
        <f t="shared" si="432"/>
        <v>-17.01005387817478</v>
      </c>
      <c r="R2240" s="46">
        <v>-15.1</v>
      </c>
      <c r="S2240" s="46">
        <f t="shared" si="433"/>
        <v>-14.649990329623687</v>
      </c>
      <c r="T2240" s="45">
        <f t="shared" si="438"/>
        <v>-14.649990329623687</v>
      </c>
      <c r="U2240" s="29">
        <f t="shared" si="434"/>
        <v>2.1316221621964639</v>
      </c>
      <c r="V2240" s="1">
        <f t="shared" si="435"/>
        <v>1.5009539150699338</v>
      </c>
      <c r="W2240" s="1">
        <f t="shared" si="436"/>
        <v>2.1316221621964639</v>
      </c>
      <c r="X2240" s="1"/>
      <c r="Y2240" s="1">
        <v>1.5029999999999999</v>
      </c>
      <c r="Z2240" s="11">
        <f t="shared" si="431"/>
        <v>1981.6221621964642</v>
      </c>
      <c r="AA2240" s="2" t="s">
        <v>4820</v>
      </c>
      <c r="AB2240" s="2">
        <v>2017</v>
      </c>
      <c r="AC2240" s="2" t="s">
        <v>2874</v>
      </c>
      <c r="AD2240" s="61" t="s">
        <v>5922</v>
      </c>
      <c r="AE2240" s="3" t="s">
        <v>5930</v>
      </c>
      <c r="AF2240" s="4">
        <v>1</v>
      </c>
    </row>
    <row r="2241" spans="1:32" s="4" customFormat="1" ht="12" customHeight="1" x14ac:dyDescent="0.6">
      <c r="A2241" s="2">
        <v>2239</v>
      </c>
      <c r="B2241" s="3" t="s">
        <v>6564</v>
      </c>
      <c r="C2241" s="2" t="s">
        <v>3244</v>
      </c>
      <c r="D2241" s="2" t="s">
        <v>1090</v>
      </c>
      <c r="E2241" s="69">
        <v>122</v>
      </c>
      <c r="F2241" s="69">
        <v>41</v>
      </c>
      <c r="G2241" s="2" t="s">
        <v>6179</v>
      </c>
      <c r="H2241" s="2"/>
      <c r="I2241" s="11">
        <v>123</v>
      </c>
      <c r="J2241" s="16">
        <v>150</v>
      </c>
      <c r="K2241" s="1">
        <v>3.32</v>
      </c>
      <c r="L2241" s="1">
        <v>21</v>
      </c>
      <c r="M2241" s="42">
        <v>9.5500000000000002E-2</v>
      </c>
      <c r="N2241" s="6">
        <v>0.51159600000000005</v>
      </c>
      <c r="O2241" s="2"/>
      <c r="P2241" s="1">
        <f t="shared" si="437"/>
        <v>-0.51448906964921204</v>
      </c>
      <c r="Q2241" s="1">
        <f t="shared" si="432"/>
        <v>-20.326234106717855</v>
      </c>
      <c r="R2241" s="46">
        <v>-18.3</v>
      </c>
      <c r="S2241" s="46">
        <f t="shared" si="433"/>
        <v>-18.389182759488573</v>
      </c>
      <c r="T2241" s="45">
        <f t="shared" si="438"/>
        <v>-18.389182759488573</v>
      </c>
      <c r="U2241" s="29">
        <f t="shared" si="434"/>
        <v>2.4323951810275442</v>
      </c>
      <c r="V2241" s="1">
        <f t="shared" si="435"/>
        <v>1.9971764042686289</v>
      </c>
      <c r="W2241" s="1">
        <f t="shared" si="436"/>
        <v>2.4323951810275442</v>
      </c>
      <c r="X2241" s="1"/>
      <c r="Y2241" s="1">
        <v>2.0110000000000001</v>
      </c>
      <c r="Z2241" s="11">
        <f t="shared" si="431"/>
        <v>2282.3951810275444</v>
      </c>
      <c r="AA2241" s="2" t="s">
        <v>4820</v>
      </c>
      <c r="AB2241" s="2">
        <v>2017</v>
      </c>
      <c r="AC2241" s="2" t="s">
        <v>2874</v>
      </c>
      <c r="AD2241" s="61" t="s">
        <v>5922</v>
      </c>
      <c r="AE2241" s="3" t="s">
        <v>5930</v>
      </c>
      <c r="AF2241" s="4">
        <v>1</v>
      </c>
    </row>
    <row r="2242" spans="1:32" s="4" customFormat="1" ht="12" customHeight="1" x14ac:dyDescent="0.6">
      <c r="A2242" s="2">
        <v>2240</v>
      </c>
      <c r="B2242" s="3" t="s">
        <v>6426</v>
      </c>
      <c r="C2242" s="2" t="s">
        <v>3244</v>
      </c>
      <c r="D2242" s="2" t="s">
        <v>1090</v>
      </c>
      <c r="E2242" s="69">
        <v>122</v>
      </c>
      <c r="F2242" s="69">
        <v>41</v>
      </c>
      <c r="G2242" s="2" t="s">
        <v>3430</v>
      </c>
      <c r="H2242" s="2"/>
      <c r="I2242" s="11">
        <v>123</v>
      </c>
      <c r="J2242" s="16">
        <v>150</v>
      </c>
      <c r="K2242" s="1">
        <v>4.26</v>
      </c>
      <c r="L2242" s="1">
        <v>26.6</v>
      </c>
      <c r="M2242" s="42">
        <v>0.1009</v>
      </c>
      <c r="N2242" s="6">
        <v>0.51160600000000001</v>
      </c>
      <c r="O2242" s="2"/>
      <c r="P2242" s="1">
        <f t="shared" si="437"/>
        <v>-0.48703609557702088</v>
      </c>
      <c r="Q2242" s="1">
        <f t="shared" si="432"/>
        <v>-20.131164681510548</v>
      </c>
      <c r="R2242" s="46">
        <v>-18.100000000000001</v>
      </c>
      <c r="S2242" s="46">
        <f t="shared" si="433"/>
        <v>-18.297473781663065</v>
      </c>
      <c r="T2242" s="45">
        <f t="shared" si="438"/>
        <v>-18.297473781663065</v>
      </c>
      <c r="U2242" s="29">
        <f t="shared" si="434"/>
        <v>2.4242354214104456</v>
      </c>
      <c r="V2242" s="1">
        <f t="shared" si="435"/>
        <v>2.0787629270421273</v>
      </c>
      <c r="W2242" s="1">
        <f t="shared" si="436"/>
        <v>2.4242354214104456</v>
      </c>
      <c r="X2242" s="1"/>
      <c r="Y2242" s="1">
        <v>2.1560000000000001</v>
      </c>
      <c r="Z2242" s="11">
        <f t="shared" si="431"/>
        <v>2274.2354214104457</v>
      </c>
      <c r="AA2242" s="2" t="s">
        <v>4820</v>
      </c>
      <c r="AB2242" s="2">
        <v>2017</v>
      </c>
      <c r="AC2242" s="2" t="s">
        <v>2874</v>
      </c>
      <c r="AD2242" s="61" t="s">
        <v>5922</v>
      </c>
      <c r="AE2242" s="3" t="s">
        <v>5930</v>
      </c>
      <c r="AF2242" s="4">
        <v>1</v>
      </c>
    </row>
    <row r="2243" spans="1:32" s="4" customFormat="1" ht="12" customHeight="1" x14ac:dyDescent="0.6">
      <c r="A2243" s="2">
        <v>2241</v>
      </c>
      <c r="B2243" s="3" t="s">
        <v>6427</v>
      </c>
      <c r="C2243" s="2" t="s">
        <v>3244</v>
      </c>
      <c r="D2243" s="2" t="s">
        <v>1090</v>
      </c>
      <c r="E2243" s="69">
        <v>122</v>
      </c>
      <c r="F2243" s="69">
        <v>41</v>
      </c>
      <c r="G2243" s="2" t="s">
        <v>3430</v>
      </c>
      <c r="H2243" s="2"/>
      <c r="I2243" s="11">
        <v>123</v>
      </c>
      <c r="J2243" s="16">
        <v>150</v>
      </c>
      <c r="K2243" s="1">
        <v>4.2</v>
      </c>
      <c r="L2243" s="1">
        <v>25.2</v>
      </c>
      <c r="M2243" s="42">
        <v>9.69E-2</v>
      </c>
      <c r="N2243" s="6">
        <v>0.51155099999999998</v>
      </c>
      <c r="O2243" s="2"/>
      <c r="P2243" s="1">
        <f t="shared" si="437"/>
        <v>-0.50737163192679202</v>
      </c>
      <c r="Q2243" s="1">
        <f t="shared" si="432"/>
        <v>-21.204046520157949</v>
      </c>
      <c r="R2243" s="46">
        <v>-19.3</v>
      </c>
      <c r="S2243" s="46">
        <f t="shared" si="433"/>
        <v>-19.293792325953575</v>
      </c>
      <c r="T2243" s="45">
        <f t="shared" si="438"/>
        <v>-19.293792325953575</v>
      </c>
      <c r="U2243" s="29">
        <f t="shared" si="434"/>
        <v>2.5053446995423143</v>
      </c>
      <c r="V2243" s="1">
        <f t="shared" si="435"/>
        <v>2.079083497578853</v>
      </c>
      <c r="W2243" s="1">
        <f t="shared" si="436"/>
        <v>2.5053446995423143</v>
      </c>
      <c r="X2243" s="1"/>
      <c r="Y2243" s="1">
        <v>2.0009999999999999</v>
      </c>
      <c r="Z2243" s="11">
        <f t="shared" si="431"/>
        <v>2355.3446995423142</v>
      </c>
      <c r="AA2243" s="2" t="s">
        <v>4820</v>
      </c>
      <c r="AB2243" s="2">
        <v>2017</v>
      </c>
      <c r="AC2243" s="2" t="s">
        <v>2874</v>
      </c>
      <c r="AD2243" s="61" t="s">
        <v>5922</v>
      </c>
      <c r="AE2243" s="3" t="s">
        <v>5930</v>
      </c>
      <c r="AF2243" s="4">
        <v>1</v>
      </c>
    </row>
    <row r="2244" spans="1:32" s="4" customFormat="1" ht="12" customHeight="1" x14ac:dyDescent="0.6">
      <c r="A2244" s="2">
        <v>2242</v>
      </c>
      <c r="B2244" s="24" t="s">
        <v>3516</v>
      </c>
      <c r="C2244" s="2" t="s">
        <v>3242</v>
      </c>
      <c r="D2244" s="2" t="s">
        <v>3713</v>
      </c>
      <c r="E2244" s="69">
        <v>97.837500000000006</v>
      </c>
      <c r="F2244" s="69">
        <v>44.597222222219997</v>
      </c>
      <c r="G2244" s="2" t="s">
        <v>100</v>
      </c>
      <c r="H2244" s="2"/>
      <c r="I2244" s="11">
        <v>314</v>
      </c>
      <c r="J2244" s="16">
        <v>314</v>
      </c>
      <c r="K2244" s="1">
        <v>8.9269999999999996</v>
      </c>
      <c r="L2244" s="1">
        <v>49.192999999999998</v>
      </c>
      <c r="M2244" s="42">
        <v>0.109708843</v>
      </c>
      <c r="N2244" s="7">
        <v>0.51277700000000004</v>
      </c>
      <c r="O2244" s="2" t="s">
        <v>3670</v>
      </c>
      <c r="P2244" s="1">
        <f t="shared" si="437"/>
        <v>-0.44225295882053894</v>
      </c>
      <c r="Q2244" s="1">
        <f t="shared" si="432"/>
        <v>2.711465010396541</v>
      </c>
      <c r="R2244" s="1">
        <v>6.2</v>
      </c>
      <c r="S2244" s="1">
        <f t="shared" si="433"/>
        <v>6.1970374800447363</v>
      </c>
      <c r="T2244" s="29">
        <f t="shared" si="438"/>
        <v>6.1970374800447363</v>
      </c>
      <c r="U2244" s="29">
        <f t="shared" si="434"/>
        <v>0.56776667100262201</v>
      </c>
      <c r="V2244" s="1">
        <f t="shared" si="435"/>
        <v>0.54746575911223827</v>
      </c>
      <c r="W2244" s="1">
        <f t="shared" si="436"/>
        <v>0.56776667100262201</v>
      </c>
      <c r="X2244" s="1">
        <v>0.55000000000000004</v>
      </c>
      <c r="Y2244" s="1">
        <v>0.59</v>
      </c>
      <c r="Z2244" s="11">
        <f t="shared" si="431"/>
        <v>253.76667100262205</v>
      </c>
      <c r="AA2244" s="2" t="s">
        <v>3714</v>
      </c>
      <c r="AB2244" s="2">
        <v>2017</v>
      </c>
      <c r="AC2244" s="2" t="s">
        <v>2585</v>
      </c>
      <c r="AD2244" s="61" t="s">
        <v>5733</v>
      </c>
      <c r="AE2244" s="3" t="s">
        <v>5683</v>
      </c>
    </row>
    <row r="2245" spans="1:32" s="4" customFormat="1" ht="12" customHeight="1" x14ac:dyDescent="0.6">
      <c r="A2245" s="2">
        <v>2243</v>
      </c>
      <c r="B2245" s="24" t="s">
        <v>3515</v>
      </c>
      <c r="C2245" s="2" t="s">
        <v>3242</v>
      </c>
      <c r="D2245" s="2" t="s">
        <v>3713</v>
      </c>
      <c r="E2245" s="69">
        <v>97.854444444440006</v>
      </c>
      <c r="F2245" s="69">
        <v>44.612499999999997</v>
      </c>
      <c r="G2245" s="2" t="s">
        <v>100</v>
      </c>
      <c r="H2245" s="2"/>
      <c r="I2245" s="11">
        <v>314</v>
      </c>
      <c r="J2245" s="16">
        <v>314</v>
      </c>
      <c r="K2245" s="1">
        <v>6.056</v>
      </c>
      <c r="L2245" s="1">
        <v>26.713000000000001</v>
      </c>
      <c r="M2245" s="42">
        <v>0.137057439</v>
      </c>
      <c r="N2245" s="7">
        <v>0.51280800000000004</v>
      </c>
      <c r="O2245" s="2" t="s">
        <v>3667</v>
      </c>
      <c r="P2245" s="1">
        <f t="shared" si="437"/>
        <v>-0.30321586680223689</v>
      </c>
      <c r="Q2245" s="1">
        <f t="shared" si="432"/>
        <v>3.3161802285430753</v>
      </c>
      <c r="R2245" s="1">
        <v>5.7</v>
      </c>
      <c r="S2245" s="1">
        <f t="shared" si="433"/>
        <v>5.705945761158226</v>
      </c>
      <c r="T2245" s="29">
        <f t="shared" si="438"/>
        <v>5.705945761158226</v>
      </c>
      <c r="U2245" s="29">
        <f t="shared" si="434"/>
        <v>0.60773133362434473</v>
      </c>
      <c r="V2245" s="1">
        <f t="shared" si="435"/>
        <v>0.68078687782660374</v>
      </c>
      <c r="W2245" s="1">
        <f t="shared" si="436"/>
        <v>0.60773133362434473</v>
      </c>
      <c r="X2245" s="1">
        <v>0.68</v>
      </c>
      <c r="Y2245" s="1">
        <v>0.56999999999999995</v>
      </c>
      <c r="Z2245" s="11">
        <f t="shared" si="431"/>
        <v>293.73133362434476</v>
      </c>
      <c r="AA2245" s="2" t="s">
        <v>3714</v>
      </c>
      <c r="AB2245" s="2">
        <v>2017</v>
      </c>
      <c r="AC2245" s="2" t="s">
        <v>2585</v>
      </c>
      <c r="AD2245" s="61" t="s">
        <v>5733</v>
      </c>
      <c r="AE2245" s="3" t="s">
        <v>5683</v>
      </c>
    </row>
    <row r="2246" spans="1:32" s="4" customFormat="1" ht="12" customHeight="1" x14ac:dyDescent="0.6">
      <c r="A2246" s="2">
        <v>2244</v>
      </c>
      <c r="B2246" s="24" t="s">
        <v>3514</v>
      </c>
      <c r="C2246" s="2" t="s">
        <v>3242</v>
      </c>
      <c r="D2246" s="2" t="s">
        <v>3713</v>
      </c>
      <c r="E2246" s="69">
        <v>97.837500000000006</v>
      </c>
      <c r="F2246" s="69">
        <v>44.597222222219997</v>
      </c>
      <c r="G2246" s="2" t="s">
        <v>1849</v>
      </c>
      <c r="H2246" s="2"/>
      <c r="I2246" s="11">
        <v>314</v>
      </c>
      <c r="J2246" s="16">
        <v>314</v>
      </c>
      <c r="K2246" s="1">
        <v>11.782</v>
      </c>
      <c r="L2246" s="1">
        <v>62.2</v>
      </c>
      <c r="M2246" s="42">
        <v>0.114516494</v>
      </c>
      <c r="N2246" s="7">
        <v>0.51278400000000002</v>
      </c>
      <c r="O2246" s="2" t="s">
        <v>3668</v>
      </c>
      <c r="P2246" s="1">
        <f t="shared" si="437"/>
        <v>-0.41781141840366043</v>
      </c>
      <c r="Q2246" s="1">
        <f t="shared" si="432"/>
        <v>2.8480136080433205</v>
      </c>
      <c r="R2246" s="1">
        <v>6.1</v>
      </c>
      <c r="S2246" s="1">
        <f t="shared" si="433"/>
        <v>6.1409525210499298</v>
      </c>
      <c r="T2246" s="29">
        <f t="shared" si="438"/>
        <v>6.1409525210499298</v>
      </c>
      <c r="U2246" s="29">
        <f t="shared" si="434"/>
        <v>0.57233599993912754</v>
      </c>
      <c r="V2246" s="1">
        <f t="shared" si="435"/>
        <v>0.56320150799454016</v>
      </c>
      <c r="W2246" s="1">
        <f t="shared" si="436"/>
        <v>0.57233599993912754</v>
      </c>
      <c r="X2246" s="1">
        <v>0.56000000000000005</v>
      </c>
      <c r="Y2246" s="1">
        <v>0.57999999999999996</v>
      </c>
      <c r="Z2246" s="11">
        <f t="shared" si="431"/>
        <v>258.33599993912753</v>
      </c>
      <c r="AA2246" s="2" t="s">
        <v>3714</v>
      </c>
      <c r="AB2246" s="2">
        <v>2017</v>
      </c>
      <c r="AC2246" s="2" t="s">
        <v>2585</v>
      </c>
      <c r="AD2246" s="61" t="s">
        <v>5733</v>
      </c>
      <c r="AE2246" s="3" t="s">
        <v>5683</v>
      </c>
    </row>
    <row r="2247" spans="1:32" s="4" customFormat="1" ht="12" customHeight="1" x14ac:dyDescent="0.6">
      <c r="A2247" s="2">
        <v>2245</v>
      </c>
      <c r="B2247" s="24" t="s">
        <v>3513</v>
      </c>
      <c r="C2247" s="2" t="s">
        <v>3242</v>
      </c>
      <c r="D2247" s="2" t="s">
        <v>3713</v>
      </c>
      <c r="E2247" s="69">
        <v>97.854444444440006</v>
      </c>
      <c r="F2247" s="69">
        <v>44.612499999999997</v>
      </c>
      <c r="G2247" s="2" t="s">
        <v>1849</v>
      </c>
      <c r="H2247" s="2"/>
      <c r="I2247" s="11">
        <v>314</v>
      </c>
      <c r="J2247" s="16">
        <v>314</v>
      </c>
      <c r="K2247" s="1">
        <v>15.172000000000001</v>
      </c>
      <c r="L2247" s="1">
        <v>78.671999999999997</v>
      </c>
      <c r="M2247" s="42">
        <v>0.116590201</v>
      </c>
      <c r="N2247" s="7">
        <v>0.51279799999999998</v>
      </c>
      <c r="O2247" s="2" t="s">
        <v>3669</v>
      </c>
      <c r="P2247" s="1">
        <f t="shared" si="437"/>
        <v>-0.4072689323843417</v>
      </c>
      <c r="Q2247" s="1">
        <f t="shared" si="432"/>
        <v>3.1211108033346591</v>
      </c>
      <c r="R2247" s="1">
        <v>6.3</v>
      </c>
      <c r="S2247" s="1">
        <f t="shared" si="433"/>
        <v>6.3309601670286098</v>
      </c>
      <c r="T2247" s="29">
        <f t="shared" si="438"/>
        <v>6.3309601670286098</v>
      </c>
      <c r="U2247" s="29">
        <f t="shared" si="434"/>
        <v>0.55682187768195157</v>
      </c>
      <c r="V2247" s="1">
        <f t="shared" si="435"/>
        <v>0.55324301430037537</v>
      </c>
      <c r="W2247" s="1">
        <f t="shared" si="436"/>
        <v>0.55682187768195157</v>
      </c>
      <c r="X2247" s="1">
        <v>0.55000000000000004</v>
      </c>
      <c r="Y2247" s="1">
        <v>0.56000000000000005</v>
      </c>
      <c r="Z2247" s="11">
        <f t="shared" si="431"/>
        <v>242.82187768195161</v>
      </c>
      <c r="AA2247" s="2" t="s">
        <v>3714</v>
      </c>
      <c r="AB2247" s="2">
        <v>2017</v>
      </c>
      <c r="AC2247" s="2" t="s">
        <v>2585</v>
      </c>
      <c r="AD2247" s="61" t="s">
        <v>5733</v>
      </c>
      <c r="AE2247" s="3" t="s">
        <v>5683</v>
      </c>
    </row>
    <row r="2248" spans="1:32" s="4" customFormat="1" ht="12" customHeight="1" x14ac:dyDescent="0.6">
      <c r="A2248" s="2">
        <v>2246</v>
      </c>
      <c r="B2248" s="24" t="s">
        <v>3512</v>
      </c>
      <c r="C2248" s="2" t="s">
        <v>3242</v>
      </c>
      <c r="D2248" s="2" t="s">
        <v>3713</v>
      </c>
      <c r="E2248" s="69">
        <v>97.837500000000006</v>
      </c>
      <c r="F2248" s="69">
        <v>44.597222222219997</v>
      </c>
      <c r="G2248" s="2" t="s">
        <v>1849</v>
      </c>
      <c r="H2248" s="2"/>
      <c r="I2248" s="11">
        <v>314</v>
      </c>
      <c r="J2248" s="16">
        <v>314</v>
      </c>
      <c r="K2248" s="1">
        <v>16.515000000000001</v>
      </c>
      <c r="L2248" s="1">
        <v>84.147000000000006</v>
      </c>
      <c r="M2248" s="42">
        <v>0.118653171</v>
      </c>
      <c r="N2248" s="7">
        <v>0.51278699999999999</v>
      </c>
      <c r="O2248" s="2" t="s">
        <v>3668</v>
      </c>
      <c r="P2248" s="1">
        <f t="shared" si="437"/>
        <v>-0.39678103202846982</v>
      </c>
      <c r="Q2248" s="1">
        <f t="shared" si="432"/>
        <v>2.9065344356049572</v>
      </c>
      <c r="R2248" s="1">
        <v>6</v>
      </c>
      <c r="S2248" s="1">
        <f t="shared" si="433"/>
        <v>6.0337244614341401</v>
      </c>
      <c r="T2248" s="29">
        <f t="shared" si="438"/>
        <v>6.0337244614341401</v>
      </c>
      <c r="U2248" s="29">
        <f t="shared" si="434"/>
        <v>0.58107759132065662</v>
      </c>
      <c r="V2248" s="1">
        <f t="shared" si="435"/>
        <v>0.58285864036619484</v>
      </c>
      <c r="W2248" s="1">
        <f t="shared" si="436"/>
        <v>0.58107759132065662</v>
      </c>
      <c r="X2248" s="1">
        <v>0.57999999999999996</v>
      </c>
      <c r="Y2248" s="1">
        <v>0.57999999999999996</v>
      </c>
      <c r="Z2248" s="11">
        <f t="shared" si="431"/>
        <v>267.07759132065667</v>
      </c>
      <c r="AA2248" s="2" t="s">
        <v>3714</v>
      </c>
      <c r="AB2248" s="2">
        <v>2017</v>
      </c>
      <c r="AC2248" s="2" t="s">
        <v>2585</v>
      </c>
      <c r="AD2248" s="61" t="s">
        <v>5733</v>
      </c>
      <c r="AE2248" s="3" t="s">
        <v>5683</v>
      </c>
    </row>
    <row r="2249" spans="1:32" s="4" customFormat="1" ht="12" customHeight="1" x14ac:dyDescent="0.6">
      <c r="A2249" s="2">
        <v>2247</v>
      </c>
      <c r="B2249" s="24" t="s">
        <v>3712</v>
      </c>
      <c r="C2249" s="2" t="s">
        <v>3242</v>
      </c>
      <c r="D2249" s="2" t="s">
        <v>3713</v>
      </c>
      <c r="E2249" s="69">
        <v>97.854444444440006</v>
      </c>
      <c r="F2249" s="69">
        <v>44.612499999999997</v>
      </c>
      <c r="G2249" s="2" t="s">
        <v>1849</v>
      </c>
      <c r="H2249" s="2"/>
      <c r="I2249" s="11">
        <v>314</v>
      </c>
      <c r="J2249" s="16">
        <v>314</v>
      </c>
      <c r="K2249" s="1">
        <v>16.192</v>
      </c>
      <c r="L2249" s="1">
        <v>93.179000000000002</v>
      </c>
      <c r="M2249" s="42">
        <v>0.10505624099999999</v>
      </c>
      <c r="N2249" s="7">
        <v>0.51278000000000001</v>
      </c>
      <c r="O2249" s="2" t="s">
        <v>3667</v>
      </c>
      <c r="P2249" s="1">
        <f t="shared" si="437"/>
        <v>-0.46590624809354353</v>
      </c>
      <c r="Q2249" s="1">
        <f t="shared" si="432"/>
        <v>2.7699858379581777</v>
      </c>
      <c r="R2249" s="1">
        <v>6.4</v>
      </c>
      <c r="S2249" s="1">
        <f t="shared" si="433"/>
        <v>6.4419793416826314</v>
      </c>
      <c r="T2249" s="29">
        <f t="shared" si="438"/>
        <v>6.4419793416826314</v>
      </c>
      <c r="U2249" s="29">
        <f t="shared" si="434"/>
        <v>0.54777345261844401</v>
      </c>
      <c r="V2249" s="1">
        <f t="shared" si="435"/>
        <v>0.51985319471265545</v>
      </c>
      <c r="W2249" s="1">
        <f t="shared" si="436"/>
        <v>0.54777345261844401</v>
      </c>
      <c r="X2249" s="1">
        <v>0.52</v>
      </c>
      <c r="Y2249" s="1">
        <v>0.57999999999999996</v>
      </c>
      <c r="Z2249" s="11">
        <f t="shared" si="431"/>
        <v>233.77345261844403</v>
      </c>
      <c r="AA2249" s="2" t="s">
        <v>3714</v>
      </c>
      <c r="AB2249" s="2">
        <v>2017</v>
      </c>
      <c r="AC2249" s="2" t="s">
        <v>2585</v>
      </c>
      <c r="AD2249" s="61" t="s">
        <v>5733</v>
      </c>
      <c r="AE2249" s="3" t="s">
        <v>5683</v>
      </c>
    </row>
    <row r="2250" spans="1:32" s="4" customFormat="1" ht="12" customHeight="1" x14ac:dyDescent="0.6">
      <c r="A2250" s="2">
        <v>2248</v>
      </c>
      <c r="B2250" s="3" t="s">
        <v>4136</v>
      </c>
      <c r="C2250" s="2" t="s">
        <v>3242</v>
      </c>
      <c r="D2250" s="2" t="s">
        <v>3713</v>
      </c>
      <c r="E2250" s="69">
        <v>98</v>
      </c>
      <c r="F2250" s="69">
        <v>44.5</v>
      </c>
      <c r="G2250" s="2" t="s">
        <v>2973</v>
      </c>
      <c r="H2250" s="2"/>
      <c r="I2250" s="11">
        <v>329</v>
      </c>
      <c r="J2250" s="16">
        <v>329</v>
      </c>
      <c r="K2250" s="1">
        <v>8.93</v>
      </c>
      <c r="L2250" s="1">
        <v>49.19</v>
      </c>
      <c r="M2250" s="42">
        <v>0.109708843</v>
      </c>
      <c r="N2250" s="6">
        <v>0.51277700000000004</v>
      </c>
      <c r="O2250" s="2"/>
      <c r="P2250" s="1">
        <f t="shared" si="437"/>
        <v>-0.44225295882053894</v>
      </c>
      <c r="Q2250" s="1">
        <f t="shared" si="432"/>
        <v>2.711465010396541</v>
      </c>
      <c r="R2250" s="1">
        <v>6.2</v>
      </c>
      <c r="S2250" s="1">
        <f t="shared" si="433"/>
        <v>6.3635457190406699</v>
      </c>
      <c r="T2250" s="29">
        <f t="shared" si="438"/>
        <v>6.3635457190406699</v>
      </c>
      <c r="U2250" s="29">
        <f t="shared" si="434"/>
        <v>0.56646235263270905</v>
      </c>
      <c r="V2250" s="1">
        <f t="shared" si="435"/>
        <v>0.54746575911223827</v>
      </c>
      <c r="W2250" s="1">
        <f t="shared" si="436"/>
        <v>0.56646235263270905</v>
      </c>
      <c r="X2250" s="1">
        <v>0.55000000000000004</v>
      </c>
      <c r="Y2250" s="1">
        <v>0.59</v>
      </c>
      <c r="Z2250" s="11">
        <f t="shared" si="431"/>
        <v>237.4623526327091</v>
      </c>
      <c r="AA2250" s="2" t="s">
        <v>6563</v>
      </c>
      <c r="AB2250" s="2">
        <v>2017</v>
      </c>
      <c r="AC2250" s="2" t="s">
        <v>2585</v>
      </c>
      <c r="AD2250" s="61" t="s">
        <v>2603</v>
      </c>
      <c r="AE2250" s="3" t="s">
        <v>5683</v>
      </c>
      <c r="AF2250" s="4">
        <v>1</v>
      </c>
    </row>
    <row r="2251" spans="1:32" s="4" customFormat="1" ht="12" customHeight="1" x14ac:dyDescent="0.6">
      <c r="A2251" s="2">
        <v>2249</v>
      </c>
      <c r="B2251" s="3" t="s">
        <v>4135</v>
      </c>
      <c r="C2251" s="2" t="s">
        <v>3242</v>
      </c>
      <c r="D2251" s="2" t="s">
        <v>3713</v>
      </c>
      <c r="E2251" s="69">
        <v>98</v>
      </c>
      <c r="F2251" s="69">
        <v>44.5</v>
      </c>
      <c r="G2251" s="2" t="s">
        <v>2973</v>
      </c>
      <c r="H2251" s="2"/>
      <c r="I2251" s="11">
        <v>329</v>
      </c>
      <c r="J2251" s="16">
        <v>329</v>
      </c>
      <c r="K2251" s="1">
        <v>6.06</v>
      </c>
      <c r="L2251" s="1">
        <v>26.71</v>
      </c>
      <c r="M2251" s="42">
        <v>0.137057439</v>
      </c>
      <c r="N2251" s="6">
        <v>0.51280800000000004</v>
      </c>
      <c r="O2251" s="2"/>
      <c r="P2251" s="1">
        <f t="shared" si="437"/>
        <v>-0.30321586680223689</v>
      </c>
      <c r="Q2251" s="1">
        <f t="shared" si="432"/>
        <v>3.3161802285430753</v>
      </c>
      <c r="R2251" s="1">
        <v>5.7</v>
      </c>
      <c r="S2251" s="1">
        <f t="shared" si="433"/>
        <v>5.820106535009268</v>
      </c>
      <c r="T2251" s="29">
        <f t="shared" si="438"/>
        <v>5.820106535009268</v>
      </c>
      <c r="U2251" s="29">
        <f t="shared" si="434"/>
        <v>0.61071899002450625</v>
      </c>
      <c r="V2251" s="1">
        <f t="shared" si="435"/>
        <v>0.68078687782660374</v>
      </c>
      <c r="W2251" s="1">
        <f t="shared" si="436"/>
        <v>0.61071899002450625</v>
      </c>
      <c r="X2251" s="1">
        <v>0.68</v>
      </c>
      <c r="Y2251" s="1">
        <v>0.56999999999999995</v>
      </c>
      <c r="Z2251" s="11">
        <f t="shared" si="431"/>
        <v>281.7189900245063</v>
      </c>
      <c r="AA2251" s="2" t="s">
        <v>6563</v>
      </c>
      <c r="AB2251" s="2">
        <v>2017</v>
      </c>
      <c r="AC2251" s="2" t="s">
        <v>2585</v>
      </c>
      <c r="AD2251" s="61" t="s">
        <v>2603</v>
      </c>
      <c r="AE2251" s="3" t="s">
        <v>5683</v>
      </c>
      <c r="AF2251" s="4">
        <v>1</v>
      </c>
    </row>
    <row r="2252" spans="1:32" s="4" customFormat="1" ht="12" customHeight="1" x14ac:dyDescent="0.6">
      <c r="A2252" s="2">
        <v>2250</v>
      </c>
      <c r="B2252" s="3" t="s">
        <v>4140</v>
      </c>
      <c r="C2252" s="2" t="s">
        <v>3242</v>
      </c>
      <c r="D2252" s="2" t="s">
        <v>3713</v>
      </c>
      <c r="E2252" s="69">
        <v>98</v>
      </c>
      <c r="F2252" s="69">
        <v>44.5</v>
      </c>
      <c r="G2252" s="2" t="s">
        <v>3112</v>
      </c>
      <c r="H2252" s="2"/>
      <c r="I2252" s="11">
        <v>329</v>
      </c>
      <c r="J2252" s="16">
        <v>329</v>
      </c>
      <c r="K2252" s="1">
        <v>11.78</v>
      </c>
      <c r="L2252" s="1">
        <v>62.2</v>
      </c>
      <c r="M2252" s="42">
        <v>0.114516494</v>
      </c>
      <c r="N2252" s="6">
        <v>0.51278400000000002</v>
      </c>
      <c r="O2252" s="2"/>
      <c r="P2252" s="1">
        <f t="shared" si="437"/>
        <v>-0.41781141840366043</v>
      </c>
      <c r="Q2252" s="1">
        <f t="shared" si="432"/>
        <v>2.8480136080433205</v>
      </c>
      <c r="R2252" s="1">
        <v>6.1</v>
      </c>
      <c r="S2252" s="1">
        <f t="shared" si="433"/>
        <v>6.2982585200789085</v>
      </c>
      <c r="T2252" s="29">
        <f t="shared" si="438"/>
        <v>6.2982585200789085</v>
      </c>
      <c r="U2252" s="29">
        <f t="shared" si="434"/>
        <v>0.57178617429693346</v>
      </c>
      <c r="V2252" s="1">
        <f t="shared" si="435"/>
        <v>0.56320150799454016</v>
      </c>
      <c r="W2252" s="1">
        <f t="shared" si="436"/>
        <v>0.57178617429693346</v>
      </c>
      <c r="X2252" s="1">
        <v>0.56000000000000005</v>
      </c>
      <c r="Y2252" s="1">
        <v>0.57999999999999996</v>
      </c>
      <c r="Z2252" s="11">
        <f t="shared" si="431"/>
        <v>242.7861742969335</v>
      </c>
      <c r="AA2252" s="2" t="s">
        <v>6563</v>
      </c>
      <c r="AB2252" s="2">
        <v>2017</v>
      </c>
      <c r="AC2252" s="2" t="s">
        <v>2585</v>
      </c>
      <c r="AD2252" s="61" t="s">
        <v>2603</v>
      </c>
      <c r="AE2252" s="3" t="s">
        <v>5683</v>
      </c>
      <c r="AF2252" s="4">
        <v>1</v>
      </c>
    </row>
    <row r="2253" spans="1:32" s="4" customFormat="1" ht="12" customHeight="1" x14ac:dyDescent="0.6">
      <c r="A2253" s="2">
        <v>2251</v>
      </c>
      <c r="B2253" s="3" t="s">
        <v>4139</v>
      </c>
      <c r="C2253" s="2" t="s">
        <v>3242</v>
      </c>
      <c r="D2253" s="2" t="s">
        <v>3713</v>
      </c>
      <c r="E2253" s="69">
        <v>98</v>
      </c>
      <c r="F2253" s="69">
        <v>44.5</v>
      </c>
      <c r="G2253" s="2" t="s">
        <v>3112</v>
      </c>
      <c r="H2253" s="2"/>
      <c r="I2253" s="11">
        <v>329</v>
      </c>
      <c r="J2253" s="16">
        <v>329</v>
      </c>
      <c r="K2253" s="1">
        <v>15.17</v>
      </c>
      <c r="L2253" s="1">
        <v>78.67</v>
      </c>
      <c r="M2253" s="42">
        <v>0.116590201</v>
      </c>
      <c r="N2253" s="6">
        <v>0.51279799999999998</v>
      </c>
      <c r="O2253" s="2"/>
      <c r="P2253" s="1">
        <f t="shared" si="437"/>
        <v>-0.4072689323843417</v>
      </c>
      <c r="Q2253" s="1">
        <f t="shared" si="432"/>
        <v>3.1211108033346591</v>
      </c>
      <c r="R2253" s="1">
        <v>6.3</v>
      </c>
      <c r="S2253" s="1">
        <f t="shared" si="433"/>
        <v>6.4842969200713139</v>
      </c>
      <c r="T2253" s="29">
        <f t="shared" si="438"/>
        <v>6.4842969200713139</v>
      </c>
      <c r="U2253" s="29">
        <f t="shared" si="434"/>
        <v>0.55659749098092026</v>
      </c>
      <c r="V2253" s="1">
        <f t="shared" si="435"/>
        <v>0.55324301430037537</v>
      </c>
      <c r="W2253" s="1">
        <f t="shared" si="436"/>
        <v>0.55659749098092026</v>
      </c>
      <c r="X2253" s="1">
        <v>0.55000000000000004</v>
      </c>
      <c r="Y2253" s="1">
        <v>0.56000000000000005</v>
      </c>
      <c r="Z2253" s="11">
        <f t="shared" si="431"/>
        <v>227.59749098092027</v>
      </c>
      <c r="AA2253" s="2" t="s">
        <v>6563</v>
      </c>
      <c r="AB2253" s="2">
        <v>2017</v>
      </c>
      <c r="AC2253" s="2" t="s">
        <v>2585</v>
      </c>
      <c r="AD2253" s="61" t="s">
        <v>2603</v>
      </c>
      <c r="AE2253" s="3" t="s">
        <v>5683</v>
      </c>
      <c r="AF2253" s="4">
        <v>1</v>
      </c>
    </row>
    <row r="2254" spans="1:32" s="4" customFormat="1" ht="12" customHeight="1" x14ac:dyDescent="0.6">
      <c r="A2254" s="2">
        <v>2252</v>
      </c>
      <c r="B2254" s="3" t="s">
        <v>4138</v>
      </c>
      <c r="C2254" s="2" t="s">
        <v>3242</v>
      </c>
      <c r="D2254" s="2" t="s">
        <v>3713</v>
      </c>
      <c r="E2254" s="69">
        <v>98</v>
      </c>
      <c r="F2254" s="69">
        <v>44.5</v>
      </c>
      <c r="G2254" s="2" t="s">
        <v>3112</v>
      </c>
      <c r="H2254" s="2"/>
      <c r="I2254" s="11">
        <v>329</v>
      </c>
      <c r="J2254" s="16">
        <v>329</v>
      </c>
      <c r="K2254" s="1">
        <v>16.52</v>
      </c>
      <c r="L2254" s="1">
        <v>84.15</v>
      </c>
      <c r="M2254" s="42">
        <v>0.118653171</v>
      </c>
      <c r="N2254" s="6">
        <v>0.51278699999999999</v>
      </c>
      <c r="O2254" s="2"/>
      <c r="P2254" s="1">
        <f t="shared" si="437"/>
        <v>-0.39678103202846982</v>
      </c>
      <c r="Q2254" s="1">
        <f t="shared" si="432"/>
        <v>2.9065344356049572</v>
      </c>
      <c r="R2254" s="1">
        <v>6</v>
      </c>
      <c r="S2254" s="1">
        <f t="shared" si="433"/>
        <v>6.1831125199928589</v>
      </c>
      <c r="T2254" s="29">
        <f t="shared" si="438"/>
        <v>6.1831125199928589</v>
      </c>
      <c r="U2254" s="29">
        <f t="shared" si="434"/>
        <v>0.58117695854071949</v>
      </c>
      <c r="V2254" s="1">
        <f t="shared" si="435"/>
        <v>0.58285864036619484</v>
      </c>
      <c r="W2254" s="1">
        <f t="shared" si="436"/>
        <v>0.58117695854071949</v>
      </c>
      <c r="X2254" s="1">
        <v>0.57999999999999996</v>
      </c>
      <c r="Y2254" s="1">
        <v>0.57999999999999996</v>
      </c>
      <c r="Z2254" s="11">
        <f t="shared" si="431"/>
        <v>252.17695854071951</v>
      </c>
      <c r="AA2254" s="2" t="s">
        <v>6563</v>
      </c>
      <c r="AB2254" s="2">
        <v>2017</v>
      </c>
      <c r="AC2254" s="2" t="s">
        <v>2585</v>
      </c>
      <c r="AD2254" s="61" t="s">
        <v>2603</v>
      </c>
      <c r="AE2254" s="3" t="s">
        <v>5683</v>
      </c>
      <c r="AF2254" s="4">
        <v>1</v>
      </c>
    </row>
    <row r="2255" spans="1:32" s="4" customFormat="1" ht="12" customHeight="1" x14ac:dyDescent="0.6">
      <c r="A2255" s="2">
        <v>2253</v>
      </c>
      <c r="B2255" s="3" t="s">
        <v>4137</v>
      </c>
      <c r="C2255" s="2" t="s">
        <v>3242</v>
      </c>
      <c r="D2255" s="2" t="s">
        <v>3713</v>
      </c>
      <c r="E2255" s="69">
        <v>98</v>
      </c>
      <c r="F2255" s="69">
        <v>44.5</v>
      </c>
      <c r="G2255" s="2" t="s">
        <v>3112</v>
      </c>
      <c r="H2255" s="2"/>
      <c r="I2255" s="11">
        <v>329</v>
      </c>
      <c r="J2255" s="16">
        <v>329</v>
      </c>
      <c r="K2255" s="1">
        <v>16.190000000000001</v>
      </c>
      <c r="L2255" s="1">
        <v>93.18</v>
      </c>
      <c r="M2255" s="42">
        <v>0.10505624099999999</v>
      </c>
      <c r="N2255" s="6">
        <v>0.51278000000000001</v>
      </c>
      <c r="O2255" s="2"/>
      <c r="P2255" s="1">
        <f t="shared" si="437"/>
        <v>-0.46590624809354353</v>
      </c>
      <c r="Q2255" s="1">
        <f t="shared" si="432"/>
        <v>2.7699858379581777</v>
      </c>
      <c r="R2255" s="1">
        <v>6.4</v>
      </c>
      <c r="S2255" s="1">
        <f t="shared" si="433"/>
        <v>6.6173930440898507</v>
      </c>
      <c r="T2255" s="29">
        <f t="shared" si="438"/>
        <v>6.6173930440898507</v>
      </c>
      <c r="U2255" s="29">
        <f t="shared" si="434"/>
        <v>0.54573897426521067</v>
      </c>
      <c r="V2255" s="1">
        <f t="shared" si="435"/>
        <v>0.51985319471265545</v>
      </c>
      <c r="W2255" s="1">
        <f t="shared" si="436"/>
        <v>0.54573897426521067</v>
      </c>
      <c r="X2255" s="1">
        <v>0.52</v>
      </c>
      <c r="Y2255" s="1">
        <v>0.57999999999999996</v>
      </c>
      <c r="Z2255" s="11">
        <f t="shared" si="431"/>
        <v>216.73897426521069</v>
      </c>
      <c r="AA2255" s="2" t="s">
        <v>6563</v>
      </c>
      <c r="AB2255" s="2">
        <v>2017</v>
      </c>
      <c r="AC2255" s="2" t="s">
        <v>2585</v>
      </c>
      <c r="AD2255" s="61" t="s">
        <v>2603</v>
      </c>
      <c r="AE2255" s="3" t="s">
        <v>5683</v>
      </c>
      <c r="AF2255" s="4">
        <v>1</v>
      </c>
    </row>
    <row r="2256" spans="1:32" s="4" customFormat="1" ht="12" customHeight="1" x14ac:dyDescent="0.6">
      <c r="A2256" s="2">
        <v>2254</v>
      </c>
      <c r="B2256" s="3" t="s">
        <v>2090</v>
      </c>
      <c r="C2256" s="2" t="s">
        <v>3242</v>
      </c>
      <c r="D2256" s="2" t="s">
        <v>6104</v>
      </c>
      <c r="E2256" s="69">
        <v>84.823611111111106</v>
      </c>
      <c r="F2256" s="69">
        <v>45.702222222222197</v>
      </c>
      <c r="G2256" s="2" t="s">
        <v>6126</v>
      </c>
      <c r="H2256" s="2"/>
      <c r="I2256" s="11">
        <v>310</v>
      </c>
      <c r="J2256" s="2">
        <v>310</v>
      </c>
      <c r="K2256" s="1">
        <v>3.43</v>
      </c>
      <c r="L2256" s="1">
        <v>16.3</v>
      </c>
      <c r="M2256" s="42">
        <v>0.128468</v>
      </c>
      <c r="N2256" s="7">
        <v>0.51292199999999999</v>
      </c>
      <c r="O2256" s="2"/>
      <c r="P2256" s="1">
        <f t="shared" si="437"/>
        <v>-0.34688357905439759</v>
      </c>
      <c r="Q2256" s="1">
        <f t="shared" si="432"/>
        <v>5.5399716759185758</v>
      </c>
      <c r="R2256" s="1">
        <v>8.2390728045408395</v>
      </c>
      <c r="S2256" s="1">
        <f t="shared" si="433"/>
        <v>8.239072804540843</v>
      </c>
      <c r="T2256" s="29">
        <f t="shared" si="438"/>
        <v>8.239072804540843</v>
      </c>
      <c r="U2256" s="29">
        <f t="shared" si="434"/>
        <v>0.39771788709016237</v>
      </c>
      <c r="V2256" s="1">
        <f t="shared" si="435"/>
        <v>0.40848318673329281</v>
      </c>
      <c r="W2256" s="1">
        <f t="shared" si="436"/>
        <v>0.39771788709016237</v>
      </c>
      <c r="X2256" s="1">
        <v>0.40848318673329298</v>
      </c>
      <c r="Y2256" s="1">
        <v>0.39772851074112603</v>
      </c>
      <c r="Z2256" s="11">
        <f t="shared" si="431"/>
        <v>87.717887090162378</v>
      </c>
      <c r="AA2256" s="2" t="s">
        <v>2949</v>
      </c>
      <c r="AB2256" s="2">
        <v>2012</v>
      </c>
      <c r="AC2256" s="2" t="s">
        <v>2875</v>
      </c>
      <c r="AD2256" s="61" t="s">
        <v>5368</v>
      </c>
      <c r="AE2256" s="2" t="s">
        <v>5369</v>
      </c>
    </row>
    <row r="2257" spans="1:31" s="4" customFormat="1" ht="12" customHeight="1" x14ac:dyDescent="0.6">
      <c r="A2257" s="2">
        <v>2255</v>
      </c>
      <c r="B2257" s="3" t="s">
        <v>2089</v>
      </c>
      <c r="C2257" s="2" t="s">
        <v>3242</v>
      </c>
      <c r="D2257" s="2" t="s">
        <v>6104</v>
      </c>
      <c r="E2257" s="69">
        <v>84.823611111111106</v>
      </c>
      <c r="F2257" s="69">
        <v>45.702222222222197</v>
      </c>
      <c r="G2257" s="2" t="s">
        <v>6126</v>
      </c>
      <c r="H2257" s="2"/>
      <c r="I2257" s="11">
        <v>310</v>
      </c>
      <c r="J2257" s="2">
        <v>310</v>
      </c>
      <c r="K2257" s="1">
        <v>2.96</v>
      </c>
      <c r="L2257" s="1">
        <v>12</v>
      </c>
      <c r="M2257" s="42">
        <v>0.14957899999999999</v>
      </c>
      <c r="N2257" s="7">
        <v>0.512965</v>
      </c>
      <c r="O2257" s="2"/>
      <c r="P2257" s="1">
        <f t="shared" si="437"/>
        <v>-0.23955770208439253</v>
      </c>
      <c r="Q2257" s="1">
        <f t="shared" si="432"/>
        <v>6.3787702043160976</v>
      </c>
      <c r="R2257" s="1">
        <v>8.2427686842347594</v>
      </c>
      <c r="S2257" s="1">
        <f t="shared" si="433"/>
        <v>8.2427686842347558</v>
      </c>
      <c r="T2257" s="29">
        <f t="shared" si="438"/>
        <v>8.2427686842347558</v>
      </c>
      <c r="U2257" s="29">
        <f t="shared" si="434"/>
        <v>0.39742614339605309</v>
      </c>
      <c r="V2257" s="1">
        <f t="shared" si="435"/>
        <v>0.44052234093749071</v>
      </c>
      <c r="W2257" s="1">
        <f t="shared" si="436"/>
        <v>0.39742614339605309</v>
      </c>
      <c r="X2257" s="1">
        <v>0.44052234093749099</v>
      </c>
      <c r="Y2257" s="1">
        <v>0.39746867253836399</v>
      </c>
      <c r="Z2257" s="11">
        <f t="shared" si="431"/>
        <v>87.426143396053078</v>
      </c>
      <c r="AA2257" s="2" t="s">
        <v>2949</v>
      </c>
      <c r="AB2257" s="2">
        <v>2012</v>
      </c>
      <c r="AC2257" s="2" t="s">
        <v>2875</v>
      </c>
      <c r="AD2257" s="61" t="s">
        <v>5368</v>
      </c>
      <c r="AE2257" s="2" t="s">
        <v>5369</v>
      </c>
    </row>
    <row r="2258" spans="1:31" s="4" customFormat="1" ht="12" customHeight="1" x14ac:dyDescent="0.6">
      <c r="A2258" s="2">
        <v>2256</v>
      </c>
      <c r="B2258" s="3" t="s">
        <v>2088</v>
      </c>
      <c r="C2258" s="2" t="s">
        <v>3242</v>
      </c>
      <c r="D2258" s="2" t="s">
        <v>6104</v>
      </c>
      <c r="E2258" s="69">
        <v>84.823611111111106</v>
      </c>
      <c r="F2258" s="69">
        <v>45.702222222222197</v>
      </c>
      <c r="G2258" s="2" t="s">
        <v>6126</v>
      </c>
      <c r="H2258" s="2"/>
      <c r="I2258" s="11">
        <v>310</v>
      </c>
      <c r="J2258" s="2">
        <v>310</v>
      </c>
      <c r="K2258" s="1">
        <v>3.08</v>
      </c>
      <c r="L2258" s="1">
        <v>16</v>
      </c>
      <c r="M2258" s="42">
        <v>0.11675199999999999</v>
      </c>
      <c r="N2258" s="7">
        <v>0.51288900000000004</v>
      </c>
      <c r="O2258" s="2"/>
      <c r="P2258" s="1">
        <f t="shared" si="437"/>
        <v>-0.40644636502287756</v>
      </c>
      <c r="Q2258" s="1">
        <f t="shared" si="432"/>
        <v>4.8962425727316905</v>
      </c>
      <c r="R2258" s="1">
        <v>8.0588017389747009</v>
      </c>
      <c r="S2258" s="1">
        <f t="shared" si="433"/>
        <v>8.0588017389747009</v>
      </c>
      <c r="T2258" s="29">
        <f t="shared" si="438"/>
        <v>8.0588017389747009</v>
      </c>
      <c r="U2258" s="29">
        <f t="shared" si="434"/>
        <v>0.41243401743884367</v>
      </c>
      <c r="V2258" s="1">
        <f t="shared" si="435"/>
        <v>0.41109288791806514</v>
      </c>
      <c r="W2258" s="1">
        <f t="shared" si="436"/>
        <v>0.41243401743884367</v>
      </c>
      <c r="X2258" s="1">
        <v>0.41109288791806498</v>
      </c>
      <c r="Y2258" s="1">
        <v>0.41243269395576404</v>
      </c>
      <c r="Z2258" s="11">
        <f t="shared" si="431"/>
        <v>102.43401743884368</v>
      </c>
      <c r="AA2258" s="2" t="s">
        <v>2949</v>
      </c>
      <c r="AB2258" s="2">
        <v>2012</v>
      </c>
      <c r="AC2258" s="2" t="s">
        <v>2875</v>
      </c>
      <c r="AD2258" s="61" t="s">
        <v>5368</v>
      </c>
      <c r="AE2258" s="2" t="s">
        <v>5369</v>
      </c>
    </row>
    <row r="2259" spans="1:31" s="4" customFormat="1" ht="12" customHeight="1" x14ac:dyDescent="0.6">
      <c r="A2259" s="2">
        <v>2257</v>
      </c>
      <c r="B2259" s="3" t="s">
        <v>2087</v>
      </c>
      <c r="C2259" s="2" t="s">
        <v>3242</v>
      </c>
      <c r="D2259" s="2" t="s">
        <v>6104</v>
      </c>
      <c r="E2259" s="69">
        <v>84.823611111111106</v>
      </c>
      <c r="F2259" s="69">
        <v>45.702222222222197</v>
      </c>
      <c r="G2259" s="2" t="s">
        <v>6126</v>
      </c>
      <c r="H2259" s="2"/>
      <c r="I2259" s="11">
        <v>310</v>
      </c>
      <c r="J2259" s="2">
        <v>310</v>
      </c>
      <c r="K2259" s="1">
        <v>2.1</v>
      </c>
      <c r="L2259" s="1">
        <v>10.6</v>
      </c>
      <c r="M2259" s="42">
        <v>0.12012299999999999</v>
      </c>
      <c r="N2259" s="7">
        <v>0.51286299999999996</v>
      </c>
      <c r="O2259" s="2"/>
      <c r="P2259" s="1">
        <f t="shared" si="437"/>
        <v>-0.38930859176410781</v>
      </c>
      <c r="Q2259" s="1">
        <f t="shared" si="432"/>
        <v>4.3890620671871439</v>
      </c>
      <c r="R2259" s="1">
        <v>7.4182722197036703</v>
      </c>
      <c r="S2259" s="1">
        <f t="shared" si="433"/>
        <v>7.4182722197036668</v>
      </c>
      <c r="T2259" s="29">
        <f t="shared" si="438"/>
        <v>7.4182722197036668</v>
      </c>
      <c r="U2259" s="29">
        <f t="shared" si="434"/>
        <v>0.46475979447789534</v>
      </c>
      <c r="V2259" s="1">
        <f t="shared" si="435"/>
        <v>0.46824148764606915</v>
      </c>
      <c r="W2259" s="1">
        <f t="shared" si="436"/>
        <v>0.46475979447789534</v>
      </c>
      <c r="X2259" s="1">
        <v>0.46824148764606899</v>
      </c>
      <c r="Y2259" s="1">
        <v>0.464763230359311</v>
      </c>
      <c r="Z2259" s="11">
        <f t="shared" si="431"/>
        <v>154.75979447789535</v>
      </c>
      <c r="AA2259" s="2" t="s">
        <v>2949</v>
      </c>
      <c r="AB2259" s="2">
        <v>2012</v>
      </c>
      <c r="AC2259" s="2" t="s">
        <v>2875</v>
      </c>
      <c r="AD2259" s="61" t="s">
        <v>5368</v>
      </c>
      <c r="AE2259" s="2" t="s">
        <v>5369</v>
      </c>
    </row>
    <row r="2260" spans="1:31" s="4" customFormat="1" ht="12" customHeight="1" x14ac:dyDescent="0.6">
      <c r="A2260" s="2">
        <v>2258</v>
      </c>
      <c r="B2260" s="3" t="s">
        <v>2086</v>
      </c>
      <c r="C2260" s="2" t="s">
        <v>3242</v>
      </c>
      <c r="D2260" s="2" t="s">
        <v>6104</v>
      </c>
      <c r="E2260" s="69">
        <v>84.823611111111106</v>
      </c>
      <c r="F2260" s="69">
        <v>45.702222222222197</v>
      </c>
      <c r="G2260" s="2" t="s">
        <v>6126</v>
      </c>
      <c r="H2260" s="2"/>
      <c r="I2260" s="11">
        <v>310</v>
      </c>
      <c r="J2260" s="2">
        <v>310</v>
      </c>
      <c r="K2260" s="1">
        <v>2.82</v>
      </c>
      <c r="L2260" s="1">
        <v>13.5</v>
      </c>
      <c r="M2260" s="42">
        <v>0.12708700000000001</v>
      </c>
      <c r="N2260" s="7">
        <v>0.51288100000000003</v>
      </c>
      <c r="O2260" s="2"/>
      <c r="P2260" s="1">
        <f t="shared" si="437"/>
        <v>-0.35390442297915614</v>
      </c>
      <c r="Q2260" s="1">
        <f t="shared" si="432"/>
        <v>4.7401870325658457</v>
      </c>
      <c r="R2260" s="1">
        <v>7.4939173477666596</v>
      </c>
      <c r="S2260" s="1">
        <f t="shared" si="433"/>
        <v>7.4939173477666596</v>
      </c>
      <c r="T2260" s="29">
        <f t="shared" si="438"/>
        <v>7.4939173477666596</v>
      </c>
      <c r="U2260" s="29">
        <f t="shared" si="434"/>
        <v>0.45858045541756765</v>
      </c>
      <c r="V2260" s="1">
        <f t="shared" si="435"/>
        <v>0.47415235517725229</v>
      </c>
      <c r="W2260" s="1">
        <f t="shared" si="436"/>
        <v>0.45858045541756765</v>
      </c>
      <c r="X2260" s="1">
        <v>0.47415235517725202</v>
      </c>
      <c r="Y2260" s="1">
        <v>0.45859582242390901</v>
      </c>
      <c r="Z2260" s="11">
        <f t="shared" si="431"/>
        <v>148.58045541756763</v>
      </c>
      <c r="AA2260" s="2" t="s">
        <v>2949</v>
      </c>
      <c r="AB2260" s="2">
        <v>2012</v>
      </c>
      <c r="AC2260" s="2" t="s">
        <v>2875</v>
      </c>
      <c r="AD2260" s="61" t="s">
        <v>5368</v>
      </c>
      <c r="AE2260" s="2" t="s">
        <v>5369</v>
      </c>
    </row>
    <row r="2261" spans="1:31" s="4" customFormat="1" ht="12" customHeight="1" x14ac:dyDescent="0.6">
      <c r="A2261" s="2">
        <v>2259</v>
      </c>
      <c r="B2261" s="3" t="s">
        <v>2085</v>
      </c>
      <c r="C2261" s="2" t="s">
        <v>3242</v>
      </c>
      <c r="D2261" s="2" t="s">
        <v>6104</v>
      </c>
      <c r="E2261" s="69">
        <v>84.823611111111106</v>
      </c>
      <c r="F2261" s="69">
        <v>45.702222222222197</v>
      </c>
      <c r="G2261" s="2" t="s">
        <v>6126</v>
      </c>
      <c r="H2261" s="2"/>
      <c r="I2261" s="11">
        <v>310</v>
      </c>
      <c r="J2261" s="2">
        <v>310</v>
      </c>
      <c r="K2261" s="1">
        <v>2.64</v>
      </c>
      <c r="L2261" s="1">
        <v>13.2</v>
      </c>
      <c r="M2261" s="42">
        <v>0.12177200000000001</v>
      </c>
      <c r="N2261" s="7">
        <v>0.51285199999999997</v>
      </c>
      <c r="O2261" s="2"/>
      <c r="P2261" s="1">
        <f t="shared" si="437"/>
        <v>-0.38092526690391459</v>
      </c>
      <c r="Q2261" s="1">
        <f t="shared" si="432"/>
        <v>4.1744856994596624</v>
      </c>
      <c r="R2261" s="1">
        <v>7.1384652012390202</v>
      </c>
      <c r="S2261" s="1">
        <f t="shared" si="433"/>
        <v>7.138465201239022</v>
      </c>
      <c r="T2261" s="29">
        <f t="shared" si="438"/>
        <v>7.138465201239022</v>
      </c>
      <c r="U2261" s="29">
        <f t="shared" si="434"/>
        <v>0.48760923528275169</v>
      </c>
      <c r="V2261" s="1">
        <f t="shared" si="435"/>
        <v>0.49486613387119899</v>
      </c>
      <c r="W2261" s="1">
        <f t="shared" si="436"/>
        <v>0.48760923528275169</v>
      </c>
      <c r="X2261" s="1">
        <v>0.49486613387119899</v>
      </c>
      <c r="Y2261" s="1">
        <v>0.48761639669583201</v>
      </c>
      <c r="Z2261" s="11">
        <f t="shared" si="431"/>
        <v>177.60923528275168</v>
      </c>
      <c r="AA2261" s="2" t="s">
        <v>2949</v>
      </c>
      <c r="AB2261" s="2">
        <v>2012</v>
      </c>
      <c r="AC2261" s="2" t="s">
        <v>2875</v>
      </c>
      <c r="AD2261" s="61" t="s">
        <v>5368</v>
      </c>
      <c r="AE2261" s="2" t="s">
        <v>5369</v>
      </c>
    </row>
    <row r="2262" spans="1:31" s="4" customFormat="1" ht="12" customHeight="1" x14ac:dyDescent="0.6">
      <c r="A2262" s="2">
        <v>2260</v>
      </c>
      <c r="B2262" s="3" t="s">
        <v>2084</v>
      </c>
      <c r="C2262" s="2" t="s">
        <v>3242</v>
      </c>
      <c r="D2262" s="2" t="s">
        <v>6104</v>
      </c>
      <c r="E2262" s="69">
        <v>84.823611111111106</v>
      </c>
      <c r="F2262" s="69">
        <v>45.702222222222197</v>
      </c>
      <c r="G2262" s="2" t="s">
        <v>6126</v>
      </c>
      <c r="H2262" s="2"/>
      <c r="I2262" s="11">
        <v>310</v>
      </c>
      <c r="J2262" s="2">
        <v>310</v>
      </c>
      <c r="K2262" s="1">
        <v>4.51</v>
      </c>
      <c r="L2262" s="1">
        <v>17.7</v>
      </c>
      <c r="M2262" s="42">
        <v>0.15512999999999999</v>
      </c>
      <c r="N2262" s="7">
        <v>0.51298699999999997</v>
      </c>
      <c r="O2262" s="2"/>
      <c r="P2262" s="1">
        <f t="shared" si="437"/>
        <v>-0.21133706151499754</v>
      </c>
      <c r="Q2262" s="1">
        <f t="shared" si="432"/>
        <v>6.807922939773281</v>
      </c>
      <c r="R2262" s="1">
        <v>8.4523366154214798</v>
      </c>
      <c r="S2262" s="1">
        <f t="shared" si="433"/>
        <v>8.4523366154214763</v>
      </c>
      <c r="T2262" s="29">
        <f t="shared" ref="T2262:T2290" si="439">Q2262-25.1*P2262*0.001*J2262</f>
        <v>8.4523366154214763</v>
      </c>
      <c r="U2262" s="29">
        <f t="shared" si="434"/>
        <v>0.38031551512788908</v>
      </c>
      <c r="V2262" s="1">
        <f t="shared" si="435"/>
        <v>0.42494332527141665</v>
      </c>
      <c r="W2262" s="1">
        <f t="shared" si="436"/>
        <v>0.38031551512788908</v>
      </c>
      <c r="X2262" s="1">
        <v>0.42494332527141698</v>
      </c>
      <c r="Y2262" s="1">
        <v>0.38035955573000402</v>
      </c>
      <c r="Z2262" s="11">
        <f t="shared" si="431"/>
        <v>70.315515127889057</v>
      </c>
      <c r="AA2262" s="2" t="s">
        <v>2949</v>
      </c>
      <c r="AB2262" s="2">
        <v>2012</v>
      </c>
      <c r="AC2262" s="2" t="s">
        <v>2875</v>
      </c>
      <c r="AD2262" s="61" t="s">
        <v>5368</v>
      </c>
      <c r="AE2262" s="2" t="s">
        <v>5369</v>
      </c>
    </row>
    <row r="2263" spans="1:31" s="4" customFormat="1" ht="12" customHeight="1" x14ac:dyDescent="0.6">
      <c r="A2263" s="2">
        <v>2261</v>
      </c>
      <c r="B2263" s="3" t="s">
        <v>2083</v>
      </c>
      <c r="C2263" s="2" t="s">
        <v>3242</v>
      </c>
      <c r="D2263" s="2" t="s">
        <v>6104</v>
      </c>
      <c r="E2263" s="69">
        <v>84.823611111111106</v>
      </c>
      <c r="F2263" s="69">
        <v>45.702222222222197</v>
      </c>
      <c r="G2263" s="2" t="s">
        <v>6126</v>
      </c>
      <c r="H2263" s="2"/>
      <c r="I2263" s="11">
        <v>310</v>
      </c>
      <c r="J2263" s="2">
        <v>310</v>
      </c>
      <c r="K2263" s="1">
        <v>3.55</v>
      </c>
      <c r="L2263" s="1">
        <v>16</v>
      </c>
      <c r="M2263" s="42">
        <v>0.13498499999999999</v>
      </c>
      <c r="N2263" s="7">
        <v>0.51291699999999996</v>
      </c>
      <c r="O2263" s="2"/>
      <c r="P2263" s="1">
        <f t="shared" si="437"/>
        <v>-0.31375190645653284</v>
      </c>
      <c r="Q2263" s="1">
        <f t="shared" si="432"/>
        <v>5.4424369633143677</v>
      </c>
      <c r="R2263" s="1">
        <v>7.8837405474526498</v>
      </c>
      <c r="S2263" s="1">
        <f t="shared" si="433"/>
        <v>7.8837405474526498</v>
      </c>
      <c r="T2263" s="29">
        <f t="shared" si="439"/>
        <v>7.8837405474526498</v>
      </c>
      <c r="U2263" s="29">
        <f t="shared" si="434"/>
        <v>0.42674465788100335</v>
      </c>
      <c r="V2263" s="1">
        <f t="shared" si="435"/>
        <v>0.4519378326099755</v>
      </c>
      <c r="W2263" s="1">
        <f t="shared" si="436"/>
        <v>0.42674465788100335</v>
      </c>
      <c r="X2263" s="1">
        <v>0.451937832609975</v>
      </c>
      <c r="Y2263" s="1">
        <v>0.42676951956659098</v>
      </c>
      <c r="Z2263" s="11">
        <f t="shared" si="431"/>
        <v>116.74465788100338</v>
      </c>
      <c r="AA2263" s="2" t="s">
        <v>2949</v>
      </c>
      <c r="AB2263" s="2">
        <v>2012</v>
      </c>
      <c r="AC2263" s="2" t="s">
        <v>2875</v>
      </c>
      <c r="AD2263" s="61" t="s">
        <v>5368</v>
      </c>
      <c r="AE2263" s="2" t="s">
        <v>5369</v>
      </c>
    </row>
    <row r="2264" spans="1:31" s="4" customFormat="1" ht="12" customHeight="1" x14ac:dyDescent="0.6">
      <c r="A2264" s="2">
        <v>2262</v>
      </c>
      <c r="B2264" s="3" t="s">
        <v>2082</v>
      </c>
      <c r="C2264" s="2" t="s">
        <v>3242</v>
      </c>
      <c r="D2264" s="2" t="s">
        <v>6104</v>
      </c>
      <c r="E2264" s="69">
        <v>84.823611111111106</v>
      </c>
      <c r="F2264" s="69">
        <v>45.702222222222197</v>
      </c>
      <c r="G2264" s="2" t="s">
        <v>6126</v>
      </c>
      <c r="H2264" s="2"/>
      <c r="I2264" s="11">
        <v>310</v>
      </c>
      <c r="J2264" s="2">
        <v>310</v>
      </c>
      <c r="K2264" s="1">
        <v>3.18</v>
      </c>
      <c r="L2264" s="1">
        <v>13.8</v>
      </c>
      <c r="M2264" s="42">
        <v>0.14003299999999999</v>
      </c>
      <c r="N2264" s="7">
        <v>0.51296900000000001</v>
      </c>
      <c r="O2264" s="2"/>
      <c r="P2264" s="1">
        <f t="shared" si="437"/>
        <v>-0.28808845958312157</v>
      </c>
      <c r="Q2264" s="1">
        <f t="shared" si="432"/>
        <v>6.45679797439902</v>
      </c>
      <c r="R2264" s="1">
        <v>8.6984142784152905</v>
      </c>
      <c r="S2264" s="1">
        <f t="shared" si="433"/>
        <v>8.6984142784152887</v>
      </c>
      <c r="T2264" s="29">
        <f t="shared" si="439"/>
        <v>8.6984142784152887</v>
      </c>
      <c r="U2264" s="29">
        <f t="shared" si="434"/>
        <v>0.36020517855932377</v>
      </c>
      <c r="V2264" s="1">
        <f t="shared" si="435"/>
        <v>0.37522766996430673</v>
      </c>
      <c r="W2264" s="1">
        <f t="shared" si="436"/>
        <v>0.36020517855932377</v>
      </c>
      <c r="X2264" s="1">
        <v>0.37522766996430701</v>
      </c>
      <c r="Y2264" s="1">
        <v>0.360220003386368</v>
      </c>
      <c r="Z2264" s="11">
        <f t="shared" si="431"/>
        <v>50.20517855932377</v>
      </c>
      <c r="AA2264" s="2" t="s">
        <v>2949</v>
      </c>
      <c r="AB2264" s="2">
        <v>2012</v>
      </c>
      <c r="AC2264" s="2" t="s">
        <v>2875</v>
      </c>
      <c r="AD2264" s="61" t="s">
        <v>5368</v>
      </c>
      <c r="AE2264" s="2" t="s">
        <v>5369</v>
      </c>
    </row>
    <row r="2265" spans="1:31" s="4" customFormat="1" ht="12" customHeight="1" x14ac:dyDescent="0.6">
      <c r="A2265" s="2">
        <v>2263</v>
      </c>
      <c r="B2265" s="3" t="s">
        <v>2081</v>
      </c>
      <c r="C2265" s="2" t="s">
        <v>3242</v>
      </c>
      <c r="D2265" s="2" t="s">
        <v>6104</v>
      </c>
      <c r="E2265" s="69">
        <v>84.823611111111106</v>
      </c>
      <c r="F2265" s="69">
        <v>45.702222222222197</v>
      </c>
      <c r="G2265" s="2" t="s">
        <v>6126</v>
      </c>
      <c r="H2265" s="2"/>
      <c r="I2265" s="11">
        <v>310</v>
      </c>
      <c r="J2265" s="2">
        <v>310</v>
      </c>
      <c r="K2265" s="1">
        <v>4.43</v>
      </c>
      <c r="L2265" s="1">
        <v>19.8</v>
      </c>
      <c r="M2265" s="42">
        <v>0.13622600000000001</v>
      </c>
      <c r="N2265" s="7">
        <v>0.51290000000000002</v>
      </c>
      <c r="O2265" s="2"/>
      <c r="P2265" s="1">
        <f t="shared" si="437"/>
        <v>-0.30744280630401621</v>
      </c>
      <c r="Q2265" s="1">
        <f t="shared" si="432"/>
        <v>5.1108189404613924</v>
      </c>
      <c r="R2265" s="1">
        <v>7.5030314163129397</v>
      </c>
      <c r="S2265" s="1">
        <f t="shared" si="433"/>
        <v>7.5030314163129432</v>
      </c>
      <c r="T2265" s="29">
        <f t="shared" si="439"/>
        <v>7.5030314163129432</v>
      </c>
      <c r="U2265" s="29">
        <f t="shared" si="434"/>
        <v>0.45782978456220969</v>
      </c>
      <c r="V2265" s="1">
        <f t="shared" si="435"/>
        <v>0.49261372901369682</v>
      </c>
      <c r="W2265" s="1">
        <f t="shared" si="436"/>
        <v>0.45782978456220969</v>
      </c>
      <c r="X2265" s="1">
        <v>0.49261372901369704</v>
      </c>
      <c r="Y2265" s="1">
        <v>0.45786411082318201</v>
      </c>
      <c r="Z2265" s="11">
        <f t="shared" ref="Z2265:Z2329" si="440">U2265*1000-J2265</f>
        <v>147.82978456220968</v>
      </c>
      <c r="AA2265" s="2" t="s">
        <v>2949</v>
      </c>
      <c r="AB2265" s="2">
        <v>2012</v>
      </c>
      <c r="AC2265" s="2" t="s">
        <v>2875</v>
      </c>
      <c r="AD2265" s="61" t="s">
        <v>5368</v>
      </c>
      <c r="AE2265" s="2" t="s">
        <v>5369</v>
      </c>
    </row>
    <row r="2266" spans="1:31" s="4" customFormat="1" ht="12" customHeight="1" x14ac:dyDescent="0.6">
      <c r="A2266" s="2">
        <v>2264</v>
      </c>
      <c r="B2266" s="3" t="s">
        <v>2080</v>
      </c>
      <c r="C2266" s="2" t="s">
        <v>3242</v>
      </c>
      <c r="D2266" s="2" t="s">
        <v>6104</v>
      </c>
      <c r="E2266" s="69">
        <v>84.823611111111106</v>
      </c>
      <c r="F2266" s="69">
        <v>45.702222222222197</v>
      </c>
      <c r="G2266" s="2" t="s">
        <v>6182</v>
      </c>
      <c r="H2266" s="2"/>
      <c r="I2266" s="11">
        <v>309</v>
      </c>
      <c r="J2266" s="2">
        <v>309</v>
      </c>
      <c r="K2266" s="1">
        <v>2.91</v>
      </c>
      <c r="L2266" s="1">
        <v>11.9</v>
      </c>
      <c r="M2266" s="42">
        <v>0.148481</v>
      </c>
      <c r="N2266" s="7">
        <v>0.51293900000000003</v>
      </c>
      <c r="O2266" s="2"/>
      <c r="P2266" s="1">
        <f t="shared" si="437"/>
        <v>-0.24513980681240477</v>
      </c>
      <c r="Q2266" s="1">
        <f t="shared" si="432"/>
        <v>5.8715896987737715</v>
      </c>
      <c r="R2266" s="1">
        <v>7.7728695264301004</v>
      </c>
      <c r="S2266" s="1">
        <f t="shared" si="433"/>
        <v>7.7728695264301013</v>
      </c>
      <c r="T2266" s="29">
        <f t="shared" si="439"/>
        <v>7.7728695264301013</v>
      </c>
      <c r="U2266" s="29">
        <f t="shared" si="434"/>
        <v>0.43496554956934919</v>
      </c>
      <c r="V2266" s="1">
        <f t="shared" si="435"/>
        <v>0.49388858685712456</v>
      </c>
      <c r="W2266" s="1">
        <f t="shared" si="436"/>
        <v>0.43496554956934919</v>
      </c>
      <c r="X2266" s="1">
        <v>0.493888586857125</v>
      </c>
      <c r="Y2266" s="1">
        <v>0.43502369730351503</v>
      </c>
      <c r="Z2266" s="11">
        <f t="shared" si="440"/>
        <v>125.96554956934921</v>
      </c>
      <c r="AA2266" s="2" t="s">
        <v>2949</v>
      </c>
      <c r="AB2266" s="2">
        <v>2012</v>
      </c>
      <c r="AC2266" s="2" t="s">
        <v>2875</v>
      </c>
      <c r="AD2266" s="61" t="s">
        <v>5368</v>
      </c>
      <c r="AE2266" s="2" t="s">
        <v>5369</v>
      </c>
    </row>
    <row r="2267" spans="1:31" s="4" customFormat="1" ht="12" customHeight="1" x14ac:dyDescent="0.6">
      <c r="A2267" s="2">
        <v>2265</v>
      </c>
      <c r="B2267" s="3" t="s">
        <v>2079</v>
      </c>
      <c r="C2267" s="2" t="s">
        <v>3242</v>
      </c>
      <c r="D2267" s="2" t="s">
        <v>6104</v>
      </c>
      <c r="E2267" s="69">
        <v>84.823611111111106</v>
      </c>
      <c r="F2267" s="69">
        <v>45.702222222222197</v>
      </c>
      <c r="G2267" s="2" t="s">
        <v>294</v>
      </c>
      <c r="H2267" s="2"/>
      <c r="I2267" s="11">
        <v>312</v>
      </c>
      <c r="J2267" s="2">
        <v>312</v>
      </c>
      <c r="K2267" s="1">
        <v>1.97</v>
      </c>
      <c r="L2267" s="1">
        <v>12.5</v>
      </c>
      <c r="M2267" s="42">
        <v>9.6422999999999995E-2</v>
      </c>
      <c r="N2267" s="7">
        <v>0.51281900000000002</v>
      </c>
      <c r="O2267" s="2"/>
      <c r="P2267" s="1">
        <f t="shared" si="437"/>
        <v>-0.50979664463650232</v>
      </c>
      <c r="Q2267" s="1">
        <f t="shared" si="432"/>
        <v>3.5307565962727772</v>
      </c>
      <c r="R2267" s="1">
        <v>7.5230760797501501</v>
      </c>
      <c r="S2267" s="1">
        <f t="shared" si="433"/>
        <v>7.5230760797501546</v>
      </c>
      <c r="T2267" s="29">
        <f t="shared" si="439"/>
        <v>7.5230760797501546</v>
      </c>
      <c r="U2267" s="29">
        <f t="shared" si="434"/>
        <v>0.45782549731540551</v>
      </c>
      <c r="V2267" s="1">
        <f t="shared" si="435"/>
        <v>0.43094837301170141</v>
      </c>
      <c r="W2267" s="1">
        <f t="shared" si="436"/>
        <v>0.45782549731540551</v>
      </c>
      <c r="X2267" s="1">
        <v>0.43094837301170097</v>
      </c>
      <c r="Y2267" s="1">
        <v>0.45779897383747403</v>
      </c>
      <c r="Z2267" s="11">
        <f t="shared" si="440"/>
        <v>145.82549731540553</v>
      </c>
      <c r="AA2267" s="2" t="s">
        <v>2949</v>
      </c>
      <c r="AB2267" s="2">
        <v>2012</v>
      </c>
      <c r="AC2267" s="2" t="s">
        <v>2875</v>
      </c>
      <c r="AD2267" s="61" t="s">
        <v>5368</v>
      </c>
      <c r="AE2267" s="2" t="s">
        <v>5369</v>
      </c>
    </row>
    <row r="2268" spans="1:31" s="4" customFormat="1" ht="12" customHeight="1" x14ac:dyDescent="0.6">
      <c r="A2268" s="2">
        <v>2266</v>
      </c>
      <c r="B2268" s="3" t="s">
        <v>2078</v>
      </c>
      <c r="C2268" s="2" t="s">
        <v>3242</v>
      </c>
      <c r="D2268" s="2" t="s">
        <v>6104</v>
      </c>
      <c r="E2268" s="69">
        <v>84.823611111111106</v>
      </c>
      <c r="F2268" s="69">
        <v>45.702222222222197</v>
      </c>
      <c r="G2268" s="2" t="s">
        <v>6126</v>
      </c>
      <c r="H2268" s="2"/>
      <c r="I2268" s="11">
        <v>310</v>
      </c>
      <c r="J2268" s="2">
        <v>310</v>
      </c>
      <c r="K2268" s="1">
        <v>2.36</v>
      </c>
      <c r="L2268" s="1">
        <v>10</v>
      </c>
      <c r="M2268" s="42">
        <v>0.14390900000000001</v>
      </c>
      <c r="N2268" s="7">
        <v>0.51290599999999997</v>
      </c>
      <c r="O2268" s="2"/>
      <c r="P2268" s="1">
        <f t="shared" si="437"/>
        <v>-0.26838332486019323</v>
      </c>
      <c r="Q2268" s="1">
        <f t="shared" si="432"/>
        <v>5.2278605955846658</v>
      </c>
      <c r="R2268" s="1">
        <v>7.3161512463218301</v>
      </c>
      <c r="S2268" s="1">
        <f t="shared" si="433"/>
        <v>7.3161512463218292</v>
      </c>
      <c r="T2268" s="29">
        <f t="shared" si="439"/>
        <v>7.3161512463218292</v>
      </c>
      <c r="U2268" s="29">
        <f t="shared" si="434"/>
        <v>0.47307025221597077</v>
      </c>
      <c r="V2268" s="1">
        <f t="shared" si="435"/>
        <v>0.53364762449816683</v>
      </c>
      <c r="W2268" s="1">
        <f t="shared" si="436"/>
        <v>0.47307025221597077</v>
      </c>
      <c r="X2268" s="1">
        <v>0.53364762449816705</v>
      </c>
      <c r="Y2268" s="1">
        <v>0.47313003251756497</v>
      </c>
      <c r="Z2268" s="11">
        <f t="shared" si="440"/>
        <v>163.07025221597075</v>
      </c>
      <c r="AA2268" s="2" t="s">
        <v>2949</v>
      </c>
      <c r="AB2268" s="2">
        <v>2012</v>
      </c>
      <c r="AC2268" s="2" t="s">
        <v>2875</v>
      </c>
      <c r="AD2268" s="61" t="s">
        <v>5368</v>
      </c>
      <c r="AE2268" s="2" t="s">
        <v>5369</v>
      </c>
    </row>
    <row r="2269" spans="1:31" s="4" customFormat="1" ht="12" customHeight="1" x14ac:dyDescent="0.6">
      <c r="A2269" s="2">
        <v>2267</v>
      </c>
      <c r="B2269" s="3" t="s">
        <v>2077</v>
      </c>
      <c r="C2269" s="2" t="s">
        <v>3242</v>
      </c>
      <c r="D2269" s="2" t="s">
        <v>6104</v>
      </c>
      <c r="E2269" s="69">
        <v>84.823611111111106</v>
      </c>
      <c r="F2269" s="69">
        <v>45.702222222222197</v>
      </c>
      <c r="G2269" s="2" t="s">
        <v>6126</v>
      </c>
      <c r="H2269" s="2"/>
      <c r="I2269" s="11">
        <v>310</v>
      </c>
      <c r="J2269" s="2">
        <v>310</v>
      </c>
      <c r="K2269" s="1">
        <v>3.11</v>
      </c>
      <c r="L2269" s="1">
        <v>15</v>
      </c>
      <c r="M2269" s="42">
        <v>0.126608</v>
      </c>
      <c r="N2269" s="7">
        <v>0.51289799999999997</v>
      </c>
      <c r="O2269" s="2"/>
      <c r="P2269" s="1">
        <f t="shared" si="437"/>
        <v>-0.35633960345704119</v>
      </c>
      <c r="Q2269" s="1">
        <f t="shared" si="432"/>
        <v>5.071805055418821</v>
      </c>
      <c r="R2269" s="1">
        <v>7.8444835099180601</v>
      </c>
      <c r="S2269" s="1">
        <f t="shared" si="433"/>
        <v>7.8444835099180583</v>
      </c>
      <c r="T2269" s="29">
        <f t="shared" si="439"/>
        <v>7.8444835099180583</v>
      </c>
      <c r="U2269" s="29">
        <f t="shared" si="434"/>
        <v>0.42994954594740287</v>
      </c>
      <c r="V2269" s="1">
        <f t="shared" si="435"/>
        <v>0.4417911084601775</v>
      </c>
      <c r="W2269" s="1">
        <f t="shared" si="436"/>
        <v>0.42994954594740287</v>
      </c>
      <c r="X2269" s="1">
        <v>0.441791108460177</v>
      </c>
      <c r="Y2269" s="1">
        <v>0.42996123169988298</v>
      </c>
      <c r="Z2269" s="11">
        <f t="shared" si="440"/>
        <v>119.94954594740284</v>
      </c>
      <c r="AA2269" s="2" t="s">
        <v>2949</v>
      </c>
      <c r="AB2269" s="2">
        <v>2012</v>
      </c>
      <c r="AC2269" s="2" t="s">
        <v>2875</v>
      </c>
      <c r="AD2269" s="61" t="s">
        <v>5368</v>
      </c>
      <c r="AE2269" s="2" t="s">
        <v>5369</v>
      </c>
    </row>
    <row r="2270" spans="1:31" s="4" customFormat="1" ht="12" customHeight="1" x14ac:dyDescent="0.6">
      <c r="A2270" s="2">
        <v>2268</v>
      </c>
      <c r="B2270" s="3" t="s">
        <v>2076</v>
      </c>
      <c r="C2270" s="2" t="s">
        <v>3242</v>
      </c>
      <c r="D2270" s="2" t="s">
        <v>6104</v>
      </c>
      <c r="E2270" s="69">
        <v>84.823611111111106</v>
      </c>
      <c r="F2270" s="69">
        <v>45.702222222222197</v>
      </c>
      <c r="G2270" s="2" t="s">
        <v>6126</v>
      </c>
      <c r="H2270" s="2"/>
      <c r="I2270" s="11">
        <v>310</v>
      </c>
      <c r="J2270" s="2">
        <v>310</v>
      </c>
      <c r="K2270" s="1">
        <v>3.07</v>
      </c>
      <c r="L2270" s="1">
        <v>14.1</v>
      </c>
      <c r="M2270" s="42">
        <v>0.13267799999999999</v>
      </c>
      <c r="N2270" s="7">
        <v>0.51290899999999995</v>
      </c>
      <c r="O2270" s="2"/>
      <c r="P2270" s="1">
        <f t="shared" si="437"/>
        <v>-0.32548042704626345</v>
      </c>
      <c r="Q2270" s="1">
        <f t="shared" si="432"/>
        <v>5.2863814231463024</v>
      </c>
      <c r="R2270" s="1">
        <v>7.8189446259932804</v>
      </c>
      <c r="S2270" s="1">
        <f t="shared" si="433"/>
        <v>7.8189446259932787</v>
      </c>
      <c r="T2270" s="29">
        <f t="shared" si="439"/>
        <v>7.8189446259932787</v>
      </c>
      <c r="U2270" s="29">
        <f t="shared" si="434"/>
        <v>0.43203632602437836</v>
      </c>
      <c r="V2270" s="1">
        <f t="shared" si="435"/>
        <v>0.45414154104681431</v>
      </c>
      <c r="W2270" s="1">
        <f t="shared" si="436"/>
        <v>0.43203632602437836</v>
      </c>
      <c r="X2270" s="1">
        <v>0.45414154104681398</v>
      </c>
      <c r="Y2270" s="1">
        <v>0.43205814038130802</v>
      </c>
      <c r="Z2270" s="11">
        <f t="shared" si="440"/>
        <v>122.03632602437835</v>
      </c>
      <c r="AA2270" s="2" t="s">
        <v>2949</v>
      </c>
      <c r="AB2270" s="2">
        <v>2012</v>
      </c>
      <c r="AC2270" s="2" t="s">
        <v>2875</v>
      </c>
      <c r="AD2270" s="61" t="s">
        <v>5368</v>
      </c>
      <c r="AE2270" s="2" t="s">
        <v>5369</v>
      </c>
    </row>
    <row r="2271" spans="1:31" s="4" customFormat="1" ht="12" customHeight="1" x14ac:dyDescent="0.6">
      <c r="A2271" s="2">
        <v>2269</v>
      </c>
      <c r="B2271" s="3" t="s">
        <v>2075</v>
      </c>
      <c r="C2271" s="2" t="s">
        <v>3242</v>
      </c>
      <c r="D2271" s="2" t="s">
        <v>6104</v>
      </c>
      <c r="E2271" s="69">
        <v>84.823611111111106</v>
      </c>
      <c r="F2271" s="69">
        <v>45.702222222222197</v>
      </c>
      <c r="G2271" s="2" t="s">
        <v>6183</v>
      </c>
      <c r="H2271" s="2"/>
      <c r="I2271" s="11">
        <v>304</v>
      </c>
      <c r="J2271" s="2">
        <v>304</v>
      </c>
      <c r="K2271" s="1">
        <v>12.6</v>
      </c>
      <c r="L2271" s="1">
        <v>37.799999999999997</v>
      </c>
      <c r="M2271" s="42">
        <v>0.20239299999999999</v>
      </c>
      <c r="N2271" s="7">
        <v>0.51301399999999997</v>
      </c>
      <c r="O2271" s="2"/>
      <c r="P2271" s="1">
        <f t="shared" si="437"/>
        <v>2.894255210981167E-2</v>
      </c>
      <c r="Q2271" s="1">
        <f t="shared" si="432"/>
        <v>7.3346103878346725</v>
      </c>
      <c r="R2271" s="1">
        <v>7.1137671382159704</v>
      </c>
      <c r="S2271" s="1">
        <f t="shared" si="433"/>
        <v>7.1137671382159651</v>
      </c>
      <c r="T2271" s="29">
        <f t="shared" si="439"/>
        <v>7.1137671382159651</v>
      </c>
      <c r="U2271" s="29">
        <f t="shared" si="434"/>
        <v>0.48271855668950026</v>
      </c>
      <c r="V2271" s="1">
        <f t="shared" si="435"/>
        <v>1.8281630554238388</v>
      </c>
      <c r="W2271" s="1">
        <f t="shared" si="436"/>
        <v>0.48271855668950026</v>
      </c>
      <c r="X2271" s="1">
        <v>1.8281630554238399</v>
      </c>
      <c r="Y2271" s="1">
        <v>0.48404629797114596</v>
      </c>
      <c r="Z2271" s="11">
        <f t="shared" si="440"/>
        <v>178.71855668950025</v>
      </c>
      <c r="AA2271" s="2" t="s">
        <v>2949</v>
      </c>
      <c r="AB2271" s="2">
        <v>2012</v>
      </c>
      <c r="AC2271" s="2" t="s">
        <v>2875</v>
      </c>
      <c r="AD2271" s="61" t="s">
        <v>5368</v>
      </c>
      <c r="AE2271" s="2" t="s">
        <v>5369</v>
      </c>
    </row>
    <row r="2272" spans="1:31" s="4" customFormat="1" ht="12" customHeight="1" x14ac:dyDescent="0.6">
      <c r="A2272" s="2">
        <v>2270</v>
      </c>
      <c r="B2272" s="3" t="s">
        <v>2074</v>
      </c>
      <c r="C2272" s="2" t="s">
        <v>3242</v>
      </c>
      <c r="D2272" s="2" t="s">
        <v>6104</v>
      </c>
      <c r="E2272" s="69">
        <v>84.823611111111106</v>
      </c>
      <c r="F2272" s="69">
        <v>45.702222222222197</v>
      </c>
      <c r="G2272" s="2" t="s">
        <v>1613</v>
      </c>
      <c r="H2272" s="2"/>
      <c r="I2272" s="11">
        <v>310</v>
      </c>
      <c r="J2272" s="2">
        <v>310</v>
      </c>
      <c r="K2272" s="1">
        <v>2.65</v>
      </c>
      <c r="L2272" s="1">
        <v>10.9</v>
      </c>
      <c r="M2272" s="42">
        <v>0.14854600000000001</v>
      </c>
      <c r="N2272" s="7">
        <v>0.51292099999999996</v>
      </c>
      <c r="O2272" s="2"/>
      <c r="P2272" s="1">
        <f t="shared" si="437"/>
        <v>-0.24480935434672091</v>
      </c>
      <c r="Q2272" s="1">
        <f t="shared" si="432"/>
        <v>5.52046473339729</v>
      </c>
      <c r="R2272" s="1">
        <v>7.4253263195691304</v>
      </c>
      <c r="S2272" s="1">
        <f t="shared" si="433"/>
        <v>7.425326319569125</v>
      </c>
      <c r="T2272" s="29">
        <f t="shared" si="439"/>
        <v>7.425326319569125</v>
      </c>
      <c r="U2272" s="29">
        <f t="shared" si="434"/>
        <v>0.46414882584716843</v>
      </c>
      <c r="V2272" s="1">
        <f t="shared" si="435"/>
        <v>0.53648124961151866</v>
      </c>
      <c r="W2272" s="1">
        <f t="shared" si="436"/>
        <v>0.46414882584716843</v>
      </c>
      <c r="X2272" s="1">
        <v>0.536481249611519</v>
      </c>
      <c r="Y2272" s="1">
        <v>0.46422020652851503</v>
      </c>
      <c r="Z2272" s="11">
        <f t="shared" si="440"/>
        <v>154.14882584716844</v>
      </c>
      <c r="AA2272" s="2" t="s">
        <v>2949</v>
      </c>
      <c r="AB2272" s="2">
        <v>2012</v>
      </c>
      <c r="AC2272" s="2" t="s">
        <v>2875</v>
      </c>
      <c r="AD2272" s="61" t="s">
        <v>5368</v>
      </c>
      <c r="AE2272" s="2" t="s">
        <v>5369</v>
      </c>
    </row>
    <row r="2273" spans="1:32" s="4" customFormat="1" ht="12" customHeight="1" x14ac:dyDescent="0.6">
      <c r="A2273" s="2">
        <v>2271</v>
      </c>
      <c r="B2273" s="3" t="s">
        <v>2073</v>
      </c>
      <c r="C2273" s="2" t="s">
        <v>3242</v>
      </c>
      <c r="D2273" s="2" t="s">
        <v>6104</v>
      </c>
      <c r="E2273" s="69">
        <v>84.823611111111106</v>
      </c>
      <c r="F2273" s="69">
        <v>45.702222222222197</v>
      </c>
      <c r="G2273" s="2" t="s">
        <v>6184</v>
      </c>
      <c r="H2273" s="2"/>
      <c r="I2273" s="11">
        <v>309</v>
      </c>
      <c r="J2273" s="2">
        <v>309</v>
      </c>
      <c r="K2273" s="1">
        <v>12.4</v>
      </c>
      <c r="L2273" s="1">
        <v>44.3</v>
      </c>
      <c r="M2273" s="42">
        <v>0.17106499999999999</v>
      </c>
      <c r="N2273" s="7">
        <v>0.513015</v>
      </c>
      <c r="O2273" s="2"/>
      <c r="P2273" s="1">
        <f t="shared" si="437"/>
        <v>-0.13032536858159638</v>
      </c>
      <c r="Q2273" s="1">
        <f t="shared" si="432"/>
        <v>7.3541173303581786</v>
      </c>
      <c r="R2273" s="1">
        <v>8.3649078565401798</v>
      </c>
      <c r="S2273" s="1">
        <f t="shared" si="433"/>
        <v>8.3649078565401815</v>
      </c>
      <c r="T2273" s="29">
        <f t="shared" si="439"/>
        <v>8.3649078565401815</v>
      </c>
      <c r="U2273" s="29">
        <f t="shared" si="434"/>
        <v>0.38661017054456409</v>
      </c>
      <c r="V2273" s="1">
        <f t="shared" si="435"/>
        <v>0.48339603131562325</v>
      </c>
      <c r="W2273" s="1">
        <f t="shared" si="436"/>
        <v>0.38661017054456409</v>
      </c>
      <c r="X2273" s="1">
        <v>0.48339603131562303</v>
      </c>
      <c r="Y2273" s="1">
        <v>0.386705682907167</v>
      </c>
      <c r="Z2273" s="11">
        <f t="shared" si="440"/>
        <v>77.610170544564085</v>
      </c>
      <c r="AA2273" s="2" t="s">
        <v>2949</v>
      </c>
      <c r="AB2273" s="2">
        <v>2012</v>
      </c>
      <c r="AC2273" s="2" t="s">
        <v>2875</v>
      </c>
      <c r="AD2273" s="61" t="s">
        <v>5368</v>
      </c>
      <c r="AE2273" s="2" t="s">
        <v>5369</v>
      </c>
    </row>
    <row r="2274" spans="1:32" s="4" customFormat="1" ht="12" customHeight="1" x14ac:dyDescent="0.6">
      <c r="A2274" s="2">
        <v>2272</v>
      </c>
      <c r="B2274" s="3" t="s">
        <v>2072</v>
      </c>
      <c r="C2274" s="2" t="s">
        <v>3242</v>
      </c>
      <c r="D2274" s="2" t="s">
        <v>6104</v>
      </c>
      <c r="E2274" s="69">
        <v>84.823611111111106</v>
      </c>
      <c r="F2274" s="69">
        <v>45.702222222222197</v>
      </c>
      <c r="G2274" s="2" t="s">
        <v>6126</v>
      </c>
      <c r="H2274" s="2"/>
      <c r="I2274" s="11">
        <v>310</v>
      </c>
      <c r="J2274" s="2">
        <v>310</v>
      </c>
      <c r="K2274" s="1">
        <v>6.29</v>
      </c>
      <c r="L2274" s="1">
        <v>32.799999999999997</v>
      </c>
      <c r="M2274" s="42">
        <v>0.116731</v>
      </c>
      <c r="N2274" s="7">
        <v>0.51288400000000001</v>
      </c>
      <c r="O2274" s="2"/>
      <c r="P2274" s="1">
        <f t="shared" si="437"/>
        <v>-0.40655312658871379</v>
      </c>
      <c r="Q2274" s="1">
        <f t="shared" si="432"/>
        <v>4.7987078601274824</v>
      </c>
      <c r="R2274" s="1">
        <v>7.9620977381142604</v>
      </c>
      <c r="S2274" s="1">
        <f t="shared" si="433"/>
        <v>7.9620977381142648</v>
      </c>
      <c r="T2274" s="29">
        <f t="shared" si="439"/>
        <v>7.9620977381142648</v>
      </c>
      <c r="U2274" s="29">
        <f t="shared" si="434"/>
        <v>0.42033502462413191</v>
      </c>
      <c r="V2274" s="1">
        <f t="shared" si="435"/>
        <v>0.41886684424129728</v>
      </c>
      <c r="W2274" s="1">
        <f t="shared" si="436"/>
        <v>0.42033502462413191</v>
      </c>
      <c r="X2274" s="1">
        <v>0.418866844241297</v>
      </c>
      <c r="Y2274" s="1">
        <v>0.42033357576191199</v>
      </c>
      <c r="Z2274" s="11">
        <f t="shared" si="440"/>
        <v>110.3350246241319</v>
      </c>
      <c r="AA2274" s="2" t="s">
        <v>2949</v>
      </c>
      <c r="AB2274" s="2">
        <v>2012</v>
      </c>
      <c r="AC2274" s="2" t="s">
        <v>2875</v>
      </c>
      <c r="AD2274" s="61" t="s">
        <v>5368</v>
      </c>
      <c r="AE2274" s="2" t="s">
        <v>5369</v>
      </c>
    </row>
    <row r="2275" spans="1:32" s="4" customFormat="1" ht="12" customHeight="1" x14ac:dyDescent="0.6">
      <c r="A2275" s="2">
        <v>2273</v>
      </c>
      <c r="B2275" s="3" t="s">
        <v>2071</v>
      </c>
      <c r="C2275" s="2" t="s">
        <v>3242</v>
      </c>
      <c r="D2275" s="2" t="s">
        <v>6104</v>
      </c>
      <c r="E2275" s="69">
        <v>84.823611111111106</v>
      </c>
      <c r="F2275" s="69">
        <v>45.702222222222197</v>
      </c>
      <c r="G2275" s="2" t="s">
        <v>6126</v>
      </c>
      <c r="H2275" s="2"/>
      <c r="I2275" s="11">
        <v>310</v>
      </c>
      <c r="J2275" s="2">
        <v>310</v>
      </c>
      <c r="K2275" s="1">
        <v>7.37</v>
      </c>
      <c r="L2275" s="1">
        <v>35.6</v>
      </c>
      <c r="M2275" s="42">
        <v>0.12582499999999999</v>
      </c>
      <c r="N2275" s="7">
        <v>0.51292899999999997</v>
      </c>
      <c r="O2275" s="2"/>
      <c r="P2275" s="1">
        <f t="shared" si="437"/>
        <v>-0.36032028469750899</v>
      </c>
      <c r="Q2275" s="1">
        <f t="shared" si="432"/>
        <v>5.6765202735631348</v>
      </c>
      <c r="R2275" s="1">
        <v>8.4801724087944503</v>
      </c>
      <c r="S2275" s="1">
        <f t="shared" si="433"/>
        <v>8.4801724087944521</v>
      </c>
      <c r="T2275" s="29">
        <f t="shared" si="439"/>
        <v>8.4801724087944521</v>
      </c>
      <c r="U2275" s="29">
        <f t="shared" si="434"/>
        <v>0.3780160496079345</v>
      </c>
      <c r="V2275" s="1">
        <f t="shared" si="435"/>
        <v>0.38406404118779019</v>
      </c>
      <c r="W2275" s="1">
        <f t="shared" si="436"/>
        <v>0.3780160496079345</v>
      </c>
      <c r="X2275" s="1">
        <v>0.38406404118778997</v>
      </c>
      <c r="Y2275" s="1">
        <v>0.37802201802067797</v>
      </c>
      <c r="Z2275" s="11">
        <f t="shared" si="440"/>
        <v>68.016049607934519</v>
      </c>
      <c r="AA2275" s="2" t="s">
        <v>2949</v>
      </c>
      <c r="AB2275" s="2">
        <v>2012</v>
      </c>
      <c r="AC2275" s="2" t="s">
        <v>2875</v>
      </c>
      <c r="AD2275" s="61" t="s">
        <v>5368</v>
      </c>
      <c r="AE2275" s="2" t="s">
        <v>5369</v>
      </c>
    </row>
    <row r="2276" spans="1:32" s="4" customFormat="1" ht="12" customHeight="1" x14ac:dyDescent="0.6">
      <c r="A2276" s="2">
        <v>2274</v>
      </c>
      <c r="B2276" s="3" t="s">
        <v>2069</v>
      </c>
      <c r="C2276" s="2" t="s">
        <v>3242</v>
      </c>
      <c r="D2276" s="2" t="s">
        <v>6104</v>
      </c>
      <c r="E2276" s="69">
        <v>84.823611111111106</v>
      </c>
      <c r="F2276" s="69">
        <v>45.702222222222197</v>
      </c>
      <c r="G2276" s="2" t="s">
        <v>6126</v>
      </c>
      <c r="H2276" s="2"/>
      <c r="I2276" s="11">
        <v>310</v>
      </c>
      <c r="J2276" s="2">
        <v>310</v>
      </c>
      <c r="K2276" s="1">
        <v>7.17</v>
      </c>
      <c r="L2276" s="1">
        <v>33.700000000000003</v>
      </c>
      <c r="M2276" s="42">
        <v>0.12945599999999999</v>
      </c>
      <c r="N2276" s="7">
        <v>0.51294899999999999</v>
      </c>
      <c r="O2276" s="2"/>
      <c r="P2276" s="1">
        <f t="shared" si="437"/>
        <v>-0.34186070157600412</v>
      </c>
      <c r="Q2276" s="1">
        <f t="shared" si="432"/>
        <v>6.0666591239821877</v>
      </c>
      <c r="R2276" s="1">
        <v>8.7266772429450796</v>
      </c>
      <c r="S2276" s="1">
        <f t="shared" si="433"/>
        <v>8.7266772429450761</v>
      </c>
      <c r="T2276" s="29">
        <f t="shared" si="439"/>
        <v>8.7266772429450761</v>
      </c>
      <c r="U2276" s="29">
        <f t="shared" si="434"/>
        <v>0.35787887753488756</v>
      </c>
      <c r="V2276" s="1">
        <f t="shared" si="435"/>
        <v>0.36438605361588289</v>
      </c>
      <c r="W2276" s="1">
        <f t="shared" si="436"/>
        <v>0.35787887753488756</v>
      </c>
      <c r="X2276" s="1">
        <v>0.364386053615883</v>
      </c>
      <c r="Y2276" s="1">
        <v>0.35788529909023098</v>
      </c>
      <c r="Z2276" s="11">
        <f t="shared" si="440"/>
        <v>47.878877534887579</v>
      </c>
      <c r="AA2276" s="2" t="s">
        <v>2949</v>
      </c>
      <c r="AB2276" s="2">
        <v>2012</v>
      </c>
      <c r="AC2276" s="2" t="s">
        <v>2875</v>
      </c>
      <c r="AD2276" s="61" t="s">
        <v>5368</v>
      </c>
      <c r="AE2276" s="2" t="s">
        <v>5369</v>
      </c>
    </row>
    <row r="2277" spans="1:32" s="4" customFormat="1" ht="12" customHeight="1" x14ac:dyDescent="0.6">
      <c r="A2277" s="2">
        <v>2275</v>
      </c>
      <c r="B2277" s="3" t="s">
        <v>2216</v>
      </c>
      <c r="C2277" s="2" t="s">
        <v>3242</v>
      </c>
      <c r="D2277" s="2" t="s">
        <v>6104</v>
      </c>
      <c r="E2277" s="69">
        <v>82.474999999999994</v>
      </c>
      <c r="F2277" s="69">
        <v>45.787500000000001</v>
      </c>
      <c r="G2277" s="2" t="s">
        <v>6126</v>
      </c>
      <c r="H2277" s="2"/>
      <c r="I2277" s="11">
        <v>295</v>
      </c>
      <c r="J2277" s="2">
        <v>295</v>
      </c>
      <c r="K2277" s="1">
        <v>2.2799999999999998</v>
      </c>
      <c r="L2277" s="1">
        <v>12</v>
      </c>
      <c r="M2277" s="42">
        <v>0.1149</v>
      </c>
      <c r="N2277" s="7">
        <v>0.51279699999999995</v>
      </c>
      <c r="O2277" s="2"/>
      <c r="P2277" s="1">
        <f t="shared" si="437"/>
        <v>-0.4158617183528216</v>
      </c>
      <c r="Q2277" s="1">
        <f t="shared" si="432"/>
        <v>3.1016038608133734</v>
      </c>
      <c r="R2277" s="1">
        <v>6.2</v>
      </c>
      <c r="S2277" s="1">
        <f t="shared" si="433"/>
        <v>6.1808519543568412</v>
      </c>
      <c r="T2277" s="29">
        <f t="shared" si="439"/>
        <v>6.1808519543568412</v>
      </c>
      <c r="U2277" s="29">
        <f t="shared" si="434"/>
        <v>0.55350913145861991</v>
      </c>
      <c r="V2277" s="1">
        <f t="shared" si="435"/>
        <v>0.54533745264917788</v>
      </c>
      <c r="W2277" s="1">
        <f t="shared" si="436"/>
        <v>0.55350913145861991</v>
      </c>
      <c r="X2277" s="1"/>
      <c r="Y2277" s="1">
        <v>0.55300000000000005</v>
      </c>
      <c r="Z2277" s="11">
        <f t="shared" si="440"/>
        <v>258.50913145861989</v>
      </c>
      <c r="AA2277" s="2" t="s">
        <v>2954</v>
      </c>
      <c r="AB2277" s="2">
        <v>2015</v>
      </c>
      <c r="AC2277" s="2" t="s">
        <v>2905</v>
      </c>
      <c r="AD2277" s="61" t="s">
        <v>5370</v>
      </c>
      <c r="AE2277" s="3" t="s">
        <v>5371</v>
      </c>
    </row>
    <row r="2278" spans="1:32" s="4" customFormat="1" ht="12" customHeight="1" x14ac:dyDescent="0.6">
      <c r="A2278" s="2">
        <v>2276</v>
      </c>
      <c r="B2278" s="3" t="s">
        <v>2215</v>
      </c>
      <c r="C2278" s="2" t="s">
        <v>3242</v>
      </c>
      <c r="D2278" s="2" t="s">
        <v>6104</v>
      </c>
      <c r="E2278" s="69">
        <v>82.474999999999994</v>
      </c>
      <c r="F2278" s="69">
        <v>45.787500000000001</v>
      </c>
      <c r="G2278" s="2" t="s">
        <v>6126</v>
      </c>
      <c r="H2278" s="2"/>
      <c r="I2278" s="11">
        <v>295</v>
      </c>
      <c r="J2278" s="2">
        <v>295</v>
      </c>
      <c r="K2278" s="1">
        <v>3.22</v>
      </c>
      <c r="L2278" s="1">
        <v>16.2</v>
      </c>
      <c r="M2278" s="42">
        <v>0.1202</v>
      </c>
      <c r="N2278" s="7">
        <v>0.51274299999999995</v>
      </c>
      <c r="O2278" s="2"/>
      <c r="P2278" s="1">
        <f t="shared" si="437"/>
        <v>-0.38891713268937467</v>
      </c>
      <c r="Q2278" s="1">
        <f t="shared" ref="Q2278:Q2341" si="441">((N2278/0.512638)-1)*10000</f>
        <v>2.0482289646861496</v>
      </c>
      <c r="R2278" s="1">
        <v>4.9000000000000004</v>
      </c>
      <c r="S2278" s="1">
        <f t="shared" ref="S2278:S2290" si="442">Q2278-25.1*P2278*0.001*J2278</f>
        <v>4.9279658736846246</v>
      </c>
      <c r="T2278" s="29">
        <f t="shared" si="439"/>
        <v>4.9279658736846246</v>
      </c>
      <c r="U2278" s="29">
        <f t="shared" ref="U2278:U2290" si="443">W2278</f>
        <v>0.65572348064031638</v>
      </c>
      <c r="V2278" s="1">
        <f t="shared" ref="V2278:V2290" si="444">(1/0.00654)*LN(1+(N2278-0.51315)/(M2278-0.2137))</f>
        <v>0.66414289478579525</v>
      </c>
      <c r="W2278" s="1">
        <f t="shared" ref="W2278:W2290" si="445">V2278-(V2278-J2278/1000)*(-0.4-P2278)/(-0.4-0.08592)</f>
        <v>0.65572348064031638</v>
      </c>
      <c r="X2278" s="1"/>
      <c r="Y2278" s="1">
        <v>0.65600000000000003</v>
      </c>
      <c r="Z2278" s="11">
        <f t="shared" si="440"/>
        <v>360.72348064031632</v>
      </c>
      <c r="AA2278" s="2" t="s">
        <v>2954</v>
      </c>
      <c r="AB2278" s="2">
        <v>2015</v>
      </c>
      <c r="AC2278" s="2" t="s">
        <v>2905</v>
      </c>
      <c r="AD2278" s="61" t="s">
        <v>5370</v>
      </c>
      <c r="AE2278" s="3" t="s">
        <v>5371</v>
      </c>
    </row>
    <row r="2279" spans="1:32" s="4" customFormat="1" ht="12" customHeight="1" x14ac:dyDescent="0.6">
      <c r="A2279" s="2">
        <v>2277</v>
      </c>
      <c r="B2279" s="3" t="s">
        <v>2247</v>
      </c>
      <c r="C2279" s="2" t="s">
        <v>3242</v>
      </c>
      <c r="D2279" s="2" t="s">
        <v>6104</v>
      </c>
      <c r="E2279" s="69">
        <v>82.474999999999994</v>
      </c>
      <c r="F2279" s="69">
        <v>45.787500000000001</v>
      </c>
      <c r="G2279" s="2" t="s">
        <v>6126</v>
      </c>
      <c r="H2279" s="2"/>
      <c r="I2279" s="11">
        <v>295</v>
      </c>
      <c r="J2279" s="2">
        <v>295</v>
      </c>
      <c r="K2279" s="1">
        <v>2.5499999999999998</v>
      </c>
      <c r="L2279" s="1">
        <v>14.3</v>
      </c>
      <c r="M2279" s="42">
        <v>0.10780000000000001</v>
      </c>
      <c r="N2279" s="7">
        <v>0.51264500000000002</v>
      </c>
      <c r="O2279" s="2"/>
      <c r="P2279" s="1">
        <f t="shared" si="437"/>
        <v>-0.45195729537366547</v>
      </c>
      <c r="Q2279" s="1">
        <f t="shared" si="441"/>
        <v>0.13654859764455907</v>
      </c>
      <c r="R2279" s="1">
        <v>3.5</v>
      </c>
      <c r="S2279" s="1">
        <f t="shared" si="442"/>
        <v>3.4830663912388653</v>
      </c>
      <c r="T2279" s="29">
        <f t="shared" si="439"/>
        <v>3.4830663912388653</v>
      </c>
      <c r="U2279" s="29">
        <f t="shared" si="443"/>
        <v>0.77365489233906426</v>
      </c>
      <c r="V2279" s="1">
        <f t="shared" si="444"/>
        <v>0.72741829927738133</v>
      </c>
      <c r="W2279" s="1">
        <f t="shared" si="445"/>
        <v>0.77365489233906426</v>
      </c>
      <c r="X2279" s="1"/>
      <c r="Y2279" s="1">
        <v>0.77400000000000002</v>
      </c>
      <c r="Z2279" s="11">
        <f t="shared" si="440"/>
        <v>478.6548923390643</v>
      </c>
      <c r="AA2279" s="2" t="s">
        <v>2954</v>
      </c>
      <c r="AB2279" s="2">
        <v>2015</v>
      </c>
      <c r="AC2279" s="2" t="s">
        <v>2905</v>
      </c>
      <c r="AD2279" s="61" t="s">
        <v>5370</v>
      </c>
      <c r="AE2279" s="3" t="s">
        <v>5371</v>
      </c>
    </row>
    <row r="2280" spans="1:32" s="4" customFormat="1" ht="12" customHeight="1" x14ac:dyDescent="0.6">
      <c r="A2280" s="2">
        <v>2278</v>
      </c>
      <c r="B2280" s="3" t="s">
        <v>6425</v>
      </c>
      <c r="C2280" s="2" t="s">
        <v>3242</v>
      </c>
      <c r="D2280" s="2" t="s">
        <v>6104</v>
      </c>
      <c r="E2280" s="69">
        <v>82.474999999999994</v>
      </c>
      <c r="F2280" s="69">
        <v>45.787500000000001</v>
      </c>
      <c r="G2280" s="2" t="s">
        <v>6126</v>
      </c>
      <c r="H2280" s="2"/>
      <c r="I2280" s="11">
        <v>295</v>
      </c>
      <c r="J2280" s="2">
        <v>295</v>
      </c>
      <c r="K2280" s="1">
        <v>1.44</v>
      </c>
      <c r="L2280" s="1">
        <v>6.31</v>
      </c>
      <c r="M2280" s="42">
        <v>0.13800000000000001</v>
      </c>
      <c r="N2280" s="7">
        <v>0.51281299999999996</v>
      </c>
      <c r="O2280" s="2"/>
      <c r="P2280" s="1">
        <f t="shared" si="437"/>
        <v>-0.2984239959328927</v>
      </c>
      <c r="Q2280" s="1">
        <f t="shared" si="441"/>
        <v>3.4137149411450629</v>
      </c>
      <c r="R2280" s="1">
        <v>5.6</v>
      </c>
      <c r="S2280" s="1">
        <f t="shared" si="442"/>
        <v>5.6233954190301674</v>
      </c>
      <c r="T2280" s="29">
        <f t="shared" si="439"/>
        <v>5.6233954190301674</v>
      </c>
      <c r="U2280" s="29">
        <f t="shared" si="443"/>
        <v>0.59887959222926823</v>
      </c>
      <c r="V2280" s="1">
        <f t="shared" si="444"/>
        <v>0.67919013440716791</v>
      </c>
      <c r="W2280" s="1">
        <f t="shared" si="445"/>
        <v>0.59887959222926823</v>
      </c>
      <c r="X2280" s="1"/>
      <c r="Y2280" s="1">
        <v>0.59899999999999998</v>
      </c>
      <c r="Z2280" s="11">
        <f t="shared" si="440"/>
        <v>303.87959222926827</v>
      </c>
      <c r="AA2280" s="2" t="s">
        <v>2954</v>
      </c>
      <c r="AB2280" s="2">
        <v>2015</v>
      </c>
      <c r="AC2280" s="2" t="s">
        <v>2905</v>
      </c>
      <c r="AD2280" s="61" t="s">
        <v>5370</v>
      </c>
      <c r="AE2280" s="3" t="s">
        <v>5371</v>
      </c>
    </row>
    <row r="2281" spans="1:32" s="4" customFormat="1" ht="12" customHeight="1" x14ac:dyDescent="0.6">
      <c r="A2281" s="2">
        <v>2279</v>
      </c>
      <c r="B2281" s="24" t="s">
        <v>3562</v>
      </c>
      <c r="C2281" s="2" t="s">
        <v>3242</v>
      </c>
      <c r="D2281" s="2" t="s">
        <v>3722</v>
      </c>
      <c r="E2281" s="69">
        <v>112.96195400000001</v>
      </c>
      <c r="F2281" s="69">
        <v>43.192261999999999</v>
      </c>
      <c r="G2281" s="2" t="s">
        <v>210</v>
      </c>
      <c r="H2281" s="2"/>
      <c r="I2281" s="11">
        <v>310</v>
      </c>
      <c r="J2281" s="16">
        <v>310</v>
      </c>
      <c r="K2281" s="1">
        <v>5.67</v>
      </c>
      <c r="L2281" s="1">
        <v>19.8</v>
      </c>
      <c r="M2281" s="42">
        <v>0.17266899999999999</v>
      </c>
      <c r="N2281" s="7">
        <v>0.51300400000000002</v>
      </c>
      <c r="O2281" s="2">
        <v>6</v>
      </c>
      <c r="P2281" s="1">
        <f t="shared" si="437"/>
        <v>-0.12217081850533817</v>
      </c>
      <c r="Q2281" s="1">
        <f t="shared" si="441"/>
        <v>7.1395409626284767</v>
      </c>
      <c r="R2281" s="1">
        <v>8.06</v>
      </c>
      <c r="S2281" s="1">
        <f t="shared" si="442"/>
        <v>8.0901521014185125</v>
      </c>
      <c r="T2281" s="29">
        <f t="shared" si="439"/>
        <v>8.0901521014185125</v>
      </c>
      <c r="U2281" s="29">
        <f t="shared" si="443"/>
        <v>0.40982920601768075</v>
      </c>
      <c r="V2281" s="1">
        <f t="shared" si="444"/>
        <v>0.54311459936838602</v>
      </c>
      <c r="W2281" s="1">
        <f t="shared" si="445"/>
        <v>0.40982920601768075</v>
      </c>
      <c r="X2281" s="1">
        <v>0.54311459936838602</v>
      </c>
      <c r="Y2281" s="1">
        <v>0.40982920601768075</v>
      </c>
      <c r="Z2281" s="11">
        <f t="shared" si="440"/>
        <v>99.829206017680747</v>
      </c>
      <c r="AA2281" s="2" t="s">
        <v>3721</v>
      </c>
      <c r="AB2281" s="2">
        <v>2016</v>
      </c>
      <c r="AC2281" s="2" t="s">
        <v>2874</v>
      </c>
      <c r="AD2281" s="61" t="s">
        <v>5485</v>
      </c>
      <c r="AE2281" s="3" t="s">
        <v>5913</v>
      </c>
      <c r="AF2281" s="4">
        <v>1</v>
      </c>
    </row>
    <row r="2282" spans="1:32" s="4" customFormat="1" ht="12" customHeight="1" x14ac:dyDescent="0.6">
      <c r="A2282" s="2">
        <v>2280</v>
      </c>
      <c r="B2282" s="24" t="s">
        <v>3561</v>
      </c>
      <c r="C2282" s="2" t="s">
        <v>3242</v>
      </c>
      <c r="D2282" s="2" t="s">
        <v>3722</v>
      </c>
      <c r="E2282" s="69">
        <v>112.96195400000001</v>
      </c>
      <c r="F2282" s="69">
        <v>43.192261999999999</v>
      </c>
      <c r="G2282" s="2" t="s">
        <v>2113</v>
      </c>
      <c r="H2282" s="2"/>
      <c r="I2282" s="11">
        <v>310</v>
      </c>
      <c r="J2282" s="16">
        <v>310</v>
      </c>
      <c r="K2282" s="1">
        <v>5.04</v>
      </c>
      <c r="L2282" s="1">
        <v>15</v>
      </c>
      <c r="M2282" s="42">
        <v>0.20281299999999999</v>
      </c>
      <c r="N2282" s="7">
        <v>0.51302700000000001</v>
      </c>
      <c r="O2282" s="2">
        <v>5</v>
      </c>
      <c r="P2282" s="1">
        <f t="shared" si="437"/>
        <v>3.1077783426537664E-2</v>
      </c>
      <c r="Q2282" s="1">
        <f t="shared" si="441"/>
        <v>7.5882006406069458</v>
      </c>
      <c r="R2282" s="1">
        <v>7.36</v>
      </c>
      <c r="S2282" s="1">
        <f t="shared" si="442"/>
        <v>7.346384407765056</v>
      </c>
      <c r="T2282" s="29">
        <f t="shared" si="439"/>
        <v>7.346384407765056</v>
      </c>
      <c r="U2282" s="29">
        <f t="shared" si="443"/>
        <v>0.46889013451509132</v>
      </c>
      <c r="V2282" s="1">
        <f t="shared" si="444"/>
        <v>1.7178186292881041</v>
      </c>
      <c r="W2282" s="1">
        <f t="shared" si="445"/>
        <v>0.46889013451509132</v>
      </c>
      <c r="X2282" s="1">
        <v>1.7178186292881041</v>
      </c>
      <c r="Y2282" s="1">
        <v>0.46889013451509132</v>
      </c>
      <c r="Z2282" s="11">
        <f t="shared" si="440"/>
        <v>158.89013451509129</v>
      </c>
      <c r="AA2282" s="2" t="s">
        <v>3721</v>
      </c>
      <c r="AB2282" s="2">
        <v>2016</v>
      </c>
      <c r="AC2282" s="2" t="s">
        <v>2874</v>
      </c>
      <c r="AD2282" s="61" t="s">
        <v>5485</v>
      </c>
      <c r="AE2282" s="3" t="s">
        <v>5913</v>
      </c>
      <c r="AF2282" s="4">
        <v>1</v>
      </c>
    </row>
    <row r="2283" spans="1:32" s="4" customFormat="1" ht="12" customHeight="1" x14ac:dyDescent="0.6">
      <c r="A2283" s="2">
        <v>2281</v>
      </c>
      <c r="B2283" s="3" t="s">
        <v>1947</v>
      </c>
      <c r="C2283" s="2" t="s">
        <v>3242</v>
      </c>
      <c r="D2283" s="2" t="s">
        <v>1848</v>
      </c>
      <c r="E2283" s="69">
        <v>82.533333333333303</v>
      </c>
      <c r="F2283" s="69">
        <v>40.266666666666701</v>
      </c>
      <c r="G2283" s="2" t="s">
        <v>6276</v>
      </c>
      <c r="H2283" s="2"/>
      <c r="I2283" s="11">
        <v>300</v>
      </c>
      <c r="J2283" s="2">
        <v>300</v>
      </c>
      <c r="K2283" s="1">
        <v>7.06</v>
      </c>
      <c r="L2283" s="1">
        <v>41.7</v>
      </c>
      <c r="M2283" s="42">
        <v>0.16930455635491601</v>
      </c>
      <c r="N2283" s="7">
        <v>0.51198500000000002</v>
      </c>
      <c r="O2283" s="2"/>
      <c r="P2283" s="1">
        <f t="shared" si="437"/>
        <v>-0.13927526001567869</v>
      </c>
      <c r="Q2283" s="1">
        <f t="shared" si="441"/>
        <v>-12.73803346611091</v>
      </c>
      <c r="R2283" s="46">
        <v>-11.697323433266201</v>
      </c>
      <c r="S2283" s="46">
        <f t="shared" si="442"/>
        <v>-11.689290758192849</v>
      </c>
      <c r="T2283" s="45">
        <f t="shared" si="439"/>
        <v>-11.689290758192849</v>
      </c>
      <c r="U2283" s="29">
        <f t="shared" si="443"/>
        <v>1.9965224054202919</v>
      </c>
      <c r="V2283" s="1">
        <f t="shared" si="444"/>
        <v>3.9607083434368611</v>
      </c>
      <c r="W2283" s="1">
        <f t="shared" si="445"/>
        <v>1.9965224054202919</v>
      </c>
      <c r="X2283" s="1"/>
      <c r="Y2283" s="1">
        <v>2.0091148370292999</v>
      </c>
      <c r="Z2283" s="11">
        <f t="shared" si="440"/>
        <v>1696.522405420292</v>
      </c>
      <c r="AA2283" s="2" t="s">
        <v>2999</v>
      </c>
      <c r="AB2283" s="2">
        <v>2017</v>
      </c>
      <c r="AC2283" s="2" t="s">
        <v>2875</v>
      </c>
      <c r="AD2283" s="61" t="s">
        <v>5436</v>
      </c>
      <c r="AE2283" s="3" t="s">
        <v>5435</v>
      </c>
    </row>
    <row r="2284" spans="1:32" s="4" customFormat="1" ht="12" customHeight="1" x14ac:dyDescent="0.6">
      <c r="A2284" s="2">
        <v>2282</v>
      </c>
      <c r="B2284" s="3" t="s">
        <v>1946</v>
      </c>
      <c r="C2284" s="2" t="s">
        <v>3242</v>
      </c>
      <c r="D2284" s="2" t="s">
        <v>1848</v>
      </c>
      <c r="E2284" s="69">
        <v>82.533333333333303</v>
      </c>
      <c r="F2284" s="69">
        <v>40.266666666666701</v>
      </c>
      <c r="G2284" s="2" t="s">
        <v>6276</v>
      </c>
      <c r="H2284" s="2"/>
      <c r="I2284" s="11">
        <v>300</v>
      </c>
      <c r="J2284" s="2">
        <v>300</v>
      </c>
      <c r="K2284" s="1">
        <v>6.49</v>
      </c>
      <c r="L2284" s="1">
        <v>38.5</v>
      </c>
      <c r="M2284" s="42">
        <v>0.16857142857142901</v>
      </c>
      <c r="N2284" s="7">
        <v>0.51196799999999998</v>
      </c>
      <c r="O2284" s="2"/>
      <c r="P2284" s="1">
        <f t="shared" si="437"/>
        <v>-0.14300239668821046</v>
      </c>
      <c r="Q2284" s="1">
        <f t="shared" si="441"/>
        <v>-13.069651488966105</v>
      </c>
      <c r="R2284" s="46">
        <v>-12.0010840928653</v>
      </c>
      <c r="S2284" s="46">
        <f t="shared" si="442"/>
        <v>-11.992843441903879</v>
      </c>
      <c r="T2284" s="45">
        <f t="shared" si="439"/>
        <v>-11.992843441903879</v>
      </c>
      <c r="U2284" s="29">
        <f t="shared" si="443"/>
        <v>2.0211194283569771</v>
      </c>
      <c r="V2284" s="1">
        <f t="shared" si="444"/>
        <v>3.9533181756186524</v>
      </c>
      <c r="W2284" s="1">
        <f t="shared" si="445"/>
        <v>2.0211194283569771</v>
      </c>
      <c r="X2284" s="1"/>
      <c r="Y2284" s="1">
        <v>2.0336497172315999</v>
      </c>
      <c r="Z2284" s="11">
        <f t="shared" si="440"/>
        <v>1721.1194283569771</v>
      </c>
      <c r="AA2284" s="2" t="s">
        <v>2999</v>
      </c>
      <c r="AB2284" s="2">
        <v>2017</v>
      </c>
      <c r="AC2284" s="2" t="s">
        <v>2875</v>
      </c>
      <c r="AD2284" s="61" t="s">
        <v>5436</v>
      </c>
      <c r="AE2284" s="3" t="s">
        <v>5435</v>
      </c>
    </row>
    <row r="2285" spans="1:32" s="4" customFormat="1" ht="12" customHeight="1" x14ac:dyDescent="0.6">
      <c r="A2285" s="2">
        <v>2283</v>
      </c>
      <c r="B2285" s="3" t="s">
        <v>1945</v>
      </c>
      <c r="C2285" s="2" t="s">
        <v>3242</v>
      </c>
      <c r="D2285" s="2" t="s">
        <v>1848</v>
      </c>
      <c r="E2285" s="69">
        <v>82.533333333333303</v>
      </c>
      <c r="F2285" s="69">
        <v>40.266666666666701</v>
      </c>
      <c r="G2285" s="2" t="s">
        <v>6276</v>
      </c>
      <c r="H2285" s="2"/>
      <c r="I2285" s="11">
        <v>300</v>
      </c>
      <c r="J2285" s="2">
        <v>300</v>
      </c>
      <c r="K2285" s="1">
        <v>6.57</v>
      </c>
      <c r="L2285" s="1">
        <v>37.5</v>
      </c>
      <c r="M2285" s="42">
        <v>0.17519999999999999</v>
      </c>
      <c r="N2285" s="7">
        <v>0.51194600000000001</v>
      </c>
      <c r="O2285" s="2"/>
      <c r="P2285" s="1">
        <f t="shared" si="437"/>
        <v>-0.10930350788002041</v>
      </c>
      <c r="Q2285" s="1">
        <f t="shared" si="441"/>
        <v>-13.498804224424399</v>
      </c>
      <c r="R2285" s="46">
        <v>-12.684693809297301</v>
      </c>
      <c r="S2285" s="46">
        <f t="shared" si="442"/>
        <v>-12.675748810087844</v>
      </c>
      <c r="T2285" s="45">
        <f t="shared" si="439"/>
        <v>-12.675748810087844</v>
      </c>
      <c r="U2285" s="29">
        <f t="shared" si="443"/>
        <v>2.0711681516630924</v>
      </c>
      <c r="V2285" s="1">
        <f t="shared" si="444"/>
        <v>4.7085163595414032</v>
      </c>
      <c r="W2285" s="1">
        <f t="shared" si="445"/>
        <v>2.0711681516630924</v>
      </c>
      <c r="X2285" s="1"/>
      <c r="Y2285" s="1">
        <v>2.0888507754281398</v>
      </c>
      <c r="Z2285" s="11">
        <f t="shared" si="440"/>
        <v>1771.1681516630924</v>
      </c>
      <c r="AA2285" s="2" t="s">
        <v>2999</v>
      </c>
      <c r="AB2285" s="2">
        <v>2017</v>
      </c>
      <c r="AC2285" s="2" t="s">
        <v>2875</v>
      </c>
      <c r="AD2285" s="61" t="s">
        <v>5436</v>
      </c>
      <c r="AE2285" s="3" t="s">
        <v>5435</v>
      </c>
    </row>
    <row r="2286" spans="1:32" s="4" customFormat="1" ht="12" customHeight="1" x14ac:dyDescent="0.6">
      <c r="A2286" s="2">
        <v>2284</v>
      </c>
      <c r="B2286" s="3" t="s">
        <v>1943</v>
      </c>
      <c r="C2286" s="2" t="s">
        <v>3242</v>
      </c>
      <c r="D2286" s="2" t="s">
        <v>1848</v>
      </c>
      <c r="E2286" s="69">
        <v>82.533333333333303</v>
      </c>
      <c r="F2286" s="69">
        <v>40.266666666666701</v>
      </c>
      <c r="G2286" s="2" t="s">
        <v>6276</v>
      </c>
      <c r="H2286" s="2"/>
      <c r="I2286" s="11">
        <v>280</v>
      </c>
      <c r="J2286" s="2">
        <v>280</v>
      </c>
      <c r="K2286" s="1">
        <v>6.76</v>
      </c>
      <c r="L2286" s="1">
        <v>38</v>
      </c>
      <c r="M2286" s="42">
        <v>0.17789473684210499</v>
      </c>
      <c r="N2286" s="7">
        <v>0.51193299999999997</v>
      </c>
      <c r="O2286" s="2"/>
      <c r="P2286" s="1">
        <f t="shared" si="437"/>
        <v>-9.5603778128596884E-2</v>
      </c>
      <c r="Q2286" s="1">
        <f t="shared" si="441"/>
        <v>-13.752394477195562</v>
      </c>
      <c r="R2286" s="46">
        <v>-13.089239493405699</v>
      </c>
      <c r="S2286" s="46">
        <f t="shared" si="442"/>
        <v>-13.080491124507784</v>
      </c>
      <c r="T2286" s="45">
        <f t="shared" si="439"/>
        <v>-13.080491124507784</v>
      </c>
      <c r="U2286" s="29">
        <f t="shared" si="443"/>
        <v>2.0846232447110715</v>
      </c>
      <c r="V2286" s="1">
        <f t="shared" si="444"/>
        <v>5.110786005615088</v>
      </c>
      <c r="W2286" s="1">
        <f t="shared" si="445"/>
        <v>2.0846232447110715</v>
      </c>
      <c r="X2286" s="1"/>
      <c r="Y2286" s="1">
        <v>2.1053091113699103</v>
      </c>
      <c r="Z2286" s="11">
        <f t="shared" si="440"/>
        <v>1804.6232447110715</v>
      </c>
      <c r="AA2286" s="2" t="s">
        <v>2999</v>
      </c>
      <c r="AB2286" s="2">
        <v>2017</v>
      </c>
      <c r="AC2286" s="2" t="s">
        <v>2875</v>
      </c>
      <c r="AD2286" s="61" t="s">
        <v>5436</v>
      </c>
      <c r="AE2286" s="3" t="s">
        <v>5435</v>
      </c>
    </row>
    <row r="2287" spans="1:32" s="4" customFormat="1" ht="12" customHeight="1" x14ac:dyDescent="0.6">
      <c r="A2287" s="2">
        <v>2285</v>
      </c>
      <c r="B2287" s="3" t="s">
        <v>1942</v>
      </c>
      <c r="C2287" s="2" t="s">
        <v>3242</v>
      </c>
      <c r="D2287" s="2" t="s">
        <v>1848</v>
      </c>
      <c r="E2287" s="69">
        <v>82.533333333333303</v>
      </c>
      <c r="F2287" s="69">
        <v>40.266666666666701</v>
      </c>
      <c r="G2287" s="2" t="s">
        <v>6276</v>
      </c>
      <c r="H2287" s="2"/>
      <c r="I2287" s="11">
        <v>280</v>
      </c>
      <c r="J2287" s="2">
        <v>280</v>
      </c>
      <c r="K2287" s="1">
        <v>6.58</v>
      </c>
      <c r="L2287" s="1">
        <v>38.9</v>
      </c>
      <c r="M2287" s="42">
        <v>0.16915167095115699</v>
      </c>
      <c r="N2287" s="7">
        <v>0.51195000000000002</v>
      </c>
      <c r="O2287" s="2"/>
      <c r="P2287" s="1">
        <f t="shared" si="437"/>
        <v>-0.14005251168705146</v>
      </c>
      <c r="Q2287" s="1">
        <f t="shared" si="441"/>
        <v>-13.420776454340366</v>
      </c>
      <c r="R2287" s="46">
        <v>-12.4445699151543</v>
      </c>
      <c r="S2287" s="46">
        <f t="shared" si="442"/>
        <v>-12.436487402203769</v>
      </c>
      <c r="T2287" s="45">
        <f t="shared" si="439"/>
        <v>-12.436487402203769</v>
      </c>
      <c r="U2287" s="29">
        <f t="shared" si="443"/>
        <v>2.0398600978881745</v>
      </c>
      <c r="V2287" s="1">
        <f t="shared" si="444"/>
        <v>4.0643152354305716</v>
      </c>
      <c r="W2287" s="1">
        <f t="shared" si="445"/>
        <v>2.0398600978881745</v>
      </c>
      <c r="X2287" s="1"/>
      <c r="Y2287" s="1">
        <v>2.0532559645000101</v>
      </c>
      <c r="Z2287" s="11">
        <f t="shared" si="440"/>
        <v>1759.8600978881746</v>
      </c>
      <c r="AA2287" s="2" t="s">
        <v>2999</v>
      </c>
      <c r="AB2287" s="2">
        <v>2017</v>
      </c>
      <c r="AC2287" s="2" t="s">
        <v>2875</v>
      </c>
      <c r="AD2287" s="61" t="s">
        <v>5436</v>
      </c>
      <c r="AE2287" s="3" t="s">
        <v>5435</v>
      </c>
    </row>
    <row r="2288" spans="1:32" s="4" customFormat="1" ht="12" customHeight="1" x14ac:dyDescent="0.6">
      <c r="A2288" s="2">
        <v>2286</v>
      </c>
      <c r="B2288" s="3" t="s">
        <v>1944</v>
      </c>
      <c r="C2288" s="2" t="s">
        <v>3242</v>
      </c>
      <c r="D2288" s="2" t="s">
        <v>1848</v>
      </c>
      <c r="E2288" s="69">
        <v>82.533333333333303</v>
      </c>
      <c r="F2288" s="69">
        <v>40.266666666666701</v>
      </c>
      <c r="G2288" s="2" t="s">
        <v>6276</v>
      </c>
      <c r="H2288" s="2"/>
      <c r="I2288" s="11">
        <v>280</v>
      </c>
      <c r="J2288" s="2">
        <v>280</v>
      </c>
      <c r="K2288" s="1">
        <v>7.63</v>
      </c>
      <c r="L2288" s="1">
        <v>43.8</v>
      </c>
      <c r="M2288" s="42">
        <v>0.17420091324200901</v>
      </c>
      <c r="N2288" s="7">
        <v>0.51195000000000002</v>
      </c>
      <c r="O2288" s="2"/>
      <c r="P2288" s="1">
        <f t="shared" si="437"/>
        <v>-0.1143827491509456</v>
      </c>
      <c r="Q2288" s="1">
        <f t="shared" si="441"/>
        <v>-13.420776454340366</v>
      </c>
      <c r="R2288" s="46">
        <v>-12.6252267649463</v>
      </c>
      <c r="S2288" s="46">
        <f t="shared" si="442"/>
        <v>-12.616894493307521</v>
      </c>
      <c r="T2288" s="45">
        <f t="shared" si="439"/>
        <v>-12.616894493307521</v>
      </c>
      <c r="U2288" s="29">
        <f t="shared" si="443"/>
        <v>2.0509358404683709</v>
      </c>
      <c r="V2288" s="1">
        <f t="shared" si="444"/>
        <v>4.5761624203764875</v>
      </c>
      <c r="W2288" s="1">
        <f t="shared" si="445"/>
        <v>2.0509358404683709</v>
      </c>
      <c r="X2288" s="1"/>
      <c r="Y2288" s="1">
        <v>2.0678446933721699</v>
      </c>
      <c r="Z2288" s="11">
        <f t="shared" si="440"/>
        <v>1770.9358404683708</v>
      </c>
      <c r="AA2288" s="2" t="s">
        <v>2999</v>
      </c>
      <c r="AB2288" s="2">
        <v>2017</v>
      </c>
      <c r="AC2288" s="2" t="s">
        <v>2875</v>
      </c>
      <c r="AD2288" s="61" t="s">
        <v>5436</v>
      </c>
      <c r="AE2288" s="3" t="s">
        <v>5435</v>
      </c>
    </row>
    <row r="2289" spans="1:32" s="4" customFormat="1" ht="12" customHeight="1" x14ac:dyDescent="0.6">
      <c r="A2289" s="2">
        <v>2287</v>
      </c>
      <c r="B2289" s="3" t="s">
        <v>1949</v>
      </c>
      <c r="C2289" s="2" t="s">
        <v>3242</v>
      </c>
      <c r="D2289" s="2" t="s">
        <v>1848</v>
      </c>
      <c r="E2289" s="69">
        <v>82.533333333333303</v>
      </c>
      <c r="F2289" s="69">
        <v>40.266666666666701</v>
      </c>
      <c r="G2289" s="2" t="s">
        <v>6276</v>
      </c>
      <c r="H2289" s="2"/>
      <c r="I2289" s="11">
        <v>300</v>
      </c>
      <c r="J2289" s="2">
        <v>300</v>
      </c>
      <c r="K2289" s="1">
        <v>6.22</v>
      </c>
      <c r="L2289" s="1">
        <v>35.4</v>
      </c>
      <c r="M2289" s="42">
        <v>0.175706214689266</v>
      </c>
      <c r="N2289" s="7">
        <v>0.51195999999999997</v>
      </c>
      <c r="O2289" s="2"/>
      <c r="P2289" s="1">
        <f t="shared" si="437"/>
        <v>-0.10672997107643112</v>
      </c>
      <c r="Q2289" s="1">
        <f t="shared" si="441"/>
        <v>-13.22570702913306</v>
      </c>
      <c r="R2289" s="46">
        <v>-12.430798469813499</v>
      </c>
      <c r="S2289" s="46">
        <f t="shared" si="442"/>
        <v>-12.422030346927533</v>
      </c>
      <c r="T2289" s="45">
        <f t="shared" si="439"/>
        <v>-12.422030346927533</v>
      </c>
      <c r="U2289" s="29">
        <f t="shared" si="443"/>
        <v>2.0506520755306878</v>
      </c>
      <c r="V2289" s="1">
        <f t="shared" si="444"/>
        <v>4.7156604425566107</v>
      </c>
      <c r="W2289" s="1">
        <f t="shared" si="445"/>
        <v>2.0506520755306878</v>
      </c>
      <c r="X2289" s="1"/>
      <c r="Y2289" s="1">
        <v>2.0683512113347402</v>
      </c>
      <c r="Z2289" s="11">
        <f t="shared" si="440"/>
        <v>1750.6520755306879</v>
      </c>
      <c r="AA2289" s="2" t="s">
        <v>2999</v>
      </c>
      <c r="AB2289" s="2">
        <v>2017</v>
      </c>
      <c r="AC2289" s="2" t="s">
        <v>2875</v>
      </c>
      <c r="AD2289" s="61" t="s">
        <v>5436</v>
      </c>
      <c r="AE2289" s="3" t="s">
        <v>5435</v>
      </c>
    </row>
    <row r="2290" spans="1:32" s="4" customFormat="1" ht="12" customHeight="1" x14ac:dyDescent="0.6">
      <c r="A2290" s="2">
        <v>2288</v>
      </c>
      <c r="B2290" s="3" t="s">
        <v>1948</v>
      </c>
      <c r="C2290" s="2" t="s">
        <v>3242</v>
      </c>
      <c r="D2290" s="2" t="s">
        <v>1848</v>
      </c>
      <c r="E2290" s="69">
        <v>82.533333333333303</v>
      </c>
      <c r="F2290" s="69">
        <v>40.266666666666701</v>
      </c>
      <c r="G2290" s="2" t="s">
        <v>6276</v>
      </c>
      <c r="H2290" s="2"/>
      <c r="I2290" s="11">
        <v>300</v>
      </c>
      <c r="J2290" s="2">
        <v>300</v>
      </c>
      <c r="K2290" s="1">
        <v>6.23</v>
      </c>
      <c r="L2290" s="1">
        <v>37.6</v>
      </c>
      <c r="M2290" s="42">
        <v>0.165691489361702</v>
      </c>
      <c r="N2290" s="7">
        <v>0.51197000000000004</v>
      </c>
      <c r="O2290" s="2"/>
      <c r="P2290" s="1">
        <f t="shared" si="437"/>
        <v>-0.1576436738093443</v>
      </c>
      <c r="Q2290" s="1">
        <f t="shared" si="441"/>
        <v>-13.030637603923534</v>
      </c>
      <c r="R2290" s="46">
        <v>-11.8516265605173</v>
      </c>
      <c r="S2290" s="46">
        <f t="shared" si="442"/>
        <v>-11.843580740139171</v>
      </c>
      <c r="T2290" s="45">
        <f t="shared" si="439"/>
        <v>-11.843580740139171</v>
      </c>
      <c r="U2290" s="29">
        <f t="shared" si="443"/>
        <v>2.0106444633457228</v>
      </c>
      <c r="V2290" s="1">
        <f t="shared" si="444"/>
        <v>3.7128092446151277</v>
      </c>
      <c r="W2290" s="1">
        <f t="shared" si="445"/>
        <v>2.0106444633457228</v>
      </c>
      <c r="X2290" s="1"/>
      <c r="Y2290" s="1">
        <v>2.02157845950823</v>
      </c>
      <c r="Z2290" s="11">
        <f t="shared" si="440"/>
        <v>1710.6444633457227</v>
      </c>
      <c r="AA2290" s="2" t="s">
        <v>2999</v>
      </c>
      <c r="AB2290" s="2">
        <v>2017</v>
      </c>
      <c r="AC2290" s="2" t="s">
        <v>2875</v>
      </c>
      <c r="AD2290" s="61" t="s">
        <v>5436</v>
      </c>
      <c r="AE2290" s="3" t="s">
        <v>5435</v>
      </c>
    </row>
    <row r="2291" spans="1:32" s="4" customFormat="1" ht="12" customHeight="1" x14ac:dyDescent="0.6">
      <c r="A2291" s="2">
        <v>2289</v>
      </c>
      <c r="B2291" s="3" t="s">
        <v>4425</v>
      </c>
      <c r="C2291" s="2" t="s">
        <v>3242</v>
      </c>
      <c r="D2291" s="2" t="s">
        <v>2582</v>
      </c>
      <c r="E2291" s="69">
        <v>130.92410000000001</v>
      </c>
      <c r="F2291" s="69">
        <v>43.686100000000003</v>
      </c>
      <c r="G2291" s="2" t="s">
        <v>3361</v>
      </c>
      <c r="H2291" s="2"/>
      <c r="I2291" s="11">
        <v>14.15</v>
      </c>
      <c r="J2291" s="16">
        <v>150</v>
      </c>
      <c r="K2291" s="1">
        <v>2.7943612909068398</v>
      </c>
      <c r="L2291" s="1">
        <v>8.5525345593456308</v>
      </c>
      <c r="M2291" s="42">
        <f>(K2291/L2291)*0.60456</f>
        <v>0.19752730027669071</v>
      </c>
      <c r="N2291" s="6">
        <v>0.51271</v>
      </c>
      <c r="O2291" s="2"/>
      <c r="P2291" s="1">
        <f>(M2291/0.1967)-1</f>
        <v>4.2058987122048919E-3</v>
      </c>
      <c r="Q2291" s="1">
        <f t="shared" si="441"/>
        <v>1.4044998614992643</v>
      </c>
      <c r="R2291" s="1">
        <v>1.4033940443636261</v>
      </c>
      <c r="S2291" s="1">
        <f t="shared" ref="S2291:S2292" si="446">Q2291-25.1*P2291*0.001*J2291</f>
        <v>1.3886646528478128</v>
      </c>
      <c r="T2291" s="29">
        <f t="shared" ref="T2291:T2292" si="447">Q2291-25.1*P2291*0.001*J2291</f>
        <v>1.3886646528478128</v>
      </c>
      <c r="U2291" s="29">
        <f t="shared" ref="U2291:U2292" si="448">W2291</f>
        <v>0.81498784171230509</v>
      </c>
      <c r="V2291" s="1">
        <f t="shared" ref="V2291:V2292" si="449">(1/0.00654)*LN(1+(N2291-0.51315)/(M2291-0.2137))</f>
        <v>4.1044079534912106</v>
      </c>
      <c r="W2291" s="1">
        <f t="shared" ref="W2291:W2292" si="450">V2291-(V2291-J2291/1000)*(-0.4-P2291)/(-0.4-0.08592)</f>
        <v>0.81498784171230509</v>
      </c>
      <c r="X2291" s="1"/>
      <c r="Y2291" s="1"/>
      <c r="Z2291" s="11">
        <f t="shared" si="440"/>
        <v>664.98784171230511</v>
      </c>
      <c r="AA2291" s="2" t="s">
        <v>6562</v>
      </c>
      <c r="AB2291" s="2">
        <v>2018</v>
      </c>
      <c r="AC2291" s="2" t="s">
        <v>2585</v>
      </c>
      <c r="AD2291" s="61" t="s">
        <v>5864</v>
      </c>
      <c r="AE2291" s="3" t="s">
        <v>5929</v>
      </c>
      <c r="AF2291" s="4">
        <v>1</v>
      </c>
    </row>
    <row r="2292" spans="1:32" s="4" customFormat="1" ht="12" customHeight="1" x14ac:dyDescent="0.6">
      <c r="A2292" s="2">
        <v>2290</v>
      </c>
      <c r="B2292" s="3" t="s">
        <v>4424</v>
      </c>
      <c r="C2292" s="2" t="s">
        <v>3242</v>
      </c>
      <c r="D2292" s="2" t="s">
        <v>2582</v>
      </c>
      <c r="E2292" s="69">
        <v>130.92410000000001</v>
      </c>
      <c r="F2292" s="69">
        <v>43.686100000000003</v>
      </c>
      <c r="G2292" s="2" t="s">
        <v>3361</v>
      </c>
      <c r="H2292" s="2"/>
      <c r="I2292" s="11">
        <v>14.15</v>
      </c>
      <c r="J2292" s="16">
        <v>150</v>
      </c>
      <c r="K2292" s="1">
        <v>2.8999730689384702</v>
      </c>
      <c r="L2292" s="1">
        <v>9.0086998584708908</v>
      </c>
      <c r="M2292" s="42">
        <f>(K2292/L2292)*0.60456</f>
        <v>0.19461273503400142</v>
      </c>
      <c r="N2292" s="6">
        <v>0.51268599999999998</v>
      </c>
      <c r="O2292" s="2"/>
      <c r="P2292" s="1">
        <f t="shared" ref="P2292" si="451">(M2292/0.1967)-1</f>
        <v>-1.0611413146917048E-2</v>
      </c>
      <c r="Q2292" s="1">
        <f t="shared" si="441"/>
        <v>0.93633324099950954</v>
      </c>
      <c r="R2292" s="1">
        <v>0.9396755089507991</v>
      </c>
      <c r="S2292" s="1">
        <f t="shared" si="446"/>
        <v>0.97628521149765224</v>
      </c>
      <c r="T2292" s="29">
        <f t="shared" si="447"/>
        <v>0.97628521149765224</v>
      </c>
      <c r="U2292" s="29">
        <f t="shared" si="448"/>
        <v>0.8497839357535435</v>
      </c>
      <c r="V2292" s="1">
        <f t="shared" si="449"/>
        <v>3.6725736263058311</v>
      </c>
      <c r="W2292" s="1">
        <f t="shared" si="450"/>
        <v>0.8497839357535435</v>
      </c>
      <c r="X2292" s="1"/>
      <c r="Y2292" s="1"/>
      <c r="Z2292" s="11">
        <f t="shared" si="440"/>
        <v>699.78393575354346</v>
      </c>
      <c r="AA2292" s="2" t="s">
        <v>6562</v>
      </c>
      <c r="AB2292" s="2">
        <v>2018</v>
      </c>
      <c r="AC2292" s="2" t="s">
        <v>2585</v>
      </c>
      <c r="AD2292" s="61" t="s">
        <v>5864</v>
      </c>
      <c r="AE2292" s="3" t="s">
        <v>5929</v>
      </c>
      <c r="AF2292" s="4">
        <v>1</v>
      </c>
    </row>
    <row r="2293" spans="1:32" s="4" customFormat="1" ht="12" customHeight="1" x14ac:dyDescent="0.6">
      <c r="A2293" s="2">
        <v>2291</v>
      </c>
      <c r="B2293" s="3" t="s">
        <v>427</v>
      </c>
      <c r="C2293" s="2" t="s">
        <v>3242</v>
      </c>
      <c r="D2293" s="2" t="s">
        <v>6041</v>
      </c>
      <c r="E2293" s="69">
        <v>89.186111111111103</v>
      </c>
      <c r="F2293" s="69">
        <v>46.274999999999999</v>
      </c>
      <c r="G2293" s="2" t="s">
        <v>42</v>
      </c>
      <c r="H2293" s="2" t="s">
        <v>6291</v>
      </c>
      <c r="I2293" s="11">
        <v>308</v>
      </c>
      <c r="J2293" s="2">
        <v>308</v>
      </c>
      <c r="K2293" s="1">
        <v>9.64</v>
      </c>
      <c r="L2293" s="1">
        <v>54.37</v>
      </c>
      <c r="M2293" s="42">
        <v>0.1072</v>
      </c>
      <c r="N2293" s="7">
        <v>0.51274600000000004</v>
      </c>
      <c r="O2293" s="2">
        <v>7</v>
      </c>
      <c r="P2293" s="1">
        <f t="shared" ref="P2293:P2324" si="452">(M2293/0.1967)-1</f>
        <v>-0.45500762582613119</v>
      </c>
      <c r="Q2293" s="1">
        <f t="shared" si="441"/>
        <v>2.1067497922500067</v>
      </c>
      <c r="R2293" s="1">
        <v>5.6243227459866603</v>
      </c>
      <c r="S2293" s="1">
        <f t="shared" ref="S2293:S2329" si="453">Q2293-25.1*P2293*0.001*J2293</f>
        <v>5.624322745986662</v>
      </c>
      <c r="T2293" s="29">
        <f t="shared" ref="T2293:T2303" si="454">Q2293-25.1*P2293*0.001*J2293</f>
        <v>5.624322745986662</v>
      </c>
      <c r="U2293" s="29">
        <f t="shared" ref="U2293:U2328" si="455">W2293</f>
        <v>0.60960829451122145</v>
      </c>
      <c r="V2293" s="1">
        <f t="shared" ref="V2293:V2324" si="456">(1/0.00654)*LN(1+(N2293-0.51315)/(M2293-0.2137))</f>
        <v>0.57893735921707257</v>
      </c>
      <c r="W2293" s="1">
        <f t="shared" ref="W2293:W2328" si="457">V2293-(V2293-J2293/1000)*(-0.4-P2293)/(-0.4-0.08592)</f>
        <v>0.60960829451122145</v>
      </c>
      <c r="X2293" s="1">
        <v>0.71599999999999997</v>
      </c>
      <c r="Y2293" s="1">
        <v>0.57893735921707301</v>
      </c>
      <c r="Z2293" s="11">
        <f t="shared" si="440"/>
        <v>301.6082945112214</v>
      </c>
      <c r="AA2293" s="2" t="s">
        <v>3214</v>
      </c>
      <c r="AB2293" s="2">
        <v>2011</v>
      </c>
      <c r="AC2293" s="2" t="s">
        <v>2585</v>
      </c>
      <c r="AD2293" s="61" t="s">
        <v>5197</v>
      </c>
      <c r="AE2293" s="3" t="s">
        <v>5198</v>
      </c>
    </row>
    <row r="2294" spans="1:32" s="4" customFormat="1" ht="12" customHeight="1" x14ac:dyDescent="0.6">
      <c r="A2294" s="2">
        <v>2292</v>
      </c>
      <c r="B2294" s="3" t="s">
        <v>426</v>
      </c>
      <c r="C2294" s="2" t="s">
        <v>3242</v>
      </c>
      <c r="D2294" s="2" t="s">
        <v>6041</v>
      </c>
      <c r="E2294" s="69">
        <v>89.1666666666667</v>
      </c>
      <c r="F2294" s="69">
        <v>46.316666666666698</v>
      </c>
      <c r="G2294" s="2" t="s">
        <v>120</v>
      </c>
      <c r="H2294" s="2" t="s">
        <v>6291</v>
      </c>
      <c r="I2294" s="11">
        <v>308</v>
      </c>
      <c r="J2294" s="2">
        <v>308</v>
      </c>
      <c r="K2294" s="1">
        <v>7.36</v>
      </c>
      <c r="L2294" s="1">
        <v>41.6</v>
      </c>
      <c r="M2294" s="42">
        <v>0.107</v>
      </c>
      <c r="N2294" s="7">
        <v>0.51274900000000001</v>
      </c>
      <c r="O2294" s="2">
        <v>7</v>
      </c>
      <c r="P2294" s="1">
        <f t="shared" si="452"/>
        <v>-0.45602440264361976</v>
      </c>
      <c r="Q2294" s="1">
        <f t="shared" si="441"/>
        <v>2.1652706198138638</v>
      </c>
      <c r="R2294" s="1">
        <v>5.6907040717711599</v>
      </c>
      <c r="S2294" s="1">
        <f t="shared" si="453"/>
        <v>5.6907040717711599</v>
      </c>
      <c r="T2294" s="29">
        <f t="shared" si="454"/>
        <v>5.6907040717711599</v>
      </c>
      <c r="U2294" s="29">
        <f t="shared" si="455"/>
        <v>0.60419046066502402</v>
      </c>
      <c r="V2294" s="1">
        <f t="shared" si="456"/>
        <v>0.57357127990302881</v>
      </c>
      <c r="W2294" s="1">
        <f t="shared" si="457"/>
        <v>0.60419046066502402</v>
      </c>
      <c r="X2294" s="1">
        <v>0.71599999999999997</v>
      </c>
      <c r="Y2294" s="1">
        <v>0.57357127990302903</v>
      </c>
      <c r="Z2294" s="11">
        <f t="shared" si="440"/>
        <v>296.19046066502403</v>
      </c>
      <c r="AA2294" s="2" t="s">
        <v>3214</v>
      </c>
      <c r="AB2294" s="2">
        <v>2011</v>
      </c>
      <c r="AC2294" s="2" t="s">
        <v>2585</v>
      </c>
      <c r="AD2294" s="61" t="s">
        <v>5197</v>
      </c>
      <c r="AE2294" s="3" t="s">
        <v>5198</v>
      </c>
    </row>
    <row r="2295" spans="1:32" s="4" customFormat="1" ht="12" customHeight="1" x14ac:dyDescent="0.6">
      <c r="A2295" s="2">
        <v>2293</v>
      </c>
      <c r="B2295" s="3" t="s">
        <v>425</v>
      </c>
      <c r="C2295" s="2" t="s">
        <v>3242</v>
      </c>
      <c r="D2295" s="2" t="s">
        <v>6041</v>
      </c>
      <c r="E2295" s="69">
        <v>89.133333333333297</v>
      </c>
      <c r="F2295" s="69">
        <v>46.3194444444444</v>
      </c>
      <c r="G2295" s="2" t="s">
        <v>684</v>
      </c>
      <c r="H2295" s="2" t="s">
        <v>6291</v>
      </c>
      <c r="I2295" s="11">
        <v>308</v>
      </c>
      <c r="J2295" s="2">
        <v>308</v>
      </c>
      <c r="K2295" s="1">
        <v>8.07</v>
      </c>
      <c r="L2295" s="1">
        <v>38.72</v>
      </c>
      <c r="M2295" s="42">
        <v>0.126</v>
      </c>
      <c r="N2295" s="7">
        <v>0.51276900000000003</v>
      </c>
      <c r="O2295" s="2">
        <v>8</v>
      </c>
      <c r="P2295" s="1">
        <f t="shared" si="452"/>
        <v>-0.35943060498220647</v>
      </c>
      <c r="Q2295" s="1">
        <f t="shared" si="441"/>
        <v>2.5554094702306962</v>
      </c>
      <c r="R2295" s="1">
        <v>5.3340955912271397</v>
      </c>
      <c r="S2295" s="1">
        <f t="shared" si="453"/>
        <v>5.3340955912271379</v>
      </c>
      <c r="T2295" s="29">
        <f t="shared" si="454"/>
        <v>5.3340955912271379</v>
      </c>
      <c r="U2295" s="29">
        <f t="shared" si="455"/>
        <v>0.63321062881695367</v>
      </c>
      <c r="V2295" s="1">
        <f t="shared" si="456"/>
        <v>0.66283582370130134</v>
      </c>
      <c r="W2295" s="1">
        <f t="shared" si="457"/>
        <v>0.63321062881695367</v>
      </c>
      <c r="X2295" s="1">
        <v>0.71599999999999997</v>
      </c>
      <c r="Y2295" s="1">
        <v>0.66283582370130101</v>
      </c>
      <c r="Z2295" s="11">
        <f t="shared" si="440"/>
        <v>325.21062881695366</v>
      </c>
      <c r="AA2295" s="2" t="s">
        <v>3214</v>
      </c>
      <c r="AB2295" s="2">
        <v>2011</v>
      </c>
      <c r="AC2295" s="2" t="s">
        <v>2585</v>
      </c>
      <c r="AD2295" s="61" t="s">
        <v>5197</v>
      </c>
      <c r="AE2295" s="3" t="s">
        <v>5198</v>
      </c>
    </row>
    <row r="2296" spans="1:32" s="4" customFormat="1" ht="12" customHeight="1" x14ac:dyDescent="0.6">
      <c r="A2296" s="2">
        <v>2294</v>
      </c>
      <c r="B2296" s="3" t="s">
        <v>428</v>
      </c>
      <c r="C2296" s="2" t="s">
        <v>3242</v>
      </c>
      <c r="D2296" s="2" t="s">
        <v>6041</v>
      </c>
      <c r="E2296" s="69">
        <v>89.383333333333297</v>
      </c>
      <c r="F2296" s="69">
        <v>46.25</v>
      </c>
      <c r="G2296" s="2" t="s">
        <v>42</v>
      </c>
      <c r="H2296" s="2" t="s">
        <v>6292</v>
      </c>
      <c r="I2296" s="11">
        <v>291</v>
      </c>
      <c r="J2296" s="2">
        <v>291</v>
      </c>
      <c r="K2296" s="1">
        <v>12.9</v>
      </c>
      <c r="L2296" s="1">
        <v>62.29</v>
      </c>
      <c r="M2296" s="42">
        <v>0.12520000000000001</v>
      </c>
      <c r="N2296" s="7">
        <v>0.51280899999999996</v>
      </c>
      <c r="O2296" s="2">
        <v>6</v>
      </c>
      <c r="P2296" s="1">
        <f t="shared" si="452"/>
        <v>-0.36349771225216065</v>
      </c>
      <c r="Q2296" s="1">
        <f t="shared" si="441"/>
        <v>3.3356871710621405</v>
      </c>
      <c r="R2296" s="1">
        <v>5.99071081112315</v>
      </c>
      <c r="S2296" s="1">
        <f t="shared" si="453"/>
        <v>5.9907108111231473</v>
      </c>
      <c r="T2296" s="29">
        <f t="shared" si="454"/>
        <v>5.9907108111231473</v>
      </c>
      <c r="U2296" s="29">
        <f t="shared" si="455"/>
        <v>0.56571527330048565</v>
      </c>
      <c r="V2296" s="1">
        <f t="shared" si="456"/>
        <v>0.58802800304246405</v>
      </c>
      <c r="W2296" s="1">
        <f t="shared" si="457"/>
        <v>0.56571527330048565</v>
      </c>
      <c r="X2296" s="1">
        <v>0.71599999999999997</v>
      </c>
      <c r="Y2296" s="1">
        <v>0.58802800304246394</v>
      </c>
      <c r="Z2296" s="11">
        <f t="shared" si="440"/>
        <v>274.71527330048571</v>
      </c>
      <c r="AA2296" s="2" t="s">
        <v>3214</v>
      </c>
      <c r="AB2296" s="2">
        <v>2011</v>
      </c>
      <c r="AC2296" s="2" t="s">
        <v>2585</v>
      </c>
      <c r="AD2296" s="61" t="s">
        <v>5197</v>
      </c>
      <c r="AE2296" s="3" t="s">
        <v>5198</v>
      </c>
    </row>
    <row r="2297" spans="1:32" s="4" customFormat="1" ht="12" customHeight="1" x14ac:dyDescent="0.6">
      <c r="A2297" s="2">
        <v>2295</v>
      </c>
      <c r="B2297" s="3" t="s">
        <v>403</v>
      </c>
      <c r="C2297" s="2" t="s">
        <v>3242</v>
      </c>
      <c r="D2297" s="2" t="s">
        <v>6037</v>
      </c>
      <c r="E2297" s="69">
        <v>90.883333333333297</v>
      </c>
      <c r="F2297" s="69">
        <v>46.2</v>
      </c>
      <c r="G2297" s="2" t="s">
        <v>2425</v>
      </c>
      <c r="H2297" s="2" t="s">
        <v>6293</v>
      </c>
      <c r="I2297" s="11">
        <v>367</v>
      </c>
      <c r="J2297" s="2">
        <v>367</v>
      </c>
      <c r="K2297" s="1">
        <v>6.8310000000000004</v>
      </c>
      <c r="L2297" s="1">
        <v>33.450000000000003</v>
      </c>
      <c r="M2297" s="42">
        <v>0.1235</v>
      </c>
      <c r="N2297" s="7">
        <v>0.51279699999999995</v>
      </c>
      <c r="O2297" s="2">
        <v>7</v>
      </c>
      <c r="P2297" s="1">
        <f t="shared" si="452"/>
        <v>-0.37214031520081348</v>
      </c>
      <c r="Q2297" s="1">
        <f t="shared" si="441"/>
        <v>3.1016038608133734</v>
      </c>
      <c r="R2297" s="1">
        <v>6.52964880234871</v>
      </c>
      <c r="S2297" s="1">
        <f t="shared" si="453"/>
        <v>6.5296488023487074</v>
      </c>
      <c r="T2297" s="29">
        <f t="shared" si="454"/>
        <v>6.5296488023487074</v>
      </c>
      <c r="U2297" s="29">
        <f t="shared" si="455"/>
        <v>0.58403050508307608</v>
      </c>
      <c r="V2297" s="1">
        <f t="shared" si="456"/>
        <v>0.59723051665965632</v>
      </c>
      <c r="W2297" s="1">
        <f t="shared" si="457"/>
        <v>0.58403050508307608</v>
      </c>
      <c r="X2297" s="1">
        <v>0.71599999999999997</v>
      </c>
      <c r="Y2297" s="1">
        <v>0.58403050508307608</v>
      </c>
      <c r="Z2297" s="11">
        <f t="shared" si="440"/>
        <v>217.03050508307604</v>
      </c>
      <c r="AA2297" s="2" t="s">
        <v>3214</v>
      </c>
      <c r="AB2297" s="2">
        <v>2011</v>
      </c>
      <c r="AC2297" s="2" t="s">
        <v>2585</v>
      </c>
      <c r="AD2297" s="61" t="s">
        <v>5197</v>
      </c>
      <c r="AE2297" s="3" t="s">
        <v>5198</v>
      </c>
    </row>
    <row r="2298" spans="1:32" s="4" customFormat="1" ht="12" customHeight="1" x14ac:dyDescent="0.6">
      <c r="A2298" s="2">
        <v>2296</v>
      </c>
      <c r="B2298" s="3" t="s">
        <v>399</v>
      </c>
      <c r="C2298" s="2" t="s">
        <v>3242</v>
      </c>
      <c r="D2298" s="2" t="s">
        <v>6037</v>
      </c>
      <c r="E2298" s="69">
        <v>90.926944444444402</v>
      </c>
      <c r="F2298" s="69">
        <v>46.134722222222202</v>
      </c>
      <c r="G2298" s="2" t="s">
        <v>3260</v>
      </c>
      <c r="H2298" s="2" t="s">
        <v>6294</v>
      </c>
      <c r="I2298" s="11">
        <v>367</v>
      </c>
      <c r="J2298" s="2">
        <v>367</v>
      </c>
      <c r="K2298" s="1">
        <v>4.7469999999999999</v>
      </c>
      <c r="L2298" s="1">
        <v>24.44</v>
      </c>
      <c r="M2298" s="42">
        <v>0.1174</v>
      </c>
      <c r="N2298" s="7">
        <v>0.51280899999999996</v>
      </c>
      <c r="O2298" s="2">
        <v>6</v>
      </c>
      <c r="P2298" s="1">
        <f t="shared" si="452"/>
        <v>-0.40315200813421459</v>
      </c>
      <c r="Q2298" s="1">
        <f t="shared" si="441"/>
        <v>3.3356871710621405</v>
      </c>
      <c r="R2298" s="1">
        <v>7.0494025243920904</v>
      </c>
      <c r="S2298" s="1">
        <f t="shared" si="453"/>
        <v>7.049402524392085</v>
      </c>
      <c r="T2298" s="29">
        <f t="shared" si="454"/>
        <v>7.049402524392085</v>
      </c>
      <c r="U2298" s="29">
        <f t="shared" si="455"/>
        <v>0.54160897390028906</v>
      </c>
      <c r="V2298" s="1">
        <f t="shared" si="456"/>
        <v>0.54048364082686251</v>
      </c>
      <c r="W2298" s="1">
        <f t="shared" si="457"/>
        <v>0.54160897390028906</v>
      </c>
      <c r="X2298" s="1">
        <v>0.71599999999999997</v>
      </c>
      <c r="Y2298" s="1">
        <v>0.54160897390028906</v>
      </c>
      <c r="Z2298" s="11">
        <f t="shared" si="440"/>
        <v>174.60897390028902</v>
      </c>
      <c r="AA2298" s="2" t="s">
        <v>3214</v>
      </c>
      <c r="AB2298" s="2">
        <v>2011</v>
      </c>
      <c r="AC2298" s="2" t="s">
        <v>2585</v>
      </c>
      <c r="AD2298" s="61" t="s">
        <v>5197</v>
      </c>
      <c r="AE2298" s="3" t="s">
        <v>5198</v>
      </c>
    </row>
    <row r="2299" spans="1:32" s="4" customFormat="1" ht="12" customHeight="1" x14ac:dyDescent="0.6">
      <c r="A2299" s="2">
        <v>2297</v>
      </c>
      <c r="B2299" s="3" t="s">
        <v>402</v>
      </c>
      <c r="C2299" s="2" t="s">
        <v>3242</v>
      </c>
      <c r="D2299" s="2" t="s">
        <v>6037</v>
      </c>
      <c r="E2299" s="69">
        <v>90.733333333333306</v>
      </c>
      <c r="F2299" s="69">
        <v>46.183333333333302</v>
      </c>
      <c r="G2299" s="2" t="s">
        <v>42</v>
      </c>
      <c r="H2299" s="2" t="s">
        <v>6294</v>
      </c>
      <c r="I2299" s="11">
        <v>382</v>
      </c>
      <c r="J2299" s="2">
        <v>382</v>
      </c>
      <c r="K2299" s="1">
        <v>6.8789999999999996</v>
      </c>
      <c r="L2299" s="1">
        <v>35.24</v>
      </c>
      <c r="M2299" s="42">
        <v>0.11799999999999999</v>
      </c>
      <c r="N2299" s="7">
        <v>0.512795</v>
      </c>
      <c r="O2299" s="2">
        <v>8</v>
      </c>
      <c r="P2299" s="1">
        <f t="shared" si="452"/>
        <v>-0.40010167768174898</v>
      </c>
      <c r="Q2299" s="1">
        <f t="shared" si="441"/>
        <v>3.0625899757708019</v>
      </c>
      <c r="R2299" s="1">
        <v>6.8988448817189498</v>
      </c>
      <c r="S2299" s="1">
        <f t="shared" si="453"/>
        <v>6.8988448817189481</v>
      </c>
      <c r="T2299" s="29">
        <f t="shared" si="454"/>
        <v>6.8988448817189481</v>
      </c>
      <c r="U2299" s="29">
        <f t="shared" si="455"/>
        <v>0.56619229852157926</v>
      </c>
      <c r="V2299" s="1">
        <f t="shared" si="456"/>
        <v>0.56615376475493939</v>
      </c>
      <c r="W2299" s="1">
        <f t="shared" si="457"/>
        <v>0.56619229852157926</v>
      </c>
      <c r="X2299" s="1">
        <v>0.71599999999999997</v>
      </c>
      <c r="Y2299" s="1">
        <v>0.56619229852157904</v>
      </c>
      <c r="Z2299" s="11">
        <f t="shared" si="440"/>
        <v>184.19229852157923</v>
      </c>
      <c r="AA2299" s="2" t="s">
        <v>3214</v>
      </c>
      <c r="AB2299" s="2">
        <v>2011</v>
      </c>
      <c r="AC2299" s="2" t="s">
        <v>2585</v>
      </c>
      <c r="AD2299" s="61" t="s">
        <v>5197</v>
      </c>
      <c r="AE2299" s="3" t="s">
        <v>5198</v>
      </c>
    </row>
    <row r="2300" spans="1:32" s="4" customFormat="1" ht="12" customHeight="1" x14ac:dyDescent="0.6">
      <c r="A2300" s="2">
        <v>2298</v>
      </c>
      <c r="B2300" s="3" t="s">
        <v>401</v>
      </c>
      <c r="C2300" s="2" t="s">
        <v>3242</v>
      </c>
      <c r="D2300" s="2" t="s">
        <v>6037</v>
      </c>
      <c r="E2300" s="69">
        <v>90.733333333333306</v>
      </c>
      <c r="F2300" s="69">
        <v>46.183333333333302</v>
      </c>
      <c r="G2300" s="2" t="s">
        <v>59</v>
      </c>
      <c r="H2300" s="2" t="s">
        <v>6294</v>
      </c>
      <c r="I2300" s="11">
        <v>382</v>
      </c>
      <c r="J2300" s="2">
        <v>382</v>
      </c>
      <c r="K2300" s="1">
        <v>7.4640000000000004</v>
      </c>
      <c r="L2300" s="1">
        <v>30.79</v>
      </c>
      <c r="M2300" s="42">
        <v>0.14660000000000001</v>
      </c>
      <c r="N2300" s="7">
        <v>0.51288</v>
      </c>
      <c r="O2300" s="2">
        <v>8</v>
      </c>
      <c r="P2300" s="1">
        <f t="shared" si="452"/>
        <v>-0.25470259278088458</v>
      </c>
      <c r="Q2300" s="1">
        <f t="shared" si="441"/>
        <v>4.7206800900423396</v>
      </c>
      <c r="R2300" s="1">
        <v>7.1628194901440203</v>
      </c>
      <c r="S2300" s="1">
        <f t="shared" si="453"/>
        <v>7.1628194901440168</v>
      </c>
      <c r="T2300" s="29">
        <f t="shared" si="454"/>
        <v>7.1628194901440168</v>
      </c>
      <c r="U2300" s="29">
        <f t="shared" si="455"/>
        <v>0.54465111698816981</v>
      </c>
      <c r="V2300" s="1">
        <f t="shared" si="456"/>
        <v>0.61403226222205798</v>
      </c>
      <c r="W2300" s="1">
        <f t="shared" si="457"/>
        <v>0.54465111698816981</v>
      </c>
      <c r="X2300" s="1">
        <v>0.71599999999999997</v>
      </c>
      <c r="Y2300" s="1">
        <v>0.54465111698816993</v>
      </c>
      <c r="Z2300" s="11">
        <f t="shared" si="440"/>
        <v>162.65111698816986</v>
      </c>
      <c r="AA2300" s="2" t="s">
        <v>3214</v>
      </c>
      <c r="AB2300" s="2">
        <v>2011</v>
      </c>
      <c r="AC2300" s="2" t="s">
        <v>2585</v>
      </c>
      <c r="AD2300" s="61" t="s">
        <v>5197</v>
      </c>
      <c r="AE2300" s="3" t="s">
        <v>5198</v>
      </c>
    </row>
    <row r="2301" spans="1:32" s="4" customFormat="1" ht="12" customHeight="1" x14ac:dyDescent="0.6">
      <c r="A2301" s="2">
        <v>2299</v>
      </c>
      <c r="B2301" s="3" t="s">
        <v>400</v>
      </c>
      <c r="C2301" s="2" t="s">
        <v>3242</v>
      </c>
      <c r="D2301" s="2" t="s">
        <v>6037</v>
      </c>
      <c r="E2301" s="69">
        <v>90.733333333333306</v>
      </c>
      <c r="F2301" s="69">
        <v>46.183333333333302</v>
      </c>
      <c r="G2301" s="2" t="s">
        <v>6076</v>
      </c>
      <c r="H2301" s="2" t="s">
        <v>6294</v>
      </c>
      <c r="I2301" s="11">
        <v>382</v>
      </c>
      <c r="J2301" s="2">
        <v>382</v>
      </c>
      <c r="K2301" s="1">
        <v>7.782</v>
      </c>
      <c r="L2301" s="1">
        <v>31.72</v>
      </c>
      <c r="M2301" s="42">
        <v>0.14829999999999999</v>
      </c>
      <c r="N2301" s="7">
        <v>0.51291100000000001</v>
      </c>
      <c r="O2301" s="2">
        <v>7</v>
      </c>
      <c r="P2301" s="1">
        <f t="shared" si="452"/>
        <v>-0.24605998983223198</v>
      </c>
      <c r="Q2301" s="1">
        <f t="shared" si="441"/>
        <v>5.3253953081888739</v>
      </c>
      <c r="R2301" s="1">
        <v>7.6846677026982801</v>
      </c>
      <c r="S2301" s="1">
        <f t="shared" si="453"/>
        <v>7.684667702698281</v>
      </c>
      <c r="T2301" s="29">
        <f t="shared" si="454"/>
        <v>7.684667702698281</v>
      </c>
      <c r="U2301" s="29">
        <f t="shared" si="455"/>
        <v>0.50208139555284104</v>
      </c>
      <c r="V2301" s="1">
        <f t="shared" si="456"/>
        <v>0.55776346019085066</v>
      </c>
      <c r="W2301" s="1">
        <f t="shared" si="457"/>
        <v>0.50208139555284104</v>
      </c>
      <c r="X2301" s="1">
        <v>0.71599999999999997</v>
      </c>
      <c r="Y2301" s="1">
        <v>0.50208139555284104</v>
      </c>
      <c r="Z2301" s="11">
        <f t="shared" si="440"/>
        <v>120.08139555284106</v>
      </c>
      <c r="AA2301" s="2" t="s">
        <v>3214</v>
      </c>
      <c r="AB2301" s="2">
        <v>2011</v>
      </c>
      <c r="AC2301" s="2" t="s">
        <v>2585</v>
      </c>
      <c r="AD2301" s="61" t="s">
        <v>5197</v>
      </c>
      <c r="AE2301" s="3" t="s">
        <v>5198</v>
      </c>
    </row>
    <row r="2302" spans="1:32" s="4" customFormat="1" ht="12" customHeight="1" x14ac:dyDescent="0.6">
      <c r="A2302" s="2">
        <v>2300</v>
      </c>
      <c r="B2302" s="3" t="s">
        <v>842</v>
      </c>
      <c r="C2302" s="2" t="s">
        <v>3242</v>
      </c>
      <c r="D2302" s="2" t="s">
        <v>498</v>
      </c>
      <c r="E2302" s="69">
        <v>112.841666666667</v>
      </c>
      <c r="F2302" s="69">
        <v>44.71</v>
      </c>
      <c r="G2302" s="2" t="s">
        <v>754</v>
      </c>
      <c r="H2302" s="2" t="s">
        <v>841</v>
      </c>
      <c r="I2302" s="11">
        <v>160</v>
      </c>
      <c r="J2302" s="2">
        <v>160</v>
      </c>
      <c r="K2302" s="1"/>
      <c r="L2302" s="1"/>
      <c r="M2302" s="42">
        <v>0.115826</v>
      </c>
      <c r="N2302" s="7">
        <v>0.51266299999999998</v>
      </c>
      <c r="O2302" s="2">
        <v>11</v>
      </c>
      <c r="P2302" s="1">
        <f t="shared" si="452"/>
        <v>-0.41115404168784953</v>
      </c>
      <c r="Q2302" s="1">
        <f t="shared" si="441"/>
        <v>0.48767356302104048</v>
      </c>
      <c r="R2302" s="1">
        <v>2.15</v>
      </c>
      <c r="S2302" s="1">
        <f t="shared" si="453"/>
        <v>2.1388681944394445</v>
      </c>
      <c r="T2302" s="29">
        <f t="shared" si="454"/>
        <v>2.1388681944394445</v>
      </c>
      <c r="U2302" s="29">
        <f t="shared" si="455"/>
        <v>0.77268511715928856</v>
      </c>
      <c r="V2302" s="1">
        <f t="shared" si="456"/>
        <v>0.75893683266807954</v>
      </c>
      <c r="W2302" s="1">
        <f t="shared" si="457"/>
        <v>0.77268511715928856</v>
      </c>
      <c r="X2302" s="1">
        <v>0.76100000000000001</v>
      </c>
      <c r="Y2302" s="1">
        <v>0.77500000000000002</v>
      </c>
      <c r="Z2302" s="11">
        <f t="shared" si="440"/>
        <v>612.68511715928855</v>
      </c>
      <c r="AA2302" s="2" t="s">
        <v>3216</v>
      </c>
      <c r="AB2302" s="2">
        <v>2015</v>
      </c>
      <c r="AC2302" s="2" t="s">
        <v>2904</v>
      </c>
      <c r="AD2302" s="61" t="s">
        <v>5731</v>
      </c>
      <c r="AE2302" s="3" t="s">
        <v>5732</v>
      </c>
    </row>
    <row r="2303" spans="1:32" s="4" customFormat="1" ht="12" customHeight="1" x14ac:dyDescent="0.6">
      <c r="A2303" s="2">
        <v>2301</v>
      </c>
      <c r="B2303" s="3" t="s">
        <v>840</v>
      </c>
      <c r="C2303" s="2" t="s">
        <v>3242</v>
      </c>
      <c r="D2303" s="2" t="s">
        <v>498</v>
      </c>
      <c r="E2303" s="69">
        <v>112.841666666667</v>
      </c>
      <c r="F2303" s="69">
        <v>44.71</v>
      </c>
      <c r="G2303" s="2" t="s">
        <v>754</v>
      </c>
      <c r="H2303" s="2" t="s">
        <v>841</v>
      </c>
      <c r="I2303" s="11">
        <v>160</v>
      </c>
      <c r="J2303" s="2">
        <v>160</v>
      </c>
      <c r="K2303" s="1"/>
      <c r="L2303" s="1"/>
      <c r="M2303" s="42">
        <v>0.12537599999999999</v>
      </c>
      <c r="N2303" s="7">
        <v>0.51268199999999997</v>
      </c>
      <c r="O2303" s="2">
        <v>11</v>
      </c>
      <c r="P2303" s="1">
        <f t="shared" si="452"/>
        <v>-0.36260294865277087</v>
      </c>
      <c r="Q2303" s="1">
        <f t="shared" si="441"/>
        <v>0.85830547091658715</v>
      </c>
      <c r="R2303" s="1">
        <v>2.3199999999999998</v>
      </c>
      <c r="S2303" s="1">
        <f t="shared" si="453"/>
        <v>2.3145189127061152</v>
      </c>
      <c r="T2303" s="29">
        <f t="shared" si="454"/>
        <v>2.3145189127061152</v>
      </c>
      <c r="U2303" s="29">
        <f t="shared" si="455"/>
        <v>0.75818049903038731</v>
      </c>
      <c r="V2303" s="1">
        <f t="shared" si="456"/>
        <v>0.80805573262622432</v>
      </c>
      <c r="W2303" s="1">
        <f t="shared" si="457"/>
        <v>0.75818049903038731</v>
      </c>
      <c r="X2303" s="1">
        <v>0.81100000000000005</v>
      </c>
      <c r="Y2303" s="1">
        <v>0.76100000000000001</v>
      </c>
      <c r="Z2303" s="11">
        <f t="shared" si="440"/>
        <v>598.1804990303873</v>
      </c>
      <c r="AA2303" s="2" t="s">
        <v>3216</v>
      </c>
      <c r="AB2303" s="2">
        <v>2015</v>
      </c>
      <c r="AC2303" s="2" t="s">
        <v>2904</v>
      </c>
      <c r="AD2303" s="61" t="s">
        <v>5731</v>
      </c>
      <c r="AE2303" s="3" t="s">
        <v>5732</v>
      </c>
    </row>
    <row r="2304" spans="1:32" s="4" customFormat="1" ht="12" customHeight="1" x14ac:dyDescent="0.6">
      <c r="A2304" s="2">
        <v>2302</v>
      </c>
      <c r="B2304" s="49" t="s">
        <v>5066</v>
      </c>
      <c r="C2304" s="2" t="s">
        <v>3242</v>
      </c>
      <c r="D2304" s="50" t="s">
        <v>2582</v>
      </c>
      <c r="E2304" s="69">
        <v>121.5</v>
      </c>
      <c r="F2304" s="69">
        <v>50</v>
      </c>
      <c r="G2304" s="50" t="s">
        <v>6619</v>
      </c>
      <c r="H2304" s="50" t="s">
        <v>6617</v>
      </c>
      <c r="I2304" s="11">
        <v>126</v>
      </c>
      <c r="J2304" s="2">
        <v>150</v>
      </c>
      <c r="K2304" s="50">
        <v>9.66</v>
      </c>
      <c r="L2304" s="50">
        <v>54.06</v>
      </c>
      <c r="M2304" s="42">
        <v>0.1081</v>
      </c>
      <c r="N2304" s="2">
        <v>0.51258000000000004</v>
      </c>
      <c r="O2304" s="50"/>
      <c r="P2304" s="1">
        <f t="shared" si="452"/>
        <v>-0.45043213014743266</v>
      </c>
      <c r="Q2304" s="1">
        <f t="shared" si="441"/>
        <v>-1.131402666209036</v>
      </c>
      <c r="R2304" s="1">
        <v>0.45</v>
      </c>
      <c r="S2304" s="1">
        <f t="shared" si="453"/>
        <v>0.56447430379604802</v>
      </c>
      <c r="T2304" s="29">
        <v>0.29729393940885984</v>
      </c>
      <c r="U2304" s="29">
        <f t="shared" si="455"/>
        <v>0.89298221125654431</v>
      </c>
      <c r="V2304" s="1">
        <f t="shared" si="456"/>
        <v>0.82312106319879819</v>
      </c>
      <c r="W2304" s="1">
        <f t="shared" si="457"/>
        <v>0.89298221125654431</v>
      </c>
      <c r="X2304" s="1"/>
      <c r="Y2304" s="1"/>
      <c r="Z2304" s="11">
        <f t="shared" si="440"/>
        <v>742.98221125654436</v>
      </c>
      <c r="AA2304" s="50" t="s">
        <v>6380</v>
      </c>
      <c r="AB2304" s="2">
        <v>2003</v>
      </c>
      <c r="AC2304" s="50" t="s">
        <v>5117</v>
      </c>
      <c r="AD2304" s="61" t="s">
        <v>5572</v>
      </c>
      <c r="AE2304" s="3" t="s">
        <v>5856</v>
      </c>
    </row>
    <row r="2305" spans="1:32" s="4" customFormat="1" ht="12" customHeight="1" x14ac:dyDescent="0.6">
      <c r="A2305" s="2">
        <v>2303</v>
      </c>
      <c r="B2305" s="49" t="s">
        <v>5068</v>
      </c>
      <c r="C2305" s="2" t="s">
        <v>3242</v>
      </c>
      <c r="D2305" s="50" t="s">
        <v>2582</v>
      </c>
      <c r="E2305" s="69">
        <v>121.5</v>
      </c>
      <c r="F2305" s="69">
        <v>50</v>
      </c>
      <c r="G2305" s="50" t="s">
        <v>6619</v>
      </c>
      <c r="H2305" s="50" t="s">
        <v>6617</v>
      </c>
      <c r="I2305" s="11">
        <v>139</v>
      </c>
      <c r="J2305" s="2">
        <v>150</v>
      </c>
      <c r="K2305" s="50">
        <v>8.25</v>
      </c>
      <c r="L2305" s="50">
        <v>43.61</v>
      </c>
      <c r="M2305" s="42">
        <v>0.114</v>
      </c>
      <c r="N2305" s="2">
        <v>0.51260899999999998</v>
      </c>
      <c r="O2305" s="50"/>
      <c r="P2305" s="1">
        <f t="shared" si="452"/>
        <v>-0.42043721403152012</v>
      </c>
      <c r="Q2305" s="1">
        <f t="shared" si="441"/>
        <v>-0.56570133310507309</v>
      </c>
      <c r="R2305" s="1">
        <v>0.32</v>
      </c>
      <c r="S2305" s="1">
        <f t="shared" si="453"/>
        <v>1.0172447777236002</v>
      </c>
      <c r="T2305" s="29">
        <v>0.8981339730409994</v>
      </c>
      <c r="U2305" s="29">
        <f t="shared" si="455"/>
        <v>0.85595653969117769</v>
      </c>
      <c r="V2305" s="1">
        <f t="shared" si="456"/>
        <v>0.82746324582902719</v>
      </c>
      <c r="W2305" s="1">
        <f t="shared" si="457"/>
        <v>0.85595653969117769</v>
      </c>
      <c r="X2305" s="1"/>
      <c r="Y2305" s="1"/>
      <c r="Z2305" s="11">
        <f t="shared" si="440"/>
        <v>705.95653969117768</v>
      </c>
      <c r="AA2305" s="50" t="s">
        <v>6380</v>
      </c>
      <c r="AB2305" s="2">
        <v>2003</v>
      </c>
      <c r="AC2305" s="50" t="s">
        <v>5117</v>
      </c>
      <c r="AD2305" s="61" t="s">
        <v>5572</v>
      </c>
      <c r="AE2305" s="3" t="s">
        <v>5856</v>
      </c>
    </row>
    <row r="2306" spans="1:32" s="4" customFormat="1" ht="12" customHeight="1" x14ac:dyDescent="0.6">
      <c r="A2306" s="2">
        <v>2304</v>
      </c>
      <c r="B2306" s="49" t="s">
        <v>5069</v>
      </c>
      <c r="C2306" s="2" t="s">
        <v>3242</v>
      </c>
      <c r="D2306" s="50" t="s">
        <v>2582</v>
      </c>
      <c r="E2306" s="69">
        <v>121.5</v>
      </c>
      <c r="F2306" s="69">
        <v>50</v>
      </c>
      <c r="G2306" s="50" t="s">
        <v>6619</v>
      </c>
      <c r="H2306" s="50" t="s">
        <v>6617</v>
      </c>
      <c r="I2306" s="11">
        <v>126</v>
      </c>
      <c r="J2306" s="2">
        <v>150</v>
      </c>
      <c r="K2306" s="50">
        <v>9.81</v>
      </c>
      <c r="L2306" s="50">
        <v>55.47</v>
      </c>
      <c r="M2306" s="42">
        <v>0.107</v>
      </c>
      <c r="N2306" s="2">
        <v>0.51255899999999999</v>
      </c>
      <c r="O2306" s="50"/>
      <c r="P2306" s="1">
        <f t="shared" si="452"/>
        <v>-0.45602440264361976</v>
      </c>
      <c r="Q2306" s="1">
        <f t="shared" si="441"/>
        <v>-1.541048459147154</v>
      </c>
      <c r="R2306" s="1">
        <v>0.06</v>
      </c>
      <c r="S2306" s="1">
        <f t="shared" si="453"/>
        <v>0.17588341680607433</v>
      </c>
      <c r="T2306" s="29">
        <v>-9.4508584951931596E-2</v>
      </c>
      <c r="U2306" s="29">
        <f t="shared" si="455"/>
        <v>0.92467179539022981</v>
      </c>
      <c r="V2306" s="1">
        <f t="shared" si="456"/>
        <v>0.8445888120253513</v>
      </c>
      <c r="W2306" s="1">
        <f t="shared" si="457"/>
        <v>0.92467179539022981</v>
      </c>
      <c r="X2306" s="1"/>
      <c r="Y2306" s="1"/>
      <c r="Z2306" s="11">
        <f t="shared" si="440"/>
        <v>774.67179539022982</v>
      </c>
      <c r="AA2306" s="50" t="s">
        <v>6380</v>
      </c>
      <c r="AB2306" s="2">
        <v>2003</v>
      </c>
      <c r="AC2306" s="50" t="s">
        <v>5117</v>
      </c>
      <c r="AD2306" s="61" t="s">
        <v>5572</v>
      </c>
      <c r="AE2306" s="3" t="s">
        <v>5856</v>
      </c>
    </row>
    <row r="2307" spans="1:32" s="4" customFormat="1" ht="12" customHeight="1" x14ac:dyDescent="0.6">
      <c r="A2307" s="2">
        <v>2305</v>
      </c>
      <c r="B2307" s="49" t="s">
        <v>5071</v>
      </c>
      <c r="C2307" s="2" t="s">
        <v>3242</v>
      </c>
      <c r="D2307" s="50" t="s">
        <v>2582</v>
      </c>
      <c r="E2307" s="69">
        <v>121.5</v>
      </c>
      <c r="F2307" s="69">
        <v>50</v>
      </c>
      <c r="G2307" s="50" t="s">
        <v>6619</v>
      </c>
      <c r="H2307" s="50" t="s">
        <v>6617</v>
      </c>
      <c r="I2307" s="11">
        <v>138.75</v>
      </c>
      <c r="J2307" s="2">
        <v>150</v>
      </c>
      <c r="K2307" s="50">
        <v>9.6</v>
      </c>
      <c r="L2307" s="50">
        <v>50.86</v>
      </c>
      <c r="M2307" s="42">
        <v>0.11409999999999999</v>
      </c>
      <c r="N2307" s="2">
        <v>0.51257900000000001</v>
      </c>
      <c r="O2307" s="50"/>
      <c r="P2307" s="1">
        <f t="shared" si="452"/>
        <v>-0.41992882562277589</v>
      </c>
      <c r="Q2307" s="1">
        <f t="shared" si="441"/>
        <v>-1.1509096087303217</v>
      </c>
      <c r="R2307" s="1">
        <v>0.32</v>
      </c>
      <c r="S2307" s="1">
        <f t="shared" si="453"/>
        <v>0.43012241973942977</v>
      </c>
      <c r="T2307" s="29">
        <v>0.31483086936862903</v>
      </c>
      <c r="U2307" s="29">
        <f t="shared" si="455"/>
        <v>0.90378876396528884</v>
      </c>
      <c r="V2307" s="1">
        <f t="shared" si="456"/>
        <v>0.87409189788088604</v>
      </c>
      <c r="W2307" s="1">
        <f t="shared" si="457"/>
        <v>0.90378876396528884</v>
      </c>
      <c r="X2307" s="1"/>
      <c r="Y2307" s="1"/>
      <c r="Z2307" s="11">
        <f t="shared" si="440"/>
        <v>753.78876396528881</v>
      </c>
      <c r="AA2307" s="50" t="s">
        <v>6380</v>
      </c>
      <c r="AB2307" s="2">
        <v>2003</v>
      </c>
      <c r="AC2307" s="50" t="s">
        <v>5117</v>
      </c>
      <c r="AD2307" s="61" t="s">
        <v>5572</v>
      </c>
      <c r="AE2307" s="3" t="s">
        <v>5856</v>
      </c>
    </row>
    <row r="2308" spans="1:32" s="4" customFormat="1" ht="12" customHeight="1" x14ac:dyDescent="0.6">
      <c r="A2308" s="2">
        <v>2306</v>
      </c>
      <c r="B2308" s="49" t="s">
        <v>5073</v>
      </c>
      <c r="C2308" s="2" t="s">
        <v>3242</v>
      </c>
      <c r="D2308" s="50" t="s">
        <v>2582</v>
      </c>
      <c r="E2308" s="69">
        <v>120.5</v>
      </c>
      <c r="F2308" s="69">
        <v>49.5</v>
      </c>
      <c r="G2308" s="50" t="s">
        <v>6619</v>
      </c>
      <c r="H2308" s="50" t="s">
        <v>6618</v>
      </c>
      <c r="I2308" s="11">
        <v>130</v>
      </c>
      <c r="J2308" s="2">
        <v>150</v>
      </c>
      <c r="K2308" s="50">
        <v>6.18</v>
      </c>
      <c r="L2308" s="50">
        <v>30.92</v>
      </c>
      <c r="M2308" s="42">
        <v>0.12089999999999999</v>
      </c>
      <c r="N2308" s="2">
        <v>0.512602</v>
      </c>
      <c r="O2308" s="50"/>
      <c r="P2308" s="1">
        <f t="shared" si="452"/>
        <v>-0.38535841382816483</v>
      </c>
      <c r="Q2308" s="1">
        <f t="shared" si="441"/>
        <v>-0.70224993075074238</v>
      </c>
      <c r="R2308" s="1">
        <v>0.55000000000000004</v>
      </c>
      <c r="S2308" s="1">
        <f t="shared" si="453"/>
        <v>0.74862449731229819</v>
      </c>
      <c r="T2308" s="29">
        <v>0.55974649524642239</v>
      </c>
      <c r="U2308" s="29">
        <f t="shared" si="455"/>
        <v>0.87766895007216961</v>
      </c>
      <c r="V2308" s="1">
        <f t="shared" si="456"/>
        <v>0.90027602759669889</v>
      </c>
      <c r="W2308" s="1">
        <f t="shared" si="457"/>
        <v>0.87766895007216961</v>
      </c>
      <c r="X2308" s="1"/>
      <c r="Y2308" s="1"/>
      <c r="Z2308" s="11">
        <f t="shared" si="440"/>
        <v>727.66895007216965</v>
      </c>
      <c r="AA2308" s="50" t="s">
        <v>6380</v>
      </c>
      <c r="AB2308" s="2">
        <v>2003</v>
      </c>
      <c r="AC2308" s="50" t="s">
        <v>5117</v>
      </c>
      <c r="AD2308" s="61" t="s">
        <v>5572</v>
      </c>
      <c r="AE2308" s="3" t="s">
        <v>5856</v>
      </c>
    </row>
    <row r="2309" spans="1:32" s="4" customFormat="1" ht="12" customHeight="1" x14ac:dyDescent="0.6">
      <c r="A2309" s="2">
        <v>2307</v>
      </c>
      <c r="B2309" s="49" t="s">
        <v>5075</v>
      </c>
      <c r="C2309" s="2" t="s">
        <v>3242</v>
      </c>
      <c r="D2309" s="50" t="s">
        <v>2582</v>
      </c>
      <c r="E2309" s="69">
        <v>120.5</v>
      </c>
      <c r="F2309" s="69">
        <v>49.5</v>
      </c>
      <c r="G2309" s="50" t="s">
        <v>6619</v>
      </c>
      <c r="H2309" s="50" t="s">
        <v>6618</v>
      </c>
      <c r="I2309" s="11">
        <v>129.75</v>
      </c>
      <c r="J2309" s="2">
        <v>150</v>
      </c>
      <c r="K2309" s="50">
        <v>6.55</v>
      </c>
      <c r="L2309" s="50">
        <v>31.76</v>
      </c>
      <c r="M2309" s="42">
        <v>0.12520000000000001</v>
      </c>
      <c r="N2309" s="2">
        <v>0.51262099999999999</v>
      </c>
      <c r="O2309" s="50"/>
      <c r="P2309" s="1">
        <f t="shared" si="452"/>
        <v>-0.36349771225216065</v>
      </c>
      <c r="Q2309" s="1">
        <f t="shared" si="441"/>
        <v>-0.3316180228551957</v>
      </c>
      <c r="R2309" s="1">
        <v>0.85</v>
      </c>
      <c r="S2309" s="1">
        <f t="shared" si="453"/>
        <v>1.0369508637741893</v>
      </c>
      <c r="T2309" s="29">
        <v>0.86435539042690834</v>
      </c>
      <c r="U2309" s="29">
        <f t="shared" si="455"/>
        <v>0.85406950893180722</v>
      </c>
      <c r="V2309" s="1">
        <f t="shared" si="456"/>
        <v>0.9112549449056544</v>
      </c>
      <c r="W2309" s="1">
        <f t="shared" si="457"/>
        <v>0.85406950893180722</v>
      </c>
      <c r="X2309" s="1"/>
      <c r="Y2309" s="1"/>
      <c r="Z2309" s="11">
        <f t="shared" si="440"/>
        <v>704.06950893180726</v>
      </c>
      <c r="AA2309" s="50" t="s">
        <v>6380</v>
      </c>
      <c r="AB2309" s="2">
        <v>2003</v>
      </c>
      <c r="AC2309" s="50" t="s">
        <v>5117</v>
      </c>
      <c r="AD2309" s="61" t="s">
        <v>5572</v>
      </c>
      <c r="AE2309" s="3" t="s">
        <v>5856</v>
      </c>
    </row>
    <row r="2310" spans="1:32" s="4" customFormat="1" ht="12" customHeight="1" x14ac:dyDescent="0.6">
      <c r="A2310" s="2">
        <v>2308</v>
      </c>
      <c r="B2310" s="49" t="s">
        <v>5076</v>
      </c>
      <c r="C2310" s="2" t="s">
        <v>3242</v>
      </c>
      <c r="D2310" s="50" t="s">
        <v>2582</v>
      </c>
      <c r="E2310" s="69">
        <v>121.5</v>
      </c>
      <c r="F2310" s="69">
        <v>50</v>
      </c>
      <c r="G2310" s="50" t="s">
        <v>6619</v>
      </c>
      <c r="H2310" s="50" t="s">
        <v>6617</v>
      </c>
      <c r="I2310" s="11">
        <v>126</v>
      </c>
      <c r="J2310" s="2">
        <v>150</v>
      </c>
      <c r="K2310" s="50">
        <v>9.4600000000000009</v>
      </c>
      <c r="L2310" s="50">
        <v>49.15</v>
      </c>
      <c r="M2310" s="42">
        <v>0.1163</v>
      </c>
      <c r="N2310" s="2">
        <v>0.512571</v>
      </c>
      <c r="O2310" s="50"/>
      <c r="P2310" s="1">
        <f t="shared" si="452"/>
        <v>-0.40874428063040169</v>
      </c>
      <c r="Q2310" s="1">
        <f t="shared" si="441"/>
        <v>-1.3069651488972767</v>
      </c>
      <c r="R2310" s="1">
        <v>0.13</v>
      </c>
      <c r="S2310" s="1">
        <f t="shared" si="453"/>
        <v>0.23195706767618574</v>
      </c>
      <c r="T2310" s="29">
        <v>-1.1993694520424203E-2</v>
      </c>
      <c r="U2310" s="29">
        <f t="shared" si="455"/>
        <v>0.9198720814799749</v>
      </c>
      <c r="V2310" s="1">
        <f t="shared" si="456"/>
        <v>0.90626289683985273</v>
      </c>
      <c r="W2310" s="1">
        <f t="shared" si="457"/>
        <v>0.9198720814799749</v>
      </c>
      <c r="X2310" s="1"/>
      <c r="Y2310" s="1"/>
      <c r="Z2310" s="11">
        <f t="shared" si="440"/>
        <v>769.8720814799749</v>
      </c>
      <c r="AA2310" s="50" t="s">
        <v>6380</v>
      </c>
      <c r="AB2310" s="2">
        <v>2003</v>
      </c>
      <c r="AC2310" s="50" t="s">
        <v>5117</v>
      </c>
      <c r="AD2310" s="61" t="s">
        <v>5572</v>
      </c>
      <c r="AE2310" s="3" t="s">
        <v>5856</v>
      </c>
    </row>
    <row r="2311" spans="1:32" s="4" customFormat="1" ht="12" customHeight="1" x14ac:dyDescent="0.6">
      <c r="A2311" s="2">
        <v>2309</v>
      </c>
      <c r="B2311" s="49" t="s">
        <v>5077</v>
      </c>
      <c r="C2311" s="2" t="s">
        <v>3242</v>
      </c>
      <c r="D2311" s="50" t="s">
        <v>2582</v>
      </c>
      <c r="E2311" s="69">
        <v>121.5</v>
      </c>
      <c r="F2311" s="69">
        <v>50</v>
      </c>
      <c r="G2311" s="50" t="s">
        <v>6619</v>
      </c>
      <c r="H2311" s="50" t="s">
        <v>6617</v>
      </c>
      <c r="I2311" s="11">
        <v>126</v>
      </c>
      <c r="J2311" s="2">
        <v>150</v>
      </c>
      <c r="K2311" s="50">
        <v>11.65</v>
      </c>
      <c r="L2311" s="50">
        <v>61.33</v>
      </c>
      <c r="M2311" s="42">
        <v>0.1148</v>
      </c>
      <c r="N2311" s="2">
        <v>0.51252299999999995</v>
      </c>
      <c r="O2311" s="50"/>
      <c r="P2311" s="1">
        <f t="shared" si="452"/>
        <v>-0.41637010676156583</v>
      </c>
      <c r="Q2311" s="1">
        <f t="shared" si="441"/>
        <v>-2.2432983898990067</v>
      </c>
      <c r="R2311" s="1">
        <v>-0.78</v>
      </c>
      <c r="S2311" s="1">
        <f t="shared" si="453"/>
        <v>-0.67566493794171123</v>
      </c>
      <c r="T2311" s="29">
        <v>-0.92389188233721686</v>
      </c>
      <c r="U2311" s="29">
        <f t="shared" si="455"/>
        <v>0.99381976456735177</v>
      </c>
      <c r="V2311" s="1">
        <f t="shared" si="456"/>
        <v>0.96631888519995457</v>
      </c>
      <c r="W2311" s="1">
        <f t="shared" si="457"/>
        <v>0.99381976456735177</v>
      </c>
      <c r="X2311" s="1"/>
      <c r="Y2311" s="1"/>
      <c r="Z2311" s="11">
        <f t="shared" si="440"/>
        <v>843.81976456735174</v>
      </c>
      <c r="AA2311" s="50" t="s">
        <v>6380</v>
      </c>
      <c r="AB2311" s="2">
        <v>2003</v>
      </c>
      <c r="AC2311" s="50" t="s">
        <v>5117</v>
      </c>
      <c r="AD2311" s="61" t="s">
        <v>5572</v>
      </c>
      <c r="AE2311" s="3" t="s">
        <v>5856</v>
      </c>
    </row>
    <row r="2312" spans="1:32" s="4" customFormat="1" ht="12" customHeight="1" x14ac:dyDescent="0.6">
      <c r="A2312" s="2">
        <v>2310</v>
      </c>
      <c r="B2312" s="49" t="s">
        <v>5074</v>
      </c>
      <c r="C2312" s="2" t="s">
        <v>3242</v>
      </c>
      <c r="D2312" s="50" t="s">
        <v>2582</v>
      </c>
      <c r="E2312" s="69">
        <v>121.52</v>
      </c>
      <c r="F2312" s="69">
        <v>50.78</v>
      </c>
      <c r="G2312" s="50" t="s">
        <v>6620</v>
      </c>
      <c r="H2312" s="50" t="s">
        <v>6616</v>
      </c>
      <c r="I2312" s="11">
        <v>127</v>
      </c>
      <c r="J2312" s="2">
        <v>150</v>
      </c>
      <c r="K2312" s="50">
        <v>4.93</v>
      </c>
      <c r="L2312" s="50">
        <v>23.18</v>
      </c>
      <c r="M2312" s="42">
        <v>0.12870000000000001</v>
      </c>
      <c r="N2312" s="2">
        <v>0.51264500000000002</v>
      </c>
      <c r="O2312" s="50"/>
      <c r="P2312" s="1">
        <f t="shared" si="452"/>
        <v>-0.34570411794611078</v>
      </c>
      <c r="Q2312" s="1">
        <f t="shared" si="441"/>
        <v>0.13654859764455907</v>
      </c>
      <c r="R2312" s="1">
        <v>1.24</v>
      </c>
      <c r="S2312" s="1">
        <f t="shared" si="453"/>
        <v>1.438124601711666</v>
      </c>
      <c r="T2312" s="29">
        <v>1.2440866894431923</v>
      </c>
      <c r="U2312" s="29">
        <f t="shared" si="455"/>
        <v>0.82130271914461994</v>
      </c>
      <c r="V2312" s="1">
        <f t="shared" si="456"/>
        <v>0.90574881876151425</v>
      </c>
      <c r="W2312" s="1">
        <f t="shared" si="457"/>
        <v>0.82130271914461994</v>
      </c>
      <c r="X2312" s="1"/>
      <c r="Y2312" s="1"/>
      <c r="Z2312" s="11">
        <f t="shared" si="440"/>
        <v>671.30271914461991</v>
      </c>
      <c r="AA2312" s="50" t="s">
        <v>6380</v>
      </c>
      <c r="AB2312" s="2">
        <v>2003</v>
      </c>
      <c r="AC2312" s="50" t="s">
        <v>5117</v>
      </c>
      <c r="AD2312" s="61" t="s">
        <v>5572</v>
      </c>
      <c r="AE2312" s="3" t="s">
        <v>5856</v>
      </c>
    </row>
    <row r="2313" spans="1:32" s="4" customFormat="1" ht="12" customHeight="1" x14ac:dyDescent="0.6">
      <c r="A2313" s="2">
        <v>2311</v>
      </c>
      <c r="B2313" s="49" t="s">
        <v>5067</v>
      </c>
      <c r="C2313" s="2" t="s">
        <v>3242</v>
      </c>
      <c r="D2313" s="50" t="s">
        <v>2582</v>
      </c>
      <c r="E2313" s="69">
        <v>121.52</v>
      </c>
      <c r="F2313" s="69">
        <v>50.78</v>
      </c>
      <c r="G2313" s="50" t="s">
        <v>6620</v>
      </c>
      <c r="H2313" s="50" t="s">
        <v>6616</v>
      </c>
      <c r="I2313" s="11">
        <v>127</v>
      </c>
      <c r="J2313" s="2">
        <v>150</v>
      </c>
      <c r="K2313" s="50">
        <v>4.74</v>
      </c>
      <c r="L2313" s="50">
        <v>24.13</v>
      </c>
      <c r="M2313" s="42">
        <v>0.1187</v>
      </c>
      <c r="N2313" s="2">
        <v>0.51263700000000001</v>
      </c>
      <c r="O2313" s="50"/>
      <c r="P2313" s="1">
        <f t="shared" si="452"/>
        <v>-0.39654295882053892</v>
      </c>
      <c r="Q2313" s="1">
        <f t="shared" si="441"/>
        <v>-1.9506942521285708E-2</v>
      </c>
      <c r="R2313" s="1">
        <v>1.24</v>
      </c>
      <c r="S2313" s="1">
        <f t="shared" si="453"/>
        <v>1.4734772974380432</v>
      </c>
      <c r="T2313" s="29">
        <v>1.2469431868558958</v>
      </c>
      <c r="U2313" s="29">
        <f t="shared" si="455"/>
        <v>0.8186753808296382</v>
      </c>
      <c r="V2313" s="1">
        <f t="shared" si="456"/>
        <v>0.82346670892013263</v>
      </c>
      <c r="W2313" s="1">
        <f t="shared" si="457"/>
        <v>0.8186753808296382</v>
      </c>
      <c r="X2313" s="1"/>
      <c r="Y2313" s="1"/>
      <c r="Z2313" s="11">
        <f t="shared" si="440"/>
        <v>668.67538082963824</v>
      </c>
      <c r="AA2313" s="50" t="s">
        <v>6380</v>
      </c>
      <c r="AB2313" s="2">
        <v>2003</v>
      </c>
      <c r="AC2313" s="50" t="s">
        <v>5117</v>
      </c>
      <c r="AD2313" s="61" t="s">
        <v>5572</v>
      </c>
      <c r="AE2313" s="3" t="s">
        <v>5856</v>
      </c>
    </row>
    <row r="2314" spans="1:32" s="4" customFormat="1" ht="12" customHeight="1" x14ac:dyDescent="0.6">
      <c r="A2314" s="2">
        <v>2312</v>
      </c>
      <c r="B2314" s="49" t="s">
        <v>5072</v>
      </c>
      <c r="C2314" s="2" t="s">
        <v>3242</v>
      </c>
      <c r="D2314" s="50" t="s">
        <v>2582</v>
      </c>
      <c r="E2314" s="69">
        <v>121.52</v>
      </c>
      <c r="F2314" s="69">
        <v>50.78</v>
      </c>
      <c r="G2314" s="50" t="s">
        <v>6620</v>
      </c>
      <c r="H2314" s="50" t="s">
        <v>6616</v>
      </c>
      <c r="I2314" s="11">
        <v>127</v>
      </c>
      <c r="J2314" s="2">
        <v>150</v>
      </c>
      <c r="K2314" s="50">
        <v>4.76</v>
      </c>
      <c r="L2314" s="50">
        <v>23.41</v>
      </c>
      <c r="M2314" s="42">
        <v>0.123</v>
      </c>
      <c r="N2314" s="2">
        <v>0.51262099999999999</v>
      </c>
      <c r="O2314" s="50"/>
      <c r="P2314" s="1">
        <f t="shared" si="452"/>
        <v>-0.37468225724453486</v>
      </c>
      <c r="Q2314" s="1">
        <f t="shared" si="441"/>
        <v>-0.3316180228551957</v>
      </c>
      <c r="R2314" s="1">
        <v>0.86</v>
      </c>
      <c r="S2314" s="1">
        <f t="shared" si="453"/>
        <v>1.0790606756704781</v>
      </c>
      <c r="T2314" s="29">
        <v>0.86739362466102743</v>
      </c>
      <c r="U2314" s="29">
        <f t="shared" si="455"/>
        <v>0.85070074072933122</v>
      </c>
      <c r="V2314" s="1">
        <f t="shared" si="456"/>
        <v>0.88921588220622327</v>
      </c>
      <c r="W2314" s="1">
        <f t="shared" si="457"/>
        <v>0.85070074072933122</v>
      </c>
      <c r="X2314" s="1"/>
      <c r="Y2314" s="1"/>
      <c r="Z2314" s="11">
        <f t="shared" si="440"/>
        <v>700.70074072933119</v>
      </c>
      <c r="AA2314" s="50" t="s">
        <v>6380</v>
      </c>
      <c r="AB2314" s="2">
        <v>2003</v>
      </c>
      <c r="AC2314" s="50" t="s">
        <v>5117</v>
      </c>
      <c r="AD2314" s="61" t="s">
        <v>5572</v>
      </c>
      <c r="AE2314" s="3" t="s">
        <v>5856</v>
      </c>
    </row>
    <row r="2315" spans="1:32" s="4" customFormat="1" ht="12" customHeight="1" x14ac:dyDescent="0.6">
      <c r="A2315" s="2">
        <v>2313</v>
      </c>
      <c r="B2315" s="49" t="s">
        <v>5070</v>
      </c>
      <c r="C2315" s="2" t="s">
        <v>3242</v>
      </c>
      <c r="D2315" s="50" t="s">
        <v>2582</v>
      </c>
      <c r="E2315" s="69">
        <v>121.52</v>
      </c>
      <c r="F2315" s="69">
        <v>50.78</v>
      </c>
      <c r="G2315" s="50" t="s">
        <v>6620</v>
      </c>
      <c r="H2315" s="50" t="s">
        <v>6616</v>
      </c>
      <c r="I2315" s="11">
        <v>127</v>
      </c>
      <c r="J2315" s="2">
        <v>150</v>
      </c>
      <c r="K2315" s="50">
        <v>4.91</v>
      </c>
      <c r="L2315" s="50">
        <v>23.73</v>
      </c>
      <c r="M2315" s="42">
        <v>0.125</v>
      </c>
      <c r="N2315" s="2">
        <v>0.51264299999999996</v>
      </c>
      <c r="O2315" s="50"/>
      <c r="P2315" s="1">
        <f t="shared" si="452"/>
        <v>-0.36451448906964923</v>
      </c>
      <c r="Q2315" s="1">
        <f t="shared" si="441"/>
        <v>9.753471260198765E-2</v>
      </c>
      <c r="R2315" s="1">
        <v>1.26</v>
      </c>
      <c r="S2315" s="1">
        <f t="shared" si="453"/>
        <v>1.4699317639492171</v>
      </c>
      <c r="T2315" s="29">
        <v>1.2615297319758554</v>
      </c>
      <c r="U2315" s="29">
        <f t="shared" si="455"/>
        <v>0.81881245204038255</v>
      </c>
      <c r="V2315" s="1">
        <f t="shared" si="456"/>
        <v>0.87150191555427425</v>
      </c>
      <c r="W2315" s="1">
        <f t="shared" si="457"/>
        <v>0.81881245204038255</v>
      </c>
      <c r="X2315" s="1"/>
      <c r="Y2315" s="1"/>
      <c r="Z2315" s="11">
        <f t="shared" si="440"/>
        <v>668.8124520403826</v>
      </c>
      <c r="AA2315" s="50" t="s">
        <v>6380</v>
      </c>
      <c r="AB2315" s="2">
        <v>2003</v>
      </c>
      <c r="AC2315" s="50" t="s">
        <v>5117</v>
      </c>
      <c r="AD2315" s="61" t="s">
        <v>5572</v>
      </c>
      <c r="AE2315" s="3" t="s">
        <v>5856</v>
      </c>
    </row>
    <row r="2316" spans="1:32" s="4" customFormat="1" ht="12" customHeight="1" x14ac:dyDescent="0.6">
      <c r="A2316" s="2">
        <v>2314</v>
      </c>
      <c r="B2316" s="3" t="s">
        <v>3817</v>
      </c>
      <c r="C2316" s="2" t="s">
        <v>3242</v>
      </c>
      <c r="D2316" s="2" t="s">
        <v>6011</v>
      </c>
      <c r="E2316" s="69">
        <v>120.5</v>
      </c>
      <c r="F2316" s="69">
        <v>48.5</v>
      </c>
      <c r="G2316" s="2" t="s">
        <v>1849</v>
      </c>
      <c r="H2316" s="2" t="s">
        <v>6614</v>
      </c>
      <c r="I2316" s="11">
        <v>116</v>
      </c>
      <c r="J2316" s="16">
        <v>150</v>
      </c>
      <c r="K2316" s="1">
        <v>7.63</v>
      </c>
      <c r="L2316" s="1">
        <v>40.380000000000003</v>
      </c>
      <c r="M2316" s="42">
        <v>0.1142</v>
      </c>
      <c r="N2316" s="6">
        <v>0.51258300000000001</v>
      </c>
      <c r="O2316" s="2"/>
      <c r="P2316" s="1">
        <f t="shared" si="452"/>
        <v>-0.41942043721403155</v>
      </c>
      <c r="Q2316" s="1">
        <f t="shared" si="441"/>
        <v>-1.0728818386473993</v>
      </c>
      <c r="R2316" s="1">
        <v>0.15</v>
      </c>
      <c r="S2316" s="1">
        <f t="shared" si="453"/>
        <v>0.50623610746342962</v>
      </c>
      <c r="T2316" s="29">
        <f t="shared" ref="T2316:T2326" si="458">Q2316-25.1*P2316*0.001*J2316</f>
        <v>0.50623610746342962</v>
      </c>
      <c r="U2316" s="29">
        <f t="shared" si="455"/>
        <v>0.89758591152097267</v>
      </c>
      <c r="V2316" s="1">
        <f t="shared" si="456"/>
        <v>0.86885588283609538</v>
      </c>
      <c r="W2316" s="1">
        <f t="shared" si="457"/>
        <v>0.89758591152097267</v>
      </c>
      <c r="X2316" s="1"/>
      <c r="Y2316" s="1"/>
      <c r="Z2316" s="11">
        <f t="shared" si="440"/>
        <v>747.58591152097267</v>
      </c>
      <c r="AA2316" s="50" t="s">
        <v>6380</v>
      </c>
      <c r="AB2316" s="2">
        <v>2003</v>
      </c>
      <c r="AC2316" s="50" t="s">
        <v>5117</v>
      </c>
      <c r="AD2316" s="61" t="s">
        <v>5572</v>
      </c>
      <c r="AE2316" s="3" t="s">
        <v>5856</v>
      </c>
    </row>
    <row r="2317" spans="1:32" s="4" customFormat="1" ht="12" customHeight="1" x14ac:dyDescent="0.6">
      <c r="A2317" s="2">
        <v>2315</v>
      </c>
      <c r="B2317" s="3" t="s">
        <v>3816</v>
      </c>
      <c r="C2317" s="2" t="s">
        <v>3242</v>
      </c>
      <c r="D2317" s="2" t="s">
        <v>6011</v>
      </c>
      <c r="E2317" s="69">
        <v>120.5</v>
      </c>
      <c r="F2317" s="69">
        <v>48.5</v>
      </c>
      <c r="G2317" s="2" t="s">
        <v>1849</v>
      </c>
      <c r="H2317" s="2" t="s">
        <v>6614</v>
      </c>
      <c r="I2317" s="11">
        <v>116.2</v>
      </c>
      <c r="J2317" s="16">
        <v>150</v>
      </c>
      <c r="K2317" s="1">
        <v>6.44</v>
      </c>
      <c r="L2317" s="1">
        <v>33.43</v>
      </c>
      <c r="M2317" s="42">
        <v>0.1164</v>
      </c>
      <c r="N2317" s="6">
        <v>0.51258999999999999</v>
      </c>
      <c r="O2317" s="2"/>
      <c r="P2317" s="1">
        <f t="shared" si="452"/>
        <v>-0.40823589222165735</v>
      </c>
      <c r="Q2317" s="1">
        <f t="shared" si="441"/>
        <v>-0.93633324100172999</v>
      </c>
      <c r="R2317" s="1">
        <v>0.25</v>
      </c>
      <c r="S2317" s="1">
        <f t="shared" si="453"/>
        <v>0.60067489321281009</v>
      </c>
      <c r="T2317" s="29">
        <f t="shared" si="458"/>
        <v>0.60067489321281009</v>
      </c>
      <c r="U2317" s="29">
        <f t="shared" si="455"/>
        <v>0.88983770549849817</v>
      </c>
      <c r="V2317" s="1">
        <f t="shared" si="456"/>
        <v>0.87750713593550134</v>
      </c>
      <c r="W2317" s="1">
        <f t="shared" si="457"/>
        <v>0.88983770549849817</v>
      </c>
      <c r="X2317" s="1"/>
      <c r="Y2317" s="1"/>
      <c r="Z2317" s="11">
        <f t="shared" si="440"/>
        <v>739.83770549849817</v>
      </c>
      <c r="AA2317" s="50" t="s">
        <v>6380</v>
      </c>
      <c r="AB2317" s="2">
        <v>2003</v>
      </c>
      <c r="AC2317" s="50" t="s">
        <v>5117</v>
      </c>
      <c r="AD2317" s="61" t="s">
        <v>5572</v>
      </c>
      <c r="AE2317" s="3" t="s">
        <v>5856</v>
      </c>
    </row>
    <row r="2318" spans="1:32" s="4" customFormat="1" ht="12" customHeight="1" x14ac:dyDescent="0.6">
      <c r="A2318" s="2">
        <v>2316</v>
      </c>
      <c r="B2318" s="3" t="s">
        <v>3819</v>
      </c>
      <c r="C2318" s="2" t="s">
        <v>3242</v>
      </c>
      <c r="D2318" s="2" t="s">
        <v>6011</v>
      </c>
      <c r="E2318" s="69">
        <v>121.72</v>
      </c>
      <c r="F2318" s="69">
        <v>50.48</v>
      </c>
      <c r="G2318" s="2" t="s">
        <v>1849</v>
      </c>
      <c r="H2318" s="2" t="s">
        <v>6615</v>
      </c>
      <c r="I2318" s="11">
        <v>116</v>
      </c>
      <c r="J2318" s="16">
        <v>150</v>
      </c>
      <c r="K2318" s="1">
        <v>4.3899999999999997</v>
      </c>
      <c r="L2318" s="1">
        <v>23.3</v>
      </c>
      <c r="M2318" s="42">
        <v>0.114</v>
      </c>
      <c r="N2318" s="6">
        <v>0.51256599999999997</v>
      </c>
      <c r="O2318" s="2"/>
      <c r="P2318" s="1">
        <f t="shared" si="452"/>
        <v>-0.42043721403152012</v>
      </c>
      <c r="Q2318" s="1">
        <f t="shared" si="441"/>
        <v>-1.404499861502595</v>
      </c>
      <c r="R2318" s="1">
        <v>-0.18</v>
      </c>
      <c r="S2318" s="1">
        <f t="shared" si="453"/>
        <v>0.17844624932607833</v>
      </c>
      <c r="T2318" s="29">
        <f t="shared" si="458"/>
        <v>0.17844624932607833</v>
      </c>
      <c r="U2318" s="29">
        <f t="shared" si="455"/>
        <v>0.92429173054623548</v>
      </c>
      <c r="V2318" s="1">
        <f t="shared" si="456"/>
        <v>0.89304034243226171</v>
      </c>
      <c r="W2318" s="1">
        <f t="shared" si="457"/>
        <v>0.92429173054623548</v>
      </c>
      <c r="X2318" s="1"/>
      <c r="Y2318" s="1"/>
      <c r="Z2318" s="11">
        <f t="shared" si="440"/>
        <v>774.2917305462355</v>
      </c>
      <c r="AA2318" s="50" t="s">
        <v>6380</v>
      </c>
      <c r="AB2318" s="2">
        <v>2003</v>
      </c>
      <c r="AC2318" s="50" t="s">
        <v>5117</v>
      </c>
      <c r="AD2318" s="61" t="s">
        <v>5572</v>
      </c>
      <c r="AE2318" s="3" t="s">
        <v>5856</v>
      </c>
    </row>
    <row r="2319" spans="1:32" s="4" customFormat="1" ht="12" customHeight="1" x14ac:dyDescent="0.6">
      <c r="A2319" s="2">
        <v>2317</v>
      </c>
      <c r="B2319" s="3" t="s">
        <v>3818</v>
      </c>
      <c r="C2319" s="2" t="s">
        <v>3242</v>
      </c>
      <c r="D2319" s="2" t="s">
        <v>6011</v>
      </c>
      <c r="E2319" s="69">
        <v>121.72</v>
      </c>
      <c r="F2319" s="69">
        <v>50.48</v>
      </c>
      <c r="G2319" s="2" t="s">
        <v>1849</v>
      </c>
      <c r="H2319" s="2" t="s">
        <v>6615</v>
      </c>
      <c r="I2319" s="11">
        <v>116</v>
      </c>
      <c r="J2319" s="16">
        <v>150</v>
      </c>
      <c r="K2319" s="1">
        <v>4.6399999999999997</v>
      </c>
      <c r="L2319" s="1">
        <v>23.53</v>
      </c>
      <c r="M2319" s="42">
        <v>0.1192</v>
      </c>
      <c r="N2319" s="6">
        <v>0.51255799999999996</v>
      </c>
      <c r="O2319" s="2"/>
      <c r="P2319" s="1">
        <f t="shared" si="452"/>
        <v>-0.39400101677681754</v>
      </c>
      <c r="Q2319" s="1">
        <f t="shared" si="441"/>
        <v>-1.56055540166955</v>
      </c>
      <c r="R2319" s="1">
        <v>-0.41</v>
      </c>
      <c r="S2319" s="1">
        <f t="shared" si="453"/>
        <v>-7.7141573504831973E-2</v>
      </c>
      <c r="T2319" s="29">
        <f t="shared" si="458"/>
        <v>-7.7141573504831973E-2</v>
      </c>
      <c r="U2319" s="29">
        <f t="shared" si="455"/>
        <v>0.94495750455082128</v>
      </c>
      <c r="V2319" s="1">
        <f t="shared" si="456"/>
        <v>0.95489442451521855</v>
      </c>
      <c r="W2319" s="1">
        <f t="shared" si="457"/>
        <v>0.94495750455082128</v>
      </c>
      <c r="X2319" s="1"/>
      <c r="Y2319" s="1"/>
      <c r="Z2319" s="11">
        <f t="shared" si="440"/>
        <v>794.95750455082123</v>
      </c>
      <c r="AA2319" s="50" t="s">
        <v>6380</v>
      </c>
      <c r="AB2319" s="2">
        <v>2003</v>
      </c>
      <c r="AC2319" s="50" t="s">
        <v>5117</v>
      </c>
      <c r="AD2319" s="61" t="s">
        <v>5572</v>
      </c>
      <c r="AE2319" s="3" t="s">
        <v>5856</v>
      </c>
    </row>
    <row r="2320" spans="1:32" s="4" customFormat="1" ht="12" customHeight="1" x14ac:dyDescent="0.6">
      <c r="A2320" s="2">
        <v>2318</v>
      </c>
      <c r="B2320" s="3" t="s">
        <v>3931</v>
      </c>
      <c r="C2320" s="2" t="s">
        <v>3242</v>
      </c>
      <c r="D2320" s="2" t="s">
        <v>2249</v>
      </c>
      <c r="E2320" s="69">
        <v>95.5</v>
      </c>
      <c r="F2320" s="69">
        <v>41.1</v>
      </c>
      <c r="G2320" s="2" t="s">
        <v>6221</v>
      </c>
      <c r="H2320" s="2"/>
      <c r="I2320" s="11">
        <v>420</v>
      </c>
      <c r="J2320" s="16">
        <v>420</v>
      </c>
      <c r="K2320" s="1">
        <v>3.62</v>
      </c>
      <c r="L2320" s="1">
        <v>21.2</v>
      </c>
      <c r="M2320" s="42">
        <v>0.10340000000000001</v>
      </c>
      <c r="N2320" s="6">
        <v>0.51233700000000004</v>
      </c>
      <c r="O2320" s="2"/>
      <c r="P2320" s="1">
        <f t="shared" si="452"/>
        <v>-0.47432638535841387</v>
      </c>
      <c r="Q2320" s="1">
        <f t="shared" si="441"/>
        <v>-5.8715896987737715</v>
      </c>
      <c r="R2320" s="1">
        <v>-0.9</v>
      </c>
      <c r="S2320" s="1">
        <f t="shared" si="453"/>
        <v>-0.87124094432537191</v>
      </c>
      <c r="T2320" s="29">
        <f t="shared" si="458"/>
        <v>-0.87124094432537191</v>
      </c>
      <c r="U2320" s="29">
        <f t="shared" si="455"/>
        <v>1.2304173032130166</v>
      </c>
      <c r="V2320" s="1">
        <f t="shared" si="456"/>
        <v>1.1229014131440391</v>
      </c>
      <c r="W2320" s="1">
        <f t="shared" si="457"/>
        <v>1.2304173032130166</v>
      </c>
      <c r="X2320" s="1"/>
      <c r="Y2320" s="1">
        <v>0.42</v>
      </c>
      <c r="Z2320" s="11">
        <f t="shared" si="440"/>
        <v>810.41730321301657</v>
      </c>
      <c r="AA2320" s="2" t="s">
        <v>6561</v>
      </c>
      <c r="AB2320" s="2">
        <v>2012</v>
      </c>
      <c r="AC2320" s="2" t="s">
        <v>2587</v>
      </c>
      <c r="AD2320" s="61" t="s">
        <v>5927</v>
      </c>
      <c r="AE2320" s="3" t="s">
        <v>5928</v>
      </c>
      <c r="AF2320" s="4">
        <v>1</v>
      </c>
    </row>
    <row r="2321" spans="1:32" s="4" customFormat="1" ht="12" customHeight="1" x14ac:dyDescent="0.6">
      <c r="A2321" s="2">
        <v>2319</v>
      </c>
      <c r="B2321" s="3" t="s">
        <v>3936</v>
      </c>
      <c r="C2321" s="2" t="s">
        <v>3242</v>
      </c>
      <c r="D2321" s="2" t="s">
        <v>2249</v>
      </c>
      <c r="E2321" s="69">
        <v>95.5</v>
      </c>
      <c r="F2321" s="69">
        <v>41.1</v>
      </c>
      <c r="G2321" s="2" t="s">
        <v>6221</v>
      </c>
      <c r="H2321" s="2"/>
      <c r="I2321" s="11">
        <v>374</v>
      </c>
      <c r="J2321" s="16">
        <v>374</v>
      </c>
      <c r="K2321" s="1">
        <v>2.63</v>
      </c>
      <c r="L2321" s="1">
        <v>17.2</v>
      </c>
      <c r="M2321" s="42">
        <v>9.2399999999999996E-2</v>
      </c>
      <c r="N2321" s="6">
        <v>0.51242200000000004</v>
      </c>
      <c r="O2321" s="2"/>
      <c r="P2321" s="1">
        <f t="shared" si="452"/>
        <v>-0.53024911032028477</v>
      </c>
      <c r="Q2321" s="1">
        <f t="shared" si="441"/>
        <v>-4.2134995845022338</v>
      </c>
      <c r="R2321" s="1">
        <v>0.8</v>
      </c>
      <c r="S2321" s="1">
        <f t="shared" si="453"/>
        <v>0.764160913718408</v>
      </c>
      <c r="T2321" s="29">
        <f t="shared" si="458"/>
        <v>0.764160913718408</v>
      </c>
      <c r="U2321" s="29">
        <f t="shared" si="455"/>
        <v>1.0599376144442809</v>
      </c>
      <c r="V2321" s="1">
        <f t="shared" si="456"/>
        <v>0.91494046590149569</v>
      </c>
      <c r="W2321" s="1">
        <f t="shared" si="457"/>
        <v>1.0599376144442809</v>
      </c>
      <c r="X2321" s="1"/>
      <c r="Y2321" s="1">
        <v>0.374</v>
      </c>
      <c r="Z2321" s="11">
        <f t="shared" si="440"/>
        <v>685.93761444428083</v>
      </c>
      <c r="AA2321" s="2" t="s">
        <v>6561</v>
      </c>
      <c r="AB2321" s="2">
        <v>2012</v>
      </c>
      <c r="AC2321" s="2" t="s">
        <v>2587</v>
      </c>
      <c r="AD2321" s="61" t="s">
        <v>5927</v>
      </c>
      <c r="AE2321" s="3" t="s">
        <v>5928</v>
      </c>
      <c r="AF2321" s="4">
        <v>1</v>
      </c>
    </row>
    <row r="2322" spans="1:32" s="4" customFormat="1" ht="12" customHeight="1" x14ac:dyDescent="0.6">
      <c r="A2322" s="2">
        <v>2320</v>
      </c>
      <c r="B2322" s="3" t="s">
        <v>3935</v>
      </c>
      <c r="C2322" s="2" t="s">
        <v>3242</v>
      </c>
      <c r="D2322" s="2" t="s">
        <v>2249</v>
      </c>
      <c r="E2322" s="69">
        <v>95.5</v>
      </c>
      <c r="F2322" s="69">
        <v>41.1</v>
      </c>
      <c r="G2322" s="2" t="s">
        <v>6221</v>
      </c>
      <c r="H2322" s="2"/>
      <c r="I2322" s="11">
        <v>374</v>
      </c>
      <c r="J2322" s="16">
        <v>374</v>
      </c>
      <c r="K2322" s="1">
        <v>2.71</v>
      </c>
      <c r="L2322" s="1">
        <v>17.5</v>
      </c>
      <c r="M2322" s="42">
        <v>9.3799999999999994E-2</v>
      </c>
      <c r="N2322" s="6">
        <v>0.51241499999999995</v>
      </c>
      <c r="O2322" s="2"/>
      <c r="P2322" s="1">
        <f t="shared" si="452"/>
        <v>-0.52313167259786475</v>
      </c>
      <c r="Q2322" s="1">
        <f t="shared" si="441"/>
        <v>-4.3500481821501236</v>
      </c>
      <c r="R2322" s="1">
        <v>0.6</v>
      </c>
      <c r="S2322" s="1">
        <f t="shared" si="453"/>
        <v>0.56079808119507302</v>
      </c>
      <c r="T2322" s="29">
        <f t="shared" si="458"/>
        <v>0.56079808119507302</v>
      </c>
      <c r="U2322" s="29">
        <f t="shared" si="455"/>
        <v>1.0764852792394703</v>
      </c>
      <c r="V2322" s="1">
        <f t="shared" si="456"/>
        <v>0.93446418103086937</v>
      </c>
      <c r="W2322" s="1">
        <f t="shared" si="457"/>
        <v>1.0764852792394703</v>
      </c>
      <c r="X2322" s="1"/>
      <c r="Y2322" s="1">
        <v>0.374</v>
      </c>
      <c r="Z2322" s="11">
        <f t="shared" si="440"/>
        <v>702.4852792394704</v>
      </c>
      <c r="AA2322" s="2" t="s">
        <v>6561</v>
      </c>
      <c r="AB2322" s="2">
        <v>2012</v>
      </c>
      <c r="AC2322" s="2" t="s">
        <v>2587</v>
      </c>
      <c r="AD2322" s="61" t="s">
        <v>5927</v>
      </c>
      <c r="AE2322" s="3" t="s">
        <v>5928</v>
      </c>
      <c r="AF2322" s="4">
        <v>1</v>
      </c>
    </row>
    <row r="2323" spans="1:32" s="4" customFormat="1" ht="12" customHeight="1" x14ac:dyDescent="0.6">
      <c r="A2323" s="2">
        <v>2321</v>
      </c>
      <c r="B2323" s="3" t="s">
        <v>3937</v>
      </c>
      <c r="C2323" s="2" t="s">
        <v>3242</v>
      </c>
      <c r="D2323" s="2" t="s">
        <v>2249</v>
      </c>
      <c r="E2323" s="69">
        <v>95.5</v>
      </c>
      <c r="F2323" s="69">
        <v>41.1</v>
      </c>
      <c r="G2323" s="2" t="s">
        <v>6179</v>
      </c>
      <c r="H2323" s="2"/>
      <c r="I2323" s="11">
        <v>440</v>
      </c>
      <c r="J2323" s="16">
        <v>440</v>
      </c>
      <c r="K2323" s="1">
        <v>5.0199999999999996</v>
      </c>
      <c r="L2323" s="1">
        <v>29.3</v>
      </c>
      <c r="M2323" s="42">
        <v>0.1169</v>
      </c>
      <c r="N2323" s="6">
        <v>0.51248199999999999</v>
      </c>
      <c r="O2323" s="2"/>
      <c r="P2323" s="1">
        <f t="shared" si="452"/>
        <v>-0.40569395017793597</v>
      </c>
      <c r="Q2323" s="1">
        <f t="shared" si="441"/>
        <v>-3.0430830332528469</v>
      </c>
      <c r="R2323" s="1">
        <v>1.2</v>
      </c>
      <c r="S2323" s="1">
        <f t="shared" si="453"/>
        <v>1.4374009525122782</v>
      </c>
      <c r="T2323" s="29">
        <f t="shared" si="458"/>
        <v>1.4374009525122782</v>
      </c>
      <c r="U2323" s="29">
        <f t="shared" si="455"/>
        <v>1.0587141675339695</v>
      </c>
      <c r="V2323" s="1">
        <f t="shared" si="456"/>
        <v>1.051548122626077</v>
      </c>
      <c r="W2323" s="1">
        <f t="shared" si="457"/>
        <v>1.0587141675339695</v>
      </c>
      <c r="X2323" s="1"/>
      <c r="Y2323" s="1">
        <v>0.45</v>
      </c>
      <c r="Z2323" s="11">
        <f t="shared" si="440"/>
        <v>618.71416753396943</v>
      </c>
      <c r="AA2323" s="2" t="s">
        <v>6561</v>
      </c>
      <c r="AB2323" s="2">
        <v>2012</v>
      </c>
      <c r="AC2323" s="2" t="s">
        <v>2587</v>
      </c>
      <c r="AD2323" s="61" t="s">
        <v>5927</v>
      </c>
      <c r="AE2323" s="3" t="s">
        <v>5928</v>
      </c>
      <c r="AF2323" s="4">
        <v>1</v>
      </c>
    </row>
    <row r="2324" spans="1:32" s="4" customFormat="1" ht="12" customHeight="1" x14ac:dyDescent="0.6">
      <c r="A2324" s="2">
        <v>2322</v>
      </c>
      <c r="B2324" s="3" t="s">
        <v>3934</v>
      </c>
      <c r="C2324" s="2" t="s">
        <v>3242</v>
      </c>
      <c r="D2324" s="2" t="s">
        <v>2249</v>
      </c>
      <c r="E2324" s="69">
        <v>95.5</v>
      </c>
      <c r="F2324" s="69">
        <v>41.1</v>
      </c>
      <c r="G2324" s="2" t="s">
        <v>6221</v>
      </c>
      <c r="H2324" s="2"/>
      <c r="I2324" s="11">
        <v>374</v>
      </c>
      <c r="J2324" s="16">
        <v>374</v>
      </c>
      <c r="K2324" s="1">
        <v>2.39</v>
      </c>
      <c r="L2324" s="1">
        <v>15.8</v>
      </c>
      <c r="M2324" s="42">
        <v>9.1600000000000001E-2</v>
      </c>
      <c r="N2324" s="6">
        <v>0.51249900000000004</v>
      </c>
      <c r="O2324" s="2"/>
      <c r="P2324" s="1">
        <f t="shared" si="452"/>
        <v>-0.53431621759023895</v>
      </c>
      <c r="Q2324" s="1">
        <f t="shared" si="441"/>
        <v>-2.7114650103976512</v>
      </c>
      <c r="R2324" s="1">
        <v>2.2999999999999998</v>
      </c>
      <c r="S2324" s="1">
        <f t="shared" si="453"/>
        <v>2.3043750506089582</v>
      </c>
      <c r="T2324" s="29">
        <f t="shared" si="458"/>
        <v>2.3043750506089582</v>
      </c>
      <c r="U2324" s="29">
        <f t="shared" si="455"/>
        <v>0.93444672337606605</v>
      </c>
      <c r="V2324" s="1">
        <f t="shared" si="456"/>
        <v>0.8130783125838279</v>
      </c>
      <c r="W2324" s="1">
        <f t="shared" si="457"/>
        <v>0.93444672337606605</v>
      </c>
      <c r="X2324" s="1"/>
      <c r="Y2324" s="1">
        <v>0.374</v>
      </c>
      <c r="Z2324" s="11">
        <f t="shared" si="440"/>
        <v>560.44672337606607</v>
      </c>
      <c r="AA2324" s="2" t="s">
        <v>6561</v>
      </c>
      <c r="AB2324" s="2">
        <v>2012</v>
      </c>
      <c r="AC2324" s="2" t="s">
        <v>2587</v>
      </c>
      <c r="AD2324" s="61" t="s">
        <v>5927</v>
      </c>
      <c r="AE2324" s="3" t="s">
        <v>5928</v>
      </c>
      <c r="AF2324" s="4">
        <v>1</v>
      </c>
    </row>
    <row r="2325" spans="1:32" s="4" customFormat="1" ht="12" customHeight="1" x14ac:dyDescent="0.6">
      <c r="A2325" s="2">
        <v>2323</v>
      </c>
      <c r="B2325" s="3" t="s">
        <v>3933</v>
      </c>
      <c r="C2325" s="2" t="s">
        <v>3242</v>
      </c>
      <c r="D2325" s="2" t="s">
        <v>2249</v>
      </c>
      <c r="E2325" s="69">
        <v>95.5</v>
      </c>
      <c r="F2325" s="69">
        <v>41.1</v>
      </c>
      <c r="G2325" s="2" t="s">
        <v>6221</v>
      </c>
      <c r="H2325" s="2"/>
      <c r="I2325" s="11">
        <v>374</v>
      </c>
      <c r="J2325" s="16">
        <v>374</v>
      </c>
      <c r="K2325" s="1">
        <v>2.44</v>
      </c>
      <c r="L2325" s="1">
        <v>15.8</v>
      </c>
      <c r="M2325" s="42">
        <v>9.3200000000000005E-2</v>
      </c>
      <c r="N2325" s="6">
        <v>0.51257799999999998</v>
      </c>
      <c r="O2325" s="2"/>
      <c r="P2325" s="1">
        <f t="shared" ref="P2325:P2377" si="459">(M2325/0.1967)-1</f>
        <v>-0.52618200305033047</v>
      </c>
      <c r="Q2325" s="1">
        <f t="shared" si="441"/>
        <v>-1.1704165512516074</v>
      </c>
      <c r="R2325" s="1">
        <v>3.8</v>
      </c>
      <c r="S2325" s="1">
        <f t="shared" si="453"/>
        <v>3.769064384183066</v>
      </c>
      <c r="T2325" s="29">
        <f t="shared" si="458"/>
        <v>3.769064384183066</v>
      </c>
      <c r="U2325" s="29">
        <f t="shared" si="455"/>
        <v>0.81502102774110563</v>
      </c>
      <c r="V2325" s="1">
        <f t="shared" ref="V2325:V2349" si="460">(1/0.00654)*LN(1+(N2325-0.51315)/(M2325-0.2137))</f>
        <v>0.72410657820431445</v>
      </c>
      <c r="W2325" s="1">
        <f t="shared" si="457"/>
        <v>0.81502102774110563</v>
      </c>
      <c r="X2325" s="1"/>
      <c r="Y2325" s="1">
        <v>0.374</v>
      </c>
      <c r="Z2325" s="11">
        <f t="shared" si="440"/>
        <v>441.02102774110563</v>
      </c>
      <c r="AA2325" s="2" t="s">
        <v>6561</v>
      </c>
      <c r="AB2325" s="2">
        <v>2012</v>
      </c>
      <c r="AC2325" s="2" t="s">
        <v>2587</v>
      </c>
      <c r="AD2325" s="61" t="s">
        <v>5927</v>
      </c>
      <c r="AE2325" s="3" t="s">
        <v>5928</v>
      </c>
      <c r="AF2325" s="4">
        <v>1</v>
      </c>
    </row>
    <row r="2326" spans="1:32" s="4" customFormat="1" ht="12" customHeight="1" x14ac:dyDescent="0.6">
      <c r="A2326" s="2">
        <v>2324</v>
      </c>
      <c r="B2326" s="3" t="s">
        <v>3932</v>
      </c>
      <c r="C2326" s="2" t="s">
        <v>3242</v>
      </c>
      <c r="D2326" s="2" t="s">
        <v>2249</v>
      </c>
      <c r="E2326" s="69">
        <v>95.5</v>
      </c>
      <c r="F2326" s="69">
        <v>41.1</v>
      </c>
      <c r="G2326" s="2" t="s">
        <v>6221</v>
      </c>
      <c r="H2326" s="2"/>
      <c r="I2326" s="11">
        <v>374</v>
      </c>
      <c r="J2326" s="16">
        <v>374</v>
      </c>
      <c r="K2326" s="1">
        <v>2.38</v>
      </c>
      <c r="L2326" s="1">
        <v>15.1</v>
      </c>
      <c r="M2326" s="42">
        <v>9.5200000000000007E-2</v>
      </c>
      <c r="N2326" s="6">
        <v>0.51253499999999996</v>
      </c>
      <c r="O2326" s="2"/>
      <c r="P2326" s="1">
        <f t="shared" si="459"/>
        <v>-0.51601423487544484</v>
      </c>
      <c r="Q2326" s="1">
        <f t="shared" si="441"/>
        <v>-2.009215079648019</v>
      </c>
      <c r="R2326" s="1">
        <v>2.8</v>
      </c>
      <c r="S2326" s="1">
        <f t="shared" si="453"/>
        <v>2.8348169488217323</v>
      </c>
      <c r="T2326" s="29">
        <f t="shared" si="458"/>
        <v>2.8348169488217323</v>
      </c>
      <c r="U2326" s="29">
        <f t="shared" si="455"/>
        <v>0.89118688096674259</v>
      </c>
      <c r="V2326" s="1">
        <f t="shared" si="460"/>
        <v>0.79150648931168066</v>
      </c>
      <c r="W2326" s="1">
        <f t="shared" si="457"/>
        <v>0.89118688096674259</v>
      </c>
      <c r="X2326" s="1"/>
      <c r="Y2326" s="1">
        <v>0.374</v>
      </c>
      <c r="Z2326" s="11">
        <f t="shared" si="440"/>
        <v>517.18688096674259</v>
      </c>
      <c r="AA2326" s="2" t="s">
        <v>6561</v>
      </c>
      <c r="AB2326" s="2">
        <v>2012</v>
      </c>
      <c r="AC2326" s="2" t="s">
        <v>2587</v>
      </c>
      <c r="AD2326" s="61" t="s">
        <v>5927</v>
      </c>
      <c r="AE2326" s="3" t="s">
        <v>5928</v>
      </c>
      <c r="AF2326" s="4">
        <v>1</v>
      </c>
    </row>
    <row r="2327" spans="1:32" s="4" customFormat="1" ht="12" customHeight="1" x14ac:dyDescent="0.6">
      <c r="A2327" s="2">
        <v>2325</v>
      </c>
      <c r="B2327" s="49" t="s">
        <v>6621</v>
      </c>
      <c r="C2327" s="2" t="s">
        <v>3242</v>
      </c>
      <c r="D2327" s="50" t="s">
        <v>3711</v>
      </c>
      <c r="E2327" s="69">
        <v>90</v>
      </c>
      <c r="F2327" s="69">
        <v>46</v>
      </c>
      <c r="G2327" s="50" t="s">
        <v>3390</v>
      </c>
      <c r="H2327" s="50" t="s">
        <v>6694</v>
      </c>
      <c r="I2327" s="11">
        <v>375</v>
      </c>
      <c r="J2327" s="2">
        <v>375</v>
      </c>
      <c r="K2327" s="50">
        <v>3.665</v>
      </c>
      <c r="L2327" s="50">
        <v>17.37</v>
      </c>
      <c r="M2327" s="42">
        <v>0.12756100000000001</v>
      </c>
      <c r="N2327" s="2">
        <v>0.51267600000000002</v>
      </c>
      <c r="O2327" s="50"/>
      <c r="P2327" s="1">
        <f t="shared" si="459"/>
        <v>-0.3514946619217082</v>
      </c>
      <c r="Q2327" s="1">
        <f t="shared" si="441"/>
        <v>0.74126381579109335</v>
      </c>
      <c r="R2327" s="1">
        <v>4.0599999999999996</v>
      </c>
      <c r="S2327" s="1">
        <f t="shared" si="453"/>
        <v>4.0497073211291719</v>
      </c>
      <c r="T2327" s="58">
        <f>S2327</f>
        <v>4.0497073211291719</v>
      </c>
      <c r="U2327" s="29">
        <f t="shared" si="455"/>
        <v>0.792763854741528</v>
      </c>
      <c r="V2327" s="1">
        <f t="shared" si="460"/>
        <v>0.83909009566382053</v>
      </c>
      <c r="W2327" s="1">
        <f t="shared" si="457"/>
        <v>0.792763854741528</v>
      </c>
      <c r="X2327" s="1"/>
      <c r="Y2327" s="1"/>
      <c r="Z2327" s="11">
        <f t="shared" si="440"/>
        <v>417.76385474152801</v>
      </c>
      <c r="AA2327" s="50" t="s">
        <v>6381</v>
      </c>
      <c r="AB2327" s="2">
        <v>2004</v>
      </c>
      <c r="AC2327" s="50" t="s">
        <v>3089</v>
      </c>
      <c r="AD2327" s="61" t="s">
        <v>5883</v>
      </c>
      <c r="AE2327" s="47" t="s">
        <v>6624</v>
      </c>
    </row>
    <row r="2328" spans="1:32" s="4" customFormat="1" ht="12" customHeight="1" x14ac:dyDescent="0.6">
      <c r="A2328" s="2">
        <v>2326</v>
      </c>
      <c r="B2328" s="49" t="s">
        <v>6622</v>
      </c>
      <c r="C2328" s="2" t="s">
        <v>3242</v>
      </c>
      <c r="D2328" s="50" t="s">
        <v>3711</v>
      </c>
      <c r="E2328" s="69">
        <v>90</v>
      </c>
      <c r="F2328" s="69">
        <v>46</v>
      </c>
      <c r="G2328" s="50" t="s">
        <v>3390</v>
      </c>
      <c r="H2328" s="50" t="s">
        <v>6694</v>
      </c>
      <c r="I2328" s="11">
        <v>375</v>
      </c>
      <c r="J2328" s="2">
        <v>375</v>
      </c>
      <c r="K2328" s="50">
        <v>4.2770000000000001</v>
      </c>
      <c r="L2328" s="50">
        <v>20.2</v>
      </c>
      <c r="M2328" s="42">
        <v>0.12800500000000001</v>
      </c>
      <c r="N2328" s="2">
        <v>0.51262399999999997</v>
      </c>
      <c r="O2328" s="50"/>
      <c r="P2328" s="1">
        <f t="shared" si="459"/>
        <v>-0.34923741738688363</v>
      </c>
      <c r="Q2328" s="1">
        <f t="shared" si="441"/>
        <v>-0.27309719529355903</v>
      </c>
      <c r="R2328" s="1">
        <v>3.02</v>
      </c>
      <c r="S2328" s="1">
        <f t="shared" si="453"/>
        <v>3.0140999958604837</v>
      </c>
      <c r="T2328" s="58">
        <f>S2328</f>
        <v>3.0140999958604837</v>
      </c>
      <c r="U2328" s="29">
        <f t="shared" si="455"/>
        <v>0.87709917585817354</v>
      </c>
      <c r="V2328" s="1">
        <f t="shared" si="460"/>
        <v>0.93567074071287026</v>
      </c>
      <c r="W2328" s="1">
        <f t="shared" si="457"/>
        <v>0.87709917585817354</v>
      </c>
      <c r="X2328" s="1"/>
      <c r="Y2328" s="1"/>
      <c r="Z2328" s="11">
        <f t="shared" si="440"/>
        <v>502.09917585817357</v>
      </c>
      <c r="AA2328" s="50" t="s">
        <v>6381</v>
      </c>
      <c r="AB2328" s="2">
        <v>2004</v>
      </c>
      <c r="AC2328" s="50" t="s">
        <v>3089</v>
      </c>
      <c r="AD2328" s="61" t="s">
        <v>5883</v>
      </c>
      <c r="AE2328" s="47" t="s">
        <v>6624</v>
      </c>
    </row>
    <row r="2329" spans="1:32" s="4" customFormat="1" ht="12" customHeight="1" x14ac:dyDescent="0.6">
      <c r="A2329" s="2">
        <v>2327</v>
      </c>
      <c r="B2329" s="49" t="s">
        <v>6623</v>
      </c>
      <c r="C2329" s="2" t="s">
        <v>3242</v>
      </c>
      <c r="D2329" s="50" t="s">
        <v>3711</v>
      </c>
      <c r="E2329" s="69">
        <v>90</v>
      </c>
      <c r="F2329" s="69">
        <v>46</v>
      </c>
      <c r="G2329" s="50" t="s">
        <v>3390</v>
      </c>
      <c r="H2329" s="50" t="s">
        <v>6694</v>
      </c>
      <c r="I2329" s="11">
        <v>375</v>
      </c>
      <c r="J2329" s="2">
        <v>375</v>
      </c>
      <c r="K2329" s="50">
        <v>3.5070000000000001</v>
      </c>
      <c r="L2329" s="50">
        <v>1.0229999999999999</v>
      </c>
      <c r="M2329" s="42">
        <v>0.126503</v>
      </c>
      <c r="N2329" s="2">
        <v>0.51264399999999999</v>
      </c>
      <c r="O2329" s="50"/>
      <c r="P2329" s="1">
        <f t="shared" si="459"/>
        <v>-0.35687341128622274</v>
      </c>
      <c r="Q2329" s="1">
        <f t="shared" si="441"/>
        <v>0.11704165512327336</v>
      </c>
      <c r="R2329" s="1">
        <v>3.48</v>
      </c>
      <c r="S2329" s="1">
        <f t="shared" si="453"/>
        <v>3.4761126388548456</v>
      </c>
      <c r="T2329" s="29">
        <f t="shared" ref="T2329" si="461">Q2329-25.1*P2329*0.001*J2329</f>
        <v>3.4761126388548456</v>
      </c>
      <c r="U2329" s="29">
        <f t="shared" ref="U2329:U2349" si="462">W2329</f>
        <v>0.83949655042929405</v>
      </c>
      <c r="V2329" s="1">
        <f>(1/0.00654)*LN(1+(N2329-0.51315)/(M2329-0.2137))</f>
        <v>0.88473695188681178</v>
      </c>
      <c r="W2329" s="1">
        <f>V2329-(V2329-J2329/1000)*(-0.4-P2329)/(-0.4-0.08592)</f>
        <v>0.83949655042929405</v>
      </c>
      <c r="X2329" s="1"/>
      <c r="Y2329" s="1"/>
      <c r="Z2329" s="11">
        <f t="shared" si="440"/>
        <v>464.49655042929408</v>
      </c>
      <c r="AA2329" s="50" t="s">
        <v>6381</v>
      </c>
      <c r="AB2329" s="2">
        <v>2004</v>
      </c>
      <c r="AC2329" s="50" t="s">
        <v>3089</v>
      </c>
      <c r="AD2329" s="61" t="s">
        <v>5883</v>
      </c>
      <c r="AE2329" s="47" t="s">
        <v>6624</v>
      </c>
    </row>
    <row r="2330" spans="1:32" s="4" customFormat="1" ht="12" customHeight="1" x14ac:dyDescent="0.6">
      <c r="A2330" s="2">
        <v>2328</v>
      </c>
      <c r="B2330" s="20" t="s">
        <v>3534</v>
      </c>
      <c r="C2330" s="2" t="s">
        <v>3242</v>
      </c>
      <c r="D2330" s="2" t="s">
        <v>6101</v>
      </c>
      <c r="E2330" s="69">
        <v>84.498313999999993</v>
      </c>
      <c r="F2330" s="69">
        <v>43.466006</v>
      </c>
      <c r="G2330" s="2" t="s">
        <v>3361</v>
      </c>
      <c r="H2330" s="2" t="s">
        <v>3705</v>
      </c>
      <c r="I2330" s="11">
        <v>310.8</v>
      </c>
      <c r="J2330" s="16">
        <v>310.8</v>
      </c>
      <c r="K2330" s="1">
        <v>3.52</v>
      </c>
      <c r="L2330" s="1">
        <v>14.2</v>
      </c>
      <c r="M2330" s="42">
        <v>0.14960000000000001</v>
      </c>
      <c r="N2330" s="7">
        <v>0.51272799999999996</v>
      </c>
      <c r="O2330" s="2">
        <v>7.9999999999999996E-6</v>
      </c>
      <c r="P2330" s="1">
        <f t="shared" si="459"/>
        <v>-0.2394509405185562</v>
      </c>
      <c r="Q2330" s="1">
        <f t="shared" si="441"/>
        <v>1.7556248268735253</v>
      </c>
      <c r="R2330" s="1">
        <v>3.7</v>
      </c>
      <c r="S2330" s="1">
        <f t="shared" ref="S2330:S2376" si="463">Q2330-25.1*P2330*0.001*J2330</f>
        <v>3.6236007699340238</v>
      </c>
      <c r="T2330" s="29">
        <f t="shared" ref="T2330:T2349" si="464">Q2330-25.1*P2330*0.001*J2330</f>
        <v>3.6236007699340238</v>
      </c>
      <c r="U2330" s="29">
        <f t="shared" si="462"/>
        <v>0.77452767089600516</v>
      </c>
      <c r="V2330" s="1">
        <f t="shared" si="460"/>
        <v>1.003346634566266</v>
      </c>
      <c r="W2330" s="1">
        <f t="shared" ref="W2330:W2349" si="465">V2330-(V2330-J2330/1000)*(-0.4-P2330)/(-0.4-0.08592)</f>
        <v>0.77452767089600516</v>
      </c>
      <c r="X2330" s="1">
        <v>1.0029999999999999</v>
      </c>
      <c r="Y2330" s="1">
        <v>0.77600000000000002</v>
      </c>
      <c r="Z2330" s="11">
        <f t="shared" ref="Z2330:Z2393" si="466">U2330*1000-J2330</f>
        <v>463.72767089600512</v>
      </c>
      <c r="AA2330" s="2" t="s">
        <v>4908</v>
      </c>
      <c r="AB2330" s="2">
        <v>2012</v>
      </c>
      <c r="AC2330" s="2" t="s">
        <v>2587</v>
      </c>
      <c r="AD2330" s="61" t="s">
        <v>5437</v>
      </c>
      <c r="AE2330" s="3" t="s">
        <v>5438</v>
      </c>
    </row>
    <row r="2331" spans="1:32" s="4" customFormat="1" ht="12" customHeight="1" x14ac:dyDescent="0.6">
      <c r="A2331" s="2">
        <v>2329</v>
      </c>
      <c r="B2331" s="20" t="s">
        <v>3533</v>
      </c>
      <c r="C2331" s="2" t="s">
        <v>3242</v>
      </c>
      <c r="D2331" s="2" t="s">
        <v>6101</v>
      </c>
      <c r="E2331" s="69">
        <v>84.498313999999993</v>
      </c>
      <c r="F2331" s="69">
        <v>43.466006</v>
      </c>
      <c r="G2331" s="2" t="s">
        <v>6231</v>
      </c>
      <c r="H2331" s="2" t="s">
        <v>3705</v>
      </c>
      <c r="I2331" s="11">
        <v>310.8</v>
      </c>
      <c r="J2331" s="16">
        <v>310.8</v>
      </c>
      <c r="K2331" s="1">
        <v>3.64</v>
      </c>
      <c r="L2331" s="1">
        <v>15</v>
      </c>
      <c r="M2331" s="42">
        <v>0.1469</v>
      </c>
      <c r="N2331" s="7">
        <v>0.512652</v>
      </c>
      <c r="O2331" s="2">
        <v>9.0000000000000002E-6</v>
      </c>
      <c r="P2331" s="1">
        <f t="shared" si="459"/>
        <v>-0.25317742755465178</v>
      </c>
      <c r="Q2331" s="1">
        <f t="shared" si="441"/>
        <v>0.27309719529133858</v>
      </c>
      <c r="R2331" s="1">
        <v>2.2999999999999998</v>
      </c>
      <c r="S2331" s="1">
        <f t="shared" si="463"/>
        <v>2.2481545618393817</v>
      </c>
      <c r="T2331" s="29">
        <f t="shared" si="464"/>
        <v>2.2481545618393817</v>
      </c>
      <c r="U2331" s="29">
        <f t="shared" si="462"/>
        <v>0.88644906403288704</v>
      </c>
      <c r="V2331" s="1">
        <f t="shared" si="460"/>
        <v>1.1356938814193114</v>
      </c>
      <c r="W2331" s="1">
        <f t="shared" si="465"/>
        <v>0.88644906403288704</v>
      </c>
      <c r="X2331" s="1">
        <v>1.135</v>
      </c>
      <c r="Y2331" s="1">
        <v>0.88700000000000001</v>
      </c>
      <c r="Z2331" s="11">
        <f t="shared" si="466"/>
        <v>575.64906403288705</v>
      </c>
      <c r="AA2331" s="2" t="s">
        <v>4908</v>
      </c>
      <c r="AB2331" s="2">
        <v>2012</v>
      </c>
      <c r="AC2331" s="2" t="s">
        <v>2587</v>
      </c>
      <c r="AD2331" s="61" t="s">
        <v>5437</v>
      </c>
      <c r="AE2331" s="3" t="s">
        <v>5438</v>
      </c>
    </row>
    <row r="2332" spans="1:32" s="4" customFormat="1" ht="12" customHeight="1" x14ac:dyDescent="0.6">
      <c r="A2332" s="2">
        <v>2330</v>
      </c>
      <c r="B2332" s="20" t="s">
        <v>3532</v>
      </c>
      <c r="C2332" s="2" t="s">
        <v>3242</v>
      </c>
      <c r="D2332" s="2" t="s">
        <v>6101</v>
      </c>
      <c r="E2332" s="69">
        <v>84.498313999999993</v>
      </c>
      <c r="F2332" s="69">
        <v>43.466006</v>
      </c>
      <c r="G2332" s="2" t="s">
        <v>6231</v>
      </c>
      <c r="H2332" s="2" t="s">
        <v>3705</v>
      </c>
      <c r="I2332" s="11">
        <v>310.8</v>
      </c>
      <c r="J2332" s="16">
        <v>310.8</v>
      </c>
      <c r="K2332" s="1">
        <v>3.88</v>
      </c>
      <c r="L2332" s="1">
        <v>16.7</v>
      </c>
      <c r="M2332" s="42">
        <v>0.1404</v>
      </c>
      <c r="N2332" s="7">
        <v>0.51269699999999996</v>
      </c>
      <c r="O2332" s="2">
        <v>7.9999999999999996E-6</v>
      </c>
      <c r="P2332" s="1">
        <f t="shared" si="459"/>
        <v>-0.28622267412303004</v>
      </c>
      <c r="Q2332" s="1">
        <f t="shared" si="441"/>
        <v>1.1509096087292114</v>
      </c>
      <c r="R2332" s="1">
        <v>3.4</v>
      </c>
      <c r="S2332" s="1">
        <f t="shared" si="463"/>
        <v>3.3837555873768985</v>
      </c>
      <c r="T2332" s="29">
        <f t="shared" si="464"/>
        <v>3.3837555873768985</v>
      </c>
      <c r="U2332" s="29">
        <f t="shared" si="462"/>
        <v>0.79425051882035236</v>
      </c>
      <c r="V2332" s="1">
        <f t="shared" si="460"/>
        <v>0.94205863396016187</v>
      </c>
      <c r="W2332" s="1">
        <f t="shared" si="465"/>
        <v>0.79425051882035236</v>
      </c>
      <c r="X2332" s="1">
        <v>0.94299999999999995</v>
      </c>
      <c r="Y2332" s="1">
        <v>0.79500000000000004</v>
      </c>
      <c r="Z2332" s="11">
        <f t="shared" si="466"/>
        <v>483.45051882035233</v>
      </c>
      <c r="AA2332" s="2" t="s">
        <v>4908</v>
      </c>
      <c r="AB2332" s="2">
        <v>2012</v>
      </c>
      <c r="AC2332" s="2" t="s">
        <v>2587</v>
      </c>
      <c r="AD2332" s="61" t="s">
        <v>5437</v>
      </c>
      <c r="AE2332" s="3" t="s">
        <v>5438</v>
      </c>
    </row>
    <row r="2333" spans="1:32" s="4" customFormat="1" ht="12" customHeight="1" x14ac:dyDescent="0.6">
      <c r="A2333" s="2">
        <v>2331</v>
      </c>
      <c r="B2333" s="20" t="s">
        <v>3531</v>
      </c>
      <c r="C2333" s="2" t="s">
        <v>3242</v>
      </c>
      <c r="D2333" s="2" t="s">
        <v>6101</v>
      </c>
      <c r="E2333" s="69">
        <v>84.498313999999993</v>
      </c>
      <c r="F2333" s="69">
        <v>43.466006</v>
      </c>
      <c r="G2333" s="2" t="s">
        <v>6231</v>
      </c>
      <c r="H2333" s="2" t="s">
        <v>3705</v>
      </c>
      <c r="I2333" s="11">
        <v>310.8</v>
      </c>
      <c r="J2333" s="16">
        <v>310.8</v>
      </c>
      <c r="K2333" s="1">
        <v>3.56</v>
      </c>
      <c r="L2333" s="1">
        <v>16</v>
      </c>
      <c r="M2333" s="42">
        <v>0.13439999999999999</v>
      </c>
      <c r="N2333" s="7">
        <v>0.51268899999999995</v>
      </c>
      <c r="O2333" s="2">
        <v>6.9999999999999999E-6</v>
      </c>
      <c r="P2333" s="1">
        <f t="shared" si="459"/>
        <v>-0.31672597864768692</v>
      </c>
      <c r="Q2333" s="1">
        <f t="shared" si="441"/>
        <v>0.99485406856114622</v>
      </c>
      <c r="R2333" s="1">
        <v>3.5</v>
      </c>
      <c r="S2333" s="1">
        <f t="shared" si="463"/>
        <v>3.4656587660700442</v>
      </c>
      <c r="T2333" s="29">
        <f t="shared" si="464"/>
        <v>3.4656587660700442</v>
      </c>
      <c r="U2333" s="29">
        <f t="shared" si="462"/>
        <v>0.78769109563259387</v>
      </c>
      <c r="V2333" s="1">
        <f t="shared" si="460"/>
        <v>0.88632026712913814</v>
      </c>
      <c r="W2333" s="1">
        <f t="shared" si="465"/>
        <v>0.78769109563259387</v>
      </c>
      <c r="X2333" s="1">
        <v>0.88600000000000001</v>
      </c>
      <c r="Y2333" s="1">
        <v>0.78800000000000003</v>
      </c>
      <c r="Z2333" s="11">
        <f t="shared" si="466"/>
        <v>476.89109563259382</v>
      </c>
      <c r="AA2333" s="2" t="s">
        <v>4908</v>
      </c>
      <c r="AB2333" s="2">
        <v>2012</v>
      </c>
      <c r="AC2333" s="2" t="s">
        <v>2587</v>
      </c>
      <c r="AD2333" s="61" t="s">
        <v>5437</v>
      </c>
      <c r="AE2333" s="3" t="s">
        <v>5438</v>
      </c>
    </row>
    <row r="2334" spans="1:32" s="4" customFormat="1" ht="12" customHeight="1" x14ac:dyDescent="0.6">
      <c r="A2334" s="2">
        <v>2332</v>
      </c>
      <c r="B2334" s="20" t="s">
        <v>3530</v>
      </c>
      <c r="C2334" s="2" t="s">
        <v>3242</v>
      </c>
      <c r="D2334" s="2" t="s">
        <v>6101</v>
      </c>
      <c r="E2334" s="69">
        <v>84.498313999999993</v>
      </c>
      <c r="F2334" s="69">
        <v>43.466006</v>
      </c>
      <c r="G2334" s="2" t="s">
        <v>6231</v>
      </c>
      <c r="H2334" s="2" t="s">
        <v>3705</v>
      </c>
      <c r="I2334" s="11">
        <v>310.8</v>
      </c>
      <c r="J2334" s="16">
        <v>310.8</v>
      </c>
      <c r="K2334" s="1">
        <v>4.04</v>
      </c>
      <c r="L2334" s="1">
        <v>17.7</v>
      </c>
      <c r="M2334" s="42">
        <v>0.1381</v>
      </c>
      <c r="N2334" s="7">
        <v>0.51266199999999995</v>
      </c>
      <c r="O2334" s="2">
        <v>1.0000000000000001E-5</v>
      </c>
      <c r="P2334" s="1">
        <f t="shared" si="459"/>
        <v>-0.29791560752414847</v>
      </c>
      <c r="Q2334" s="1">
        <f t="shared" si="441"/>
        <v>0.46816662049753432</v>
      </c>
      <c r="R2334" s="1">
        <v>2.8</v>
      </c>
      <c r="S2334" s="1">
        <f t="shared" si="463"/>
        <v>2.7922301080420189</v>
      </c>
      <c r="T2334" s="29">
        <f t="shared" si="464"/>
        <v>2.7922301080420189</v>
      </c>
      <c r="U2334" s="29">
        <f t="shared" si="462"/>
        <v>0.84244072759394195</v>
      </c>
      <c r="V2334" s="1">
        <f t="shared" si="460"/>
        <v>0.98383516736965448</v>
      </c>
      <c r="W2334" s="1">
        <f t="shared" si="465"/>
        <v>0.84244072759394195</v>
      </c>
      <c r="X2334" s="1">
        <v>0.98299999999999998</v>
      </c>
      <c r="Y2334" s="1">
        <v>0.84299999999999997</v>
      </c>
      <c r="Z2334" s="11">
        <f t="shared" si="466"/>
        <v>531.64072759394185</v>
      </c>
      <c r="AA2334" s="2" t="s">
        <v>4908</v>
      </c>
      <c r="AB2334" s="2">
        <v>2012</v>
      </c>
      <c r="AC2334" s="2" t="s">
        <v>2587</v>
      </c>
      <c r="AD2334" s="61" t="s">
        <v>5437</v>
      </c>
      <c r="AE2334" s="3" t="s">
        <v>5438</v>
      </c>
    </row>
    <row r="2335" spans="1:32" s="4" customFormat="1" ht="12" customHeight="1" x14ac:dyDescent="0.6">
      <c r="A2335" s="2">
        <v>2333</v>
      </c>
      <c r="B2335" s="20" t="s">
        <v>3704</v>
      </c>
      <c r="C2335" s="2" t="s">
        <v>3242</v>
      </c>
      <c r="D2335" s="2" t="s">
        <v>6101</v>
      </c>
      <c r="E2335" s="69">
        <v>84.498313999999993</v>
      </c>
      <c r="F2335" s="69">
        <v>43.466006</v>
      </c>
      <c r="G2335" s="2" t="s">
        <v>6231</v>
      </c>
      <c r="H2335" s="2" t="s">
        <v>3705</v>
      </c>
      <c r="I2335" s="11">
        <v>310.8</v>
      </c>
      <c r="J2335" s="16">
        <v>310.8</v>
      </c>
      <c r="K2335" s="1">
        <v>3.91</v>
      </c>
      <c r="L2335" s="1">
        <v>17.3</v>
      </c>
      <c r="M2335" s="42">
        <v>0.1368</v>
      </c>
      <c r="N2335" s="7">
        <v>0.51265000000000005</v>
      </c>
      <c r="O2335" s="2">
        <v>1.0000000000000001E-5</v>
      </c>
      <c r="P2335" s="1">
        <f t="shared" si="459"/>
        <v>-0.30452465683782415</v>
      </c>
      <c r="Q2335" s="1">
        <f t="shared" si="441"/>
        <v>0.23408331025098761</v>
      </c>
      <c r="R2335" s="1">
        <v>2.6</v>
      </c>
      <c r="S2335" s="1">
        <f t="shared" si="463"/>
        <v>2.6097045202154012</v>
      </c>
      <c r="T2335" s="29">
        <f t="shared" si="464"/>
        <v>2.6097045202154012</v>
      </c>
      <c r="U2335" s="29">
        <f t="shared" si="462"/>
        <v>0.85732282507548874</v>
      </c>
      <c r="V2335" s="1">
        <f t="shared" si="460"/>
        <v>0.99096392722973703</v>
      </c>
      <c r="W2335" s="1">
        <f t="shared" si="465"/>
        <v>0.85732282507548874</v>
      </c>
      <c r="X2335" s="1">
        <v>0.99099999999999999</v>
      </c>
      <c r="Y2335" s="1">
        <v>0.85799999999999998</v>
      </c>
      <c r="Z2335" s="11">
        <f t="shared" si="466"/>
        <v>546.52282507548875</v>
      </c>
      <c r="AA2335" s="2" t="s">
        <v>4908</v>
      </c>
      <c r="AB2335" s="2">
        <v>2012</v>
      </c>
      <c r="AC2335" s="2" t="s">
        <v>2587</v>
      </c>
      <c r="AD2335" s="61" t="s">
        <v>5437</v>
      </c>
      <c r="AE2335" s="3" t="s">
        <v>5438</v>
      </c>
    </row>
    <row r="2336" spans="1:32" s="4" customFormat="1" ht="12" customHeight="1" x14ac:dyDescent="0.6">
      <c r="A2336" s="2">
        <v>2334</v>
      </c>
      <c r="B2336" s="20" t="s">
        <v>3537</v>
      </c>
      <c r="C2336" s="2" t="s">
        <v>3242</v>
      </c>
      <c r="D2336" s="2" t="s">
        <v>6101</v>
      </c>
      <c r="E2336" s="69">
        <v>84.498313999999993</v>
      </c>
      <c r="F2336" s="69">
        <v>43.466006</v>
      </c>
      <c r="G2336" s="2" t="s">
        <v>3361</v>
      </c>
      <c r="H2336" s="2" t="s">
        <v>3705</v>
      </c>
      <c r="I2336" s="11">
        <v>310.8</v>
      </c>
      <c r="J2336" s="16">
        <v>310.8</v>
      </c>
      <c r="K2336" s="1">
        <v>3.27</v>
      </c>
      <c r="L2336" s="1">
        <v>14.5</v>
      </c>
      <c r="M2336" s="42">
        <v>0.13619999999999999</v>
      </c>
      <c r="N2336" s="7">
        <v>0.51279399999999997</v>
      </c>
      <c r="O2336" s="2">
        <v>6.9999999999999999E-6</v>
      </c>
      <c r="P2336" s="1">
        <f t="shared" si="459"/>
        <v>-0.30757498729028987</v>
      </c>
      <c r="Q2336" s="1">
        <f t="shared" si="441"/>
        <v>3.0430830332495162</v>
      </c>
      <c r="R2336" s="1">
        <v>5.5</v>
      </c>
      <c r="S2336" s="1">
        <f t="shared" si="463"/>
        <v>5.4425001151000512</v>
      </c>
      <c r="T2336" s="29">
        <f t="shared" si="464"/>
        <v>5.4425001151000512</v>
      </c>
      <c r="U2336" s="29">
        <f t="shared" si="462"/>
        <v>0.62659458711652183</v>
      </c>
      <c r="V2336" s="1">
        <f t="shared" si="460"/>
        <v>0.70076915012402996</v>
      </c>
      <c r="W2336" s="1">
        <f t="shared" si="465"/>
        <v>0.62659458711652183</v>
      </c>
      <c r="X2336" s="1">
        <v>0.7</v>
      </c>
      <c r="Y2336" s="1">
        <v>0.627</v>
      </c>
      <c r="Z2336" s="11">
        <f t="shared" si="466"/>
        <v>315.79458711652177</v>
      </c>
      <c r="AA2336" s="2" t="s">
        <v>4908</v>
      </c>
      <c r="AB2336" s="2">
        <v>2012</v>
      </c>
      <c r="AC2336" s="2" t="s">
        <v>2587</v>
      </c>
      <c r="AD2336" s="61" t="s">
        <v>5437</v>
      </c>
      <c r="AE2336" s="3" t="s">
        <v>5438</v>
      </c>
    </row>
    <row r="2337" spans="1:32" s="4" customFormat="1" ht="12" customHeight="1" x14ac:dyDescent="0.6">
      <c r="A2337" s="2">
        <v>2335</v>
      </c>
      <c r="B2337" s="20" t="s">
        <v>3536</v>
      </c>
      <c r="C2337" s="2" t="s">
        <v>3242</v>
      </c>
      <c r="D2337" s="2" t="s">
        <v>6101</v>
      </c>
      <c r="E2337" s="69">
        <v>84.498313999999993</v>
      </c>
      <c r="F2337" s="69">
        <v>43.466006</v>
      </c>
      <c r="G2337" s="2" t="s">
        <v>3361</v>
      </c>
      <c r="H2337" s="2" t="s">
        <v>3705</v>
      </c>
      <c r="I2337" s="11">
        <v>310.8</v>
      </c>
      <c r="J2337" s="16">
        <v>310.8</v>
      </c>
      <c r="K2337" s="1">
        <v>3.76</v>
      </c>
      <c r="L2337" s="1">
        <v>15.7</v>
      </c>
      <c r="M2337" s="42">
        <v>0.1447</v>
      </c>
      <c r="N2337" s="7">
        <v>0.51278199999999996</v>
      </c>
      <c r="O2337" s="2">
        <v>9.0000000000000002E-6</v>
      </c>
      <c r="P2337" s="1">
        <f t="shared" si="459"/>
        <v>-0.26436197254702598</v>
      </c>
      <c r="Q2337" s="1">
        <f t="shared" si="441"/>
        <v>2.8089997230007491</v>
      </c>
      <c r="R2337" s="1">
        <v>4.9000000000000004</v>
      </c>
      <c r="S2337" s="1">
        <f t="shared" si="463"/>
        <v>4.8713086197979028</v>
      </c>
      <c r="T2337" s="29">
        <f t="shared" si="464"/>
        <v>4.8713086197979028</v>
      </c>
      <c r="U2337" s="29">
        <f t="shared" si="462"/>
        <v>0.67305367141387684</v>
      </c>
      <c r="V2337" s="1">
        <f t="shared" si="460"/>
        <v>0.81332744305817561</v>
      </c>
      <c r="W2337" s="1">
        <f t="shared" si="465"/>
        <v>0.67305367141387684</v>
      </c>
      <c r="X2337" s="1">
        <v>0.81299999999999994</v>
      </c>
      <c r="Y2337" s="1">
        <v>0.67500000000000004</v>
      </c>
      <c r="Z2337" s="11">
        <f t="shared" si="466"/>
        <v>362.25367141387682</v>
      </c>
      <c r="AA2337" s="2" t="s">
        <v>4908</v>
      </c>
      <c r="AB2337" s="2">
        <v>2012</v>
      </c>
      <c r="AC2337" s="2" t="s">
        <v>2587</v>
      </c>
      <c r="AD2337" s="61" t="s">
        <v>5437</v>
      </c>
      <c r="AE2337" s="3" t="s">
        <v>5438</v>
      </c>
    </row>
    <row r="2338" spans="1:32" s="4" customFormat="1" ht="12" customHeight="1" x14ac:dyDescent="0.6">
      <c r="A2338" s="2">
        <v>2336</v>
      </c>
      <c r="B2338" s="20" t="s">
        <v>3540</v>
      </c>
      <c r="C2338" s="2" t="s">
        <v>3242</v>
      </c>
      <c r="D2338" s="2" t="s">
        <v>6101</v>
      </c>
      <c r="E2338" s="69">
        <v>84.498313999999993</v>
      </c>
      <c r="F2338" s="69">
        <v>43.466006</v>
      </c>
      <c r="G2338" s="2" t="s">
        <v>3659</v>
      </c>
      <c r="H2338" s="2" t="s">
        <v>3705</v>
      </c>
      <c r="I2338" s="11">
        <v>310.8</v>
      </c>
      <c r="J2338" s="16">
        <v>310.8</v>
      </c>
      <c r="K2338" s="1">
        <v>4.22</v>
      </c>
      <c r="L2338" s="1">
        <v>18.8</v>
      </c>
      <c r="M2338" s="42">
        <v>0.1361</v>
      </c>
      <c r="N2338" s="7">
        <v>0.512791</v>
      </c>
      <c r="O2338" s="2">
        <v>7.9999999999999996E-6</v>
      </c>
      <c r="P2338" s="1">
        <f t="shared" si="459"/>
        <v>-0.3080833756990341</v>
      </c>
      <c r="Q2338" s="1">
        <f t="shared" si="441"/>
        <v>2.9845622056878796</v>
      </c>
      <c r="R2338" s="1">
        <v>5.4</v>
      </c>
      <c r="S2338" s="1">
        <f t="shared" si="463"/>
        <v>5.3879452661861009</v>
      </c>
      <c r="T2338" s="29">
        <f t="shared" si="464"/>
        <v>5.3879452661861009</v>
      </c>
      <c r="U2338" s="29">
        <f t="shared" si="462"/>
        <v>0.63104315443682346</v>
      </c>
      <c r="V2338" s="1">
        <f t="shared" si="460"/>
        <v>0.7057523359485337</v>
      </c>
      <c r="W2338" s="1">
        <f t="shared" si="465"/>
        <v>0.63104315443682346</v>
      </c>
      <c r="X2338" s="1">
        <v>0.70499999999999996</v>
      </c>
      <c r="Y2338" s="1">
        <v>0.63200000000000001</v>
      </c>
      <c r="Z2338" s="11">
        <f t="shared" si="466"/>
        <v>320.24315443682343</v>
      </c>
      <c r="AA2338" s="2" t="s">
        <v>4908</v>
      </c>
      <c r="AB2338" s="2">
        <v>2012</v>
      </c>
      <c r="AC2338" s="2" t="s">
        <v>2587</v>
      </c>
      <c r="AD2338" s="61" t="s">
        <v>5437</v>
      </c>
      <c r="AE2338" s="3" t="s">
        <v>5438</v>
      </c>
    </row>
    <row r="2339" spans="1:32" s="4" customFormat="1" ht="12" customHeight="1" x14ac:dyDescent="0.6">
      <c r="A2339" s="2">
        <v>2337</v>
      </c>
      <c r="B2339" s="20" t="s">
        <v>3539</v>
      </c>
      <c r="C2339" s="2" t="s">
        <v>3242</v>
      </c>
      <c r="D2339" s="2" t="s">
        <v>6101</v>
      </c>
      <c r="E2339" s="69">
        <v>84.498313999999993</v>
      </c>
      <c r="F2339" s="69">
        <v>43.466006</v>
      </c>
      <c r="G2339" s="2" t="s">
        <v>3659</v>
      </c>
      <c r="H2339" s="2" t="s">
        <v>3705</v>
      </c>
      <c r="I2339" s="11">
        <v>310.8</v>
      </c>
      <c r="J2339" s="16">
        <v>310.8</v>
      </c>
      <c r="K2339" s="1">
        <v>4.82</v>
      </c>
      <c r="L2339" s="1">
        <v>20.6</v>
      </c>
      <c r="M2339" s="42">
        <v>0.1411</v>
      </c>
      <c r="N2339" s="7">
        <v>0.51278599999999996</v>
      </c>
      <c r="O2339" s="2">
        <v>9.0000000000000002E-6</v>
      </c>
      <c r="P2339" s="1">
        <f t="shared" si="459"/>
        <v>-0.28266395526182009</v>
      </c>
      <c r="Q2339" s="1">
        <f t="shared" si="441"/>
        <v>2.8870274930836715</v>
      </c>
      <c r="R2339" s="1">
        <v>5.0999999999999996</v>
      </c>
      <c r="S2339" s="1">
        <f t="shared" si="463"/>
        <v>5.0921116211975512</v>
      </c>
      <c r="T2339" s="29">
        <f t="shared" si="464"/>
        <v>5.0921116211975512</v>
      </c>
      <c r="U2339" s="29">
        <f t="shared" si="462"/>
        <v>0.6551085281867326</v>
      </c>
      <c r="V2339" s="1">
        <f t="shared" si="460"/>
        <v>0.76471666573671826</v>
      </c>
      <c r="W2339" s="1">
        <f t="shared" si="465"/>
        <v>0.6551085281867326</v>
      </c>
      <c r="X2339" s="1">
        <v>0.76500000000000001</v>
      </c>
      <c r="Y2339" s="1">
        <v>0.65600000000000003</v>
      </c>
      <c r="Z2339" s="11">
        <f t="shared" si="466"/>
        <v>344.30852818673253</v>
      </c>
      <c r="AA2339" s="2" t="s">
        <v>4908</v>
      </c>
      <c r="AB2339" s="2">
        <v>2012</v>
      </c>
      <c r="AC2339" s="2" t="s">
        <v>2587</v>
      </c>
      <c r="AD2339" s="61" t="s">
        <v>5437</v>
      </c>
      <c r="AE2339" s="3" t="s">
        <v>5438</v>
      </c>
    </row>
    <row r="2340" spans="1:32" s="4" customFormat="1" ht="12" customHeight="1" x14ac:dyDescent="0.6">
      <c r="A2340" s="2">
        <v>2338</v>
      </c>
      <c r="B2340" s="20" t="s">
        <v>3535</v>
      </c>
      <c r="C2340" s="2" t="s">
        <v>3242</v>
      </c>
      <c r="D2340" s="2" t="s">
        <v>6101</v>
      </c>
      <c r="E2340" s="69">
        <v>84.498313999999993</v>
      </c>
      <c r="F2340" s="69">
        <v>43.466006</v>
      </c>
      <c r="G2340" s="2" t="s">
        <v>3361</v>
      </c>
      <c r="H2340" s="2" t="s">
        <v>3705</v>
      </c>
      <c r="I2340" s="11">
        <v>310.8</v>
      </c>
      <c r="J2340" s="16">
        <v>310.8</v>
      </c>
      <c r="K2340" s="1">
        <v>3.99</v>
      </c>
      <c r="L2340" s="1">
        <v>16.899999999999999</v>
      </c>
      <c r="M2340" s="42">
        <v>0.14269999999999999</v>
      </c>
      <c r="N2340" s="7">
        <v>0.51280400000000004</v>
      </c>
      <c r="O2340" s="2">
        <v>7.9999999999999996E-6</v>
      </c>
      <c r="P2340" s="1">
        <f t="shared" si="459"/>
        <v>-0.27452974072191161</v>
      </c>
      <c r="Q2340" s="1">
        <f t="shared" si="441"/>
        <v>3.2381524584601529</v>
      </c>
      <c r="R2340" s="1">
        <v>5.4</v>
      </c>
      <c r="S2340" s="1">
        <f t="shared" si="463"/>
        <v>5.3797809282110434</v>
      </c>
      <c r="T2340" s="29">
        <f t="shared" si="464"/>
        <v>5.3797809282110434</v>
      </c>
      <c r="U2340" s="29">
        <f t="shared" si="462"/>
        <v>0.63164855241822027</v>
      </c>
      <c r="V2340" s="1">
        <f t="shared" si="460"/>
        <v>0.74333389024170293</v>
      </c>
      <c r="W2340" s="1">
        <f t="shared" si="465"/>
        <v>0.63164855241822027</v>
      </c>
      <c r="X2340" s="1">
        <v>0.74399999999999999</v>
      </c>
      <c r="Y2340" s="1">
        <v>0.63300000000000001</v>
      </c>
      <c r="Z2340" s="11">
        <f t="shared" si="466"/>
        <v>320.84855241822021</v>
      </c>
      <c r="AA2340" s="2" t="s">
        <v>4908</v>
      </c>
      <c r="AB2340" s="2">
        <v>2012</v>
      </c>
      <c r="AC2340" s="2" t="s">
        <v>2587</v>
      </c>
      <c r="AD2340" s="61" t="s">
        <v>5437</v>
      </c>
      <c r="AE2340" s="3" t="s">
        <v>5438</v>
      </c>
    </row>
    <row r="2341" spans="1:32" s="4" customFormat="1" ht="12" customHeight="1" x14ac:dyDescent="0.6">
      <c r="A2341" s="2">
        <v>2339</v>
      </c>
      <c r="B2341" s="20" t="s">
        <v>3538</v>
      </c>
      <c r="C2341" s="2" t="s">
        <v>3242</v>
      </c>
      <c r="D2341" s="2" t="s">
        <v>6101</v>
      </c>
      <c r="E2341" s="69">
        <v>84.498313999999993</v>
      </c>
      <c r="F2341" s="69">
        <v>43.466006</v>
      </c>
      <c r="G2341" s="2" t="s">
        <v>3659</v>
      </c>
      <c r="H2341" s="2" t="s">
        <v>3705</v>
      </c>
      <c r="I2341" s="11">
        <v>310.8</v>
      </c>
      <c r="J2341" s="16">
        <v>310.8</v>
      </c>
      <c r="K2341" s="1">
        <v>3.86</v>
      </c>
      <c r="L2341" s="1">
        <v>17.399999999999999</v>
      </c>
      <c r="M2341" s="42">
        <v>0.13420000000000001</v>
      </c>
      <c r="N2341" s="7">
        <v>0.51276299999999997</v>
      </c>
      <c r="O2341" s="2">
        <v>9.0000000000000002E-6</v>
      </c>
      <c r="P2341" s="1">
        <f t="shared" si="459"/>
        <v>-0.31774275546517539</v>
      </c>
      <c r="Q2341" s="1">
        <f t="shared" si="441"/>
        <v>2.438367815102982</v>
      </c>
      <c r="R2341" s="1">
        <v>5</v>
      </c>
      <c r="S2341" s="1">
        <f t="shared" si="463"/>
        <v>4.9171044699072528</v>
      </c>
      <c r="T2341" s="29">
        <f t="shared" si="464"/>
        <v>4.9171044699072528</v>
      </c>
      <c r="U2341" s="29">
        <f t="shared" si="462"/>
        <v>0.66944209030742996</v>
      </c>
      <c r="V2341" s="1">
        <f t="shared" si="460"/>
        <v>0.74252515215419979</v>
      </c>
      <c r="W2341" s="1">
        <f t="shared" si="465"/>
        <v>0.66944209030742996</v>
      </c>
      <c r="X2341" s="1">
        <v>0.74299999999999999</v>
      </c>
      <c r="Y2341" s="1">
        <v>0.67</v>
      </c>
      <c r="Z2341" s="11">
        <f t="shared" si="466"/>
        <v>358.6420903074299</v>
      </c>
      <c r="AA2341" s="2" t="s">
        <v>4908</v>
      </c>
      <c r="AB2341" s="2">
        <v>2012</v>
      </c>
      <c r="AC2341" s="2" t="s">
        <v>2587</v>
      </c>
      <c r="AD2341" s="61" t="s">
        <v>5437</v>
      </c>
      <c r="AE2341" s="3" t="s">
        <v>5438</v>
      </c>
    </row>
    <row r="2342" spans="1:32" s="4" customFormat="1" ht="12" customHeight="1" x14ac:dyDescent="0.6">
      <c r="A2342" s="2">
        <v>2340</v>
      </c>
      <c r="B2342" s="20" t="s">
        <v>3529</v>
      </c>
      <c r="C2342" s="2" t="s">
        <v>3242</v>
      </c>
      <c r="D2342" s="2" t="s">
        <v>6101</v>
      </c>
      <c r="E2342" s="69">
        <v>84.498313999999993</v>
      </c>
      <c r="F2342" s="69">
        <v>43.466006</v>
      </c>
      <c r="G2342" s="2" t="s">
        <v>6231</v>
      </c>
      <c r="H2342" s="2" t="s">
        <v>3705</v>
      </c>
      <c r="I2342" s="11">
        <v>310.8</v>
      </c>
      <c r="J2342" s="16">
        <v>310.8</v>
      </c>
      <c r="K2342" s="1">
        <v>4.46</v>
      </c>
      <c r="L2342" s="1">
        <v>19.899999999999999</v>
      </c>
      <c r="M2342" s="42">
        <v>0.13550000000000001</v>
      </c>
      <c r="N2342" s="7">
        <v>0.51266500000000004</v>
      </c>
      <c r="O2342" s="2">
        <v>6.9999999999999999E-6</v>
      </c>
      <c r="P2342" s="1">
        <f t="shared" si="459"/>
        <v>-0.31113370615149971</v>
      </c>
      <c r="Q2342" s="1">
        <f t="shared" ref="Q2342:Q2405" si="467">((N2342/0.512638)-1)*10000</f>
        <v>0.5266874480636119</v>
      </c>
      <c r="R2342" s="1">
        <v>3</v>
      </c>
      <c r="S2342" s="1">
        <f t="shared" si="463"/>
        <v>2.9538663804479537</v>
      </c>
      <c r="T2342" s="29">
        <f t="shared" si="464"/>
        <v>2.9538663804479537</v>
      </c>
      <c r="U2342" s="29">
        <f t="shared" si="462"/>
        <v>0.82933979111072131</v>
      </c>
      <c r="V2342" s="1">
        <f t="shared" si="460"/>
        <v>0.94539640696661964</v>
      </c>
      <c r="W2342" s="1">
        <f t="shared" si="465"/>
        <v>0.82933979111072131</v>
      </c>
      <c r="X2342" s="1">
        <v>0.94599999999999995</v>
      </c>
      <c r="Y2342" s="1">
        <v>0.83</v>
      </c>
      <c r="Z2342" s="11">
        <f t="shared" si="466"/>
        <v>518.53979111072135</v>
      </c>
      <c r="AA2342" s="2" t="s">
        <v>4908</v>
      </c>
      <c r="AB2342" s="2">
        <v>2012</v>
      </c>
      <c r="AC2342" s="2" t="s">
        <v>2587</v>
      </c>
      <c r="AD2342" s="61" t="s">
        <v>5437</v>
      </c>
      <c r="AE2342" s="3" t="s">
        <v>5438</v>
      </c>
    </row>
    <row r="2343" spans="1:32" s="4" customFormat="1" ht="12" customHeight="1" x14ac:dyDescent="0.6">
      <c r="A2343" s="2">
        <v>2341</v>
      </c>
      <c r="B2343" s="20" t="s">
        <v>3703</v>
      </c>
      <c r="C2343" s="2" t="s">
        <v>3242</v>
      </c>
      <c r="D2343" s="2" t="s">
        <v>6101</v>
      </c>
      <c r="E2343" s="69">
        <v>84.498313999999993</v>
      </c>
      <c r="F2343" s="69">
        <v>43.466006</v>
      </c>
      <c r="G2343" s="2" t="s">
        <v>6231</v>
      </c>
      <c r="H2343" s="2" t="s">
        <v>3705</v>
      </c>
      <c r="I2343" s="11">
        <v>310.8</v>
      </c>
      <c r="J2343" s="16">
        <v>310.8</v>
      </c>
      <c r="K2343" s="1">
        <v>4.46</v>
      </c>
      <c r="L2343" s="1">
        <v>19</v>
      </c>
      <c r="M2343" s="42">
        <v>0.1416</v>
      </c>
      <c r="N2343" s="7">
        <v>0.51268199999999997</v>
      </c>
      <c r="O2343" s="2">
        <v>7.9999999999999996E-6</v>
      </c>
      <c r="P2343" s="1">
        <f t="shared" si="459"/>
        <v>-0.28012201321809871</v>
      </c>
      <c r="Q2343" s="1">
        <f t="shared" si="467"/>
        <v>0.85830547091658715</v>
      </c>
      <c r="R2343" s="1">
        <v>3.1</v>
      </c>
      <c r="S2343" s="1">
        <f t="shared" si="463"/>
        <v>3.0435597057920329</v>
      </c>
      <c r="T2343" s="29">
        <f t="shared" si="464"/>
        <v>3.0435597057920329</v>
      </c>
      <c r="U2343" s="29">
        <f t="shared" si="462"/>
        <v>0.82191042883357457</v>
      </c>
      <c r="V2343" s="1">
        <f t="shared" si="460"/>
        <v>0.98929801555656682</v>
      </c>
      <c r="W2343" s="1">
        <f t="shared" si="465"/>
        <v>0.82191042883357457</v>
      </c>
      <c r="X2343" s="1">
        <v>0.98899999999999999</v>
      </c>
      <c r="Y2343" s="1">
        <v>0.82199999999999995</v>
      </c>
      <c r="Z2343" s="11">
        <f t="shared" si="466"/>
        <v>511.11042883357453</v>
      </c>
      <c r="AA2343" s="2" t="s">
        <v>4908</v>
      </c>
      <c r="AB2343" s="2">
        <v>2012</v>
      </c>
      <c r="AC2343" s="2" t="s">
        <v>2587</v>
      </c>
      <c r="AD2343" s="61" t="s">
        <v>5437</v>
      </c>
      <c r="AE2343" s="3" t="s">
        <v>5438</v>
      </c>
    </row>
    <row r="2344" spans="1:32" s="4" customFormat="1" ht="12" customHeight="1" x14ac:dyDescent="0.6">
      <c r="A2344" s="2">
        <v>2342</v>
      </c>
      <c r="B2344" s="3" t="s">
        <v>3930</v>
      </c>
      <c r="C2344" s="2" t="s">
        <v>3242</v>
      </c>
      <c r="D2344" s="2" t="s">
        <v>4877</v>
      </c>
      <c r="E2344" s="69">
        <v>84.5</v>
      </c>
      <c r="F2344" s="69">
        <v>43.45</v>
      </c>
      <c r="G2344" s="2" t="s">
        <v>6559</v>
      </c>
      <c r="H2344" s="2"/>
      <c r="I2344" s="11">
        <v>284</v>
      </c>
      <c r="J2344" s="16">
        <v>284</v>
      </c>
      <c r="K2344" s="1">
        <v>9.4499999999999993</v>
      </c>
      <c r="L2344" s="1">
        <v>46.5</v>
      </c>
      <c r="M2344" s="42">
        <v>0.123</v>
      </c>
      <c r="N2344" s="6">
        <v>0.51270000000000004</v>
      </c>
      <c r="O2344" s="2"/>
      <c r="P2344" s="1">
        <f t="shared" si="459"/>
        <v>-0.37468225724453486</v>
      </c>
      <c r="Q2344" s="1">
        <f t="shared" si="467"/>
        <v>1.2094304362930686</v>
      </c>
      <c r="R2344" s="1">
        <v>4</v>
      </c>
      <c r="S2344" s="1">
        <f t="shared" si="463"/>
        <v>3.8803154388350114</v>
      </c>
      <c r="T2344" s="29">
        <f t="shared" si="464"/>
        <v>3.8803154388350114</v>
      </c>
      <c r="U2344" s="29">
        <f t="shared" si="462"/>
        <v>0.73211830535077116</v>
      </c>
      <c r="V2344" s="1">
        <f t="shared" si="460"/>
        <v>0.7567498476422857</v>
      </c>
      <c r="W2344" s="1">
        <f t="shared" si="465"/>
        <v>0.73211830535077116</v>
      </c>
      <c r="X2344" s="1">
        <v>0.75700000000000001</v>
      </c>
      <c r="Y2344" s="1">
        <v>0.73299999999999998</v>
      </c>
      <c r="Z2344" s="11">
        <f t="shared" si="466"/>
        <v>448.11830535077115</v>
      </c>
      <c r="AA2344" s="2" t="s">
        <v>6560</v>
      </c>
      <c r="AB2344" s="2">
        <v>2012</v>
      </c>
      <c r="AC2344" s="2" t="s">
        <v>2587</v>
      </c>
      <c r="AD2344" s="61" t="s">
        <v>6000</v>
      </c>
      <c r="AE2344" s="3" t="s">
        <v>5999</v>
      </c>
      <c r="AF2344" s="4">
        <v>1</v>
      </c>
    </row>
    <row r="2345" spans="1:32" s="4" customFormat="1" ht="12" customHeight="1" x14ac:dyDescent="0.6">
      <c r="A2345" s="2">
        <v>2343</v>
      </c>
      <c r="B2345" s="3" t="s">
        <v>3929</v>
      </c>
      <c r="C2345" s="2" t="s">
        <v>3242</v>
      </c>
      <c r="D2345" s="2" t="s">
        <v>4877</v>
      </c>
      <c r="E2345" s="69">
        <v>84.5</v>
      </c>
      <c r="F2345" s="69">
        <v>43.45</v>
      </c>
      <c r="G2345" s="2" t="s">
        <v>6559</v>
      </c>
      <c r="H2345" s="2"/>
      <c r="I2345" s="11">
        <v>284</v>
      </c>
      <c r="J2345" s="16">
        <v>284</v>
      </c>
      <c r="K2345" s="1">
        <v>9.64</v>
      </c>
      <c r="L2345" s="1">
        <v>46.5</v>
      </c>
      <c r="M2345" s="42">
        <v>0.12520000000000001</v>
      </c>
      <c r="N2345" s="6">
        <v>0.51268100000000005</v>
      </c>
      <c r="O2345" s="2"/>
      <c r="P2345" s="1">
        <f t="shared" si="459"/>
        <v>-0.36349771225216065</v>
      </c>
      <c r="Q2345" s="1">
        <f t="shared" si="467"/>
        <v>0.83879852839752189</v>
      </c>
      <c r="R2345" s="1">
        <v>3.5</v>
      </c>
      <c r="S2345" s="1">
        <f t="shared" si="463"/>
        <v>3.4299556204158241</v>
      </c>
      <c r="T2345" s="29">
        <f t="shared" si="464"/>
        <v>3.4299556204158241</v>
      </c>
      <c r="U2345" s="29">
        <f t="shared" si="462"/>
        <v>0.76879587815203743</v>
      </c>
      <c r="V2345" s="1">
        <f t="shared" si="460"/>
        <v>0.80817162628308381</v>
      </c>
      <c r="W2345" s="1">
        <f t="shared" si="465"/>
        <v>0.76879587815203743</v>
      </c>
      <c r="X2345" s="1">
        <v>0.80900000000000005</v>
      </c>
      <c r="Y2345" s="1">
        <v>0.77</v>
      </c>
      <c r="Z2345" s="11">
        <f t="shared" si="466"/>
        <v>484.7958781520374</v>
      </c>
      <c r="AA2345" s="2" t="s">
        <v>6560</v>
      </c>
      <c r="AB2345" s="2">
        <v>2012</v>
      </c>
      <c r="AC2345" s="2" t="s">
        <v>2587</v>
      </c>
      <c r="AD2345" s="61" t="s">
        <v>6000</v>
      </c>
      <c r="AE2345" s="3" t="s">
        <v>5999</v>
      </c>
      <c r="AF2345" s="4">
        <v>1</v>
      </c>
    </row>
    <row r="2346" spans="1:32" s="4" customFormat="1" ht="12" customHeight="1" x14ac:dyDescent="0.6">
      <c r="A2346" s="2">
        <v>2344</v>
      </c>
      <c r="B2346" s="3" t="s">
        <v>3928</v>
      </c>
      <c r="C2346" s="2" t="s">
        <v>3242</v>
      </c>
      <c r="D2346" s="2" t="s">
        <v>4877</v>
      </c>
      <c r="E2346" s="69">
        <v>84.5</v>
      </c>
      <c r="F2346" s="69">
        <v>43.45</v>
      </c>
      <c r="G2346" s="2" t="s">
        <v>6559</v>
      </c>
      <c r="H2346" s="2"/>
      <c r="I2346" s="11">
        <v>284</v>
      </c>
      <c r="J2346" s="16">
        <v>284</v>
      </c>
      <c r="K2346" s="1">
        <v>8.6</v>
      </c>
      <c r="L2346" s="1">
        <v>42.8</v>
      </c>
      <c r="M2346" s="42">
        <v>0.1215</v>
      </c>
      <c r="N2346" s="6">
        <v>0.51270000000000004</v>
      </c>
      <c r="O2346" s="2"/>
      <c r="P2346" s="1">
        <f t="shared" si="459"/>
        <v>-0.3823080833756991</v>
      </c>
      <c r="Q2346" s="1">
        <f t="shared" si="467"/>
        <v>1.2094304362930686</v>
      </c>
      <c r="R2346" s="1">
        <v>4</v>
      </c>
      <c r="S2346" s="1">
        <f t="shared" si="463"/>
        <v>3.9346753778284023</v>
      </c>
      <c r="T2346" s="29">
        <f t="shared" si="464"/>
        <v>3.9346753778284023</v>
      </c>
      <c r="U2346" s="29">
        <f t="shared" si="462"/>
        <v>0.72770298160891711</v>
      </c>
      <c r="V2346" s="1">
        <f t="shared" si="460"/>
        <v>0.74446822153212777</v>
      </c>
      <c r="W2346" s="1">
        <f t="shared" si="465"/>
        <v>0.72770298160891711</v>
      </c>
      <c r="X2346" s="1">
        <v>0.745</v>
      </c>
      <c r="Y2346" s="1">
        <v>0.72899999999999998</v>
      </c>
      <c r="Z2346" s="11">
        <f t="shared" si="466"/>
        <v>443.70298160891707</v>
      </c>
      <c r="AA2346" s="2" t="s">
        <v>6560</v>
      </c>
      <c r="AB2346" s="2">
        <v>2012</v>
      </c>
      <c r="AC2346" s="2" t="s">
        <v>2587</v>
      </c>
      <c r="AD2346" s="61" t="s">
        <v>6000</v>
      </c>
      <c r="AE2346" s="3" t="s">
        <v>5999</v>
      </c>
      <c r="AF2346" s="4">
        <v>1</v>
      </c>
    </row>
    <row r="2347" spans="1:32" s="4" customFormat="1" ht="12" customHeight="1" x14ac:dyDescent="0.6">
      <c r="A2347" s="2">
        <v>2345</v>
      </c>
      <c r="B2347" s="3" t="s">
        <v>3927</v>
      </c>
      <c r="C2347" s="2" t="s">
        <v>3242</v>
      </c>
      <c r="D2347" s="2" t="s">
        <v>4877</v>
      </c>
      <c r="E2347" s="69">
        <v>84.5</v>
      </c>
      <c r="F2347" s="69">
        <v>43.45</v>
      </c>
      <c r="G2347" s="2" t="s">
        <v>6559</v>
      </c>
      <c r="H2347" s="2"/>
      <c r="I2347" s="11">
        <v>284</v>
      </c>
      <c r="J2347" s="16">
        <v>284</v>
      </c>
      <c r="K2347" s="1">
        <v>10.4</v>
      </c>
      <c r="L2347" s="1">
        <v>54.8</v>
      </c>
      <c r="M2347" s="42">
        <v>0.11509999999999999</v>
      </c>
      <c r="N2347" s="6">
        <v>0.51267499999999999</v>
      </c>
      <c r="O2347" s="2"/>
      <c r="P2347" s="1">
        <f t="shared" si="459"/>
        <v>-0.41484494153533302</v>
      </c>
      <c r="Q2347" s="1">
        <f t="shared" si="467"/>
        <v>0.72175687326980764</v>
      </c>
      <c r="R2347" s="1">
        <v>3.8</v>
      </c>
      <c r="S2347" s="1">
        <f t="shared" si="463"/>
        <v>3.6789375545102754</v>
      </c>
      <c r="T2347" s="29">
        <f t="shared" si="464"/>
        <v>3.6789375545102754</v>
      </c>
      <c r="U2347" s="29">
        <f t="shared" si="462"/>
        <v>0.74861700238135409</v>
      </c>
      <c r="V2347" s="1">
        <f t="shared" si="460"/>
        <v>0.73484364952736592</v>
      </c>
      <c r="W2347" s="1">
        <f t="shared" si="465"/>
        <v>0.74861700238135409</v>
      </c>
      <c r="X2347" s="1">
        <v>0.73599999999999999</v>
      </c>
      <c r="Y2347" s="1">
        <v>0.749</v>
      </c>
      <c r="Z2347" s="11">
        <f t="shared" si="466"/>
        <v>464.61700238135404</v>
      </c>
      <c r="AA2347" s="2" t="s">
        <v>6560</v>
      </c>
      <c r="AB2347" s="2">
        <v>2012</v>
      </c>
      <c r="AC2347" s="2" t="s">
        <v>2587</v>
      </c>
      <c r="AD2347" s="61" t="s">
        <v>6000</v>
      </c>
      <c r="AE2347" s="3" t="s">
        <v>5999</v>
      </c>
      <c r="AF2347" s="4">
        <v>1</v>
      </c>
    </row>
    <row r="2348" spans="1:32" s="4" customFormat="1" ht="12" customHeight="1" x14ac:dyDescent="0.6">
      <c r="A2348" s="2">
        <v>2346</v>
      </c>
      <c r="B2348" s="3" t="s">
        <v>3926</v>
      </c>
      <c r="C2348" s="2" t="s">
        <v>3242</v>
      </c>
      <c r="D2348" s="2" t="s">
        <v>4877</v>
      </c>
      <c r="E2348" s="69">
        <v>84.5</v>
      </c>
      <c r="F2348" s="69">
        <v>43.45</v>
      </c>
      <c r="G2348" s="2" t="s">
        <v>6559</v>
      </c>
      <c r="H2348" s="2"/>
      <c r="I2348" s="11">
        <v>284</v>
      </c>
      <c r="J2348" s="16">
        <v>284</v>
      </c>
      <c r="K2348" s="1">
        <v>8.9</v>
      </c>
      <c r="L2348" s="1">
        <v>44.2</v>
      </c>
      <c r="M2348" s="42">
        <v>0.1217</v>
      </c>
      <c r="N2348" s="6">
        <v>0.51269399999999998</v>
      </c>
      <c r="O2348" s="2"/>
      <c r="P2348" s="1">
        <f t="shared" si="459"/>
        <v>-0.38129130655821053</v>
      </c>
      <c r="Q2348" s="1">
        <f t="shared" si="467"/>
        <v>1.0923887811653543</v>
      </c>
      <c r="R2348" s="1">
        <v>3.9</v>
      </c>
      <c r="S2348" s="1">
        <f t="shared" si="463"/>
        <v>3.8103857308349025</v>
      </c>
      <c r="T2348" s="29">
        <f t="shared" si="464"/>
        <v>3.8103857308349025</v>
      </c>
      <c r="U2348" s="29">
        <f t="shared" si="462"/>
        <v>0.73783292715675286</v>
      </c>
      <c r="V2348" s="1">
        <f t="shared" si="460"/>
        <v>0.75600590582568372</v>
      </c>
      <c r="W2348" s="1">
        <f t="shared" si="465"/>
        <v>0.73783292715675286</v>
      </c>
      <c r="X2348" s="1">
        <v>0.75600000000000001</v>
      </c>
      <c r="Y2348" s="1">
        <v>0.73799999999999999</v>
      </c>
      <c r="Z2348" s="11">
        <f t="shared" si="466"/>
        <v>453.83292715675282</v>
      </c>
      <c r="AA2348" s="2" t="s">
        <v>6560</v>
      </c>
      <c r="AB2348" s="2">
        <v>2012</v>
      </c>
      <c r="AC2348" s="2" t="s">
        <v>2587</v>
      </c>
      <c r="AD2348" s="61" t="s">
        <v>6000</v>
      </c>
      <c r="AE2348" s="3" t="s">
        <v>5999</v>
      </c>
      <c r="AF2348" s="4">
        <v>1</v>
      </c>
    </row>
    <row r="2349" spans="1:32" s="4" customFormat="1" ht="12" customHeight="1" x14ac:dyDescent="0.6">
      <c r="A2349" s="2">
        <v>2347</v>
      </c>
      <c r="B2349" s="3" t="s">
        <v>3925</v>
      </c>
      <c r="C2349" s="2" t="s">
        <v>3242</v>
      </c>
      <c r="D2349" s="2" t="s">
        <v>4877</v>
      </c>
      <c r="E2349" s="69">
        <v>84.5</v>
      </c>
      <c r="F2349" s="69">
        <v>43.45</v>
      </c>
      <c r="G2349" s="2" t="s">
        <v>6559</v>
      </c>
      <c r="H2349" s="2"/>
      <c r="I2349" s="11">
        <v>284</v>
      </c>
      <c r="J2349" s="16">
        <v>284</v>
      </c>
      <c r="K2349" s="1">
        <v>8.56</v>
      </c>
      <c r="L2349" s="1">
        <v>41.6</v>
      </c>
      <c r="M2349" s="42">
        <v>0.1244</v>
      </c>
      <c r="N2349" s="6">
        <v>0.51268999999999998</v>
      </c>
      <c r="O2349" s="2"/>
      <c r="P2349" s="1">
        <f t="shared" si="459"/>
        <v>-0.36756481952211495</v>
      </c>
      <c r="Q2349" s="1">
        <f t="shared" si="467"/>
        <v>1.0143610110824319</v>
      </c>
      <c r="R2349" s="1">
        <v>3.7</v>
      </c>
      <c r="S2349" s="1">
        <f t="shared" si="463"/>
        <v>3.6345100705638762</v>
      </c>
      <c r="T2349" s="29">
        <f t="shared" si="464"/>
        <v>3.6345100705638762</v>
      </c>
      <c r="U2349" s="29">
        <f t="shared" si="462"/>
        <v>0.7521367142804366</v>
      </c>
      <c r="V2349" s="1">
        <f t="shared" si="460"/>
        <v>0.78561986115183835</v>
      </c>
      <c r="W2349" s="1">
        <f t="shared" si="465"/>
        <v>0.7521367142804366</v>
      </c>
      <c r="X2349" s="1">
        <v>0.78700000000000003</v>
      </c>
      <c r="Y2349" s="1">
        <v>0.753</v>
      </c>
      <c r="Z2349" s="11">
        <f t="shared" si="466"/>
        <v>468.13671428043665</v>
      </c>
      <c r="AA2349" s="2" t="s">
        <v>6560</v>
      </c>
      <c r="AB2349" s="2">
        <v>2012</v>
      </c>
      <c r="AC2349" s="2" t="s">
        <v>2587</v>
      </c>
      <c r="AD2349" s="61" t="s">
        <v>6000</v>
      </c>
      <c r="AE2349" s="3" t="s">
        <v>5999</v>
      </c>
      <c r="AF2349" s="4">
        <v>1</v>
      </c>
    </row>
    <row r="2350" spans="1:32" s="4" customFormat="1" ht="12" customHeight="1" x14ac:dyDescent="0.6">
      <c r="A2350" s="2">
        <v>2348</v>
      </c>
      <c r="B2350" s="3" t="s">
        <v>4512</v>
      </c>
      <c r="C2350" s="2" t="s">
        <v>3242</v>
      </c>
      <c r="D2350" s="2" t="s">
        <v>6020</v>
      </c>
      <c r="E2350" s="69">
        <v>79.833333333333329</v>
      </c>
      <c r="F2350" s="69">
        <v>47.005000000000003</v>
      </c>
      <c r="G2350" s="2" t="s">
        <v>2973</v>
      </c>
      <c r="H2350" s="2"/>
      <c r="I2350" s="11">
        <v>331</v>
      </c>
      <c r="J2350" s="16">
        <v>331</v>
      </c>
      <c r="K2350" s="1">
        <v>3.08</v>
      </c>
      <c r="L2350" s="1">
        <v>17.100000000000001</v>
      </c>
      <c r="M2350" s="42">
        <f>(K2350/L2350)*0.60456</f>
        <v>0.10889150877192982</v>
      </c>
      <c r="N2350" s="6">
        <v>0.51273800000000003</v>
      </c>
      <c r="O2350" s="2"/>
      <c r="P2350" s="1">
        <f t="shared" si="459"/>
        <v>-0.44640819129674725</v>
      </c>
      <c r="Q2350" s="1">
        <f t="shared" si="467"/>
        <v>1.9506942520841619</v>
      </c>
      <c r="R2350" s="1">
        <v>5.44</v>
      </c>
      <c r="S2350" s="1">
        <f t="shared" si="463"/>
        <v>5.6594981461966682</v>
      </c>
      <c r="T2350" s="29">
        <v>5.44</v>
      </c>
      <c r="U2350" s="29">
        <v>0.64200000000000002</v>
      </c>
      <c r="V2350" s="1">
        <f t="shared" ref="V2350:V2376" si="468">(1/0.00654)*LN(1+(N2350-0.51315)/(M2350-0.2137))</f>
        <v>0.59988885308825912</v>
      </c>
      <c r="W2350" s="1">
        <f t="shared" ref="W2350:W2376" si="469">V2350-(V2350-J2350/1000)*(-0.4-P2350)/(-0.4-0.08592)</f>
        <v>0.62556930528549914</v>
      </c>
      <c r="X2350" s="1"/>
      <c r="Y2350" s="1">
        <v>0.64200000000000002</v>
      </c>
      <c r="Z2350" s="11">
        <f t="shared" si="466"/>
        <v>311</v>
      </c>
      <c r="AA2350" s="2" t="s">
        <v>4910</v>
      </c>
      <c r="AB2350" s="2">
        <v>2012</v>
      </c>
      <c r="AC2350" s="2" t="s">
        <v>2905</v>
      </c>
      <c r="AD2350" s="61" t="s">
        <v>5926</v>
      </c>
      <c r="AE2350" s="3" t="s">
        <v>5828</v>
      </c>
      <c r="AF2350" s="4">
        <v>1</v>
      </c>
    </row>
    <row r="2351" spans="1:32" s="4" customFormat="1" ht="12" customHeight="1" x14ac:dyDescent="0.6">
      <c r="A2351" s="2">
        <v>2349</v>
      </c>
      <c r="B2351" s="3" t="s">
        <v>4511</v>
      </c>
      <c r="C2351" s="2" t="s">
        <v>3242</v>
      </c>
      <c r="D2351" s="2" t="s">
        <v>6020</v>
      </c>
      <c r="E2351" s="69">
        <v>79.983333333333334</v>
      </c>
      <c r="F2351" s="69">
        <v>46.966666666666669</v>
      </c>
      <c r="G2351" s="2" t="s">
        <v>2973</v>
      </c>
      <c r="H2351" s="2"/>
      <c r="I2351" s="11">
        <v>331</v>
      </c>
      <c r="J2351" s="16">
        <v>331</v>
      </c>
      <c r="K2351" s="1">
        <v>2.92</v>
      </c>
      <c r="L2351" s="1">
        <v>17</v>
      </c>
      <c r="M2351" s="42">
        <f t="shared" ref="M2351:M2376" si="470">(K2351/L2351)*0.60456</f>
        <v>0.10384207058823529</v>
      </c>
      <c r="N2351" s="6">
        <v>0.51273100000000005</v>
      </c>
      <c r="O2351" s="2"/>
      <c r="P2351" s="1">
        <f t="shared" si="459"/>
        <v>-0.47207894972935804</v>
      </c>
      <c r="Q2351" s="1">
        <f t="shared" si="467"/>
        <v>1.8141456544396029</v>
      </c>
      <c r="R2351" s="1">
        <v>5.53</v>
      </c>
      <c r="S2351" s="1">
        <f t="shared" si="463"/>
        <v>5.7362247766860825</v>
      </c>
      <c r="T2351" s="29">
        <v>5.53</v>
      </c>
      <c r="U2351" s="29">
        <v>0.63600000000000001</v>
      </c>
      <c r="V2351" s="1">
        <f t="shared" si="468"/>
        <v>0.58207369790265651</v>
      </c>
      <c r="W2351" s="1">
        <f t="shared" si="469"/>
        <v>0.61931671825475065</v>
      </c>
      <c r="X2351" s="1"/>
      <c r="Y2351" s="1">
        <v>0.63600000000000001</v>
      </c>
      <c r="Z2351" s="11">
        <f t="shared" si="466"/>
        <v>305</v>
      </c>
      <c r="AA2351" s="2" t="s">
        <v>4910</v>
      </c>
      <c r="AB2351" s="2">
        <v>2012</v>
      </c>
      <c r="AC2351" s="2" t="s">
        <v>2905</v>
      </c>
      <c r="AD2351" s="61" t="s">
        <v>5926</v>
      </c>
      <c r="AE2351" s="3" t="s">
        <v>5828</v>
      </c>
      <c r="AF2351" s="4">
        <v>1</v>
      </c>
    </row>
    <row r="2352" spans="1:32" s="4" customFormat="1" ht="12" customHeight="1" x14ac:dyDescent="0.6">
      <c r="A2352" s="2">
        <v>2350</v>
      </c>
      <c r="B2352" s="3" t="s">
        <v>6834</v>
      </c>
      <c r="C2352" s="2" t="s">
        <v>3242</v>
      </c>
      <c r="D2352" s="2" t="s">
        <v>6020</v>
      </c>
      <c r="E2352" s="69">
        <v>79.900000000000006</v>
      </c>
      <c r="F2352" s="69">
        <v>46.95</v>
      </c>
      <c r="G2352" s="2" t="s">
        <v>2973</v>
      </c>
      <c r="H2352" s="2"/>
      <c r="I2352" s="11">
        <v>331</v>
      </c>
      <c r="J2352" s="16">
        <v>331</v>
      </c>
      <c r="K2352" s="1">
        <v>4.1399999999999997</v>
      </c>
      <c r="L2352" s="1">
        <v>17.5</v>
      </c>
      <c r="M2352" s="42">
        <f t="shared" si="470"/>
        <v>0.14302162285714284</v>
      </c>
      <c r="N2352" s="6">
        <v>0.51281500000000002</v>
      </c>
      <c r="O2352" s="2"/>
      <c r="P2352" s="1">
        <f t="shared" si="459"/>
        <v>-0.27289464739632519</v>
      </c>
      <c r="Q2352" s="1">
        <f t="shared" si="467"/>
        <v>3.4527288261898548</v>
      </c>
      <c r="R2352" s="1">
        <v>5.51</v>
      </c>
      <c r="S2352" s="1">
        <f t="shared" si="463"/>
        <v>5.719964846223264</v>
      </c>
      <c r="T2352" s="29">
        <v>5.51</v>
      </c>
      <c r="U2352" s="29">
        <v>0.64400000000000002</v>
      </c>
      <c r="V2352" s="1">
        <f t="shared" si="468"/>
        <v>0.72302495360062757</v>
      </c>
      <c r="W2352" s="1">
        <f t="shared" si="469"/>
        <v>0.6204803578711926</v>
      </c>
      <c r="X2352" s="1"/>
      <c r="Y2352" s="1">
        <v>0.64400000000000002</v>
      </c>
      <c r="Z2352" s="11">
        <f t="shared" si="466"/>
        <v>313</v>
      </c>
      <c r="AA2352" s="2" t="s">
        <v>4910</v>
      </c>
      <c r="AB2352" s="2">
        <v>2012</v>
      </c>
      <c r="AC2352" s="2" t="s">
        <v>2905</v>
      </c>
      <c r="AD2352" s="61" t="s">
        <v>5926</v>
      </c>
      <c r="AE2352" s="3" t="s">
        <v>5828</v>
      </c>
      <c r="AF2352" s="4">
        <v>1</v>
      </c>
    </row>
    <row r="2353" spans="1:32" s="4" customFormat="1" ht="12" customHeight="1" x14ac:dyDescent="0.6">
      <c r="A2353" s="2">
        <v>2351</v>
      </c>
      <c r="B2353" s="3" t="s">
        <v>6543</v>
      </c>
      <c r="C2353" s="2" t="s">
        <v>3242</v>
      </c>
      <c r="D2353" s="2" t="s">
        <v>6020</v>
      </c>
      <c r="E2353" s="69">
        <v>77.198333333333338</v>
      </c>
      <c r="F2353" s="69">
        <v>47.03</v>
      </c>
      <c r="G2353" s="2" t="s">
        <v>2973</v>
      </c>
      <c r="H2353" s="2"/>
      <c r="I2353" s="11">
        <v>310</v>
      </c>
      <c r="J2353" s="16">
        <v>310</v>
      </c>
      <c r="K2353" s="1">
        <v>1.57</v>
      </c>
      <c r="L2353" s="1">
        <v>9.81</v>
      </c>
      <c r="M2353" s="42">
        <f t="shared" si="470"/>
        <v>9.6754250764525984E-2</v>
      </c>
      <c r="N2353" s="6">
        <v>0.51275300000000001</v>
      </c>
      <c r="O2353" s="2"/>
      <c r="P2353" s="1">
        <f t="shared" si="459"/>
        <v>-0.50811260414577541</v>
      </c>
      <c r="Q2353" s="1">
        <f t="shared" si="467"/>
        <v>2.2432983898967862</v>
      </c>
      <c r="R2353" s="1">
        <v>5.8</v>
      </c>
      <c r="S2353" s="1">
        <f t="shared" si="463"/>
        <v>6.1969225627550646</v>
      </c>
      <c r="T2353" s="29">
        <v>5.8</v>
      </c>
      <c r="U2353" s="29">
        <v>0.58199999999999996</v>
      </c>
      <c r="V2353" s="1">
        <f t="shared" si="468"/>
        <v>0.51819378595107901</v>
      </c>
      <c r="W2353" s="1">
        <f t="shared" si="469"/>
        <v>0.56451493421857013</v>
      </c>
      <c r="X2353" s="1"/>
      <c r="Y2353" s="1">
        <v>0.58199999999999996</v>
      </c>
      <c r="Z2353" s="11">
        <f t="shared" si="466"/>
        <v>272</v>
      </c>
      <c r="AA2353" s="2" t="s">
        <v>4910</v>
      </c>
      <c r="AB2353" s="2">
        <v>2012</v>
      </c>
      <c r="AC2353" s="2" t="s">
        <v>2905</v>
      </c>
      <c r="AD2353" s="61" t="s">
        <v>5926</v>
      </c>
      <c r="AE2353" s="3" t="s">
        <v>5828</v>
      </c>
      <c r="AF2353" s="4">
        <v>1</v>
      </c>
    </row>
    <row r="2354" spans="1:32" s="4" customFormat="1" ht="12" customHeight="1" x14ac:dyDescent="0.6">
      <c r="A2354" s="2">
        <v>2352</v>
      </c>
      <c r="B2354" s="3" t="s">
        <v>6544</v>
      </c>
      <c r="C2354" s="2" t="s">
        <v>3242</v>
      </c>
      <c r="D2354" s="2" t="s">
        <v>6020</v>
      </c>
      <c r="E2354" s="69">
        <v>77.283333333333331</v>
      </c>
      <c r="F2354" s="69">
        <v>46.983333333333334</v>
      </c>
      <c r="G2354" s="2" t="s">
        <v>2973</v>
      </c>
      <c r="H2354" s="2"/>
      <c r="I2354" s="11">
        <v>310</v>
      </c>
      <c r="J2354" s="16">
        <v>310</v>
      </c>
      <c r="K2354" s="1">
        <v>3.93</v>
      </c>
      <c r="L2354" s="1">
        <v>18.2</v>
      </c>
      <c r="M2354" s="42">
        <f t="shared" si="470"/>
        <v>0.13054509890109892</v>
      </c>
      <c r="N2354" s="6">
        <v>0.51281500000000002</v>
      </c>
      <c r="O2354" s="2"/>
      <c r="P2354" s="1">
        <f t="shared" si="459"/>
        <v>-0.3363238490030559</v>
      </c>
      <c r="Q2354" s="1">
        <f t="shared" si="467"/>
        <v>3.4527288261898548</v>
      </c>
      <c r="R2354" s="1">
        <v>5.76</v>
      </c>
      <c r="S2354" s="1">
        <f t="shared" si="463"/>
        <v>6.0696646952826327</v>
      </c>
      <c r="T2354" s="29">
        <v>5.76</v>
      </c>
      <c r="U2354" s="29">
        <v>0.59099999999999997</v>
      </c>
      <c r="V2354" s="1">
        <f t="shared" si="468"/>
        <v>0.61476037554438312</v>
      </c>
      <c r="W2354" s="1">
        <f t="shared" si="469"/>
        <v>0.57482382695397827</v>
      </c>
      <c r="X2354" s="1"/>
      <c r="Y2354" s="1">
        <v>0.59099999999999997</v>
      </c>
      <c r="Z2354" s="11">
        <f t="shared" si="466"/>
        <v>281</v>
      </c>
      <c r="AA2354" s="2" t="s">
        <v>4910</v>
      </c>
      <c r="AB2354" s="2">
        <v>2012</v>
      </c>
      <c r="AC2354" s="2" t="s">
        <v>2905</v>
      </c>
      <c r="AD2354" s="61" t="s">
        <v>5926</v>
      </c>
      <c r="AE2354" s="3" t="s">
        <v>5828</v>
      </c>
      <c r="AF2354" s="4">
        <v>1</v>
      </c>
    </row>
    <row r="2355" spans="1:32" s="4" customFormat="1" ht="12" customHeight="1" x14ac:dyDescent="0.6">
      <c r="A2355" s="2">
        <v>2353</v>
      </c>
      <c r="B2355" s="3" t="s">
        <v>4510</v>
      </c>
      <c r="C2355" s="2" t="s">
        <v>3242</v>
      </c>
      <c r="D2355" s="2" t="s">
        <v>6020</v>
      </c>
      <c r="E2355" s="69">
        <v>77.400000000000006</v>
      </c>
      <c r="F2355" s="69">
        <v>46.983333333333334</v>
      </c>
      <c r="G2355" s="2" t="s">
        <v>2973</v>
      </c>
      <c r="H2355" s="2"/>
      <c r="I2355" s="11">
        <v>310</v>
      </c>
      <c r="J2355" s="16">
        <v>310</v>
      </c>
      <c r="K2355" s="1">
        <v>2.85</v>
      </c>
      <c r="L2355" s="1">
        <v>13.6</v>
      </c>
      <c r="M2355" s="42">
        <f t="shared" si="470"/>
        <v>0.12669088235294118</v>
      </c>
      <c r="N2355" s="6">
        <v>0.51280999999999999</v>
      </c>
      <c r="O2355" s="2"/>
      <c r="P2355" s="1">
        <f t="shared" si="459"/>
        <v>-0.35591823918179377</v>
      </c>
      <c r="Q2355" s="1">
        <f t="shared" si="467"/>
        <v>3.3551941135834262</v>
      </c>
      <c r="R2355" s="1">
        <v>5.91</v>
      </c>
      <c r="S2355" s="1">
        <f t="shared" si="463"/>
        <v>6.1245939326569641</v>
      </c>
      <c r="T2355" s="29">
        <v>5.91</v>
      </c>
      <c r="U2355" s="29">
        <v>0.58799999999999997</v>
      </c>
      <c r="V2355" s="1">
        <f t="shared" si="468"/>
        <v>0.59633355879759387</v>
      </c>
      <c r="W2355" s="1">
        <f t="shared" si="469"/>
        <v>0.57035790961019406</v>
      </c>
      <c r="X2355" s="1"/>
      <c r="Y2355" s="1">
        <v>0.58799999999999997</v>
      </c>
      <c r="Z2355" s="11">
        <f t="shared" si="466"/>
        <v>278</v>
      </c>
      <c r="AA2355" s="2" t="s">
        <v>4910</v>
      </c>
      <c r="AB2355" s="2">
        <v>2012</v>
      </c>
      <c r="AC2355" s="2" t="s">
        <v>2905</v>
      </c>
      <c r="AD2355" s="61" t="s">
        <v>5926</v>
      </c>
      <c r="AE2355" s="3" t="s">
        <v>5828</v>
      </c>
      <c r="AF2355" s="4">
        <v>1</v>
      </c>
    </row>
    <row r="2356" spans="1:32" s="4" customFormat="1" ht="12" customHeight="1" x14ac:dyDescent="0.6">
      <c r="A2356" s="2">
        <v>2354</v>
      </c>
      <c r="B2356" s="3" t="s">
        <v>4509</v>
      </c>
      <c r="C2356" s="2" t="s">
        <v>3242</v>
      </c>
      <c r="D2356" s="2" t="s">
        <v>6020</v>
      </c>
      <c r="E2356" s="69">
        <v>77.400000000000006</v>
      </c>
      <c r="F2356" s="69">
        <v>46.983333333333334</v>
      </c>
      <c r="G2356" s="2" t="s">
        <v>2973</v>
      </c>
      <c r="H2356" s="2"/>
      <c r="I2356" s="11">
        <v>310</v>
      </c>
      <c r="J2356" s="16">
        <v>310</v>
      </c>
      <c r="K2356" s="1">
        <v>3.28</v>
      </c>
      <c r="L2356" s="1">
        <v>16.7</v>
      </c>
      <c r="M2356" s="42">
        <f t="shared" si="470"/>
        <v>0.11873992814371258</v>
      </c>
      <c r="N2356" s="6">
        <v>0.51278199999999996</v>
      </c>
      <c r="O2356" s="2"/>
      <c r="P2356" s="1">
        <f t="shared" si="459"/>
        <v>-0.39633996876607747</v>
      </c>
      <c r="Q2356" s="1">
        <f t="shared" si="467"/>
        <v>2.8089997230007491</v>
      </c>
      <c r="R2356" s="1">
        <v>5.94</v>
      </c>
      <c r="S2356" s="1">
        <f t="shared" si="463"/>
        <v>5.8929210199695987</v>
      </c>
      <c r="T2356" s="29">
        <v>5.94</v>
      </c>
      <c r="U2356" s="29">
        <v>0.60799999999999998</v>
      </c>
      <c r="V2356" s="1">
        <f t="shared" si="468"/>
        <v>0.59141029179330307</v>
      </c>
      <c r="W2356" s="1">
        <f t="shared" si="469"/>
        <v>0.58929066210629544</v>
      </c>
      <c r="X2356" s="1"/>
      <c r="Y2356" s="1">
        <v>0.60799999999999998</v>
      </c>
      <c r="Z2356" s="11">
        <f t="shared" si="466"/>
        <v>298</v>
      </c>
      <c r="AA2356" s="2" t="s">
        <v>4910</v>
      </c>
      <c r="AB2356" s="2">
        <v>2012</v>
      </c>
      <c r="AC2356" s="2" t="s">
        <v>2905</v>
      </c>
      <c r="AD2356" s="61" t="s">
        <v>5926</v>
      </c>
      <c r="AE2356" s="3" t="s">
        <v>5828</v>
      </c>
      <c r="AF2356" s="4">
        <v>1</v>
      </c>
    </row>
    <row r="2357" spans="1:32" s="4" customFormat="1" ht="12" customHeight="1" x14ac:dyDescent="0.6">
      <c r="A2357" s="2">
        <v>2355</v>
      </c>
      <c r="B2357" s="3" t="s">
        <v>6545</v>
      </c>
      <c r="C2357" s="2" t="s">
        <v>3242</v>
      </c>
      <c r="D2357" s="2" t="s">
        <v>6020</v>
      </c>
      <c r="E2357" s="69">
        <v>77.283333333333331</v>
      </c>
      <c r="F2357" s="69">
        <v>46.966666666666669</v>
      </c>
      <c r="G2357" s="2" t="s">
        <v>3430</v>
      </c>
      <c r="H2357" s="2"/>
      <c r="I2357" s="11">
        <v>310</v>
      </c>
      <c r="J2357" s="16">
        <v>310</v>
      </c>
      <c r="K2357" s="1">
        <v>2.48</v>
      </c>
      <c r="L2357" s="1">
        <v>12.7</v>
      </c>
      <c r="M2357" s="42">
        <f t="shared" si="470"/>
        <v>0.11805581102362205</v>
      </c>
      <c r="N2357" s="6">
        <v>0.51273599999999997</v>
      </c>
      <c r="O2357" s="2"/>
      <c r="P2357" s="1">
        <f t="shared" si="459"/>
        <v>-0.39981794090685285</v>
      </c>
      <c r="Q2357" s="1">
        <f t="shared" si="467"/>
        <v>1.9116803670415905</v>
      </c>
      <c r="R2357" s="1">
        <v>4.82</v>
      </c>
      <c r="S2357" s="1">
        <f t="shared" si="463"/>
        <v>5.0226637652378123</v>
      </c>
      <c r="T2357" s="29">
        <v>4.82</v>
      </c>
      <c r="U2357" s="29">
        <v>0.67700000000000005</v>
      </c>
      <c r="V2357" s="1">
        <f t="shared" si="468"/>
        <v>0.66042843476069646</v>
      </c>
      <c r="W2357" s="1">
        <f t="shared" si="469"/>
        <v>0.6602971401380312</v>
      </c>
      <c r="X2357" s="1"/>
      <c r="Y2357" s="1">
        <v>0.67700000000000005</v>
      </c>
      <c r="Z2357" s="11">
        <f t="shared" si="466"/>
        <v>367</v>
      </c>
      <c r="AA2357" s="2" t="s">
        <v>4910</v>
      </c>
      <c r="AB2357" s="2">
        <v>2012</v>
      </c>
      <c r="AC2357" s="2" t="s">
        <v>2905</v>
      </c>
      <c r="AD2357" s="61" t="s">
        <v>5926</v>
      </c>
      <c r="AE2357" s="3" t="s">
        <v>5828</v>
      </c>
      <c r="AF2357" s="4">
        <v>1</v>
      </c>
    </row>
    <row r="2358" spans="1:32" s="4" customFormat="1" ht="12" customHeight="1" x14ac:dyDescent="0.6">
      <c r="A2358" s="2">
        <v>2356</v>
      </c>
      <c r="B2358" s="3" t="s">
        <v>6546</v>
      </c>
      <c r="C2358" s="2" t="s">
        <v>3242</v>
      </c>
      <c r="D2358" s="2" t="s">
        <v>6020</v>
      </c>
      <c r="E2358" s="69">
        <v>77.198333333333338</v>
      </c>
      <c r="F2358" s="69">
        <v>47.03</v>
      </c>
      <c r="G2358" s="2" t="s">
        <v>2973</v>
      </c>
      <c r="H2358" s="2"/>
      <c r="I2358" s="11">
        <v>310</v>
      </c>
      <c r="J2358" s="16">
        <v>310</v>
      </c>
      <c r="K2358" s="1">
        <v>2.5499999999999998</v>
      </c>
      <c r="L2358" s="1">
        <v>12.4</v>
      </c>
      <c r="M2358" s="42">
        <f t="shared" si="470"/>
        <v>0.12432483870967741</v>
      </c>
      <c r="N2358" s="6">
        <v>0.51275599999999999</v>
      </c>
      <c r="O2358" s="2"/>
      <c r="P2358" s="1">
        <f t="shared" si="459"/>
        <v>-0.36794693080997765</v>
      </c>
      <c r="Q2358" s="1">
        <f t="shared" si="467"/>
        <v>2.3018192174584229</v>
      </c>
      <c r="R2358" s="1">
        <v>4.95</v>
      </c>
      <c r="S2358" s="1">
        <f t="shared" si="463"/>
        <v>5.1648142860908592</v>
      </c>
      <c r="T2358" s="29">
        <v>4.95</v>
      </c>
      <c r="U2358" s="29">
        <v>0.66600000000000004</v>
      </c>
      <c r="V2358" s="1">
        <f t="shared" si="468"/>
        <v>0.67258336281301057</v>
      </c>
      <c r="W2358" s="1">
        <f t="shared" si="469"/>
        <v>0.64866603153338342</v>
      </c>
      <c r="X2358" s="1"/>
      <c r="Y2358" s="1">
        <v>0.66600000000000004</v>
      </c>
      <c r="Z2358" s="11">
        <f t="shared" si="466"/>
        <v>356</v>
      </c>
      <c r="AA2358" s="2" t="s">
        <v>4910</v>
      </c>
      <c r="AB2358" s="2">
        <v>2012</v>
      </c>
      <c r="AC2358" s="2" t="s">
        <v>2905</v>
      </c>
      <c r="AD2358" s="61" t="s">
        <v>5926</v>
      </c>
      <c r="AE2358" s="3" t="s">
        <v>5828</v>
      </c>
      <c r="AF2358" s="4">
        <v>1</v>
      </c>
    </row>
    <row r="2359" spans="1:32" s="4" customFormat="1" ht="12" customHeight="1" x14ac:dyDescent="0.6">
      <c r="A2359" s="2">
        <v>2357</v>
      </c>
      <c r="B2359" s="3" t="s">
        <v>4508</v>
      </c>
      <c r="C2359" s="2" t="s">
        <v>3242</v>
      </c>
      <c r="D2359" s="2" t="s">
        <v>6020</v>
      </c>
      <c r="E2359" s="69">
        <v>74.215000000000003</v>
      </c>
      <c r="F2359" s="69">
        <v>47.55833333333333</v>
      </c>
      <c r="G2359" s="2" t="s">
        <v>2973</v>
      </c>
      <c r="H2359" s="2"/>
      <c r="I2359" s="11">
        <v>295</v>
      </c>
      <c r="J2359" s="16">
        <v>295</v>
      </c>
      <c r="K2359" s="1">
        <v>1.01</v>
      </c>
      <c r="L2359" s="1">
        <v>8.35</v>
      </c>
      <c r="M2359" s="42">
        <f t="shared" si="470"/>
        <v>7.3126419161676642E-2</v>
      </c>
      <c r="N2359" s="6">
        <v>0.51252900000000001</v>
      </c>
      <c r="O2359" s="2"/>
      <c r="P2359" s="1">
        <f t="shared" si="459"/>
        <v>-0.62823376125227948</v>
      </c>
      <c r="Q2359" s="1">
        <f t="shared" si="467"/>
        <v>-2.1262567347724026</v>
      </c>
      <c r="R2359" s="1">
        <v>2.56</v>
      </c>
      <c r="S2359" s="1">
        <f t="shared" si="463"/>
        <v>2.5255001504201013</v>
      </c>
      <c r="T2359" s="29">
        <v>2.56</v>
      </c>
      <c r="U2359" s="29">
        <v>0.85899999999999999</v>
      </c>
      <c r="V2359" s="1">
        <f t="shared" si="468"/>
        <v>0.67398872617539174</v>
      </c>
      <c r="W2359" s="1">
        <f t="shared" si="469"/>
        <v>0.85199749808685843</v>
      </c>
      <c r="X2359" s="1"/>
      <c r="Y2359" s="1">
        <v>0.85899999999999999</v>
      </c>
      <c r="Z2359" s="11">
        <f t="shared" si="466"/>
        <v>564</v>
      </c>
      <c r="AA2359" s="2" t="s">
        <v>4910</v>
      </c>
      <c r="AB2359" s="2">
        <v>2012</v>
      </c>
      <c r="AC2359" s="2" t="s">
        <v>2905</v>
      </c>
      <c r="AD2359" s="61" t="s">
        <v>5926</v>
      </c>
      <c r="AE2359" s="3" t="s">
        <v>5828</v>
      </c>
      <c r="AF2359" s="4">
        <v>1</v>
      </c>
    </row>
    <row r="2360" spans="1:32" s="4" customFormat="1" ht="12" customHeight="1" x14ac:dyDescent="0.6">
      <c r="A2360" s="2">
        <v>2358</v>
      </c>
      <c r="B2360" s="3" t="s">
        <v>4507</v>
      </c>
      <c r="C2360" s="2" t="s">
        <v>3242</v>
      </c>
      <c r="D2360" s="2" t="s">
        <v>6020</v>
      </c>
      <c r="E2360" s="69">
        <v>74.215000000000003</v>
      </c>
      <c r="F2360" s="69">
        <v>47.55833333333333</v>
      </c>
      <c r="G2360" s="2" t="s">
        <v>2973</v>
      </c>
      <c r="H2360" s="2"/>
      <c r="I2360" s="11">
        <v>295</v>
      </c>
      <c r="J2360" s="16">
        <v>295</v>
      </c>
      <c r="K2360" s="1">
        <v>4.2300000000000004</v>
      </c>
      <c r="L2360" s="1">
        <v>26.6</v>
      </c>
      <c r="M2360" s="42">
        <f t="shared" si="470"/>
        <v>9.6138676691729333E-2</v>
      </c>
      <c r="N2360" s="6">
        <v>0.51252600000000004</v>
      </c>
      <c r="O2360" s="2"/>
      <c r="P2360" s="1">
        <f t="shared" si="459"/>
        <v>-0.51124211137910869</v>
      </c>
      <c r="Q2360" s="1">
        <f t="shared" si="467"/>
        <v>-2.1847775623340393</v>
      </c>
      <c r="R2360" s="1">
        <v>1.57</v>
      </c>
      <c r="S2360" s="1">
        <f t="shared" si="463"/>
        <v>1.6007146513725719</v>
      </c>
      <c r="T2360" s="29">
        <v>1.57</v>
      </c>
      <c r="U2360" s="29">
        <v>0.94</v>
      </c>
      <c r="V2360" s="1">
        <f t="shared" si="468"/>
        <v>0.8094542868957425</v>
      </c>
      <c r="W2360" s="1">
        <f t="shared" si="469"/>
        <v>0.92722877875101928</v>
      </c>
      <c r="X2360" s="1"/>
      <c r="Y2360" s="1">
        <v>0.94</v>
      </c>
      <c r="Z2360" s="11">
        <f t="shared" si="466"/>
        <v>645</v>
      </c>
      <c r="AA2360" s="2" t="s">
        <v>4910</v>
      </c>
      <c r="AB2360" s="2">
        <v>2012</v>
      </c>
      <c r="AC2360" s="2" t="s">
        <v>2905</v>
      </c>
      <c r="AD2360" s="61" t="s">
        <v>5926</v>
      </c>
      <c r="AE2360" s="3" t="s">
        <v>5828</v>
      </c>
      <c r="AF2360" s="4">
        <v>1</v>
      </c>
    </row>
    <row r="2361" spans="1:32" s="4" customFormat="1" ht="12" customHeight="1" x14ac:dyDescent="0.6">
      <c r="A2361" s="2">
        <v>2359</v>
      </c>
      <c r="B2361" s="3" t="s">
        <v>6547</v>
      </c>
      <c r="C2361" s="2" t="s">
        <v>3242</v>
      </c>
      <c r="D2361" s="2" t="s">
        <v>6020</v>
      </c>
      <c r="E2361" s="69">
        <v>74.204999999999998</v>
      </c>
      <c r="F2361" s="69">
        <v>47.56666666666667</v>
      </c>
      <c r="G2361" s="2" t="s">
        <v>2973</v>
      </c>
      <c r="H2361" s="2"/>
      <c r="I2361" s="11">
        <v>295</v>
      </c>
      <c r="J2361" s="16">
        <v>295</v>
      </c>
      <c r="K2361" s="1">
        <v>1.87</v>
      </c>
      <c r="L2361" s="1">
        <v>10.1</v>
      </c>
      <c r="M2361" s="42">
        <f t="shared" si="470"/>
        <v>0.11193338613861388</v>
      </c>
      <c r="N2361" s="6">
        <v>0.51252200000000003</v>
      </c>
      <c r="O2361" s="2"/>
      <c r="P2361" s="1">
        <f t="shared" si="459"/>
        <v>-0.43094363935630975</v>
      </c>
      <c r="Q2361" s="1">
        <f t="shared" si="467"/>
        <v>-2.2628053324180719</v>
      </c>
      <c r="R2361" s="1">
        <v>0.71</v>
      </c>
      <c r="S2361" s="1">
        <f t="shared" si="463"/>
        <v>0.92811684519572379</v>
      </c>
      <c r="T2361" s="29">
        <v>0.71</v>
      </c>
      <c r="U2361" s="29">
        <v>1.66</v>
      </c>
      <c r="V2361" s="1">
        <f t="shared" si="468"/>
        <v>0.94067584485692479</v>
      </c>
      <c r="W2361" s="1">
        <f t="shared" si="469"/>
        <v>0.98179281984114708</v>
      </c>
      <c r="X2361" s="1"/>
      <c r="Y2361" s="1">
        <v>1.66</v>
      </c>
      <c r="Z2361" s="11">
        <f t="shared" si="466"/>
        <v>1365</v>
      </c>
      <c r="AA2361" s="2" t="s">
        <v>4910</v>
      </c>
      <c r="AB2361" s="2">
        <v>2012</v>
      </c>
      <c r="AC2361" s="2" t="s">
        <v>2905</v>
      </c>
      <c r="AD2361" s="61" t="s">
        <v>5926</v>
      </c>
      <c r="AE2361" s="3" t="s">
        <v>5828</v>
      </c>
      <c r="AF2361" s="4">
        <v>1</v>
      </c>
    </row>
    <row r="2362" spans="1:32" s="4" customFormat="1" ht="12" customHeight="1" x14ac:dyDescent="0.6">
      <c r="A2362" s="2">
        <v>2360</v>
      </c>
      <c r="B2362" s="3" t="s">
        <v>6548</v>
      </c>
      <c r="C2362" s="2" t="s">
        <v>3242</v>
      </c>
      <c r="D2362" s="2" t="s">
        <v>6020</v>
      </c>
      <c r="E2362" s="69">
        <v>74.001666666666665</v>
      </c>
      <c r="F2362" s="69">
        <v>47.713333333333331</v>
      </c>
      <c r="G2362" s="2" t="s">
        <v>2973</v>
      </c>
      <c r="H2362" s="2"/>
      <c r="I2362" s="11">
        <v>295</v>
      </c>
      <c r="J2362" s="16">
        <v>295</v>
      </c>
      <c r="K2362" s="1">
        <v>2.1800000000000002</v>
      </c>
      <c r="L2362" s="1">
        <v>12.6</v>
      </c>
      <c r="M2362" s="42">
        <f t="shared" si="470"/>
        <v>0.1045984761904762</v>
      </c>
      <c r="N2362" s="6">
        <v>0.51208799999999999</v>
      </c>
      <c r="O2362" s="2"/>
      <c r="P2362" s="1">
        <f t="shared" si="459"/>
        <v>-0.46823347132447279</v>
      </c>
      <c r="Q2362" s="1">
        <f t="shared" si="467"/>
        <v>-10.728818386465111</v>
      </c>
      <c r="R2362" s="1">
        <v>-5.87</v>
      </c>
      <c r="S2362" s="1">
        <f t="shared" si="463"/>
        <v>-7.2617836480430515</v>
      </c>
      <c r="T2362" s="29">
        <v>-5.87</v>
      </c>
      <c r="U2362" s="29">
        <v>1.1399999999999999</v>
      </c>
      <c r="V2362" s="1">
        <f t="shared" si="468"/>
        <v>1.4811899359547653</v>
      </c>
      <c r="W2362" s="1">
        <f t="shared" si="469"/>
        <v>1.6477561546334525</v>
      </c>
      <c r="X2362" s="1"/>
      <c r="Y2362" s="1">
        <v>1.1399999999999999</v>
      </c>
      <c r="Z2362" s="11">
        <f t="shared" si="466"/>
        <v>845</v>
      </c>
      <c r="AA2362" s="2" t="s">
        <v>4910</v>
      </c>
      <c r="AB2362" s="2">
        <v>2012</v>
      </c>
      <c r="AC2362" s="2" t="s">
        <v>2905</v>
      </c>
      <c r="AD2362" s="61" t="s">
        <v>5926</v>
      </c>
      <c r="AE2362" s="3" t="s">
        <v>5828</v>
      </c>
      <c r="AF2362" s="4">
        <v>1</v>
      </c>
    </row>
    <row r="2363" spans="1:32" s="4" customFormat="1" ht="12" customHeight="1" x14ac:dyDescent="0.6">
      <c r="A2363" s="2">
        <v>2361</v>
      </c>
      <c r="B2363" s="3" t="s">
        <v>6549</v>
      </c>
      <c r="C2363" s="2" t="s">
        <v>3242</v>
      </c>
      <c r="D2363" s="2" t="s">
        <v>6020</v>
      </c>
      <c r="E2363" s="69">
        <v>74</v>
      </c>
      <c r="F2363" s="69">
        <v>48</v>
      </c>
      <c r="G2363" s="2" t="s">
        <v>2973</v>
      </c>
      <c r="H2363" s="2"/>
      <c r="I2363" s="11">
        <v>289.3</v>
      </c>
      <c r="J2363" s="16">
        <v>289.3</v>
      </c>
      <c r="K2363" s="1">
        <v>3.22</v>
      </c>
      <c r="L2363" s="1">
        <v>17.3</v>
      </c>
      <c r="M2363" s="42">
        <f t="shared" si="470"/>
        <v>0.11252504046242774</v>
      </c>
      <c r="N2363" s="6">
        <v>0.51242399999999999</v>
      </c>
      <c r="O2363" s="2"/>
      <c r="P2363" s="1">
        <f t="shared" si="459"/>
        <v>-0.42793573735420576</v>
      </c>
      <c r="Q2363" s="1">
        <f t="shared" si="467"/>
        <v>-4.1744856994618829</v>
      </c>
      <c r="R2363" s="1">
        <v>-1.06</v>
      </c>
      <c r="S2363" s="1">
        <f t="shared" si="463"/>
        <v>-1.0670602981659325</v>
      </c>
      <c r="T2363" s="29">
        <v>-1.06</v>
      </c>
      <c r="U2363" s="29">
        <v>1.1599999999999999</v>
      </c>
      <c r="V2363" s="1">
        <f t="shared" si="468"/>
        <v>1.0932822340334998</v>
      </c>
      <c r="W2363" s="1">
        <f t="shared" si="469"/>
        <v>1.1395034978781808</v>
      </c>
      <c r="X2363" s="1"/>
      <c r="Y2363" s="1">
        <v>1.1599999999999999</v>
      </c>
      <c r="Z2363" s="11">
        <f t="shared" si="466"/>
        <v>870.7</v>
      </c>
      <c r="AA2363" s="2" t="s">
        <v>4910</v>
      </c>
      <c r="AB2363" s="2">
        <v>2012</v>
      </c>
      <c r="AC2363" s="2" t="s">
        <v>2905</v>
      </c>
      <c r="AD2363" s="61" t="s">
        <v>5926</v>
      </c>
      <c r="AE2363" s="3" t="s">
        <v>5828</v>
      </c>
      <c r="AF2363" s="4">
        <v>1</v>
      </c>
    </row>
    <row r="2364" spans="1:32" s="4" customFormat="1" ht="12" customHeight="1" x14ac:dyDescent="0.6">
      <c r="A2364" s="2">
        <v>2362</v>
      </c>
      <c r="B2364" s="3" t="s">
        <v>6550</v>
      </c>
      <c r="C2364" s="2" t="s">
        <v>3242</v>
      </c>
      <c r="D2364" s="2" t="s">
        <v>6020</v>
      </c>
      <c r="E2364" s="69">
        <v>74.03</v>
      </c>
      <c r="F2364" s="69">
        <v>47.726666666666667</v>
      </c>
      <c r="G2364" s="2" t="s">
        <v>2973</v>
      </c>
      <c r="H2364" s="2"/>
      <c r="I2364" s="11">
        <v>289.3</v>
      </c>
      <c r="J2364" s="16">
        <v>289.3</v>
      </c>
      <c r="K2364" s="1">
        <v>5.49</v>
      </c>
      <c r="L2364" s="1">
        <v>28.6</v>
      </c>
      <c r="M2364" s="42">
        <f t="shared" si="470"/>
        <v>0.11605015384615383</v>
      </c>
      <c r="N2364" s="6">
        <v>0.51244900000000004</v>
      </c>
      <c r="O2364" s="2"/>
      <c r="P2364" s="1">
        <f t="shared" si="459"/>
        <v>-0.41001446951624898</v>
      </c>
      <c r="Q2364" s="1">
        <f t="shared" si="467"/>
        <v>-3.6868121364397322</v>
      </c>
      <c r="R2364" s="1">
        <v>-0.72</v>
      </c>
      <c r="S2364" s="1">
        <f t="shared" si="463"/>
        <v>-0.70952076706035561</v>
      </c>
      <c r="T2364" s="29">
        <v>-0.72</v>
      </c>
      <c r="U2364" s="29">
        <v>1.1299999999999999</v>
      </c>
      <c r="V2364" s="1">
        <f t="shared" si="468"/>
        <v>1.0937410486552543</v>
      </c>
      <c r="W2364" s="1">
        <f t="shared" si="469"/>
        <v>1.1103200130102457</v>
      </c>
      <c r="X2364" s="1"/>
      <c r="Y2364" s="1">
        <v>1.1299999999999999</v>
      </c>
      <c r="Z2364" s="11">
        <f t="shared" si="466"/>
        <v>840.7</v>
      </c>
      <c r="AA2364" s="2" t="s">
        <v>4910</v>
      </c>
      <c r="AB2364" s="2">
        <v>2012</v>
      </c>
      <c r="AC2364" s="2" t="s">
        <v>2905</v>
      </c>
      <c r="AD2364" s="61" t="s">
        <v>5926</v>
      </c>
      <c r="AE2364" s="3" t="s">
        <v>5828</v>
      </c>
      <c r="AF2364" s="4">
        <v>1</v>
      </c>
    </row>
    <row r="2365" spans="1:32" s="4" customFormat="1" ht="12" customHeight="1" x14ac:dyDescent="0.6">
      <c r="A2365" s="2">
        <v>2363</v>
      </c>
      <c r="B2365" s="3" t="s">
        <v>4506</v>
      </c>
      <c r="C2365" s="2" t="s">
        <v>3242</v>
      </c>
      <c r="D2365" s="2" t="s">
        <v>6020</v>
      </c>
      <c r="E2365" s="69">
        <v>74</v>
      </c>
      <c r="F2365" s="69">
        <v>48</v>
      </c>
      <c r="G2365" s="2" t="s">
        <v>3430</v>
      </c>
      <c r="H2365" s="2"/>
      <c r="I2365" s="11">
        <v>289.3</v>
      </c>
      <c r="J2365" s="16">
        <v>289.3</v>
      </c>
      <c r="K2365" s="1">
        <v>3.23</v>
      </c>
      <c r="L2365" s="1">
        <v>18.8</v>
      </c>
      <c r="M2365" s="42">
        <f t="shared" si="470"/>
        <v>0.10386855319148935</v>
      </c>
      <c r="N2365" s="6">
        <v>0.51241899999999996</v>
      </c>
      <c r="O2365" s="2"/>
      <c r="P2365" s="1">
        <f t="shared" si="459"/>
        <v>-0.47194431524408065</v>
      </c>
      <c r="Q2365" s="1">
        <f t="shared" si="467"/>
        <v>-4.272020412066091</v>
      </c>
      <c r="R2365" s="1">
        <v>-0.81</v>
      </c>
      <c r="S2365" s="1">
        <f t="shared" si="463"/>
        <v>-0.84502980302326591</v>
      </c>
      <c r="T2365" s="29">
        <v>-0.81</v>
      </c>
      <c r="U2365" s="29">
        <v>1.1399999999999999</v>
      </c>
      <c r="V2365" s="1">
        <f t="shared" si="468"/>
        <v>1.0143122239147664</v>
      </c>
      <c r="W2365" s="1">
        <f t="shared" si="469"/>
        <v>1.1216560418130541</v>
      </c>
      <c r="X2365" s="1"/>
      <c r="Y2365" s="1">
        <v>1.1399999999999999</v>
      </c>
      <c r="Z2365" s="11">
        <f t="shared" si="466"/>
        <v>850.7</v>
      </c>
      <c r="AA2365" s="2" t="s">
        <v>4910</v>
      </c>
      <c r="AB2365" s="2">
        <v>2012</v>
      </c>
      <c r="AC2365" s="2" t="s">
        <v>2905</v>
      </c>
      <c r="AD2365" s="61" t="s">
        <v>5926</v>
      </c>
      <c r="AE2365" s="3" t="s">
        <v>5828</v>
      </c>
      <c r="AF2365" s="4">
        <v>1</v>
      </c>
    </row>
    <row r="2366" spans="1:32" s="4" customFormat="1" ht="12" customHeight="1" x14ac:dyDescent="0.6">
      <c r="A2366" s="2">
        <v>2364</v>
      </c>
      <c r="B2366" s="3" t="s">
        <v>4505</v>
      </c>
      <c r="C2366" s="2" t="s">
        <v>3242</v>
      </c>
      <c r="D2366" s="2" t="s">
        <v>6020</v>
      </c>
      <c r="E2366" s="69">
        <v>74</v>
      </c>
      <c r="F2366" s="69">
        <v>48</v>
      </c>
      <c r="G2366" s="2" t="s">
        <v>2973</v>
      </c>
      <c r="H2366" s="2"/>
      <c r="I2366" s="11">
        <v>289.3</v>
      </c>
      <c r="J2366" s="16">
        <v>289.3</v>
      </c>
      <c r="K2366" s="1">
        <v>1.23</v>
      </c>
      <c r="L2366" s="1">
        <v>9.14</v>
      </c>
      <c r="M2366" s="42">
        <f t="shared" si="470"/>
        <v>8.1357636761487953E-2</v>
      </c>
      <c r="N2366" s="6">
        <v>0.51247200000000004</v>
      </c>
      <c r="O2366" s="2"/>
      <c r="P2366" s="1">
        <f t="shared" si="459"/>
        <v>-0.58638720507631947</v>
      </c>
      <c r="Q2366" s="1">
        <f t="shared" si="467"/>
        <v>-3.2381524584601529</v>
      </c>
      <c r="R2366" s="1">
        <v>1.1100000000000001</v>
      </c>
      <c r="S2366" s="1">
        <f t="shared" si="463"/>
        <v>1.0198571840971864</v>
      </c>
      <c r="T2366" s="29">
        <v>1.1100000000000001</v>
      </c>
      <c r="U2366" s="29">
        <v>1.978</v>
      </c>
      <c r="V2366" s="1">
        <f t="shared" si="468"/>
        <v>0.78134523060460193</v>
      </c>
      <c r="W2366" s="1">
        <f t="shared" si="469"/>
        <v>0.97008192657003822</v>
      </c>
      <c r="X2366" s="1"/>
      <c r="Y2366" s="1">
        <v>1.978</v>
      </c>
      <c r="Z2366" s="11">
        <f t="shared" si="466"/>
        <v>1688.7</v>
      </c>
      <c r="AA2366" s="2" t="s">
        <v>4910</v>
      </c>
      <c r="AB2366" s="2">
        <v>2012</v>
      </c>
      <c r="AC2366" s="2" t="s">
        <v>2905</v>
      </c>
      <c r="AD2366" s="61" t="s">
        <v>5926</v>
      </c>
      <c r="AE2366" s="3" t="s">
        <v>5828</v>
      </c>
      <c r="AF2366" s="4">
        <v>1</v>
      </c>
    </row>
    <row r="2367" spans="1:32" s="4" customFormat="1" ht="12" customHeight="1" x14ac:dyDescent="0.6">
      <c r="A2367" s="2">
        <v>2365</v>
      </c>
      <c r="B2367" s="3" t="s">
        <v>4504</v>
      </c>
      <c r="C2367" s="2" t="s">
        <v>3242</v>
      </c>
      <c r="D2367" s="2" t="s">
        <v>6020</v>
      </c>
      <c r="E2367" s="69">
        <v>74.711388888888891</v>
      </c>
      <c r="F2367" s="69">
        <v>47.195833333333333</v>
      </c>
      <c r="G2367" s="2" t="s">
        <v>2973</v>
      </c>
      <c r="H2367" s="2"/>
      <c r="I2367" s="11">
        <v>315.89999999999998</v>
      </c>
      <c r="J2367" s="16">
        <v>315.89999999999998</v>
      </c>
      <c r="K2367" s="1">
        <v>3.55</v>
      </c>
      <c r="L2367" s="1">
        <v>17.7</v>
      </c>
      <c r="M2367" s="42">
        <f t="shared" si="470"/>
        <v>0.1212535593220339</v>
      </c>
      <c r="N2367" s="6">
        <v>0.51250200000000001</v>
      </c>
      <c r="O2367" s="2"/>
      <c r="P2367" s="1">
        <f t="shared" si="459"/>
        <v>-0.38356095921690958</v>
      </c>
      <c r="Q2367" s="1">
        <f t="shared" si="467"/>
        <v>-2.6529441828349043</v>
      </c>
      <c r="R2367" s="1">
        <v>0.09</v>
      </c>
      <c r="S2367" s="1">
        <f t="shared" si="463"/>
        <v>0.3883451832823015</v>
      </c>
      <c r="T2367" s="29">
        <v>0.09</v>
      </c>
      <c r="U2367" s="29">
        <v>1.06</v>
      </c>
      <c r="V2367" s="1">
        <f t="shared" si="468"/>
        <v>1.0680446372719037</v>
      </c>
      <c r="W2367" s="1">
        <f t="shared" si="469"/>
        <v>1.0425990158385492</v>
      </c>
      <c r="X2367" s="1"/>
      <c r="Y2367" s="1">
        <v>1.06</v>
      </c>
      <c r="Z2367" s="11">
        <f t="shared" si="466"/>
        <v>744.1</v>
      </c>
      <c r="AA2367" s="2" t="s">
        <v>4910</v>
      </c>
      <c r="AB2367" s="2">
        <v>2012</v>
      </c>
      <c r="AC2367" s="2" t="s">
        <v>2905</v>
      </c>
      <c r="AD2367" s="61" t="s">
        <v>5926</v>
      </c>
      <c r="AE2367" s="3" t="s">
        <v>5828</v>
      </c>
      <c r="AF2367" s="4">
        <v>1</v>
      </c>
    </row>
    <row r="2368" spans="1:32" s="4" customFormat="1" ht="12" customHeight="1" x14ac:dyDescent="0.6">
      <c r="A2368" s="2">
        <v>2366</v>
      </c>
      <c r="B2368" s="3" t="s">
        <v>4503</v>
      </c>
      <c r="C2368" s="2" t="s">
        <v>3242</v>
      </c>
      <c r="D2368" s="2" t="s">
        <v>6020</v>
      </c>
      <c r="E2368" s="69">
        <v>74.711388888888891</v>
      </c>
      <c r="F2368" s="69">
        <v>47.195833333333333</v>
      </c>
      <c r="G2368" s="2" t="s">
        <v>2973</v>
      </c>
      <c r="H2368" s="2"/>
      <c r="I2368" s="11">
        <v>315.89999999999998</v>
      </c>
      <c r="J2368" s="16">
        <v>315.89999999999998</v>
      </c>
      <c r="K2368" s="1">
        <v>3.81</v>
      </c>
      <c r="L2368" s="1">
        <v>21.8</v>
      </c>
      <c r="M2368" s="42">
        <f t="shared" si="470"/>
        <v>0.10565933944954128</v>
      </c>
      <c r="N2368" s="6">
        <v>0.51243499999999997</v>
      </c>
      <c r="O2368" s="2"/>
      <c r="P2368" s="1">
        <f t="shared" si="459"/>
        <v>-0.46284016548275919</v>
      </c>
      <c r="Q2368" s="1">
        <f t="shared" si="467"/>
        <v>-3.959909331732181</v>
      </c>
      <c r="R2368" s="1">
        <v>-0.46</v>
      </c>
      <c r="S2368" s="1">
        <f t="shared" si="463"/>
        <v>-0.29000800400448989</v>
      </c>
      <c r="T2368" s="29">
        <v>-0.46</v>
      </c>
      <c r="U2368" s="29">
        <v>1.1200000000000001</v>
      </c>
      <c r="V2368" s="1">
        <f t="shared" si="468"/>
        <v>1.0085744348063923</v>
      </c>
      <c r="W2368" s="1">
        <f t="shared" si="469"/>
        <v>1.0981525054947985</v>
      </c>
      <c r="X2368" s="1"/>
      <c r="Y2368" s="1">
        <v>1.1200000000000001</v>
      </c>
      <c r="Z2368" s="11">
        <f t="shared" si="466"/>
        <v>804.1</v>
      </c>
      <c r="AA2368" s="2" t="s">
        <v>4910</v>
      </c>
      <c r="AB2368" s="2">
        <v>2012</v>
      </c>
      <c r="AC2368" s="2" t="s">
        <v>2905</v>
      </c>
      <c r="AD2368" s="61" t="s">
        <v>5926</v>
      </c>
      <c r="AE2368" s="3" t="s">
        <v>5828</v>
      </c>
      <c r="AF2368" s="4">
        <v>1</v>
      </c>
    </row>
    <row r="2369" spans="1:32" s="4" customFormat="1" ht="12" customHeight="1" x14ac:dyDescent="0.6">
      <c r="A2369" s="2">
        <v>2367</v>
      </c>
      <c r="B2369" s="3" t="s">
        <v>6551</v>
      </c>
      <c r="C2369" s="2" t="s">
        <v>3242</v>
      </c>
      <c r="D2369" s="2" t="s">
        <v>6020</v>
      </c>
      <c r="E2369" s="69">
        <v>74.181666666666672</v>
      </c>
      <c r="F2369" s="69">
        <v>47.148333333333333</v>
      </c>
      <c r="G2369" s="2" t="s">
        <v>2928</v>
      </c>
      <c r="H2369" s="2"/>
      <c r="I2369" s="11">
        <v>300</v>
      </c>
      <c r="J2369" s="16">
        <v>300</v>
      </c>
      <c r="K2369" s="1">
        <v>5.84</v>
      </c>
      <c r="L2369" s="1">
        <v>30.3</v>
      </c>
      <c r="M2369" s="42">
        <f t="shared" si="470"/>
        <v>0.11652245544554454</v>
      </c>
      <c r="N2369" s="6">
        <v>0.51242799999999999</v>
      </c>
      <c r="O2369" s="2"/>
      <c r="P2369" s="1">
        <f t="shared" si="459"/>
        <v>-0.40761334293063278</v>
      </c>
      <c r="Q2369" s="1">
        <f t="shared" si="467"/>
        <v>-4.0964579293778502</v>
      </c>
      <c r="R2369" s="1">
        <v>-1.1200000000000001</v>
      </c>
      <c r="S2369" s="1">
        <f t="shared" si="463"/>
        <v>-1.0271294571101852</v>
      </c>
      <c r="T2369" s="29">
        <v>-1.1200000000000001</v>
      </c>
      <c r="U2369" s="29">
        <v>1.1599999999999999</v>
      </c>
      <c r="V2369" s="1">
        <f t="shared" si="468"/>
        <v>1.1318403212384835</v>
      </c>
      <c r="W2369" s="1">
        <f t="shared" si="469"/>
        <v>1.1448735070079854</v>
      </c>
      <c r="X2369" s="1"/>
      <c r="Y2369" s="1">
        <v>1.1599999999999999</v>
      </c>
      <c r="Z2369" s="11">
        <f t="shared" si="466"/>
        <v>860</v>
      </c>
      <c r="AA2369" s="2" t="s">
        <v>4910</v>
      </c>
      <c r="AB2369" s="2">
        <v>2012</v>
      </c>
      <c r="AC2369" s="2" t="s">
        <v>2905</v>
      </c>
      <c r="AD2369" s="61" t="s">
        <v>5926</v>
      </c>
      <c r="AE2369" s="3" t="s">
        <v>5828</v>
      </c>
      <c r="AF2369" s="4">
        <v>1</v>
      </c>
    </row>
    <row r="2370" spans="1:32" s="4" customFormat="1" ht="12" customHeight="1" x14ac:dyDescent="0.6">
      <c r="A2370" s="2">
        <v>2368</v>
      </c>
      <c r="B2370" s="3" t="s">
        <v>6552</v>
      </c>
      <c r="C2370" s="2" t="s">
        <v>3242</v>
      </c>
      <c r="D2370" s="2" t="s">
        <v>6020</v>
      </c>
      <c r="E2370" s="69">
        <v>74.894999999999996</v>
      </c>
      <c r="F2370" s="69">
        <v>47.601666666666667</v>
      </c>
      <c r="G2370" s="2" t="s">
        <v>2928</v>
      </c>
      <c r="H2370" s="2"/>
      <c r="I2370" s="11">
        <v>327.3</v>
      </c>
      <c r="J2370" s="16">
        <v>327.3</v>
      </c>
      <c r="K2370" s="1">
        <v>3.5</v>
      </c>
      <c r="L2370" s="1">
        <v>19.899999999999999</v>
      </c>
      <c r="M2370" s="42">
        <f t="shared" si="470"/>
        <v>0.10632964824120604</v>
      </c>
      <c r="N2370" s="6">
        <v>0.51259399999999999</v>
      </c>
      <c r="O2370" s="2"/>
      <c r="P2370" s="1">
        <f t="shared" si="459"/>
        <v>-0.45943239328314167</v>
      </c>
      <c r="Q2370" s="1">
        <f t="shared" si="467"/>
        <v>-0.85830547091769738</v>
      </c>
      <c r="R2370" s="1">
        <v>2.58</v>
      </c>
      <c r="S2370" s="1">
        <f t="shared" si="463"/>
        <v>2.9160373093537677</v>
      </c>
      <c r="T2370" s="29">
        <v>2.58</v>
      </c>
      <c r="U2370" s="29">
        <v>0.86499999999999999</v>
      </c>
      <c r="V2370" s="1">
        <f t="shared" si="468"/>
        <v>0.78975179950972263</v>
      </c>
      <c r="W2370" s="1">
        <f t="shared" si="469"/>
        <v>0.84631382046576153</v>
      </c>
      <c r="X2370" s="1"/>
      <c r="Y2370" s="1">
        <v>0.86499999999999999</v>
      </c>
      <c r="Z2370" s="11">
        <f t="shared" si="466"/>
        <v>537.70000000000005</v>
      </c>
      <c r="AA2370" s="2" t="s">
        <v>4910</v>
      </c>
      <c r="AB2370" s="2">
        <v>2012</v>
      </c>
      <c r="AC2370" s="2" t="s">
        <v>2905</v>
      </c>
      <c r="AD2370" s="61" t="s">
        <v>5926</v>
      </c>
      <c r="AE2370" s="3" t="s">
        <v>5828</v>
      </c>
      <c r="AF2370" s="4">
        <v>1</v>
      </c>
    </row>
    <row r="2371" spans="1:32" s="4" customFormat="1" ht="12" customHeight="1" x14ac:dyDescent="0.6">
      <c r="A2371" s="2">
        <v>2369</v>
      </c>
      <c r="B2371" s="3" t="s">
        <v>6553</v>
      </c>
      <c r="C2371" s="2" t="s">
        <v>3242</v>
      </c>
      <c r="D2371" s="2" t="s">
        <v>6020</v>
      </c>
      <c r="E2371" s="69">
        <v>75.12</v>
      </c>
      <c r="F2371" s="69">
        <v>47.84</v>
      </c>
      <c r="G2371" s="2" t="s">
        <v>2928</v>
      </c>
      <c r="H2371" s="2"/>
      <c r="I2371" s="11">
        <v>300</v>
      </c>
      <c r="J2371" s="16">
        <v>300</v>
      </c>
      <c r="K2371" s="1">
        <v>8.08</v>
      </c>
      <c r="L2371" s="1">
        <v>48.3</v>
      </c>
      <c r="M2371" s="42">
        <f t="shared" si="470"/>
        <v>0.10113550310559007</v>
      </c>
      <c r="N2371" s="6">
        <v>0.51259900000000003</v>
      </c>
      <c r="O2371" s="2"/>
      <c r="P2371" s="1">
        <f t="shared" si="459"/>
        <v>-0.48583882508596821</v>
      </c>
      <c r="Q2371" s="1">
        <f t="shared" si="467"/>
        <v>-0.76077075831348928</v>
      </c>
      <c r="R2371" s="1">
        <v>2.85</v>
      </c>
      <c r="S2371" s="1">
        <f t="shared" si="463"/>
        <v>2.8975955945838514</v>
      </c>
      <c r="T2371" s="29">
        <v>2.85</v>
      </c>
      <c r="U2371" s="29">
        <v>0.83899999999999997</v>
      </c>
      <c r="V2371" s="1">
        <f t="shared" si="468"/>
        <v>0.74664067928774147</v>
      </c>
      <c r="W2371" s="1">
        <f t="shared" si="469"/>
        <v>0.82554072692039382</v>
      </c>
      <c r="X2371" s="1"/>
      <c r="Y2371" s="1">
        <v>0.83899999999999997</v>
      </c>
      <c r="Z2371" s="11">
        <f t="shared" si="466"/>
        <v>539</v>
      </c>
      <c r="AA2371" s="2" t="s">
        <v>4910</v>
      </c>
      <c r="AB2371" s="2">
        <v>2012</v>
      </c>
      <c r="AC2371" s="2" t="s">
        <v>2905</v>
      </c>
      <c r="AD2371" s="61" t="s">
        <v>5926</v>
      </c>
      <c r="AE2371" s="3" t="s">
        <v>5828</v>
      </c>
      <c r="AF2371" s="4">
        <v>1</v>
      </c>
    </row>
    <row r="2372" spans="1:32" s="4" customFormat="1" ht="12" customHeight="1" x14ac:dyDescent="0.6">
      <c r="A2372" s="2">
        <v>2370</v>
      </c>
      <c r="B2372" s="3" t="s">
        <v>6554</v>
      </c>
      <c r="C2372" s="2" t="s">
        <v>3242</v>
      </c>
      <c r="D2372" s="2" t="s">
        <v>6020</v>
      </c>
      <c r="E2372" s="69">
        <v>75.108333333333334</v>
      </c>
      <c r="F2372" s="69">
        <v>47.876666666666665</v>
      </c>
      <c r="G2372" s="2" t="s">
        <v>2928</v>
      </c>
      <c r="H2372" s="2"/>
      <c r="I2372" s="11">
        <v>300</v>
      </c>
      <c r="J2372" s="16">
        <v>300</v>
      </c>
      <c r="K2372" s="1">
        <v>0.82</v>
      </c>
      <c r="L2372" s="1">
        <v>7.62</v>
      </c>
      <c r="M2372" s="42">
        <f t="shared" si="470"/>
        <v>6.5057637795275583E-2</v>
      </c>
      <c r="N2372" s="6">
        <v>0.51252900000000001</v>
      </c>
      <c r="O2372" s="2"/>
      <c r="P2372" s="1">
        <f t="shared" si="459"/>
        <v>-0.66925451044598083</v>
      </c>
      <c r="Q2372" s="1">
        <f t="shared" si="467"/>
        <v>-2.1262567347724026</v>
      </c>
      <c r="R2372" s="1">
        <v>2.88</v>
      </c>
      <c r="S2372" s="1">
        <f t="shared" si="463"/>
        <v>2.9132297288858338</v>
      </c>
      <c r="T2372" s="29">
        <v>2.88</v>
      </c>
      <c r="U2372" s="29">
        <v>0.83199999999999996</v>
      </c>
      <c r="V2372" s="1">
        <f t="shared" si="468"/>
        <v>0.63747862627008756</v>
      </c>
      <c r="W2372" s="1">
        <f t="shared" si="469"/>
        <v>0.82447986577933707</v>
      </c>
      <c r="X2372" s="1"/>
      <c r="Y2372" s="1">
        <v>0.83199999999999996</v>
      </c>
      <c r="Z2372" s="11">
        <f t="shared" si="466"/>
        <v>532</v>
      </c>
      <c r="AA2372" s="2" t="s">
        <v>4910</v>
      </c>
      <c r="AB2372" s="2">
        <v>2012</v>
      </c>
      <c r="AC2372" s="2" t="s">
        <v>2905</v>
      </c>
      <c r="AD2372" s="61" t="s">
        <v>5926</v>
      </c>
      <c r="AE2372" s="3" t="s">
        <v>5828</v>
      </c>
      <c r="AF2372" s="4">
        <v>1</v>
      </c>
    </row>
    <row r="2373" spans="1:32" s="4" customFormat="1" ht="12" customHeight="1" x14ac:dyDescent="0.6">
      <c r="A2373" s="2">
        <v>2371</v>
      </c>
      <c r="B2373" s="3" t="s">
        <v>6555</v>
      </c>
      <c r="C2373" s="2" t="s">
        <v>3242</v>
      </c>
      <c r="D2373" s="2" t="s">
        <v>6020</v>
      </c>
      <c r="E2373" s="69">
        <v>74.773333333333326</v>
      </c>
      <c r="F2373" s="69">
        <v>47.638333333333335</v>
      </c>
      <c r="G2373" s="2" t="s">
        <v>2928</v>
      </c>
      <c r="H2373" s="2"/>
      <c r="I2373" s="11">
        <v>327.3</v>
      </c>
      <c r="J2373" s="16">
        <v>327.3</v>
      </c>
      <c r="K2373" s="1">
        <v>4.8600000000000003</v>
      </c>
      <c r="L2373" s="1">
        <v>21.6</v>
      </c>
      <c r="M2373" s="42">
        <f t="shared" si="470"/>
        <v>0.13602600000000001</v>
      </c>
      <c r="N2373" s="6">
        <v>0.51263000000000003</v>
      </c>
      <c r="O2373" s="2"/>
      <c r="P2373" s="1">
        <f t="shared" si="459"/>
        <v>-0.30845958312150479</v>
      </c>
      <c r="Q2373" s="1">
        <f t="shared" si="467"/>
        <v>-0.156055540166955</v>
      </c>
      <c r="R2373" s="1">
        <v>1.89</v>
      </c>
      <c r="S2373" s="1">
        <f t="shared" si="463"/>
        <v>2.3780108808803249</v>
      </c>
      <c r="T2373" s="29">
        <v>1.89</v>
      </c>
      <c r="U2373" s="29">
        <v>0.90200000000000002</v>
      </c>
      <c r="V2373" s="1">
        <f t="shared" si="468"/>
        <v>1.020235049515704</v>
      </c>
      <c r="W2373" s="1">
        <f t="shared" si="469"/>
        <v>0.88969594163294907</v>
      </c>
      <c r="X2373" s="1"/>
      <c r="Y2373" s="1">
        <v>0.90200000000000002</v>
      </c>
      <c r="Z2373" s="11">
        <f t="shared" si="466"/>
        <v>574.70000000000005</v>
      </c>
      <c r="AA2373" s="2" t="s">
        <v>4910</v>
      </c>
      <c r="AB2373" s="2">
        <v>2012</v>
      </c>
      <c r="AC2373" s="2" t="s">
        <v>2905</v>
      </c>
      <c r="AD2373" s="61" t="s">
        <v>5926</v>
      </c>
      <c r="AE2373" s="3" t="s">
        <v>5828</v>
      </c>
      <c r="AF2373" s="4">
        <v>1</v>
      </c>
    </row>
    <row r="2374" spans="1:32" s="4" customFormat="1" ht="12" customHeight="1" x14ac:dyDescent="0.6">
      <c r="A2374" s="2">
        <v>2372</v>
      </c>
      <c r="B2374" s="3" t="s">
        <v>6556</v>
      </c>
      <c r="C2374" s="2" t="s">
        <v>3242</v>
      </c>
      <c r="D2374" s="2" t="s">
        <v>6020</v>
      </c>
      <c r="E2374" s="69">
        <v>74.983333333333334</v>
      </c>
      <c r="F2374" s="69">
        <v>46.99722222222222</v>
      </c>
      <c r="G2374" s="2" t="s">
        <v>2928</v>
      </c>
      <c r="H2374" s="2"/>
      <c r="I2374" s="11">
        <v>327.3</v>
      </c>
      <c r="J2374" s="16">
        <v>327.3</v>
      </c>
      <c r="K2374" s="1">
        <v>3.4</v>
      </c>
      <c r="L2374" s="1">
        <v>17.7</v>
      </c>
      <c r="M2374" s="42">
        <f t="shared" si="470"/>
        <v>0.11613016949152542</v>
      </c>
      <c r="N2374" s="6">
        <v>0.51251199999999997</v>
      </c>
      <c r="O2374" s="2"/>
      <c r="P2374" s="1">
        <f t="shared" si="459"/>
        <v>-0.40960767924999786</v>
      </c>
      <c r="Q2374" s="1">
        <f t="shared" si="467"/>
        <v>-2.4578747576275983</v>
      </c>
      <c r="R2374" s="1">
        <v>0.53</v>
      </c>
      <c r="S2374" s="1">
        <f t="shared" si="463"/>
        <v>0.90714653717736171</v>
      </c>
      <c r="T2374" s="29">
        <v>0.53</v>
      </c>
      <c r="U2374" s="29">
        <v>1.03</v>
      </c>
      <c r="V2374" s="1">
        <f t="shared" si="468"/>
        <v>0.99657807379037633</v>
      </c>
      <c r="W2374" s="1">
        <f t="shared" si="469"/>
        <v>1.009811134915735</v>
      </c>
      <c r="X2374" s="1"/>
      <c r="Y2374" s="1">
        <v>1.03</v>
      </c>
      <c r="Z2374" s="11">
        <f t="shared" si="466"/>
        <v>702.7</v>
      </c>
      <c r="AA2374" s="2" t="s">
        <v>4910</v>
      </c>
      <c r="AB2374" s="2">
        <v>2012</v>
      </c>
      <c r="AC2374" s="2" t="s">
        <v>2905</v>
      </c>
      <c r="AD2374" s="61" t="s">
        <v>5926</v>
      </c>
      <c r="AE2374" s="3" t="s">
        <v>5828</v>
      </c>
      <c r="AF2374" s="4">
        <v>1</v>
      </c>
    </row>
    <row r="2375" spans="1:32" s="4" customFormat="1" ht="12" customHeight="1" x14ac:dyDescent="0.6">
      <c r="A2375" s="2">
        <v>2373</v>
      </c>
      <c r="B2375" s="3" t="s">
        <v>6557</v>
      </c>
      <c r="C2375" s="2" t="s">
        <v>3242</v>
      </c>
      <c r="D2375" s="2" t="s">
        <v>6020</v>
      </c>
      <c r="E2375" s="69">
        <v>74.983333333333334</v>
      </c>
      <c r="F2375" s="69">
        <v>46.983333333333334</v>
      </c>
      <c r="G2375" s="2" t="s">
        <v>2973</v>
      </c>
      <c r="H2375" s="2"/>
      <c r="I2375" s="11">
        <v>327.3</v>
      </c>
      <c r="J2375" s="16">
        <v>327.3</v>
      </c>
      <c r="K2375" s="1">
        <v>3.38</v>
      </c>
      <c r="L2375" s="1">
        <v>17.600000000000001</v>
      </c>
      <c r="M2375" s="42">
        <f t="shared" si="470"/>
        <v>0.11610299999999998</v>
      </c>
      <c r="N2375" s="6">
        <v>0.51247200000000004</v>
      </c>
      <c r="O2375" s="2"/>
      <c r="P2375" s="1">
        <f t="shared" si="459"/>
        <v>-0.40974580579562803</v>
      </c>
      <c r="Q2375" s="1">
        <f t="shared" si="467"/>
        <v>-3.2381524584601529</v>
      </c>
      <c r="R2375" s="1">
        <v>-7.0000000000000007E-2</v>
      </c>
      <c r="S2375" s="1">
        <f t="shared" si="463"/>
        <v>0.12800357768626514</v>
      </c>
      <c r="T2375" s="29">
        <v>-7.0000000000000007E-2</v>
      </c>
      <c r="U2375" s="29">
        <v>1.0900000000000001</v>
      </c>
      <c r="V2375" s="1">
        <f t="shared" si="468"/>
        <v>1.0585498572183107</v>
      </c>
      <c r="W2375" s="1">
        <f t="shared" si="469"/>
        <v>1.0732160967156155</v>
      </c>
      <c r="X2375" s="1"/>
      <c r="Y2375" s="1">
        <v>1.0900000000000001</v>
      </c>
      <c r="Z2375" s="11">
        <f t="shared" si="466"/>
        <v>762.7</v>
      </c>
      <c r="AA2375" s="2" t="s">
        <v>4910</v>
      </c>
      <c r="AB2375" s="2">
        <v>2012</v>
      </c>
      <c r="AC2375" s="2" t="s">
        <v>2905</v>
      </c>
      <c r="AD2375" s="61" t="s">
        <v>5926</v>
      </c>
      <c r="AE2375" s="3" t="s">
        <v>5828</v>
      </c>
      <c r="AF2375" s="4">
        <v>1</v>
      </c>
    </row>
    <row r="2376" spans="1:32" s="4" customFormat="1" ht="12" customHeight="1" x14ac:dyDescent="0.6">
      <c r="A2376" s="2">
        <v>2374</v>
      </c>
      <c r="B2376" s="3" t="s">
        <v>6558</v>
      </c>
      <c r="C2376" s="2" t="s">
        <v>3242</v>
      </c>
      <c r="D2376" s="2" t="s">
        <v>6020</v>
      </c>
      <c r="E2376" s="69">
        <v>74.966666666666669</v>
      </c>
      <c r="F2376" s="69">
        <v>46.983333333333334</v>
      </c>
      <c r="G2376" s="2" t="s">
        <v>2928</v>
      </c>
      <c r="H2376" s="2"/>
      <c r="I2376" s="11">
        <v>327.3</v>
      </c>
      <c r="J2376" s="16">
        <v>327.3</v>
      </c>
      <c r="K2376" s="1">
        <v>1.98</v>
      </c>
      <c r="L2376" s="1">
        <v>15.4</v>
      </c>
      <c r="M2376" s="42">
        <f t="shared" si="470"/>
        <v>7.7729142857142844E-2</v>
      </c>
      <c r="N2376" s="6">
        <v>0.51250899999999999</v>
      </c>
      <c r="O2376" s="2"/>
      <c r="P2376" s="1">
        <f t="shared" si="459"/>
        <v>-0.60483404749800285</v>
      </c>
      <c r="Q2376" s="1">
        <f t="shared" si="467"/>
        <v>-2.516395585189235</v>
      </c>
      <c r="R2376" s="1">
        <v>1.83</v>
      </c>
      <c r="S2376" s="1">
        <f t="shared" si="463"/>
        <v>2.4524552268377837</v>
      </c>
      <c r="T2376" s="29">
        <v>1.83</v>
      </c>
      <c r="U2376" s="29">
        <v>0.91</v>
      </c>
      <c r="V2376" s="1">
        <f t="shared" si="468"/>
        <v>0.71913887379235841</v>
      </c>
      <c r="W2376" s="1">
        <f t="shared" si="469"/>
        <v>0.88431409293531993</v>
      </c>
      <c r="X2376" s="1"/>
      <c r="Y2376" s="1">
        <v>0.91</v>
      </c>
      <c r="Z2376" s="11">
        <f t="shared" si="466"/>
        <v>582.70000000000005</v>
      </c>
      <c r="AA2376" s="2" t="s">
        <v>4910</v>
      </c>
      <c r="AB2376" s="2">
        <v>2012</v>
      </c>
      <c r="AC2376" s="2" t="s">
        <v>2905</v>
      </c>
      <c r="AD2376" s="61" t="s">
        <v>5926</v>
      </c>
      <c r="AE2376" s="3" t="s">
        <v>5828</v>
      </c>
      <c r="AF2376" s="4">
        <v>1</v>
      </c>
    </row>
    <row r="2377" spans="1:32" s="4" customFormat="1" ht="12" customHeight="1" x14ac:dyDescent="0.6">
      <c r="A2377" s="2">
        <v>2375</v>
      </c>
      <c r="B2377" s="3" t="s">
        <v>2418</v>
      </c>
      <c r="C2377" s="2" t="s">
        <v>3242</v>
      </c>
      <c r="D2377" s="2" t="s">
        <v>6107</v>
      </c>
      <c r="E2377" s="69">
        <v>111.166666666667</v>
      </c>
      <c r="F2377" s="69">
        <v>55.3333333333333</v>
      </c>
      <c r="G2377" s="2" t="s">
        <v>2416</v>
      </c>
      <c r="H2377" s="2"/>
      <c r="I2377" s="11">
        <v>325</v>
      </c>
      <c r="J2377" s="2">
        <v>325</v>
      </c>
      <c r="K2377" s="1">
        <v>3.7469999999999999</v>
      </c>
      <c r="L2377" s="1">
        <v>22.024999999999999</v>
      </c>
      <c r="M2377" s="42">
        <v>0.10285999999999999</v>
      </c>
      <c r="N2377" s="7">
        <v>0.51178100000000004</v>
      </c>
      <c r="O2377" s="2"/>
      <c r="P2377" s="1">
        <f t="shared" si="459"/>
        <v>-0.47707168276563305</v>
      </c>
      <c r="Q2377" s="1">
        <f t="shared" si="467"/>
        <v>-16.717449740362156</v>
      </c>
      <c r="R2377" s="46">
        <v>-12.825737488201501</v>
      </c>
      <c r="S2377" s="46">
        <f t="shared" ref="S2377:S2440" si="471">Q2377-25.1*P2377*0.001*J2377</f>
        <v>-12.825737488201504</v>
      </c>
      <c r="T2377" s="45">
        <f t="shared" ref="T2377:T2408" si="472">Q2377-25.1*P2377*0.001*J2377</f>
        <v>-12.825737488201504</v>
      </c>
      <c r="U2377" s="29">
        <f t="shared" ref="U2377:U2440" si="473">W2377</f>
        <v>2.1231453915605201</v>
      </c>
      <c r="V2377" s="1">
        <f t="shared" ref="V2377:V2440" si="474">(1/0.00654)*LN(1+(N2377-0.51315)/(M2377-0.2137))</f>
        <v>1.8769852875532125</v>
      </c>
      <c r="W2377" s="1">
        <f t="shared" ref="W2377:W2440" si="475">V2377-(V2377-J2377/1000)*(-0.4-P2377)/(-0.4-0.08592)</f>
        <v>2.1231453915605201</v>
      </c>
      <c r="X2377" s="1">
        <v>1.8769852875532098</v>
      </c>
      <c r="Y2377" s="1">
        <v>2.1229024704052497</v>
      </c>
      <c r="Z2377" s="11">
        <f t="shared" si="466"/>
        <v>1798.1453915605202</v>
      </c>
      <c r="AA2377" s="9" t="s">
        <v>3201</v>
      </c>
      <c r="AB2377" s="18">
        <v>2014</v>
      </c>
      <c r="AC2377" s="2" t="s">
        <v>3200</v>
      </c>
      <c r="AD2377" s="65" t="s">
        <v>5900</v>
      </c>
      <c r="AE2377" s="19" t="s">
        <v>5901</v>
      </c>
      <c r="AF2377" s="4">
        <v>1</v>
      </c>
    </row>
    <row r="2378" spans="1:32" s="4" customFormat="1" ht="12" customHeight="1" x14ac:dyDescent="0.6">
      <c r="A2378" s="2">
        <v>2376</v>
      </c>
      <c r="B2378" s="3" t="s">
        <v>2417</v>
      </c>
      <c r="C2378" s="2" t="s">
        <v>3242</v>
      </c>
      <c r="D2378" s="2" t="s">
        <v>6107</v>
      </c>
      <c r="E2378" s="69">
        <v>113.7</v>
      </c>
      <c r="F2378" s="69">
        <v>54.4166666666667</v>
      </c>
      <c r="G2378" s="2" t="s">
        <v>2416</v>
      </c>
      <c r="H2378" s="2"/>
      <c r="I2378" s="11">
        <v>325</v>
      </c>
      <c r="J2378" s="2">
        <v>325</v>
      </c>
      <c r="K2378" s="1">
        <v>0.85499999999999998</v>
      </c>
      <c r="L2378" s="1">
        <v>4.2949999999999999</v>
      </c>
      <c r="M2378" s="42">
        <v>0.12035</v>
      </c>
      <c r="N2378" s="7">
        <v>0.51214800000000005</v>
      </c>
      <c r="O2378" s="2"/>
      <c r="P2378" s="1">
        <f t="shared" ref="P2378:P2440" si="476">(M2378/0.1967)-1</f>
        <v>-0.38815455007625832</v>
      </c>
      <c r="Q2378" s="1">
        <f t="shared" si="467"/>
        <v>-9.5584018352135036</v>
      </c>
      <c r="R2378" s="1">
        <v>-6.3920310929664304</v>
      </c>
      <c r="S2378" s="1">
        <f t="shared" si="471"/>
        <v>-6.3920310929664259</v>
      </c>
      <c r="T2378" s="29">
        <f t="shared" si="472"/>
        <v>-6.3920310929664259</v>
      </c>
      <c r="U2378" s="29">
        <f t="shared" si="473"/>
        <v>1.6006339433681649</v>
      </c>
      <c r="V2378" s="1">
        <f t="shared" si="474"/>
        <v>1.6325075337027697</v>
      </c>
      <c r="W2378" s="1">
        <f t="shared" si="475"/>
        <v>1.6006339433681649</v>
      </c>
      <c r="X2378" s="1">
        <v>1.6325075337027699</v>
      </c>
      <c r="Y2378" s="1">
        <v>1.6006653975691501</v>
      </c>
      <c r="Z2378" s="11">
        <f t="shared" si="466"/>
        <v>1275.6339433681649</v>
      </c>
      <c r="AA2378" s="9" t="s">
        <v>3201</v>
      </c>
      <c r="AB2378" s="18">
        <v>2014</v>
      </c>
      <c r="AC2378" s="2" t="s">
        <v>3200</v>
      </c>
      <c r="AD2378" s="65" t="s">
        <v>5900</v>
      </c>
      <c r="AE2378" s="19" t="s">
        <v>5901</v>
      </c>
      <c r="AF2378" s="4">
        <v>1</v>
      </c>
    </row>
    <row r="2379" spans="1:32" s="4" customFormat="1" ht="12" customHeight="1" x14ac:dyDescent="0.6">
      <c r="A2379" s="2">
        <v>2377</v>
      </c>
      <c r="B2379" s="3" t="s">
        <v>2415</v>
      </c>
      <c r="C2379" s="2" t="s">
        <v>3242</v>
      </c>
      <c r="D2379" s="2" t="s">
        <v>6107</v>
      </c>
      <c r="E2379" s="69">
        <v>111</v>
      </c>
      <c r="F2379" s="69">
        <v>54.5</v>
      </c>
      <c r="G2379" s="2" t="s">
        <v>3199</v>
      </c>
      <c r="H2379" s="2"/>
      <c r="I2379" s="11">
        <v>325</v>
      </c>
      <c r="J2379" s="2">
        <v>325</v>
      </c>
      <c r="K2379" s="1">
        <v>1.444</v>
      </c>
      <c r="L2379" s="1">
        <v>7.0030000000000001</v>
      </c>
      <c r="M2379" s="42">
        <v>0.12466000000000001</v>
      </c>
      <c r="N2379" s="7">
        <v>0.51209300000000002</v>
      </c>
      <c r="O2379" s="2"/>
      <c r="P2379" s="1">
        <f t="shared" si="476"/>
        <v>-0.36624300965937973</v>
      </c>
      <c r="Q2379" s="1">
        <f t="shared" si="467"/>
        <v>-10.631283673859793</v>
      </c>
      <c r="R2379" s="1">
        <v>-7.6436563225634</v>
      </c>
      <c r="S2379" s="1">
        <f t="shared" si="471"/>
        <v>-7.6436563225634018</v>
      </c>
      <c r="T2379" s="29">
        <f t="shared" si="472"/>
        <v>-7.6436563225634018</v>
      </c>
      <c r="U2379" s="29">
        <f t="shared" si="473"/>
        <v>1.7016804365499512</v>
      </c>
      <c r="V2379" s="1">
        <f t="shared" si="474"/>
        <v>1.8044588310801584</v>
      </c>
      <c r="W2379" s="1">
        <f t="shared" si="475"/>
        <v>1.7016804365499512</v>
      </c>
      <c r="X2379" s="1">
        <v>1.8044588310801601</v>
      </c>
      <c r="Y2379" s="1">
        <v>1.7017818625971799</v>
      </c>
      <c r="Z2379" s="11">
        <f t="shared" si="466"/>
        <v>1376.6804365499511</v>
      </c>
      <c r="AA2379" s="9" t="s">
        <v>3201</v>
      </c>
      <c r="AB2379" s="18">
        <v>2014</v>
      </c>
      <c r="AC2379" s="2" t="s">
        <v>3200</v>
      </c>
      <c r="AD2379" s="65" t="s">
        <v>5900</v>
      </c>
      <c r="AE2379" s="19" t="s">
        <v>5901</v>
      </c>
      <c r="AF2379" s="4">
        <v>1</v>
      </c>
    </row>
    <row r="2380" spans="1:32" s="4" customFormat="1" ht="12" customHeight="1" x14ac:dyDescent="0.6">
      <c r="A2380" s="2">
        <v>2378</v>
      </c>
      <c r="B2380" s="3" t="s">
        <v>2441</v>
      </c>
      <c r="C2380" s="2" t="s">
        <v>3242</v>
      </c>
      <c r="D2380" s="2" t="s">
        <v>6107</v>
      </c>
      <c r="E2380" s="69">
        <v>106.5</v>
      </c>
      <c r="F2380" s="69">
        <v>51.3333333333333</v>
      </c>
      <c r="G2380" s="2" t="s">
        <v>487</v>
      </c>
      <c r="H2380" s="2"/>
      <c r="I2380" s="11">
        <v>283</v>
      </c>
      <c r="J2380" s="2">
        <v>283</v>
      </c>
      <c r="K2380" s="1">
        <v>7.7770000000000001</v>
      </c>
      <c r="L2380" s="1">
        <v>46.207000000000001</v>
      </c>
      <c r="M2380" s="42">
        <v>0.10174999999999999</v>
      </c>
      <c r="N2380" s="7">
        <v>0.51211399999999996</v>
      </c>
      <c r="O2380" s="2"/>
      <c r="P2380" s="1">
        <f t="shared" si="476"/>
        <v>-0.48271479410269458</v>
      </c>
      <c r="Q2380" s="1">
        <f t="shared" si="467"/>
        <v>-10.221637880923895</v>
      </c>
      <c r="R2380" s="1">
        <v>-6.7927698839742199</v>
      </c>
      <c r="S2380" s="1">
        <f t="shared" si="471"/>
        <v>-6.7927698839742243</v>
      </c>
      <c r="T2380" s="29">
        <f t="shared" si="472"/>
        <v>-6.7927698839742243</v>
      </c>
      <c r="U2380" s="29">
        <f t="shared" si="473"/>
        <v>1.6000832356118442</v>
      </c>
      <c r="V2380" s="1">
        <f t="shared" si="474"/>
        <v>1.408497582078885</v>
      </c>
      <c r="W2380" s="1">
        <f t="shared" si="475"/>
        <v>1.6000832356118442</v>
      </c>
      <c r="X2380" s="1">
        <v>1.4084975820788801</v>
      </c>
      <c r="Y2380" s="1">
        <v>1.5998941708221701</v>
      </c>
      <c r="Z2380" s="11">
        <f t="shared" si="466"/>
        <v>1317.0832356118442</v>
      </c>
      <c r="AA2380" s="9" t="s">
        <v>3201</v>
      </c>
      <c r="AB2380" s="18">
        <v>2014</v>
      </c>
      <c r="AC2380" s="2" t="s">
        <v>3200</v>
      </c>
      <c r="AD2380" s="65" t="s">
        <v>5900</v>
      </c>
      <c r="AE2380" s="19" t="s">
        <v>5901</v>
      </c>
      <c r="AF2380" s="4">
        <v>1</v>
      </c>
    </row>
    <row r="2381" spans="1:32" s="4" customFormat="1" ht="12" customHeight="1" x14ac:dyDescent="0.6">
      <c r="A2381" s="2">
        <v>2379</v>
      </c>
      <c r="B2381" s="3" t="s">
        <v>2421</v>
      </c>
      <c r="C2381" s="2" t="s">
        <v>3242</v>
      </c>
      <c r="D2381" s="2" t="s">
        <v>6107</v>
      </c>
      <c r="E2381" s="69">
        <v>100.166666666667</v>
      </c>
      <c r="F2381" s="69">
        <v>54.3333333333333</v>
      </c>
      <c r="G2381" s="2" t="s">
        <v>2422</v>
      </c>
      <c r="H2381" s="2"/>
      <c r="I2381" s="11">
        <v>318</v>
      </c>
      <c r="J2381" s="2">
        <v>318</v>
      </c>
      <c r="K2381" s="1">
        <v>1.425</v>
      </c>
      <c r="L2381" s="1">
        <v>7.7130000000000001</v>
      </c>
      <c r="M2381" s="42">
        <v>0.11169</v>
      </c>
      <c r="N2381" s="7">
        <v>0.51209000000000005</v>
      </c>
      <c r="O2381" s="2"/>
      <c r="P2381" s="1">
        <f t="shared" si="476"/>
        <v>-0.43218098627351298</v>
      </c>
      <c r="Q2381" s="1">
        <f t="shared" si="467"/>
        <v>-10.689804501421429</v>
      </c>
      <c r="R2381" s="1">
        <v>-7.2402223051835</v>
      </c>
      <c r="S2381" s="1">
        <f t="shared" si="471"/>
        <v>-7.2402223051835026</v>
      </c>
      <c r="T2381" s="29">
        <f t="shared" si="472"/>
        <v>-7.2402223051835026</v>
      </c>
      <c r="U2381" s="29">
        <f t="shared" si="473"/>
        <v>1.6642828939070438</v>
      </c>
      <c r="V2381" s="1">
        <f t="shared" si="474"/>
        <v>1.5806607575341627</v>
      </c>
      <c r="W2381" s="1">
        <f t="shared" si="475"/>
        <v>1.6642828939070438</v>
      </c>
      <c r="X2381" s="1">
        <v>1.58066075753416</v>
      </c>
      <c r="Y2381" s="1">
        <v>1.66420037206194</v>
      </c>
      <c r="Z2381" s="11">
        <f t="shared" si="466"/>
        <v>1346.2828939070437</v>
      </c>
      <c r="AA2381" s="9" t="s">
        <v>3201</v>
      </c>
      <c r="AB2381" s="18">
        <v>2014</v>
      </c>
      <c r="AC2381" s="2" t="s">
        <v>3200</v>
      </c>
      <c r="AD2381" s="65" t="s">
        <v>5900</v>
      </c>
      <c r="AE2381" s="19" t="s">
        <v>5901</v>
      </c>
      <c r="AF2381" s="4">
        <v>1</v>
      </c>
    </row>
    <row r="2382" spans="1:32" s="4" customFormat="1" ht="12" customHeight="1" x14ac:dyDescent="0.6">
      <c r="A2382" s="2">
        <v>2380</v>
      </c>
      <c r="B2382" s="3" t="s">
        <v>2434</v>
      </c>
      <c r="C2382" s="2" t="s">
        <v>3242</v>
      </c>
      <c r="D2382" s="2" t="s">
        <v>6107</v>
      </c>
      <c r="E2382" s="69">
        <v>114</v>
      </c>
      <c r="F2382" s="69">
        <v>54</v>
      </c>
      <c r="G2382" s="2" t="s">
        <v>6230</v>
      </c>
      <c r="H2382" s="2"/>
      <c r="I2382" s="11">
        <v>300</v>
      </c>
      <c r="J2382" s="2">
        <v>300</v>
      </c>
      <c r="K2382" s="1">
        <v>4.3730000000000002</v>
      </c>
      <c r="L2382" s="1">
        <v>21.3</v>
      </c>
      <c r="M2382" s="42">
        <v>0.12411999999999999</v>
      </c>
      <c r="N2382" s="7">
        <v>0.51220100000000002</v>
      </c>
      <c r="O2382" s="2"/>
      <c r="P2382" s="1">
        <f t="shared" si="476"/>
        <v>-0.36898830706659891</v>
      </c>
      <c r="Q2382" s="1">
        <f t="shared" si="467"/>
        <v>-8.5245338816086758</v>
      </c>
      <c r="R2382" s="1">
        <v>-5.7460519293971899</v>
      </c>
      <c r="S2382" s="1">
        <f t="shared" si="471"/>
        <v>-5.7460519293971863</v>
      </c>
      <c r="T2382" s="29">
        <f t="shared" si="472"/>
        <v>-5.7460519293971863</v>
      </c>
      <c r="U2382" s="29">
        <f t="shared" si="473"/>
        <v>1.5276490979570625</v>
      </c>
      <c r="V2382" s="1">
        <f t="shared" si="474"/>
        <v>1.6113395390072796</v>
      </c>
      <c r="W2382" s="1">
        <f t="shared" si="475"/>
        <v>1.5276490979570625</v>
      </c>
      <c r="X2382" s="1">
        <v>1.6113395390072802</v>
      </c>
      <c r="Y2382" s="1">
        <v>1.5277316872081002</v>
      </c>
      <c r="Z2382" s="11">
        <f t="shared" si="466"/>
        <v>1227.6490979570624</v>
      </c>
      <c r="AA2382" s="9" t="s">
        <v>3201</v>
      </c>
      <c r="AB2382" s="18">
        <v>2014</v>
      </c>
      <c r="AC2382" s="2" t="s">
        <v>3200</v>
      </c>
      <c r="AD2382" s="65" t="s">
        <v>5900</v>
      </c>
      <c r="AE2382" s="19" t="s">
        <v>5901</v>
      </c>
      <c r="AF2382" s="4">
        <v>1</v>
      </c>
    </row>
    <row r="2383" spans="1:32" s="4" customFormat="1" ht="12" customHeight="1" x14ac:dyDescent="0.6">
      <c r="A2383" s="2">
        <v>2381</v>
      </c>
      <c r="B2383" s="3" t="s">
        <v>2424</v>
      </c>
      <c r="C2383" s="2" t="s">
        <v>3242</v>
      </c>
      <c r="D2383" s="2" t="s">
        <v>6107</v>
      </c>
      <c r="E2383" s="69">
        <v>113.833333333333</v>
      </c>
      <c r="F2383" s="69">
        <v>56.3</v>
      </c>
      <c r="G2383" s="2" t="s">
        <v>2425</v>
      </c>
      <c r="H2383" s="2"/>
      <c r="I2383" s="11">
        <v>278</v>
      </c>
      <c r="J2383" s="2">
        <v>278</v>
      </c>
      <c r="K2383" s="1">
        <v>3.9820000000000002</v>
      </c>
      <c r="L2383" s="1">
        <v>27.259</v>
      </c>
      <c r="M2383" s="42">
        <v>8.8319999999999996E-2</v>
      </c>
      <c r="N2383" s="7">
        <v>0.51227299999999998</v>
      </c>
      <c r="O2383" s="2"/>
      <c r="P2383" s="1">
        <f t="shared" si="476"/>
        <v>-0.55099135739705141</v>
      </c>
      <c r="Q2383" s="1">
        <f t="shared" si="467"/>
        <v>-7.1200340201094114</v>
      </c>
      <c r="R2383" s="1">
        <v>-3.2753265264642701</v>
      </c>
      <c r="S2383" s="1">
        <f t="shared" si="471"/>
        <v>-3.2753265264642657</v>
      </c>
      <c r="T2383" s="29">
        <f t="shared" si="472"/>
        <v>-3.2753265264642657</v>
      </c>
      <c r="U2383" s="29">
        <f t="shared" si="473"/>
        <v>1.3106063079214798</v>
      </c>
      <c r="V2383" s="1">
        <f t="shared" si="474"/>
        <v>1.0658083053752252</v>
      </c>
      <c r="W2383" s="1">
        <f t="shared" si="475"/>
        <v>1.3106063079214798</v>
      </c>
      <c r="X2383" s="1">
        <v>1.0658083053752301</v>
      </c>
      <c r="Y2383" s="1">
        <v>1.3103647309452799</v>
      </c>
      <c r="Z2383" s="11">
        <f t="shared" si="466"/>
        <v>1032.6063079214798</v>
      </c>
      <c r="AA2383" s="9" t="s">
        <v>3201</v>
      </c>
      <c r="AB2383" s="18">
        <v>2014</v>
      </c>
      <c r="AC2383" s="2" t="s">
        <v>3200</v>
      </c>
      <c r="AD2383" s="65" t="s">
        <v>5900</v>
      </c>
      <c r="AE2383" s="19" t="s">
        <v>5901</v>
      </c>
      <c r="AF2383" s="4">
        <v>1</v>
      </c>
    </row>
    <row r="2384" spans="1:32" s="4" customFormat="1" ht="12" customHeight="1" x14ac:dyDescent="0.6">
      <c r="A2384" s="2">
        <v>2382</v>
      </c>
      <c r="B2384" s="3" t="s">
        <v>2427</v>
      </c>
      <c r="C2384" s="2" t="s">
        <v>3242</v>
      </c>
      <c r="D2384" s="2" t="s">
        <v>6107</v>
      </c>
      <c r="E2384" s="69">
        <v>109.5</v>
      </c>
      <c r="F2384" s="69">
        <v>55.7</v>
      </c>
      <c r="G2384" s="2" t="s">
        <v>2428</v>
      </c>
      <c r="H2384" s="2"/>
      <c r="I2384" s="11">
        <v>302</v>
      </c>
      <c r="J2384" s="2">
        <v>302</v>
      </c>
      <c r="K2384" s="1">
        <v>4.8559999999999999</v>
      </c>
      <c r="L2384" s="1">
        <v>31.689</v>
      </c>
      <c r="M2384" s="42">
        <v>9.2630000000000004E-2</v>
      </c>
      <c r="N2384" s="7">
        <v>0.51222000000000001</v>
      </c>
      <c r="O2384" s="2"/>
      <c r="P2384" s="1">
        <f t="shared" si="476"/>
        <v>-0.52907981698017292</v>
      </c>
      <c r="Q2384" s="1">
        <f t="shared" si="467"/>
        <v>-8.1539019737131291</v>
      </c>
      <c r="R2384" s="1">
        <v>-4.1433711450400201</v>
      </c>
      <c r="S2384" s="1">
        <f t="shared" si="471"/>
        <v>-4.1433711450400219</v>
      </c>
      <c r="T2384" s="29">
        <f t="shared" si="472"/>
        <v>-4.1433711450400219</v>
      </c>
      <c r="U2384" s="29">
        <f t="shared" si="473"/>
        <v>1.4006440800940796</v>
      </c>
      <c r="V2384" s="1">
        <f t="shared" si="474"/>
        <v>1.1700541305210277</v>
      </c>
      <c r="W2384" s="1">
        <f t="shared" si="475"/>
        <v>1.4006440800940796</v>
      </c>
      <c r="X2384" s="1">
        <v>1.1700541305210299</v>
      </c>
      <c r="Y2384" s="1">
        <v>1.4004165242227899</v>
      </c>
      <c r="Z2384" s="11">
        <f t="shared" si="466"/>
        <v>1098.6440800940795</v>
      </c>
      <c r="AA2384" s="9" t="s">
        <v>3201</v>
      </c>
      <c r="AB2384" s="18">
        <v>2014</v>
      </c>
      <c r="AC2384" s="2" t="s">
        <v>3200</v>
      </c>
      <c r="AD2384" s="65" t="s">
        <v>5900</v>
      </c>
      <c r="AE2384" s="19" t="s">
        <v>5901</v>
      </c>
      <c r="AF2384" s="4">
        <v>1</v>
      </c>
    </row>
    <row r="2385" spans="1:32" s="4" customFormat="1" ht="12" customHeight="1" x14ac:dyDescent="0.6">
      <c r="A2385" s="2">
        <v>2383</v>
      </c>
      <c r="B2385" s="3" t="s">
        <v>2426</v>
      </c>
      <c r="C2385" s="2" t="s">
        <v>3242</v>
      </c>
      <c r="D2385" s="2" t="s">
        <v>6107</v>
      </c>
      <c r="E2385" s="69">
        <v>109.5</v>
      </c>
      <c r="F2385" s="69">
        <v>55.7</v>
      </c>
      <c r="G2385" s="2" t="s">
        <v>2425</v>
      </c>
      <c r="H2385" s="2"/>
      <c r="I2385" s="11">
        <v>302</v>
      </c>
      <c r="J2385" s="2">
        <v>302</v>
      </c>
      <c r="K2385" s="1">
        <v>4.2190000000000003</v>
      </c>
      <c r="L2385" s="1">
        <v>24</v>
      </c>
      <c r="M2385" s="42">
        <v>0.10628</v>
      </c>
      <c r="N2385" s="7">
        <v>0.51222299999999998</v>
      </c>
      <c r="O2385" s="2"/>
      <c r="P2385" s="1">
        <f t="shared" si="476"/>
        <v>-0.45968479918657856</v>
      </c>
      <c r="Q2385" s="1">
        <f t="shared" si="467"/>
        <v>-8.0953811461514924</v>
      </c>
      <c r="R2385" s="1">
        <v>-4.6108784313573903</v>
      </c>
      <c r="S2385" s="1">
        <f t="shared" si="471"/>
        <v>-4.6108784313573903</v>
      </c>
      <c r="T2385" s="29">
        <f t="shared" si="472"/>
        <v>-4.6108784313573903</v>
      </c>
      <c r="U2385" s="29">
        <f t="shared" si="473"/>
        <v>1.43814702537544</v>
      </c>
      <c r="V2385" s="1">
        <f t="shared" si="474"/>
        <v>1.3138616320705092</v>
      </c>
      <c r="W2385" s="1">
        <f t="shared" si="475"/>
        <v>1.43814702537544</v>
      </c>
      <c r="X2385" s="1">
        <v>1.3138616320705101</v>
      </c>
      <c r="Y2385" s="1">
        <v>1.4380243753162598</v>
      </c>
      <c r="Z2385" s="11">
        <f t="shared" si="466"/>
        <v>1136.1470253754401</v>
      </c>
      <c r="AA2385" s="9" t="s">
        <v>3201</v>
      </c>
      <c r="AB2385" s="18">
        <v>2014</v>
      </c>
      <c r="AC2385" s="2" t="s">
        <v>3200</v>
      </c>
      <c r="AD2385" s="65" t="s">
        <v>5900</v>
      </c>
      <c r="AE2385" s="19" t="s">
        <v>5901</v>
      </c>
      <c r="AF2385" s="4">
        <v>1</v>
      </c>
    </row>
    <row r="2386" spans="1:32" s="4" customFormat="1" ht="12" customHeight="1" x14ac:dyDescent="0.6">
      <c r="A2386" s="2">
        <v>2384</v>
      </c>
      <c r="B2386" s="3" t="s">
        <v>2429</v>
      </c>
      <c r="C2386" s="2" t="s">
        <v>3242</v>
      </c>
      <c r="D2386" s="2" t="s">
        <v>6107</v>
      </c>
      <c r="E2386" s="69">
        <v>113.833333333333</v>
      </c>
      <c r="F2386" s="69">
        <v>56.3</v>
      </c>
      <c r="G2386" s="2" t="s">
        <v>2425</v>
      </c>
      <c r="H2386" s="2"/>
      <c r="I2386" s="11">
        <v>302</v>
      </c>
      <c r="J2386" s="2">
        <v>302</v>
      </c>
      <c r="K2386" s="1">
        <v>6.266</v>
      </c>
      <c r="L2386" s="1">
        <v>35.54</v>
      </c>
      <c r="M2386" s="42">
        <v>0.10659</v>
      </c>
      <c r="N2386" s="7">
        <v>0.51209300000000002</v>
      </c>
      <c r="O2386" s="2"/>
      <c r="P2386" s="1">
        <f t="shared" si="476"/>
        <v>-0.45810879511947133</v>
      </c>
      <c r="Q2386" s="1">
        <f t="shared" si="467"/>
        <v>-10.631283673859793</v>
      </c>
      <c r="R2386" s="1">
        <v>-7.1587273850951796</v>
      </c>
      <c r="S2386" s="1">
        <f t="shared" si="471"/>
        <v>-7.158727385095176</v>
      </c>
      <c r="T2386" s="29">
        <f t="shared" si="472"/>
        <v>-7.158727385095176</v>
      </c>
      <c r="U2386" s="29">
        <f t="shared" si="473"/>
        <v>1.6449723554121101</v>
      </c>
      <c r="V2386" s="1">
        <f t="shared" si="474"/>
        <v>1.5015268132793291</v>
      </c>
      <c r="W2386" s="1">
        <f t="shared" si="475"/>
        <v>1.6449723554121101</v>
      </c>
      <c r="X2386" s="1">
        <v>1.50152681327933</v>
      </c>
      <c r="Y2386" s="1">
        <v>1.6448307973113201</v>
      </c>
      <c r="Z2386" s="11">
        <f t="shared" si="466"/>
        <v>1342.9723554121101</v>
      </c>
      <c r="AA2386" s="9" t="s">
        <v>3201</v>
      </c>
      <c r="AB2386" s="18">
        <v>2014</v>
      </c>
      <c r="AC2386" s="2" t="s">
        <v>3200</v>
      </c>
      <c r="AD2386" s="65" t="s">
        <v>5900</v>
      </c>
      <c r="AE2386" s="19" t="s">
        <v>5901</v>
      </c>
      <c r="AF2386" s="4">
        <v>1</v>
      </c>
    </row>
    <row r="2387" spans="1:32" s="4" customFormat="1" ht="12" customHeight="1" x14ac:dyDescent="0.6">
      <c r="A2387" s="2">
        <v>2385</v>
      </c>
      <c r="B2387" s="3" t="s">
        <v>2423</v>
      </c>
      <c r="C2387" s="2" t="s">
        <v>3242</v>
      </c>
      <c r="D2387" s="2" t="s">
        <v>6107</v>
      </c>
      <c r="E2387" s="69">
        <v>100.166666666667</v>
      </c>
      <c r="F2387" s="69">
        <v>54</v>
      </c>
      <c r="G2387" s="2" t="s">
        <v>2422</v>
      </c>
      <c r="H2387" s="2"/>
      <c r="I2387" s="11">
        <v>318</v>
      </c>
      <c r="J2387" s="2">
        <v>318</v>
      </c>
      <c r="K2387" s="1">
        <v>3.1739999999999999</v>
      </c>
      <c r="L2387" s="1">
        <v>20.818000000000001</v>
      </c>
      <c r="M2387" s="42">
        <v>9.2200000000000004E-2</v>
      </c>
      <c r="N2387" s="7">
        <v>0.512154</v>
      </c>
      <c r="O2387" s="2"/>
      <c r="P2387" s="1">
        <f t="shared" si="476"/>
        <v>-0.53126588713777334</v>
      </c>
      <c r="Q2387" s="1">
        <f t="shared" si="467"/>
        <v>-9.44136018008912</v>
      </c>
      <c r="R2387" s="1">
        <v>-5.20090212213284</v>
      </c>
      <c r="S2387" s="1">
        <f t="shared" si="471"/>
        <v>-5.20090212213284</v>
      </c>
      <c r="T2387" s="29">
        <f t="shared" si="472"/>
        <v>-5.20090212213284</v>
      </c>
      <c r="U2387" s="29">
        <f t="shared" si="473"/>
        <v>1.4996551861203753</v>
      </c>
      <c r="V2387" s="1">
        <f t="shared" si="474"/>
        <v>1.2483354143472782</v>
      </c>
      <c r="W2387" s="1">
        <f t="shared" si="475"/>
        <v>1.4996551861203753</v>
      </c>
      <c r="X2387" s="1">
        <v>1.24833541434728</v>
      </c>
      <c r="Y2387" s="1">
        <v>1.4994071731876999</v>
      </c>
      <c r="Z2387" s="11">
        <f t="shared" si="466"/>
        <v>1181.6551861203752</v>
      </c>
      <c r="AA2387" s="9" t="s">
        <v>3201</v>
      </c>
      <c r="AB2387" s="18">
        <v>2014</v>
      </c>
      <c r="AC2387" s="2" t="s">
        <v>3200</v>
      </c>
      <c r="AD2387" s="65" t="s">
        <v>5900</v>
      </c>
      <c r="AE2387" s="19" t="s">
        <v>5901</v>
      </c>
      <c r="AF2387" s="4">
        <v>1</v>
      </c>
    </row>
    <row r="2388" spans="1:32" s="4" customFormat="1" ht="12" customHeight="1" x14ac:dyDescent="0.6">
      <c r="A2388" s="2">
        <v>2386</v>
      </c>
      <c r="B2388" s="3" t="s">
        <v>2419</v>
      </c>
      <c r="C2388" s="2" t="s">
        <v>3242</v>
      </c>
      <c r="D2388" s="2" t="s">
        <v>6107</v>
      </c>
      <c r="E2388" s="69">
        <v>111</v>
      </c>
      <c r="F2388" s="69">
        <v>55</v>
      </c>
      <c r="G2388" s="2" t="s">
        <v>100</v>
      </c>
      <c r="H2388" s="2"/>
      <c r="I2388" s="11">
        <v>313</v>
      </c>
      <c r="J2388" s="2">
        <v>313</v>
      </c>
      <c r="K2388" s="1">
        <v>2.4060000000000001</v>
      </c>
      <c r="L2388" s="1">
        <v>13.17</v>
      </c>
      <c r="M2388" s="42">
        <v>0.11045000000000001</v>
      </c>
      <c r="N2388" s="7">
        <v>0.51215200000000005</v>
      </c>
      <c r="O2388" s="2"/>
      <c r="P2388" s="1">
        <f t="shared" si="476"/>
        <v>-0.438485002541942</v>
      </c>
      <c r="Q2388" s="1">
        <f t="shared" si="467"/>
        <v>-9.480374065129471</v>
      </c>
      <c r="R2388" s="1">
        <v>-6.0355043396592096</v>
      </c>
      <c r="S2388" s="1">
        <f t="shared" si="471"/>
        <v>-6.0355043396592123</v>
      </c>
      <c r="T2388" s="29">
        <f t="shared" si="472"/>
        <v>-6.0355043396592123</v>
      </c>
      <c r="U2388" s="29">
        <f t="shared" si="473"/>
        <v>1.562566076662371</v>
      </c>
      <c r="V2388" s="1">
        <f t="shared" si="474"/>
        <v>1.470862997165471</v>
      </c>
      <c r="W2388" s="1">
        <f t="shared" si="475"/>
        <v>1.562566076662371</v>
      </c>
      <c r="X2388" s="1">
        <v>1.4708629971654701</v>
      </c>
      <c r="Y2388" s="1">
        <v>1.56247558020234</v>
      </c>
      <c r="Z2388" s="11">
        <f t="shared" si="466"/>
        <v>1249.566076662371</v>
      </c>
      <c r="AA2388" s="9" t="s">
        <v>3201</v>
      </c>
      <c r="AB2388" s="18">
        <v>2014</v>
      </c>
      <c r="AC2388" s="2" t="s">
        <v>3200</v>
      </c>
      <c r="AD2388" s="65" t="s">
        <v>5900</v>
      </c>
      <c r="AE2388" s="19" t="s">
        <v>5901</v>
      </c>
      <c r="AF2388" s="4">
        <v>1</v>
      </c>
    </row>
    <row r="2389" spans="1:32" s="4" customFormat="1" ht="12" customHeight="1" x14ac:dyDescent="0.6">
      <c r="A2389" s="2">
        <v>2387</v>
      </c>
      <c r="B2389" s="3" t="s">
        <v>2420</v>
      </c>
      <c r="C2389" s="2" t="s">
        <v>3242</v>
      </c>
      <c r="D2389" s="2" t="s">
        <v>6107</v>
      </c>
      <c r="E2389" s="69">
        <v>100.333333333333</v>
      </c>
      <c r="F2389" s="69">
        <v>54.1666666666667</v>
      </c>
      <c r="G2389" s="2" t="s">
        <v>100</v>
      </c>
      <c r="H2389" s="2"/>
      <c r="I2389" s="11">
        <v>313</v>
      </c>
      <c r="J2389" s="2">
        <v>313</v>
      </c>
      <c r="K2389" s="1">
        <v>3.754</v>
      </c>
      <c r="L2389" s="1">
        <v>22.79</v>
      </c>
      <c r="M2389" s="42">
        <v>9.9580000000000002E-2</v>
      </c>
      <c r="N2389" s="7">
        <v>0.51214899999999997</v>
      </c>
      <c r="O2389" s="2"/>
      <c r="P2389" s="1">
        <f t="shared" si="476"/>
        <v>-0.4937468225724454</v>
      </c>
      <c r="Q2389" s="1">
        <f t="shared" si="467"/>
        <v>-9.5388948926933281</v>
      </c>
      <c r="R2389" s="1">
        <v>-5.6598717305174304</v>
      </c>
      <c r="S2389" s="1">
        <f t="shared" si="471"/>
        <v>-5.6598717305174251</v>
      </c>
      <c r="T2389" s="29">
        <f t="shared" si="472"/>
        <v>-5.6598717305174251</v>
      </c>
      <c r="U2389" s="29">
        <f t="shared" si="473"/>
        <v>1.5325945226988122</v>
      </c>
      <c r="V2389" s="1">
        <f t="shared" si="474"/>
        <v>1.3353551657482379</v>
      </c>
      <c r="W2389" s="1">
        <f t="shared" si="475"/>
        <v>1.5325945226988122</v>
      </c>
      <c r="X2389" s="1">
        <v>1.3353551657482401</v>
      </c>
      <c r="Y2389" s="1">
        <v>1.53239987859656</v>
      </c>
      <c r="Z2389" s="11">
        <f t="shared" si="466"/>
        <v>1219.5945226988122</v>
      </c>
      <c r="AA2389" s="9" t="s">
        <v>3201</v>
      </c>
      <c r="AB2389" s="18">
        <v>2014</v>
      </c>
      <c r="AC2389" s="2" t="s">
        <v>3200</v>
      </c>
      <c r="AD2389" s="65" t="s">
        <v>5900</v>
      </c>
      <c r="AE2389" s="19" t="s">
        <v>5901</v>
      </c>
      <c r="AF2389" s="4">
        <v>1</v>
      </c>
    </row>
    <row r="2390" spans="1:32" s="4" customFormat="1" ht="12" customHeight="1" x14ac:dyDescent="0.6">
      <c r="A2390" s="2">
        <v>2388</v>
      </c>
      <c r="B2390" s="3" t="s">
        <v>2430</v>
      </c>
      <c r="C2390" s="2" t="s">
        <v>3242</v>
      </c>
      <c r="D2390" s="2" t="s">
        <v>6107</v>
      </c>
      <c r="E2390" s="69">
        <v>113.833333333333</v>
      </c>
      <c r="F2390" s="69">
        <v>56.3</v>
      </c>
      <c r="G2390" s="2" t="s">
        <v>2428</v>
      </c>
      <c r="H2390" s="2"/>
      <c r="I2390" s="11">
        <v>287</v>
      </c>
      <c r="J2390" s="2">
        <v>287</v>
      </c>
      <c r="K2390" s="1">
        <v>5.1230000000000002</v>
      </c>
      <c r="L2390" s="1">
        <v>31.408999999999999</v>
      </c>
      <c r="M2390" s="42">
        <v>9.8599999999999993E-2</v>
      </c>
      <c r="N2390" s="7">
        <v>0.51212899999999995</v>
      </c>
      <c r="O2390" s="2"/>
      <c r="P2390" s="1">
        <f t="shared" si="476"/>
        <v>-0.49872902897813942</v>
      </c>
      <c r="Q2390" s="1">
        <f t="shared" si="467"/>
        <v>-9.9290337431112707</v>
      </c>
      <c r="R2390" s="1">
        <v>-6.3363394370614499</v>
      </c>
      <c r="S2390" s="1">
        <f t="shared" si="471"/>
        <v>-6.3363394370614472</v>
      </c>
      <c r="T2390" s="29">
        <f t="shared" si="472"/>
        <v>-6.3363394370614472</v>
      </c>
      <c r="U2390" s="29">
        <f t="shared" si="473"/>
        <v>1.5664279144223809</v>
      </c>
      <c r="V2390" s="1">
        <f t="shared" si="474"/>
        <v>1.3503723505241112</v>
      </c>
      <c r="W2390" s="1">
        <f t="shared" si="475"/>
        <v>1.5664279144223809</v>
      </c>
      <c r="X2390" s="1">
        <v>1.3503723505241101</v>
      </c>
      <c r="Y2390" s="1">
        <v>1.56621470169485</v>
      </c>
      <c r="Z2390" s="11">
        <f t="shared" si="466"/>
        <v>1279.427914422381</v>
      </c>
      <c r="AA2390" s="9" t="s">
        <v>3201</v>
      </c>
      <c r="AB2390" s="18">
        <v>2014</v>
      </c>
      <c r="AC2390" s="2" t="s">
        <v>3200</v>
      </c>
      <c r="AD2390" s="65" t="s">
        <v>5900</v>
      </c>
      <c r="AE2390" s="19" t="s">
        <v>5901</v>
      </c>
      <c r="AF2390" s="4">
        <v>1</v>
      </c>
    </row>
    <row r="2391" spans="1:32" s="4" customFormat="1" ht="12" customHeight="1" x14ac:dyDescent="0.6">
      <c r="A2391" s="2">
        <v>2389</v>
      </c>
      <c r="B2391" s="3" t="s">
        <v>2385</v>
      </c>
      <c r="C2391" s="2" t="s">
        <v>3242</v>
      </c>
      <c r="D2391" s="2" t="s">
        <v>6107</v>
      </c>
      <c r="E2391" s="69">
        <v>106.5</v>
      </c>
      <c r="F2391" s="69">
        <v>51.3333333333333</v>
      </c>
      <c r="G2391" s="2" t="s">
        <v>1202</v>
      </c>
      <c r="H2391" s="2"/>
      <c r="I2391" s="11">
        <v>280</v>
      </c>
      <c r="J2391" s="2">
        <v>280</v>
      </c>
      <c r="K2391" s="1">
        <v>11</v>
      </c>
      <c r="L2391" s="1">
        <v>68</v>
      </c>
      <c r="M2391" s="42">
        <v>9.7799999999999998E-2</v>
      </c>
      <c r="N2391" s="7">
        <v>0.51224599999999998</v>
      </c>
      <c r="O2391" s="2"/>
      <c r="P2391" s="1">
        <f t="shared" si="476"/>
        <v>-0.50279613624809361</v>
      </c>
      <c r="Q2391" s="1">
        <f t="shared" si="467"/>
        <v>-7.6467214681719131</v>
      </c>
      <c r="R2391" s="1">
        <v>-4.1130702226203102</v>
      </c>
      <c r="S2391" s="1">
        <f t="shared" si="471"/>
        <v>-4.1130702226203111</v>
      </c>
      <c r="T2391" s="29">
        <f t="shared" si="472"/>
        <v>-4.1130702226203111</v>
      </c>
      <c r="U2391" s="29">
        <f t="shared" si="473"/>
        <v>1.3800954805182668</v>
      </c>
      <c r="V2391" s="1">
        <f t="shared" si="474"/>
        <v>1.1880070393520954</v>
      </c>
      <c r="W2391" s="1">
        <f t="shared" si="475"/>
        <v>1.3800954805182668</v>
      </c>
      <c r="X2391" s="1">
        <v>1.1880070393521001</v>
      </c>
      <c r="Y2391" s="1">
        <v>1.3799059195565901</v>
      </c>
      <c r="Z2391" s="11">
        <f t="shared" si="466"/>
        <v>1100.0954805182669</v>
      </c>
      <c r="AA2391" s="9" t="s">
        <v>3201</v>
      </c>
      <c r="AB2391" s="18">
        <v>2014</v>
      </c>
      <c r="AC2391" s="2" t="s">
        <v>3200</v>
      </c>
      <c r="AD2391" s="65" t="s">
        <v>5900</v>
      </c>
      <c r="AE2391" s="19" t="s">
        <v>5901</v>
      </c>
      <c r="AF2391" s="4">
        <v>1</v>
      </c>
    </row>
    <row r="2392" spans="1:32" s="4" customFormat="1" ht="12" customHeight="1" x14ac:dyDescent="0.6">
      <c r="A2392" s="2">
        <v>2390</v>
      </c>
      <c r="B2392" s="3" t="s">
        <v>2433</v>
      </c>
      <c r="C2392" s="2" t="s">
        <v>3242</v>
      </c>
      <c r="D2392" s="2" t="s">
        <v>6107</v>
      </c>
      <c r="E2392" s="69">
        <v>114.333333333333</v>
      </c>
      <c r="F2392" s="69">
        <v>54.4</v>
      </c>
      <c r="G2392" s="2" t="s">
        <v>100</v>
      </c>
      <c r="H2392" s="2"/>
      <c r="I2392" s="11">
        <v>293</v>
      </c>
      <c r="J2392" s="2">
        <v>293</v>
      </c>
      <c r="K2392" s="1">
        <v>9.0329999999999995</v>
      </c>
      <c r="L2392" s="1">
        <v>30.164999999999999</v>
      </c>
      <c r="M2392" s="42">
        <v>0.18101999999999999</v>
      </c>
      <c r="N2392" s="7">
        <v>0.51205599999999996</v>
      </c>
      <c r="O2392" s="2"/>
      <c r="P2392" s="1">
        <f t="shared" si="476"/>
        <v>-7.9715302491103368E-2</v>
      </c>
      <c r="Q2392" s="1">
        <f t="shared" si="467"/>
        <v>-11.353040547131821</v>
      </c>
      <c r="R2392" s="46">
        <v>-10.766790298021499</v>
      </c>
      <c r="S2392" s="46">
        <f t="shared" si="471"/>
        <v>-10.766790298021499</v>
      </c>
      <c r="T2392" s="45">
        <f t="shared" si="472"/>
        <v>-10.766790298021499</v>
      </c>
      <c r="U2392" s="29">
        <f t="shared" si="473"/>
        <v>1.9093565100930188</v>
      </c>
      <c r="V2392" s="1">
        <f t="shared" si="474"/>
        <v>5.0348632596549656</v>
      </c>
      <c r="W2392" s="1">
        <f t="shared" si="475"/>
        <v>1.9093565100930188</v>
      </c>
      <c r="X2392" s="1">
        <v>5.0348632596549701</v>
      </c>
      <c r="Y2392" s="1">
        <v>1.9124408917537701</v>
      </c>
      <c r="Z2392" s="11">
        <f t="shared" si="466"/>
        <v>1616.3565100930189</v>
      </c>
      <c r="AA2392" s="9" t="s">
        <v>3201</v>
      </c>
      <c r="AB2392" s="18">
        <v>2014</v>
      </c>
      <c r="AC2392" s="2" t="s">
        <v>3200</v>
      </c>
      <c r="AD2392" s="65" t="s">
        <v>5900</v>
      </c>
      <c r="AE2392" s="19" t="s">
        <v>5901</v>
      </c>
      <c r="AF2392" s="4">
        <v>1</v>
      </c>
    </row>
    <row r="2393" spans="1:32" s="4" customFormat="1" ht="12" customHeight="1" x14ac:dyDescent="0.6">
      <c r="A2393" s="2">
        <v>2391</v>
      </c>
      <c r="B2393" s="3" t="s">
        <v>2436</v>
      </c>
      <c r="C2393" s="2" t="s">
        <v>3242</v>
      </c>
      <c r="D2393" s="2" t="s">
        <v>6107</v>
      </c>
      <c r="E2393" s="69">
        <v>110</v>
      </c>
      <c r="F2393" s="69">
        <v>52.1666666666667</v>
      </c>
      <c r="G2393" s="2" t="s">
        <v>2428</v>
      </c>
      <c r="H2393" s="2"/>
      <c r="I2393" s="11">
        <v>300</v>
      </c>
      <c r="J2393" s="2">
        <v>300</v>
      </c>
      <c r="K2393" s="1">
        <v>5.8739999999999997</v>
      </c>
      <c r="L2393" s="1">
        <v>32.689</v>
      </c>
      <c r="M2393" s="42">
        <v>0.10863</v>
      </c>
      <c r="N2393" s="7">
        <v>0.51253899999999997</v>
      </c>
      <c r="O2393" s="2"/>
      <c r="P2393" s="1">
        <f t="shared" si="476"/>
        <v>-0.44773767158108801</v>
      </c>
      <c r="Q2393" s="1">
        <f t="shared" si="467"/>
        <v>-1.9311873095650967</v>
      </c>
      <c r="R2393" s="1">
        <v>1.4402773574404999</v>
      </c>
      <c r="S2393" s="1">
        <f t="shared" si="471"/>
        <v>1.4402773574404963</v>
      </c>
      <c r="T2393" s="29">
        <f t="shared" si="472"/>
        <v>1.4402773574404963</v>
      </c>
      <c r="U2393" s="29">
        <f t="shared" si="473"/>
        <v>0.94422261347517489</v>
      </c>
      <c r="V2393" s="1">
        <f t="shared" si="474"/>
        <v>0.88659449495478904</v>
      </c>
      <c r="W2393" s="1">
        <f t="shared" si="475"/>
        <v>0.94422261347517489</v>
      </c>
      <c r="X2393" s="1">
        <v>0.88659449495478893</v>
      </c>
      <c r="Y2393" s="1">
        <v>0.94416574362137207</v>
      </c>
      <c r="Z2393" s="11">
        <f t="shared" si="466"/>
        <v>644.22261347517485</v>
      </c>
      <c r="AA2393" s="9" t="s">
        <v>3201</v>
      </c>
      <c r="AB2393" s="18">
        <v>2014</v>
      </c>
      <c r="AC2393" s="2" t="s">
        <v>3200</v>
      </c>
      <c r="AD2393" s="65" t="s">
        <v>5900</v>
      </c>
      <c r="AE2393" s="19" t="s">
        <v>5901</v>
      </c>
      <c r="AF2393" s="4">
        <v>1</v>
      </c>
    </row>
    <row r="2394" spans="1:32" s="4" customFormat="1" ht="12" customHeight="1" x14ac:dyDescent="0.6">
      <c r="A2394" s="2">
        <v>2392</v>
      </c>
      <c r="B2394" s="3" t="s">
        <v>2435</v>
      </c>
      <c r="C2394" s="2" t="s">
        <v>3242</v>
      </c>
      <c r="D2394" s="2" t="s">
        <v>6107</v>
      </c>
      <c r="E2394" s="69">
        <v>110</v>
      </c>
      <c r="F2394" s="69">
        <v>52.1666666666667</v>
      </c>
      <c r="G2394" s="2" t="s">
        <v>100</v>
      </c>
      <c r="H2394" s="2"/>
      <c r="I2394" s="11">
        <v>300</v>
      </c>
      <c r="J2394" s="2">
        <v>300</v>
      </c>
      <c r="K2394" s="1">
        <v>4.6020000000000003</v>
      </c>
      <c r="L2394" s="1">
        <v>27.207000000000001</v>
      </c>
      <c r="M2394" s="42">
        <v>0.10224999999999999</v>
      </c>
      <c r="N2394" s="7">
        <v>0.51249</v>
      </c>
      <c r="O2394" s="2"/>
      <c r="P2394" s="1">
        <f t="shared" si="476"/>
        <v>-0.48017285205897309</v>
      </c>
      <c r="Q2394" s="1">
        <f t="shared" si="467"/>
        <v>-2.8870274930858919</v>
      </c>
      <c r="R2394" s="1">
        <v>0.72867408291817604</v>
      </c>
      <c r="S2394" s="1">
        <f t="shared" si="471"/>
        <v>0.72867408291817526</v>
      </c>
      <c r="T2394" s="29">
        <f t="shared" si="472"/>
        <v>0.72867408291817526</v>
      </c>
      <c r="U2394" s="29">
        <f t="shared" si="473"/>
        <v>1.0022856632071167</v>
      </c>
      <c r="V2394" s="1">
        <f t="shared" si="474"/>
        <v>0.90282451584471113</v>
      </c>
      <c r="W2394" s="1">
        <f t="shared" si="475"/>
        <v>1.0022856632071167</v>
      </c>
      <c r="X2394" s="1">
        <v>0.90282451584471091</v>
      </c>
      <c r="Y2394" s="1">
        <v>1.0021875107590601</v>
      </c>
      <c r="Z2394" s="11">
        <f t="shared" ref="Z2394:Z2457" si="477">U2394*1000-J2394</f>
        <v>702.28566320711661</v>
      </c>
      <c r="AA2394" s="9" t="s">
        <v>3201</v>
      </c>
      <c r="AB2394" s="18">
        <v>2014</v>
      </c>
      <c r="AC2394" s="2" t="s">
        <v>3200</v>
      </c>
      <c r="AD2394" s="65" t="s">
        <v>5900</v>
      </c>
      <c r="AE2394" s="19" t="s">
        <v>5901</v>
      </c>
      <c r="AF2394" s="4">
        <v>1</v>
      </c>
    </row>
    <row r="2395" spans="1:32" s="4" customFormat="1" ht="12" customHeight="1" x14ac:dyDescent="0.6">
      <c r="A2395" s="2">
        <v>2393</v>
      </c>
      <c r="B2395" s="3" t="s">
        <v>2440</v>
      </c>
      <c r="C2395" s="2" t="s">
        <v>3242</v>
      </c>
      <c r="D2395" s="2" t="s">
        <v>6107</v>
      </c>
      <c r="E2395" s="69">
        <v>104.166666666667</v>
      </c>
      <c r="F2395" s="69">
        <v>50.5</v>
      </c>
      <c r="G2395" s="2" t="s">
        <v>100</v>
      </c>
      <c r="H2395" s="2"/>
      <c r="I2395" s="11">
        <v>286</v>
      </c>
      <c r="J2395" s="2">
        <v>286</v>
      </c>
      <c r="K2395" s="1">
        <v>6.24</v>
      </c>
      <c r="L2395" s="1">
        <v>37.5</v>
      </c>
      <c r="M2395" s="42">
        <v>0.10059</v>
      </c>
      <c r="N2395" s="7">
        <v>0.51214099999999996</v>
      </c>
      <c r="O2395" s="2"/>
      <c r="P2395" s="1">
        <f t="shared" si="476"/>
        <v>-0.48861209964412811</v>
      </c>
      <c r="Q2395" s="1">
        <f t="shared" si="467"/>
        <v>-9.6949504328602831</v>
      </c>
      <c r="R2395" s="1">
        <v>-6.1873996143549403</v>
      </c>
      <c r="S2395" s="1">
        <f t="shared" si="471"/>
        <v>-6.1873996143549448</v>
      </c>
      <c r="T2395" s="29">
        <f t="shared" si="472"/>
        <v>-6.1873996143549448</v>
      </c>
      <c r="U2395" s="29">
        <f t="shared" si="473"/>
        <v>1.5534255128607237</v>
      </c>
      <c r="V2395" s="1">
        <f t="shared" si="474"/>
        <v>1.3579460332864923</v>
      </c>
      <c r="W2395" s="1">
        <f t="shared" si="475"/>
        <v>1.5534255128607237</v>
      </c>
      <c r="X2395" s="1">
        <v>1.3579460332864901</v>
      </c>
      <c r="Y2395" s="1">
        <v>1.5532326054795602</v>
      </c>
      <c r="Z2395" s="11">
        <f t="shared" si="477"/>
        <v>1267.4255128607238</v>
      </c>
      <c r="AA2395" s="9" t="s">
        <v>3201</v>
      </c>
      <c r="AB2395" s="18">
        <v>2014</v>
      </c>
      <c r="AC2395" s="2" t="s">
        <v>3200</v>
      </c>
      <c r="AD2395" s="65" t="s">
        <v>5900</v>
      </c>
      <c r="AE2395" s="19" t="s">
        <v>5901</v>
      </c>
      <c r="AF2395" s="4">
        <v>1</v>
      </c>
    </row>
    <row r="2396" spans="1:32" s="4" customFormat="1" ht="12" customHeight="1" x14ac:dyDescent="0.6">
      <c r="A2396" s="2">
        <v>2394</v>
      </c>
      <c r="B2396" s="3" t="s">
        <v>2438</v>
      </c>
      <c r="C2396" s="2" t="s">
        <v>3242</v>
      </c>
      <c r="D2396" s="2" t="s">
        <v>6107</v>
      </c>
      <c r="E2396" s="69">
        <v>110</v>
      </c>
      <c r="F2396" s="69">
        <v>52.1666666666667</v>
      </c>
      <c r="G2396" s="2" t="s">
        <v>100</v>
      </c>
      <c r="H2396" s="2"/>
      <c r="I2396" s="11">
        <v>286</v>
      </c>
      <c r="J2396" s="2">
        <v>286</v>
      </c>
      <c r="K2396" s="1">
        <v>16.600000000000001</v>
      </c>
      <c r="L2396" s="1">
        <v>96</v>
      </c>
      <c r="M2396" s="42">
        <v>0.10453</v>
      </c>
      <c r="N2396" s="7">
        <v>0.51210500000000003</v>
      </c>
      <c r="O2396" s="2"/>
      <c r="P2396" s="1">
        <f t="shared" si="476"/>
        <v>-0.4685815963396035</v>
      </c>
      <c r="Q2396" s="1">
        <f t="shared" si="467"/>
        <v>-10.397200363609915</v>
      </c>
      <c r="R2396" s="1">
        <v>-7.0334405161264399</v>
      </c>
      <c r="S2396" s="1">
        <f t="shared" si="471"/>
        <v>-7.0334405161264373</v>
      </c>
      <c r="T2396" s="29">
        <f t="shared" si="472"/>
        <v>-7.0334405161264373</v>
      </c>
      <c r="U2396" s="29">
        <f t="shared" si="473"/>
        <v>1.6219098107245673</v>
      </c>
      <c r="V2396" s="1">
        <f t="shared" si="474"/>
        <v>1.4566824642389558</v>
      </c>
      <c r="W2396" s="1">
        <f t="shared" si="475"/>
        <v>1.6219098107245673</v>
      </c>
      <c r="X2396" s="1">
        <v>1.45668246423896</v>
      </c>
      <c r="Y2396" s="1">
        <v>1.6217467574221101</v>
      </c>
      <c r="Z2396" s="11">
        <f t="shared" si="477"/>
        <v>1335.9098107245673</v>
      </c>
      <c r="AA2396" s="9" t="s">
        <v>3201</v>
      </c>
      <c r="AB2396" s="18">
        <v>2014</v>
      </c>
      <c r="AC2396" s="2" t="s">
        <v>3200</v>
      </c>
      <c r="AD2396" s="65" t="s">
        <v>5900</v>
      </c>
      <c r="AE2396" s="19" t="s">
        <v>5901</v>
      </c>
      <c r="AF2396" s="4">
        <v>1</v>
      </c>
    </row>
    <row r="2397" spans="1:32" s="4" customFormat="1" ht="12" customHeight="1" x14ac:dyDescent="0.6">
      <c r="A2397" s="2">
        <v>2395</v>
      </c>
      <c r="B2397" s="3" t="s">
        <v>2439</v>
      </c>
      <c r="C2397" s="2" t="s">
        <v>3242</v>
      </c>
      <c r="D2397" s="2" t="s">
        <v>6107</v>
      </c>
      <c r="E2397" s="69">
        <v>114</v>
      </c>
      <c r="F2397" s="69">
        <v>54.4</v>
      </c>
      <c r="G2397" s="2" t="s">
        <v>100</v>
      </c>
      <c r="H2397" s="2"/>
      <c r="I2397" s="11">
        <v>286</v>
      </c>
      <c r="J2397" s="2">
        <v>286</v>
      </c>
      <c r="K2397" s="1">
        <v>6.31</v>
      </c>
      <c r="L2397" s="1">
        <v>32.9</v>
      </c>
      <c r="M2397" s="42">
        <v>0.11595</v>
      </c>
      <c r="N2397" s="7">
        <v>0.51209300000000002</v>
      </c>
      <c r="O2397" s="2"/>
      <c r="P2397" s="1">
        <f t="shared" si="476"/>
        <v>-0.41052364006100661</v>
      </c>
      <c r="Q2397" s="1">
        <f t="shared" si="467"/>
        <v>-10.631283673859793</v>
      </c>
      <c r="R2397" s="1">
        <v>-7.6842986713178503</v>
      </c>
      <c r="S2397" s="1">
        <f t="shared" si="471"/>
        <v>-7.6842986713178503</v>
      </c>
      <c r="T2397" s="29">
        <f t="shared" si="472"/>
        <v>-7.6842986713178503</v>
      </c>
      <c r="U2397" s="29">
        <f t="shared" si="473"/>
        <v>1.6739561590235654</v>
      </c>
      <c r="V2397" s="1">
        <f t="shared" si="474"/>
        <v>1.6445341867001284</v>
      </c>
      <c r="W2397" s="1">
        <f t="shared" si="475"/>
        <v>1.6739561590235654</v>
      </c>
      <c r="X2397" s="1">
        <v>1.64453418670013</v>
      </c>
      <c r="Y2397" s="1">
        <v>1.6739271241824598</v>
      </c>
      <c r="Z2397" s="11">
        <f t="shared" si="477"/>
        <v>1387.9561590235655</v>
      </c>
      <c r="AA2397" s="9" t="s">
        <v>3201</v>
      </c>
      <c r="AB2397" s="18">
        <v>2014</v>
      </c>
      <c r="AC2397" s="2" t="s">
        <v>3200</v>
      </c>
      <c r="AD2397" s="65" t="s">
        <v>5900</v>
      </c>
      <c r="AE2397" s="19" t="s">
        <v>5901</v>
      </c>
      <c r="AF2397" s="4">
        <v>1</v>
      </c>
    </row>
    <row r="2398" spans="1:32" s="4" customFormat="1" ht="12" customHeight="1" x14ac:dyDescent="0.6">
      <c r="A2398" s="2">
        <v>2396</v>
      </c>
      <c r="B2398" s="3" t="s">
        <v>2437</v>
      </c>
      <c r="C2398" s="2" t="s">
        <v>3242</v>
      </c>
      <c r="D2398" s="2" t="s">
        <v>6107</v>
      </c>
      <c r="E2398" s="69">
        <v>104.166666666667</v>
      </c>
      <c r="F2398" s="69">
        <v>50.5</v>
      </c>
      <c r="G2398" s="2" t="s">
        <v>100</v>
      </c>
      <c r="H2398" s="2"/>
      <c r="I2398" s="11">
        <v>286</v>
      </c>
      <c r="J2398" s="2">
        <v>286</v>
      </c>
      <c r="K2398" s="1">
        <v>5.53</v>
      </c>
      <c r="L2398" s="1">
        <v>31.6</v>
      </c>
      <c r="M2398" s="42">
        <v>0.10579</v>
      </c>
      <c r="N2398" s="7">
        <v>0.51211399999999996</v>
      </c>
      <c r="O2398" s="2"/>
      <c r="P2398" s="1">
        <f t="shared" si="476"/>
        <v>-0.46217590238942563</v>
      </c>
      <c r="Q2398" s="1">
        <f t="shared" si="467"/>
        <v>-10.221637880923895</v>
      </c>
      <c r="R2398" s="1">
        <v>-6.9038619480311603</v>
      </c>
      <c r="S2398" s="1">
        <f t="shared" si="471"/>
        <v>-6.9038619480311638</v>
      </c>
      <c r="T2398" s="29">
        <f t="shared" si="472"/>
        <v>-6.9038619480311638</v>
      </c>
      <c r="U2398" s="29">
        <f t="shared" si="473"/>
        <v>1.6113230438860278</v>
      </c>
      <c r="V2398" s="1">
        <f t="shared" si="474"/>
        <v>1.4609786318007023</v>
      </c>
      <c r="W2398" s="1">
        <f t="shared" si="475"/>
        <v>1.6113230438860278</v>
      </c>
      <c r="X2398" s="1">
        <v>1.4609786318007001</v>
      </c>
      <c r="Y2398" s="1">
        <v>1.6111746776898899</v>
      </c>
      <c r="Z2398" s="11">
        <f t="shared" si="477"/>
        <v>1325.3230438860278</v>
      </c>
      <c r="AA2398" s="9" t="s">
        <v>3201</v>
      </c>
      <c r="AB2398" s="18">
        <v>2014</v>
      </c>
      <c r="AC2398" s="2" t="s">
        <v>3200</v>
      </c>
      <c r="AD2398" s="65" t="s">
        <v>5900</v>
      </c>
      <c r="AE2398" s="19" t="s">
        <v>5901</v>
      </c>
      <c r="AF2398" s="4">
        <v>1</v>
      </c>
    </row>
    <row r="2399" spans="1:32" s="4" customFormat="1" ht="12" customHeight="1" x14ac:dyDescent="0.6">
      <c r="A2399" s="2">
        <v>2397</v>
      </c>
      <c r="B2399" s="3" t="s">
        <v>2432</v>
      </c>
      <c r="C2399" s="2" t="s">
        <v>3242</v>
      </c>
      <c r="D2399" s="2" t="s">
        <v>6107</v>
      </c>
      <c r="E2399" s="69">
        <v>104.166666666667</v>
      </c>
      <c r="F2399" s="69">
        <v>50.5</v>
      </c>
      <c r="G2399" s="2" t="s">
        <v>100</v>
      </c>
      <c r="H2399" s="2"/>
      <c r="I2399" s="11">
        <v>303</v>
      </c>
      <c r="J2399" s="2">
        <v>303</v>
      </c>
      <c r="K2399" s="1">
        <v>2.0979999999999999</v>
      </c>
      <c r="L2399" s="1">
        <v>12.01</v>
      </c>
      <c r="M2399" s="42">
        <v>0.10561</v>
      </c>
      <c r="N2399" s="7">
        <v>0.51217800000000002</v>
      </c>
      <c r="O2399" s="2"/>
      <c r="P2399" s="1">
        <f t="shared" si="476"/>
        <v>-0.46309100152516525</v>
      </c>
      <c r="Q2399" s="1">
        <f t="shared" si="467"/>
        <v>-8.973193559588255</v>
      </c>
      <c r="R2399" s="1">
        <v>-5.4512475656889103</v>
      </c>
      <c r="S2399" s="1">
        <f t="shared" si="471"/>
        <v>-5.4512475656889148</v>
      </c>
      <c r="T2399" s="29">
        <f t="shared" si="472"/>
        <v>-5.4512475656889148</v>
      </c>
      <c r="U2399" s="29">
        <f t="shared" si="473"/>
        <v>1.5072442177331338</v>
      </c>
      <c r="V2399" s="1">
        <f t="shared" si="474"/>
        <v>1.3688554175695546</v>
      </c>
      <c r="W2399" s="1">
        <f t="shared" si="475"/>
        <v>1.5072442177331338</v>
      </c>
      <c r="X2399" s="1">
        <v>1.36885541756955</v>
      </c>
      <c r="Y2399" s="1">
        <v>1.5071076498382399</v>
      </c>
      <c r="Z2399" s="11">
        <f t="shared" si="477"/>
        <v>1204.2442177331338</v>
      </c>
      <c r="AA2399" s="9" t="s">
        <v>3201</v>
      </c>
      <c r="AB2399" s="18">
        <v>2014</v>
      </c>
      <c r="AC2399" s="2" t="s">
        <v>3200</v>
      </c>
      <c r="AD2399" s="65" t="s">
        <v>5900</v>
      </c>
      <c r="AE2399" s="19" t="s">
        <v>5901</v>
      </c>
      <c r="AF2399" s="4">
        <v>1</v>
      </c>
    </row>
    <row r="2400" spans="1:32" s="4" customFormat="1" ht="12" customHeight="1" x14ac:dyDescent="0.6">
      <c r="A2400" s="2">
        <v>2398</v>
      </c>
      <c r="B2400" s="3" t="s">
        <v>2431</v>
      </c>
      <c r="C2400" s="2" t="s">
        <v>3242</v>
      </c>
      <c r="D2400" s="2" t="s">
        <v>6107</v>
      </c>
      <c r="E2400" s="69">
        <v>114</v>
      </c>
      <c r="F2400" s="69">
        <v>54.4</v>
      </c>
      <c r="G2400" s="2" t="s">
        <v>100</v>
      </c>
      <c r="H2400" s="2"/>
      <c r="I2400" s="11">
        <v>303</v>
      </c>
      <c r="J2400" s="2">
        <v>303</v>
      </c>
      <c r="K2400" s="1">
        <v>1.956</v>
      </c>
      <c r="L2400" s="1">
        <v>11.78</v>
      </c>
      <c r="M2400" s="42">
        <v>0.10038</v>
      </c>
      <c r="N2400" s="7">
        <v>0.51216300000000003</v>
      </c>
      <c r="O2400" s="2"/>
      <c r="P2400" s="1">
        <f t="shared" si="476"/>
        <v>-0.4896797153024911</v>
      </c>
      <c r="Q2400" s="1">
        <f t="shared" si="467"/>
        <v>-9.2657976974008793</v>
      </c>
      <c r="R2400" s="1">
        <v>-5.5416365586108398</v>
      </c>
      <c r="S2400" s="1">
        <f t="shared" si="471"/>
        <v>-5.5416365586108434</v>
      </c>
      <c r="T2400" s="29">
        <f t="shared" si="472"/>
        <v>-5.5416365586108434</v>
      </c>
      <c r="U2400" s="29">
        <f t="shared" si="473"/>
        <v>1.5148187870951788</v>
      </c>
      <c r="V2400" s="1">
        <f t="shared" si="474"/>
        <v>1.3260147259816424</v>
      </c>
      <c r="W2400" s="1">
        <f t="shared" si="475"/>
        <v>1.5148187870951788</v>
      </c>
      <c r="X2400" s="1">
        <v>1.3260147259816399</v>
      </c>
      <c r="Y2400" s="1">
        <v>1.51463246729803</v>
      </c>
      <c r="Z2400" s="11">
        <f t="shared" si="477"/>
        <v>1211.8187870951788</v>
      </c>
      <c r="AA2400" s="9" t="s">
        <v>3201</v>
      </c>
      <c r="AB2400" s="18">
        <v>2014</v>
      </c>
      <c r="AC2400" s="2" t="s">
        <v>3200</v>
      </c>
      <c r="AD2400" s="65" t="s">
        <v>5900</v>
      </c>
      <c r="AE2400" s="19" t="s">
        <v>5901</v>
      </c>
      <c r="AF2400" s="4">
        <v>1</v>
      </c>
    </row>
    <row r="2401" spans="1:32" s="4" customFormat="1" ht="12" customHeight="1" x14ac:dyDescent="0.6">
      <c r="A2401" s="2">
        <v>2399</v>
      </c>
      <c r="B2401" s="3" t="s">
        <v>6611</v>
      </c>
      <c r="C2401" s="2" t="s">
        <v>3242</v>
      </c>
      <c r="D2401" s="2" t="s">
        <v>4877</v>
      </c>
      <c r="E2401" s="69">
        <v>91.485699999999994</v>
      </c>
      <c r="F2401" s="69">
        <v>41.967700000000001</v>
      </c>
      <c r="G2401" s="2" t="s">
        <v>2928</v>
      </c>
      <c r="H2401" s="2"/>
      <c r="I2401" s="11">
        <v>307</v>
      </c>
      <c r="J2401" s="16">
        <v>307</v>
      </c>
      <c r="K2401" s="1">
        <v>3.38</v>
      </c>
      <c r="L2401" s="1">
        <v>14</v>
      </c>
      <c r="M2401" s="42">
        <v>0.14594357142857142</v>
      </c>
      <c r="N2401" s="6">
        <v>0.51280634000000003</v>
      </c>
      <c r="O2401" s="2"/>
      <c r="P2401" s="1">
        <f t="shared" si="476"/>
        <v>-0.25803979954971323</v>
      </c>
      <c r="Q2401" s="1">
        <f t="shared" si="467"/>
        <v>3.2837987039591177</v>
      </c>
      <c r="R2401" s="1">
        <v>5.2810274669101709</v>
      </c>
      <c r="S2401" s="1">
        <f t="shared" si="471"/>
        <v>5.2721759873493426</v>
      </c>
      <c r="T2401" s="29">
        <f t="shared" si="472"/>
        <v>5.2721759873493426</v>
      </c>
      <c r="U2401" s="29">
        <f t="shared" si="473"/>
        <v>0.63726545129713763</v>
      </c>
      <c r="V2401" s="1">
        <f t="shared" si="474"/>
        <v>0.77357367606446181</v>
      </c>
      <c r="W2401" s="1">
        <f t="shared" si="475"/>
        <v>0.63726545129713763</v>
      </c>
      <c r="X2401" s="1"/>
      <c r="Y2401" s="1">
        <v>0.77357367606446181</v>
      </c>
      <c r="Z2401" s="11">
        <f t="shared" si="477"/>
        <v>330.26545129713759</v>
      </c>
      <c r="AA2401" s="2" t="s">
        <v>4824</v>
      </c>
      <c r="AB2401" s="2">
        <v>2018</v>
      </c>
      <c r="AC2401" s="2" t="s">
        <v>2587</v>
      </c>
      <c r="AD2401" s="61" t="s">
        <v>5924</v>
      </c>
      <c r="AE2401" s="3" t="s">
        <v>5925</v>
      </c>
      <c r="AF2401" s="4">
        <v>1</v>
      </c>
    </row>
    <row r="2402" spans="1:32" s="4" customFormat="1" ht="12" customHeight="1" x14ac:dyDescent="0.6">
      <c r="A2402" s="2">
        <v>2400</v>
      </c>
      <c r="B2402" s="3" t="s">
        <v>4364</v>
      </c>
      <c r="C2402" s="2" t="s">
        <v>3242</v>
      </c>
      <c r="D2402" s="2" t="s">
        <v>4877</v>
      </c>
      <c r="E2402" s="69">
        <v>91.102699999999999</v>
      </c>
      <c r="F2402" s="69">
        <v>41.433999999999997</v>
      </c>
      <c r="G2402" s="2" t="s">
        <v>3430</v>
      </c>
      <c r="H2402" s="2"/>
      <c r="I2402" s="11">
        <v>329</v>
      </c>
      <c r="J2402" s="16">
        <v>329</v>
      </c>
      <c r="K2402" s="1">
        <v>5.84</v>
      </c>
      <c r="L2402" s="1">
        <v>23.1</v>
      </c>
      <c r="M2402" s="42">
        <v>0.152825974025974</v>
      </c>
      <c r="N2402" s="6">
        <v>0.51288398999999996</v>
      </c>
      <c r="O2402" s="2"/>
      <c r="P2402" s="1">
        <f t="shared" si="476"/>
        <v>-0.22305046250140315</v>
      </c>
      <c r="Q2402" s="1">
        <f t="shared" si="467"/>
        <v>4.7985127907002045</v>
      </c>
      <c r="R2402" s="1">
        <v>6.649172720671892</v>
      </c>
      <c r="S2402" s="1">
        <f t="shared" si="471"/>
        <v>6.6404412049905419</v>
      </c>
      <c r="T2402" s="29">
        <f t="shared" si="472"/>
        <v>6.6404412049905419</v>
      </c>
      <c r="U2402" s="29">
        <f t="shared" si="473"/>
        <v>0.54373562122962449</v>
      </c>
      <c r="V2402" s="1">
        <f t="shared" si="474"/>
        <v>0.66671620828455502</v>
      </c>
      <c r="W2402" s="1">
        <f t="shared" si="475"/>
        <v>0.54373562122962449</v>
      </c>
      <c r="X2402" s="1"/>
      <c r="Y2402" s="1">
        <v>0.66671620828455502</v>
      </c>
      <c r="Z2402" s="11">
        <f t="shared" si="477"/>
        <v>214.73562122962448</v>
      </c>
      <c r="AA2402" s="2" t="s">
        <v>4824</v>
      </c>
      <c r="AB2402" s="2">
        <v>2018</v>
      </c>
      <c r="AC2402" s="2" t="s">
        <v>2587</v>
      </c>
      <c r="AD2402" s="61" t="s">
        <v>5924</v>
      </c>
      <c r="AE2402" s="3" t="s">
        <v>5925</v>
      </c>
      <c r="AF2402" s="4">
        <v>1</v>
      </c>
    </row>
    <row r="2403" spans="1:32" s="4" customFormat="1" ht="12" customHeight="1" x14ac:dyDescent="0.6">
      <c r="A2403" s="2">
        <v>2401</v>
      </c>
      <c r="B2403" s="3" t="s">
        <v>4365</v>
      </c>
      <c r="C2403" s="2" t="s">
        <v>3242</v>
      </c>
      <c r="D2403" s="2" t="s">
        <v>4877</v>
      </c>
      <c r="E2403" s="69">
        <v>91.061000000000007</v>
      </c>
      <c r="F2403" s="69">
        <v>41.459200000000003</v>
      </c>
      <c r="G2403" s="2" t="s">
        <v>2928</v>
      </c>
      <c r="H2403" s="2"/>
      <c r="I2403" s="11">
        <v>307</v>
      </c>
      <c r="J2403" s="16">
        <v>307</v>
      </c>
      <c r="K2403" s="1">
        <v>3.05</v>
      </c>
      <c r="L2403" s="1">
        <v>12.9</v>
      </c>
      <c r="M2403" s="42">
        <v>0.14292441860465116</v>
      </c>
      <c r="N2403" s="6">
        <v>0.51287874</v>
      </c>
      <c r="O2403" s="2"/>
      <c r="P2403" s="1">
        <f t="shared" si="476"/>
        <v>-0.27338882254879948</v>
      </c>
      <c r="Q2403" s="1">
        <f t="shared" si="467"/>
        <v>4.6961013424673403</v>
      </c>
      <c r="R2403" s="1">
        <v>6.8130723253445602</v>
      </c>
      <c r="S2403" s="1">
        <f t="shared" si="471"/>
        <v>6.8027535923816247</v>
      </c>
      <c r="T2403" s="29">
        <f t="shared" si="472"/>
        <v>6.8027535923816247</v>
      </c>
      <c r="U2403" s="29">
        <f t="shared" si="473"/>
        <v>0.51250241799020413</v>
      </c>
      <c r="V2403" s="1">
        <f t="shared" si="474"/>
        <v>0.58491617873852186</v>
      </c>
      <c r="W2403" s="1">
        <f t="shared" si="475"/>
        <v>0.51250241799020413</v>
      </c>
      <c r="X2403" s="1"/>
      <c r="Y2403" s="1">
        <v>0.58491617873852186</v>
      </c>
      <c r="Z2403" s="11">
        <f t="shared" si="477"/>
        <v>205.50241799020409</v>
      </c>
      <c r="AA2403" s="2" t="s">
        <v>4824</v>
      </c>
      <c r="AB2403" s="2">
        <v>2018</v>
      </c>
      <c r="AC2403" s="2" t="s">
        <v>2587</v>
      </c>
      <c r="AD2403" s="61" t="s">
        <v>5924</v>
      </c>
      <c r="AE2403" s="3" t="s">
        <v>5925</v>
      </c>
      <c r="AF2403" s="4">
        <v>1</v>
      </c>
    </row>
    <row r="2404" spans="1:32" s="4" customFormat="1" ht="12" customHeight="1" x14ac:dyDescent="0.6">
      <c r="A2404" s="2">
        <v>2402</v>
      </c>
      <c r="B2404" s="3" t="s">
        <v>4367</v>
      </c>
      <c r="C2404" s="2" t="s">
        <v>3242</v>
      </c>
      <c r="D2404" s="2" t="s">
        <v>4877</v>
      </c>
      <c r="E2404" s="69">
        <v>91.061000000000007</v>
      </c>
      <c r="F2404" s="69">
        <v>41.459200000000003</v>
      </c>
      <c r="G2404" s="2" t="s">
        <v>6121</v>
      </c>
      <c r="H2404" s="2"/>
      <c r="I2404" s="11">
        <v>313</v>
      </c>
      <c r="J2404" s="16">
        <v>313</v>
      </c>
      <c r="K2404" s="1">
        <v>4.05</v>
      </c>
      <c r="L2404" s="1">
        <v>15.9</v>
      </c>
      <c r="M2404" s="42">
        <v>0.15397641509433962</v>
      </c>
      <c r="N2404" s="6">
        <v>0.51286949000000004</v>
      </c>
      <c r="O2404" s="2"/>
      <c r="P2404" s="1">
        <f t="shared" si="476"/>
        <v>-0.21720175346039849</v>
      </c>
      <c r="Q2404" s="1">
        <f t="shared" si="467"/>
        <v>4.5156621241493333</v>
      </c>
      <c r="R2404" s="1">
        <v>6.2283062294232749</v>
      </c>
      <c r="S2404" s="1">
        <f t="shared" si="471"/>
        <v>6.2220642598602627</v>
      </c>
      <c r="T2404" s="29">
        <f t="shared" si="472"/>
        <v>6.2220642598602627</v>
      </c>
      <c r="U2404" s="29">
        <f t="shared" si="473"/>
        <v>0.56469768936228371</v>
      </c>
      <c r="V2404" s="1">
        <f t="shared" si="474"/>
        <v>0.71648453985470728</v>
      </c>
      <c r="W2404" s="1">
        <f t="shared" si="475"/>
        <v>0.56469768936228371</v>
      </c>
      <c r="X2404" s="1"/>
      <c r="Y2404" s="1">
        <v>0.71648453985470728</v>
      </c>
      <c r="Z2404" s="11">
        <f t="shared" si="477"/>
        <v>251.69768936228365</v>
      </c>
      <c r="AA2404" s="2" t="s">
        <v>4824</v>
      </c>
      <c r="AB2404" s="2">
        <v>2018</v>
      </c>
      <c r="AC2404" s="2" t="s">
        <v>2587</v>
      </c>
      <c r="AD2404" s="61" t="s">
        <v>5924</v>
      </c>
      <c r="AE2404" s="3" t="s">
        <v>5925</v>
      </c>
      <c r="AF2404" s="4">
        <v>1</v>
      </c>
    </row>
    <row r="2405" spans="1:32" s="4" customFormat="1" ht="12" customHeight="1" x14ac:dyDescent="0.6">
      <c r="A2405" s="2">
        <v>2403</v>
      </c>
      <c r="B2405" s="3" t="s">
        <v>4366</v>
      </c>
      <c r="C2405" s="2" t="s">
        <v>3242</v>
      </c>
      <c r="D2405" s="2" t="s">
        <v>4877</v>
      </c>
      <c r="E2405" s="69">
        <v>91.061000000000007</v>
      </c>
      <c r="F2405" s="69">
        <v>41.459200000000003</v>
      </c>
      <c r="G2405" s="2" t="s">
        <v>6121</v>
      </c>
      <c r="H2405" s="2"/>
      <c r="I2405" s="11">
        <v>313</v>
      </c>
      <c r="J2405" s="16">
        <v>313</v>
      </c>
      <c r="K2405" s="1">
        <v>4.5199999999999996</v>
      </c>
      <c r="L2405" s="1">
        <v>20.3</v>
      </c>
      <c r="M2405" s="42">
        <v>0.13459802955665023</v>
      </c>
      <c r="N2405" s="6">
        <v>0.51284183000000005</v>
      </c>
      <c r="O2405" s="2"/>
      <c r="P2405" s="1">
        <f t="shared" si="476"/>
        <v>-0.31571921933578939</v>
      </c>
      <c r="Q2405" s="1">
        <f t="shared" si="467"/>
        <v>3.9761000940230495</v>
      </c>
      <c r="R2405" s="1">
        <v>6.4635219498887508</v>
      </c>
      <c r="S2405" s="1">
        <f t="shared" si="471"/>
        <v>6.4564849968908113</v>
      </c>
      <c r="T2405" s="29">
        <f t="shared" si="472"/>
        <v>6.4564849968908113</v>
      </c>
      <c r="U2405" s="29">
        <f t="shared" si="473"/>
        <v>0.54570764614269951</v>
      </c>
      <c r="V2405" s="1">
        <f t="shared" si="474"/>
        <v>0.59453948611059959</v>
      </c>
      <c r="W2405" s="1">
        <f t="shared" si="475"/>
        <v>0.54570764614269951</v>
      </c>
      <c r="X2405" s="1"/>
      <c r="Y2405" s="1">
        <v>0.59453948611059959</v>
      </c>
      <c r="Z2405" s="11">
        <f t="shared" si="477"/>
        <v>232.70764614269956</v>
      </c>
      <c r="AA2405" s="2" t="s">
        <v>4824</v>
      </c>
      <c r="AB2405" s="2">
        <v>2018</v>
      </c>
      <c r="AC2405" s="2" t="s">
        <v>2587</v>
      </c>
      <c r="AD2405" s="61" t="s">
        <v>5924</v>
      </c>
      <c r="AE2405" s="3" t="s">
        <v>5925</v>
      </c>
      <c r="AF2405" s="4">
        <v>1</v>
      </c>
    </row>
    <row r="2406" spans="1:32" s="4" customFormat="1" ht="12" customHeight="1" x14ac:dyDescent="0.6">
      <c r="A2406" s="2">
        <v>2404</v>
      </c>
      <c r="B2406" s="3" t="s">
        <v>4363</v>
      </c>
      <c r="C2406" s="2" t="s">
        <v>3242</v>
      </c>
      <c r="D2406" s="2" t="s">
        <v>4877</v>
      </c>
      <c r="E2406" s="69">
        <v>91.102699999999999</v>
      </c>
      <c r="F2406" s="69">
        <v>41.433999999999997</v>
      </c>
      <c r="G2406" s="2" t="s">
        <v>3430</v>
      </c>
      <c r="H2406" s="2"/>
      <c r="I2406" s="11">
        <v>323</v>
      </c>
      <c r="J2406" s="16">
        <v>323</v>
      </c>
      <c r="K2406" s="1">
        <v>3.76</v>
      </c>
      <c r="L2406" s="1">
        <v>14.9</v>
      </c>
      <c r="M2406" s="42">
        <v>0.15254496644295301</v>
      </c>
      <c r="N2406" s="6">
        <v>0.51289810999999996</v>
      </c>
      <c r="O2406" s="2"/>
      <c r="P2406" s="1">
        <f t="shared" si="476"/>
        <v>-0.22447907248117438</v>
      </c>
      <c r="Q2406" s="1">
        <f t="shared" ref="Q2406:Q2469" si="478">((N2406/0.512638)-1)*10000</f>
        <v>5.0739508190944527</v>
      </c>
      <c r="R2406" s="1">
        <v>6.9032302253146938</v>
      </c>
      <c r="S2406" s="1">
        <f t="shared" si="471"/>
        <v>6.8938700034210783</v>
      </c>
      <c r="T2406" s="29">
        <f t="shared" si="472"/>
        <v>6.8938700034210783</v>
      </c>
      <c r="U2406" s="29">
        <f t="shared" si="473"/>
        <v>0.51815183886942007</v>
      </c>
      <c r="V2406" s="1">
        <f t="shared" si="474"/>
        <v>0.62850407507799466</v>
      </c>
      <c r="W2406" s="1">
        <f t="shared" si="475"/>
        <v>0.51815183886942007</v>
      </c>
      <c r="X2406" s="1"/>
      <c r="Y2406" s="1">
        <v>0.62850407507799466</v>
      </c>
      <c r="Z2406" s="11">
        <f t="shared" si="477"/>
        <v>195.15183886942009</v>
      </c>
      <c r="AA2406" s="2" t="s">
        <v>4824</v>
      </c>
      <c r="AB2406" s="2">
        <v>2018</v>
      </c>
      <c r="AC2406" s="2" t="s">
        <v>2587</v>
      </c>
      <c r="AD2406" s="61" t="s">
        <v>5924</v>
      </c>
      <c r="AE2406" s="3" t="s">
        <v>5925</v>
      </c>
      <c r="AF2406" s="4">
        <v>1</v>
      </c>
    </row>
    <row r="2407" spans="1:32" s="4" customFormat="1" ht="12" customHeight="1" x14ac:dyDescent="0.6">
      <c r="A2407" s="2">
        <v>2405</v>
      </c>
      <c r="B2407" s="3" t="s">
        <v>4362</v>
      </c>
      <c r="C2407" s="2" t="s">
        <v>3242</v>
      </c>
      <c r="D2407" s="2" t="s">
        <v>4877</v>
      </c>
      <c r="E2407" s="69">
        <v>91.106300000000005</v>
      </c>
      <c r="F2407" s="69">
        <v>41.448799999999999</v>
      </c>
      <c r="G2407" s="2" t="s">
        <v>3430</v>
      </c>
      <c r="H2407" s="2"/>
      <c r="I2407" s="11">
        <v>323</v>
      </c>
      <c r="J2407" s="16">
        <v>323</v>
      </c>
      <c r="K2407" s="1">
        <v>3.11</v>
      </c>
      <c r="L2407" s="1">
        <v>12.3</v>
      </c>
      <c r="M2407" s="42">
        <v>0.15284512195121949</v>
      </c>
      <c r="N2407" s="6">
        <v>0.51287735000000001</v>
      </c>
      <c r="O2407" s="2"/>
      <c r="P2407" s="1">
        <f t="shared" si="476"/>
        <v>-0.22295311666894013</v>
      </c>
      <c r="Q2407" s="1">
        <f t="shared" si="478"/>
        <v>4.6689866923621537</v>
      </c>
      <c r="R2407" s="1">
        <v>6.4855298712607201</v>
      </c>
      <c r="S2407" s="1">
        <f t="shared" si="471"/>
        <v>6.4765344951322525</v>
      </c>
      <c r="T2407" s="29">
        <f t="shared" si="472"/>
        <v>6.4765344951322525</v>
      </c>
      <c r="U2407" s="29">
        <f t="shared" si="473"/>
        <v>0.55217315979440917</v>
      </c>
      <c r="V2407" s="1">
        <f t="shared" si="474"/>
        <v>0.68353581809989061</v>
      </c>
      <c r="W2407" s="1">
        <f t="shared" si="475"/>
        <v>0.55217315979440917</v>
      </c>
      <c r="X2407" s="1"/>
      <c r="Y2407" s="1">
        <v>0.68353581809989061</v>
      </c>
      <c r="Z2407" s="11">
        <f t="shared" si="477"/>
        <v>229.17315979440923</v>
      </c>
      <c r="AA2407" s="2" t="s">
        <v>4824</v>
      </c>
      <c r="AB2407" s="2">
        <v>2018</v>
      </c>
      <c r="AC2407" s="2" t="s">
        <v>2587</v>
      </c>
      <c r="AD2407" s="61" t="s">
        <v>5924</v>
      </c>
      <c r="AE2407" s="3" t="s">
        <v>5925</v>
      </c>
      <c r="AF2407" s="4">
        <v>1</v>
      </c>
    </row>
    <row r="2408" spans="1:32" s="4" customFormat="1" ht="12" customHeight="1" x14ac:dyDescent="0.6">
      <c r="A2408" s="2">
        <v>2406</v>
      </c>
      <c r="B2408" s="3" t="s">
        <v>6591</v>
      </c>
      <c r="C2408" s="2" t="s">
        <v>3242</v>
      </c>
      <c r="D2408" s="2" t="s">
        <v>2582</v>
      </c>
      <c r="E2408" s="69">
        <v>91</v>
      </c>
      <c r="F2408" s="69">
        <v>46.5</v>
      </c>
      <c r="G2408" s="2" t="s">
        <v>6163</v>
      </c>
      <c r="H2408" s="2" t="s">
        <v>6595</v>
      </c>
      <c r="I2408" s="11">
        <v>388</v>
      </c>
      <c r="J2408" s="16">
        <v>388</v>
      </c>
      <c r="K2408" s="1">
        <v>2.976</v>
      </c>
      <c r="L2408" s="1">
        <v>13.16</v>
      </c>
      <c r="M2408" s="42">
        <v>0.13669999999999999</v>
      </c>
      <c r="N2408" s="6">
        <v>0.51283900000000004</v>
      </c>
      <c r="O2408" s="2"/>
      <c r="P2408" s="1">
        <f t="shared" si="476"/>
        <v>-0.30503304524656849</v>
      </c>
      <c r="Q2408" s="1">
        <f t="shared" si="478"/>
        <v>3.9208954466896095</v>
      </c>
      <c r="R2408" s="1">
        <v>6.89</v>
      </c>
      <c r="S2408" s="1">
        <f t="shared" si="471"/>
        <v>6.8915512677368911</v>
      </c>
      <c r="T2408" s="29">
        <f t="shared" si="472"/>
        <v>6.8915512677368911</v>
      </c>
      <c r="U2408" s="29">
        <f t="shared" si="473"/>
        <v>0.5717092330743645</v>
      </c>
      <c r="V2408" s="1">
        <f t="shared" si="474"/>
        <v>0.61633430157628044</v>
      </c>
      <c r="W2408" s="1">
        <f t="shared" si="475"/>
        <v>0.5717092330743645</v>
      </c>
      <c r="X2408" s="1"/>
      <c r="Y2408" s="1"/>
      <c r="Z2408" s="11">
        <f t="shared" si="477"/>
        <v>183.70923307436453</v>
      </c>
      <c r="AA2408" s="2" t="s">
        <v>6596</v>
      </c>
      <c r="AB2408" s="2">
        <v>2009</v>
      </c>
      <c r="AC2408" s="2" t="s">
        <v>2587</v>
      </c>
      <c r="AD2408" s="61" t="s">
        <v>5931</v>
      </c>
      <c r="AE2408" s="3" t="s">
        <v>6597</v>
      </c>
    </row>
    <row r="2409" spans="1:32" s="4" customFormat="1" ht="12" customHeight="1" x14ac:dyDescent="0.6">
      <c r="A2409" s="2">
        <v>2407</v>
      </c>
      <c r="B2409" s="3" t="s">
        <v>6594</v>
      </c>
      <c r="C2409" s="2" t="s">
        <v>3242</v>
      </c>
      <c r="D2409" s="2" t="s">
        <v>2582</v>
      </c>
      <c r="E2409" s="69">
        <v>91</v>
      </c>
      <c r="F2409" s="69">
        <v>46.5</v>
      </c>
      <c r="G2409" s="2" t="s">
        <v>6593</v>
      </c>
      <c r="H2409" s="2" t="s">
        <v>6592</v>
      </c>
      <c r="I2409" s="11">
        <v>406</v>
      </c>
      <c r="J2409" s="16">
        <v>406</v>
      </c>
      <c r="K2409" s="1">
        <v>3.51</v>
      </c>
      <c r="L2409" s="1">
        <v>16.760000000000002</v>
      </c>
      <c r="M2409" s="42">
        <v>0.126503</v>
      </c>
      <c r="N2409" s="6">
        <v>0.51264399999999999</v>
      </c>
      <c r="O2409" s="2"/>
      <c r="P2409" s="1">
        <f t="shared" si="476"/>
        <v>-0.35687341128622274</v>
      </c>
      <c r="Q2409" s="1">
        <f t="shared" si="478"/>
        <v>0.11704165512327336</v>
      </c>
      <c r="R2409" s="1">
        <v>3.7</v>
      </c>
      <c r="S2409" s="1">
        <f t="shared" si="471"/>
        <v>3.7537958401766556</v>
      </c>
      <c r="T2409" s="29">
        <f t="shared" ref="T2409:T2440" si="479">Q2409-25.1*P2409*0.001*J2409</f>
        <v>3.7537958401766556</v>
      </c>
      <c r="U2409" s="29">
        <f t="shared" si="473"/>
        <v>0.84224787626508413</v>
      </c>
      <c r="V2409" s="1">
        <f t="shared" si="474"/>
        <v>0.88473695188681178</v>
      </c>
      <c r="W2409" s="1">
        <f t="shared" si="475"/>
        <v>0.84224787626508413</v>
      </c>
      <c r="X2409" s="1"/>
      <c r="Y2409" s="1"/>
      <c r="Z2409" s="11">
        <f t="shared" si="477"/>
        <v>436.24787626508407</v>
      </c>
      <c r="AA2409" s="2" t="s">
        <v>6596</v>
      </c>
      <c r="AB2409" s="2">
        <v>2009</v>
      </c>
      <c r="AC2409" s="2" t="s">
        <v>2587</v>
      </c>
      <c r="AD2409" s="61" t="s">
        <v>5931</v>
      </c>
      <c r="AE2409" s="3" t="s">
        <v>6597</v>
      </c>
    </row>
    <row r="2410" spans="1:32" s="4" customFormat="1" ht="12" customHeight="1" x14ac:dyDescent="0.6">
      <c r="A2410" s="2">
        <v>2408</v>
      </c>
      <c r="B2410" s="3" t="s">
        <v>4868</v>
      </c>
      <c r="C2410" s="2" t="s">
        <v>3242</v>
      </c>
      <c r="D2410" s="2" t="s">
        <v>4928</v>
      </c>
      <c r="E2410" s="69">
        <v>104.99583</v>
      </c>
      <c r="F2410" s="69">
        <v>46.14611</v>
      </c>
      <c r="G2410" s="2" t="s">
        <v>59</v>
      </c>
      <c r="H2410" s="2" t="s">
        <v>6325</v>
      </c>
      <c r="I2410" s="11">
        <v>350</v>
      </c>
      <c r="J2410" s="2">
        <v>350</v>
      </c>
      <c r="K2410" s="1">
        <v>4.2700669225031769</v>
      </c>
      <c r="L2410" s="1">
        <v>26.909186241277396</v>
      </c>
      <c r="M2410" s="42">
        <v>9.5915048331526184E-2</v>
      </c>
      <c r="N2410" s="7">
        <v>0.51231917837693697</v>
      </c>
      <c r="O2410" s="2">
        <v>4</v>
      </c>
      <c r="P2410" s="1">
        <f t="shared" si="476"/>
        <v>-0.5123790120410463</v>
      </c>
      <c r="Q2410" s="1">
        <f t="shared" si="478"/>
        <v>-6.2192350754930459</v>
      </c>
      <c r="R2410" s="1">
        <v>-1.7154007005248939</v>
      </c>
      <c r="S2410" s="1">
        <f t="shared" si="471"/>
        <v>-1.717985454712454</v>
      </c>
      <c r="T2410" s="29">
        <f t="shared" si="479"/>
        <v>-1.717985454712454</v>
      </c>
      <c r="U2410" s="29">
        <f t="shared" si="473"/>
        <v>1.2423803382098906</v>
      </c>
      <c r="V2410" s="1">
        <f t="shared" si="474"/>
        <v>1.0747637806782826</v>
      </c>
      <c r="W2410" s="1">
        <f t="shared" si="475"/>
        <v>1.2423803382098906</v>
      </c>
      <c r="X2410" s="1"/>
      <c r="Y2410" s="1">
        <v>1.2621241843629272</v>
      </c>
      <c r="Z2410" s="11">
        <f t="shared" si="477"/>
        <v>892.38033820989062</v>
      </c>
      <c r="AA2410" s="2" t="s">
        <v>4875</v>
      </c>
      <c r="AB2410" s="2">
        <v>2021</v>
      </c>
      <c r="AC2410" s="2" t="s">
        <v>2875</v>
      </c>
      <c r="AD2410" s="61" t="s">
        <v>5616</v>
      </c>
      <c r="AE2410" s="3" t="s">
        <v>5615</v>
      </c>
    </row>
    <row r="2411" spans="1:32" s="4" customFormat="1" ht="12" customHeight="1" x14ac:dyDescent="0.6">
      <c r="A2411" s="2">
        <v>2409</v>
      </c>
      <c r="B2411" s="3" t="s">
        <v>4870</v>
      </c>
      <c r="C2411" s="2" t="s">
        <v>3242</v>
      </c>
      <c r="D2411" s="2" t="s">
        <v>4928</v>
      </c>
      <c r="E2411" s="69">
        <v>104.77056</v>
      </c>
      <c r="F2411" s="69">
        <v>47.079030000000003</v>
      </c>
      <c r="G2411" s="2" t="s">
        <v>1849</v>
      </c>
      <c r="H2411" s="2" t="s">
        <v>4873</v>
      </c>
      <c r="I2411" s="11">
        <v>274</v>
      </c>
      <c r="J2411" s="2">
        <v>274</v>
      </c>
      <c r="K2411" s="1">
        <v>4.4565226249082759</v>
      </c>
      <c r="L2411" s="1">
        <v>19.188950619680888</v>
      </c>
      <c r="M2411" s="42">
        <v>0.14029482766263901</v>
      </c>
      <c r="N2411" s="7">
        <v>0.51267275023705094</v>
      </c>
      <c r="O2411" s="2">
        <v>3</v>
      </c>
      <c r="P2411" s="1">
        <f t="shared" si="476"/>
        <v>-0.28675735809537872</v>
      </c>
      <c r="Q2411" s="1">
        <f t="shared" si="478"/>
        <v>0.67787087673742974</v>
      </c>
      <c r="R2411" s="1">
        <v>2.6531444642108326</v>
      </c>
      <c r="S2411" s="1">
        <f t="shared" si="471"/>
        <v>2.6500159313025877</v>
      </c>
      <c r="T2411" s="29">
        <f t="shared" si="479"/>
        <v>2.6500159313025877</v>
      </c>
      <c r="U2411" s="29">
        <f t="shared" si="473"/>
        <v>0.82383406018171124</v>
      </c>
      <c r="V2411" s="1">
        <f t="shared" si="474"/>
        <v>0.99090796534819103</v>
      </c>
      <c r="W2411" s="1">
        <f t="shared" si="475"/>
        <v>0.82383406018171124</v>
      </c>
      <c r="X2411" s="1"/>
      <c r="Y2411" s="1">
        <v>0.83753810545943641</v>
      </c>
      <c r="Z2411" s="11">
        <f t="shared" si="477"/>
        <v>549.83406018171127</v>
      </c>
      <c r="AA2411" s="2" t="s">
        <v>4875</v>
      </c>
      <c r="AB2411" s="2">
        <v>2021</v>
      </c>
      <c r="AC2411" s="2" t="s">
        <v>2875</v>
      </c>
      <c r="AD2411" s="61" t="s">
        <v>5616</v>
      </c>
      <c r="AE2411" s="3" t="s">
        <v>5615</v>
      </c>
    </row>
    <row r="2412" spans="1:32" s="4" customFormat="1" ht="12" customHeight="1" x14ac:dyDescent="0.6">
      <c r="A2412" s="2">
        <v>2410</v>
      </c>
      <c r="B2412" s="3" t="s">
        <v>4869</v>
      </c>
      <c r="C2412" s="2" t="s">
        <v>3242</v>
      </c>
      <c r="D2412" s="2" t="s">
        <v>4928</v>
      </c>
      <c r="E2412" s="69">
        <v>104.13388999999999</v>
      </c>
      <c r="F2412" s="69">
        <v>47.068420000000003</v>
      </c>
      <c r="G2412" s="2" t="s">
        <v>2579</v>
      </c>
      <c r="H2412" s="2" t="s">
        <v>4873</v>
      </c>
      <c r="I2412" s="11">
        <v>282</v>
      </c>
      <c r="J2412" s="2">
        <v>282</v>
      </c>
      <c r="K2412" s="1">
        <v>4.7100225792732688</v>
      </c>
      <c r="L2412" s="1">
        <v>21.137312579209176</v>
      </c>
      <c r="M2412" s="42">
        <v>0.127136298498012</v>
      </c>
      <c r="N2412" s="7">
        <v>0.51271863695002196</v>
      </c>
      <c r="O2412" s="2">
        <v>2</v>
      </c>
      <c r="P2412" s="1">
        <f t="shared" si="476"/>
        <v>-0.35365379512957806</v>
      </c>
      <c r="Q2412" s="1">
        <f t="shared" si="478"/>
        <v>1.572980349133779</v>
      </c>
      <c r="R2412" s="1">
        <v>4.0808221127019983</v>
      </c>
      <c r="S2412" s="1">
        <f t="shared" si="471"/>
        <v>4.0762126418199589</v>
      </c>
      <c r="T2412" s="29">
        <f t="shared" si="479"/>
        <v>4.0762126418199589</v>
      </c>
      <c r="U2412" s="29">
        <f t="shared" si="473"/>
        <v>0.71446608322703187</v>
      </c>
      <c r="V2412" s="1">
        <f t="shared" si="474"/>
        <v>0.7600628906682958</v>
      </c>
      <c r="W2412" s="1">
        <f t="shared" si="475"/>
        <v>0.71446608322703187</v>
      </c>
      <c r="X2412" s="1"/>
      <c r="Y2412" s="1">
        <v>0.72532975947120815</v>
      </c>
      <c r="Z2412" s="11">
        <f t="shared" si="477"/>
        <v>432.46608322703185</v>
      </c>
      <c r="AA2412" s="2" t="s">
        <v>4875</v>
      </c>
      <c r="AB2412" s="2">
        <v>2021</v>
      </c>
      <c r="AC2412" s="2" t="s">
        <v>2875</v>
      </c>
      <c r="AD2412" s="61" t="s">
        <v>5616</v>
      </c>
      <c r="AE2412" s="3" t="s">
        <v>5615</v>
      </c>
    </row>
    <row r="2413" spans="1:32" s="4" customFormat="1" ht="12" customHeight="1" x14ac:dyDescent="0.6">
      <c r="A2413" s="2">
        <v>2411</v>
      </c>
      <c r="B2413" s="3" t="s">
        <v>4872</v>
      </c>
      <c r="C2413" s="2" t="s">
        <v>3242</v>
      </c>
      <c r="D2413" s="2" t="s">
        <v>4928</v>
      </c>
      <c r="E2413" s="69">
        <v>104.33722</v>
      </c>
      <c r="F2413" s="69">
        <v>46.938470000000002</v>
      </c>
      <c r="G2413" s="2" t="s">
        <v>59</v>
      </c>
      <c r="H2413" s="2" t="s">
        <v>4874</v>
      </c>
      <c r="I2413" s="11">
        <v>220</v>
      </c>
      <c r="J2413" s="2">
        <v>220</v>
      </c>
      <c r="K2413" s="1">
        <v>4.9265332598322971</v>
      </c>
      <c r="L2413" s="1">
        <v>19.620398058652469</v>
      </c>
      <c r="M2413" s="42">
        <v>0.15177010617426856</v>
      </c>
      <c r="N2413" s="7">
        <v>0.51253692141583096</v>
      </c>
      <c r="O2413" s="2">
        <v>2</v>
      </c>
      <c r="P2413" s="1">
        <f t="shared" si="476"/>
        <v>-0.22841837227113093</v>
      </c>
      <c r="Q2413" s="1">
        <f t="shared" si="478"/>
        <v>-1.9717341314740011</v>
      </c>
      <c r="R2413" s="1">
        <v>-0.71019000944194666</v>
      </c>
      <c r="S2413" s="1">
        <f t="shared" si="471"/>
        <v>-0.71040787979281594</v>
      </c>
      <c r="T2413" s="29">
        <f t="shared" si="479"/>
        <v>-0.71040787979281594</v>
      </c>
      <c r="U2413" s="29">
        <f t="shared" si="473"/>
        <v>1.0520668017926955</v>
      </c>
      <c r="V2413" s="1">
        <f t="shared" si="474"/>
        <v>1.5062505376160831</v>
      </c>
      <c r="W2413" s="1">
        <f t="shared" si="475"/>
        <v>1.0520668017926955</v>
      </c>
      <c r="X2413" s="1"/>
      <c r="Y2413" s="1">
        <v>1.0729636420053308</v>
      </c>
      <c r="Z2413" s="11">
        <f t="shared" si="477"/>
        <v>832.06680179269551</v>
      </c>
      <c r="AA2413" s="2" t="s">
        <v>4875</v>
      </c>
      <c r="AB2413" s="2">
        <v>2021</v>
      </c>
      <c r="AC2413" s="2" t="s">
        <v>2875</v>
      </c>
      <c r="AD2413" s="61" t="s">
        <v>5616</v>
      </c>
      <c r="AE2413" s="3" t="s">
        <v>5615</v>
      </c>
    </row>
    <row r="2414" spans="1:32" s="4" customFormat="1" ht="12" customHeight="1" x14ac:dyDescent="0.6">
      <c r="A2414" s="2">
        <v>2412</v>
      </c>
      <c r="B2414" s="3" t="s">
        <v>4871</v>
      </c>
      <c r="C2414" s="2" t="s">
        <v>3242</v>
      </c>
      <c r="D2414" s="2" t="s">
        <v>4928</v>
      </c>
      <c r="E2414" s="69">
        <v>104.62325</v>
      </c>
      <c r="F2414" s="69">
        <v>46.670529999999999</v>
      </c>
      <c r="G2414" s="2" t="s">
        <v>42</v>
      </c>
      <c r="H2414" s="2" t="s">
        <v>4874</v>
      </c>
      <c r="I2414" s="11">
        <v>240</v>
      </c>
      <c r="J2414" s="2">
        <v>240</v>
      </c>
      <c r="K2414" s="1">
        <v>2.6504291880786335</v>
      </c>
      <c r="L2414" s="1">
        <v>20.111846573612343</v>
      </c>
      <c r="M2414" s="42">
        <v>7.9655706011498073E-2</v>
      </c>
      <c r="N2414" s="7">
        <v>0.51253892684797497</v>
      </c>
      <c r="O2414" s="2">
        <v>4</v>
      </c>
      <c r="P2414" s="1">
        <f t="shared" si="476"/>
        <v>-0.59503962373412267</v>
      </c>
      <c r="Q2414" s="1">
        <f t="shared" si="478"/>
        <v>-1.9326142819120484</v>
      </c>
      <c r="R2414" s="1">
        <v>1.6548706431440685</v>
      </c>
      <c r="S2414" s="1">
        <f t="shared" si="471"/>
        <v>1.6519044114623069</v>
      </c>
      <c r="T2414" s="29">
        <f t="shared" si="479"/>
        <v>1.6519044114623069</v>
      </c>
      <c r="U2414" s="29">
        <f t="shared" si="473"/>
        <v>0.87828906163622533</v>
      </c>
      <c r="V2414" s="1">
        <f t="shared" si="474"/>
        <v>0.69547108818212999</v>
      </c>
      <c r="W2414" s="1">
        <f t="shared" si="475"/>
        <v>0.87828906163622533</v>
      </c>
      <c r="X2414" s="1"/>
      <c r="Y2414" s="1">
        <v>0.89278800337549113</v>
      </c>
      <c r="Z2414" s="11">
        <f t="shared" si="477"/>
        <v>638.28906163622537</v>
      </c>
      <c r="AA2414" s="2" t="s">
        <v>4875</v>
      </c>
      <c r="AB2414" s="2">
        <v>2021</v>
      </c>
      <c r="AC2414" s="2" t="s">
        <v>2875</v>
      </c>
      <c r="AD2414" s="61" t="s">
        <v>5616</v>
      </c>
      <c r="AE2414" s="3" t="s">
        <v>5615</v>
      </c>
    </row>
    <row r="2415" spans="1:32" s="4" customFormat="1" ht="12" customHeight="1" x14ac:dyDescent="0.6">
      <c r="A2415" s="2">
        <v>2413</v>
      </c>
      <c r="B2415" s="3" t="s">
        <v>1529</v>
      </c>
      <c r="C2415" s="2" t="s">
        <v>3244</v>
      </c>
      <c r="D2415" s="2" t="s">
        <v>1090</v>
      </c>
      <c r="E2415" s="69">
        <v>121.661666666667</v>
      </c>
      <c r="F2415" s="69">
        <v>42.336666666666702</v>
      </c>
      <c r="G2415" s="2" t="s">
        <v>3433</v>
      </c>
      <c r="H2415" s="2" t="s">
        <v>1525</v>
      </c>
      <c r="I2415" s="11">
        <v>257</v>
      </c>
      <c r="J2415" s="2">
        <v>257</v>
      </c>
      <c r="K2415" s="1">
        <v>2.1949999999999998</v>
      </c>
      <c r="L2415" s="1">
        <v>14.86</v>
      </c>
      <c r="M2415" s="42">
        <v>8.9300000000000004E-2</v>
      </c>
      <c r="N2415" s="7">
        <v>0.51164200000000004</v>
      </c>
      <c r="O2415" s="2">
        <v>15</v>
      </c>
      <c r="P2415" s="1">
        <f t="shared" si="476"/>
        <v>-0.54600915099135738</v>
      </c>
      <c r="Q2415" s="1">
        <f t="shared" si="478"/>
        <v>-19.428914750759809</v>
      </c>
      <c r="R2415" s="46">
        <v>-15.91</v>
      </c>
      <c r="S2415" s="46">
        <f t="shared" si="471"/>
        <v>-15.906773520459859</v>
      </c>
      <c r="T2415" s="45">
        <f t="shared" si="479"/>
        <v>-15.906773520459859</v>
      </c>
      <c r="U2415" s="29">
        <f t="shared" si="473"/>
        <v>2.3187817344755284</v>
      </c>
      <c r="V2415" s="1">
        <f t="shared" si="474"/>
        <v>1.8424007982455786</v>
      </c>
      <c r="W2415" s="1">
        <f t="shared" si="475"/>
        <v>2.3187817344755284</v>
      </c>
      <c r="X2415" s="1">
        <v>1.845</v>
      </c>
      <c r="Y2415" s="1">
        <v>2.319</v>
      </c>
      <c r="Z2415" s="11">
        <f t="shared" si="477"/>
        <v>2061.7817344755285</v>
      </c>
      <c r="AA2415" s="2" t="s">
        <v>3122</v>
      </c>
      <c r="AB2415" s="2">
        <v>2012</v>
      </c>
      <c r="AC2415" s="2" t="s">
        <v>2874</v>
      </c>
      <c r="AD2415" s="61" t="s">
        <v>5545</v>
      </c>
      <c r="AE2415" s="3" t="s">
        <v>5546</v>
      </c>
    </row>
    <row r="2416" spans="1:32" s="4" customFormat="1" ht="12" customHeight="1" x14ac:dyDescent="0.6">
      <c r="A2416" s="2">
        <v>2414</v>
      </c>
      <c r="B2416" s="3" t="s">
        <v>1528</v>
      </c>
      <c r="C2416" s="2" t="s">
        <v>3244</v>
      </c>
      <c r="D2416" s="2" t="s">
        <v>1090</v>
      </c>
      <c r="E2416" s="69">
        <v>121.65305555555599</v>
      </c>
      <c r="F2416" s="69">
        <v>42.333055555555603</v>
      </c>
      <c r="G2416" s="2" t="s">
        <v>6200</v>
      </c>
      <c r="H2416" s="2" t="s">
        <v>1525</v>
      </c>
      <c r="I2416" s="11">
        <v>257</v>
      </c>
      <c r="J2416" s="2">
        <v>257</v>
      </c>
      <c r="K2416" s="1">
        <v>5.4219999999999997</v>
      </c>
      <c r="L2416" s="1">
        <v>21.86</v>
      </c>
      <c r="M2416" s="42">
        <v>0.15</v>
      </c>
      <c r="N2416" s="7">
        <v>0.512096</v>
      </c>
      <c r="O2416" s="2">
        <v>14</v>
      </c>
      <c r="P2416" s="1">
        <f t="shared" si="476"/>
        <v>-0.23741738688357916</v>
      </c>
      <c r="Q2416" s="1">
        <f t="shared" si="478"/>
        <v>-10.572762846298156</v>
      </c>
      <c r="R2416" s="1">
        <v>-9.0399999999999991</v>
      </c>
      <c r="S2416" s="1">
        <f t="shared" si="471"/>
        <v>-9.041254508728251</v>
      </c>
      <c r="T2416" s="29">
        <f t="shared" si="479"/>
        <v>-9.041254508728251</v>
      </c>
      <c r="U2416" s="29">
        <f t="shared" si="473"/>
        <v>1.7557184181556118</v>
      </c>
      <c r="V2416" s="1">
        <f t="shared" si="474"/>
        <v>2.5093137852053933</v>
      </c>
      <c r="W2416" s="1">
        <f t="shared" si="475"/>
        <v>1.7557184181556118</v>
      </c>
      <c r="X2416" s="1">
        <v>2.516</v>
      </c>
      <c r="Y2416" s="1">
        <v>1.7629999999999999</v>
      </c>
      <c r="Z2416" s="11">
        <f t="shared" si="477"/>
        <v>1498.7184181556117</v>
      </c>
      <c r="AA2416" s="2" t="s">
        <v>3122</v>
      </c>
      <c r="AB2416" s="2">
        <v>2012</v>
      </c>
      <c r="AC2416" s="2" t="s">
        <v>2874</v>
      </c>
      <c r="AD2416" s="61" t="s">
        <v>5545</v>
      </c>
      <c r="AE2416" s="3" t="s">
        <v>5546</v>
      </c>
    </row>
    <row r="2417" spans="1:32" s="4" customFormat="1" ht="12" customHeight="1" x14ac:dyDescent="0.6">
      <c r="A2417" s="2">
        <v>2415</v>
      </c>
      <c r="B2417" s="3" t="s">
        <v>1527</v>
      </c>
      <c r="C2417" s="2" t="s">
        <v>3244</v>
      </c>
      <c r="D2417" s="2" t="s">
        <v>1090</v>
      </c>
      <c r="E2417" s="69">
        <v>121.65305555555599</v>
      </c>
      <c r="F2417" s="69">
        <v>42.333055555555603</v>
      </c>
      <c r="G2417" s="2" t="s">
        <v>6200</v>
      </c>
      <c r="H2417" s="2" t="s">
        <v>1525</v>
      </c>
      <c r="I2417" s="11">
        <v>257</v>
      </c>
      <c r="J2417" s="2">
        <v>257</v>
      </c>
      <c r="K2417" s="1">
        <v>5.1840000000000002</v>
      </c>
      <c r="L2417" s="1">
        <v>20.51</v>
      </c>
      <c r="M2417" s="42">
        <v>0.15279999999999999</v>
      </c>
      <c r="N2417" s="7">
        <v>0.51208600000000004</v>
      </c>
      <c r="O2417" s="2">
        <v>12</v>
      </c>
      <c r="P2417" s="1">
        <f t="shared" si="476"/>
        <v>-0.22318251143873924</v>
      </c>
      <c r="Q2417" s="1">
        <f t="shared" si="478"/>
        <v>-10.767832271505462</v>
      </c>
      <c r="R2417" s="1">
        <v>-9.33</v>
      </c>
      <c r="S2417" s="1">
        <f t="shared" si="471"/>
        <v>-9.3281488449675862</v>
      </c>
      <c r="T2417" s="29">
        <f t="shared" si="479"/>
        <v>-9.3281488449675862</v>
      </c>
      <c r="U2417" s="29">
        <f t="shared" si="473"/>
        <v>1.7781992796115325</v>
      </c>
      <c r="V2417" s="1">
        <f t="shared" si="474"/>
        <v>2.6483786740465662</v>
      </c>
      <c r="W2417" s="1">
        <f t="shared" si="475"/>
        <v>1.7781992796115325</v>
      </c>
      <c r="X2417" s="1">
        <v>2.6549999999999998</v>
      </c>
      <c r="Y2417" s="1">
        <v>1.7869999999999999</v>
      </c>
      <c r="Z2417" s="11">
        <f t="shared" si="477"/>
        <v>1521.1992796115323</v>
      </c>
      <c r="AA2417" s="2" t="s">
        <v>3122</v>
      </c>
      <c r="AB2417" s="2">
        <v>2012</v>
      </c>
      <c r="AC2417" s="2" t="s">
        <v>2874</v>
      </c>
      <c r="AD2417" s="61" t="s">
        <v>5545</v>
      </c>
      <c r="AE2417" s="3" t="s">
        <v>5546</v>
      </c>
    </row>
    <row r="2418" spans="1:32" s="4" customFormat="1" ht="12" customHeight="1" x14ac:dyDescent="0.6">
      <c r="A2418" s="2">
        <v>2416</v>
      </c>
      <c r="B2418" s="3" t="s">
        <v>1526</v>
      </c>
      <c r="C2418" s="2" t="s">
        <v>3244</v>
      </c>
      <c r="D2418" s="2" t="s">
        <v>1090</v>
      </c>
      <c r="E2418" s="69">
        <v>121.65305555555599</v>
      </c>
      <c r="F2418" s="69">
        <v>42.333055555555603</v>
      </c>
      <c r="G2418" s="2" t="s">
        <v>6200</v>
      </c>
      <c r="H2418" s="2" t="s">
        <v>1525</v>
      </c>
      <c r="I2418" s="11">
        <v>257</v>
      </c>
      <c r="J2418" s="2">
        <v>257</v>
      </c>
      <c r="K2418" s="1">
        <v>8.2449999999999992</v>
      </c>
      <c r="L2418" s="1">
        <v>36.090000000000003</v>
      </c>
      <c r="M2418" s="42">
        <v>0.1381</v>
      </c>
      <c r="N2418" s="7">
        <v>0.51194600000000001</v>
      </c>
      <c r="O2418" s="2">
        <v>12</v>
      </c>
      <c r="P2418" s="1">
        <f t="shared" si="476"/>
        <v>-0.29791560752414847</v>
      </c>
      <c r="Q2418" s="1">
        <f t="shared" si="478"/>
        <v>-13.498804224424399</v>
      </c>
      <c r="R2418" s="46">
        <v>-11.58</v>
      </c>
      <c r="S2418" s="46">
        <f t="shared" si="471"/>
        <v>-11.577040014968373</v>
      </c>
      <c r="T2418" s="45">
        <f t="shared" si="479"/>
        <v>-11.577040014968373</v>
      </c>
      <c r="U2418" s="29">
        <f t="shared" si="473"/>
        <v>1.9624026931283789</v>
      </c>
      <c r="V2418" s="1">
        <f t="shared" si="474"/>
        <v>2.4159692576731722</v>
      </c>
      <c r="W2418" s="1">
        <f t="shared" si="475"/>
        <v>1.9624026931283789</v>
      </c>
      <c r="X2418" s="1">
        <v>2.4209999999999998</v>
      </c>
      <c r="Y2418" s="1">
        <v>1.9690000000000001</v>
      </c>
      <c r="Z2418" s="11">
        <f t="shared" si="477"/>
        <v>1705.4026931283788</v>
      </c>
      <c r="AA2418" s="2" t="s">
        <v>3122</v>
      </c>
      <c r="AB2418" s="2">
        <v>2012</v>
      </c>
      <c r="AC2418" s="2" t="s">
        <v>2874</v>
      </c>
      <c r="AD2418" s="61" t="s">
        <v>5545</v>
      </c>
      <c r="AE2418" s="3" t="s">
        <v>5546</v>
      </c>
    </row>
    <row r="2419" spans="1:32" s="4" customFormat="1" ht="12" customHeight="1" x14ac:dyDescent="0.6">
      <c r="A2419" s="2">
        <v>2417</v>
      </c>
      <c r="B2419" s="3" t="s">
        <v>1524</v>
      </c>
      <c r="C2419" s="2" t="s">
        <v>3244</v>
      </c>
      <c r="D2419" s="2" t="s">
        <v>1090</v>
      </c>
      <c r="E2419" s="69">
        <v>121.65305555555599</v>
      </c>
      <c r="F2419" s="69">
        <v>42.333055555555603</v>
      </c>
      <c r="G2419" s="2" t="s">
        <v>6200</v>
      </c>
      <c r="H2419" s="2" t="s">
        <v>1525</v>
      </c>
      <c r="I2419" s="11">
        <v>257</v>
      </c>
      <c r="J2419" s="2">
        <v>257</v>
      </c>
      <c r="K2419" s="1">
        <v>7.6950000000000003</v>
      </c>
      <c r="L2419" s="1">
        <v>32.909999999999997</v>
      </c>
      <c r="M2419" s="42">
        <v>0.1414</v>
      </c>
      <c r="N2419" s="7">
        <v>0.51192000000000004</v>
      </c>
      <c r="O2419" s="2">
        <v>11</v>
      </c>
      <c r="P2419" s="1">
        <f t="shared" si="476"/>
        <v>-0.28113879003558728</v>
      </c>
      <c r="Q2419" s="1">
        <f t="shared" si="478"/>
        <v>-14.005984729965615</v>
      </c>
      <c r="R2419" s="46">
        <v>-12.2</v>
      </c>
      <c r="S2419" s="46">
        <f t="shared" si="471"/>
        <v>-12.192442737083052</v>
      </c>
      <c r="T2419" s="45">
        <f t="shared" si="479"/>
        <v>-12.192442737083052</v>
      </c>
      <c r="U2419" s="29">
        <f t="shared" si="473"/>
        <v>2.0113255732550348</v>
      </c>
      <c r="V2419" s="1">
        <f t="shared" si="474"/>
        <v>2.5794123919588965</v>
      </c>
      <c r="W2419" s="1">
        <f t="shared" si="475"/>
        <v>2.0113255732550348</v>
      </c>
      <c r="X2419" s="1">
        <v>2.585</v>
      </c>
      <c r="Y2419" s="1">
        <v>2.0179999999999998</v>
      </c>
      <c r="Z2419" s="11">
        <f t="shared" si="477"/>
        <v>1754.3255732550349</v>
      </c>
      <c r="AA2419" s="2" t="s">
        <v>3122</v>
      </c>
      <c r="AB2419" s="2">
        <v>2012</v>
      </c>
      <c r="AC2419" s="2" t="s">
        <v>2874</v>
      </c>
      <c r="AD2419" s="61" t="s">
        <v>5545</v>
      </c>
      <c r="AE2419" s="3" t="s">
        <v>5546</v>
      </c>
    </row>
    <row r="2420" spans="1:32" s="4" customFormat="1" ht="12" customHeight="1" x14ac:dyDescent="0.6">
      <c r="A2420" s="2">
        <v>2418</v>
      </c>
      <c r="B2420" s="3" t="s">
        <v>1523</v>
      </c>
      <c r="C2420" s="2" t="s">
        <v>3244</v>
      </c>
      <c r="D2420" s="2" t="s">
        <v>1090</v>
      </c>
      <c r="E2420" s="69">
        <v>121.64388888888899</v>
      </c>
      <c r="F2420" s="69">
        <v>42.293333333333301</v>
      </c>
      <c r="G2420" s="2" t="s">
        <v>6200</v>
      </c>
      <c r="H2420" s="2" t="s">
        <v>1522</v>
      </c>
      <c r="I2420" s="11">
        <v>252</v>
      </c>
      <c r="J2420" s="2">
        <v>252</v>
      </c>
      <c r="K2420" s="1">
        <v>3.73</v>
      </c>
      <c r="L2420" s="1">
        <v>14.61</v>
      </c>
      <c r="M2420" s="42">
        <v>0.15429999999999999</v>
      </c>
      <c r="N2420" s="7">
        <v>0.51214000000000004</v>
      </c>
      <c r="O2420" s="2">
        <v>13</v>
      </c>
      <c r="P2420" s="1">
        <f t="shared" si="476"/>
        <v>-0.2155566853075751</v>
      </c>
      <c r="Q2420" s="1">
        <f t="shared" si="478"/>
        <v>-9.7144573753793484</v>
      </c>
      <c r="R2420" s="46">
        <v>-8.3699999999999992</v>
      </c>
      <c r="S2420" s="46">
        <f t="shared" si="471"/>
        <v>-8.3510182294718742</v>
      </c>
      <c r="T2420" s="45">
        <f t="shared" si="479"/>
        <v>-8.3510182294718742</v>
      </c>
      <c r="U2420" s="29">
        <f t="shared" si="473"/>
        <v>1.6951366438159874</v>
      </c>
      <c r="V2420" s="1">
        <f t="shared" si="474"/>
        <v>2.5780470614755187</v>
      </c>
      <c r="W2420" s="1">
        <f t="shared" si="475"/>
        <v>1.6951366438159874</v>
      </c>
      <c r="X2420" s="1">
        <v>2.585</v>
      </c>
      <c r="Y2420" s="1">
        <v>1.7030000000000001</v>
      </c>
      <c r="Z2420" s="11">
        <f t="shared" si="477"/>
        <v>1443.1366438159873</v>
      </c>
      <c r="AA2420" s="2" t="s">
        <v>3122</v>
      </c>
      <c r="AB2420" s="2">
        <v>2012</v>
      </c>
      <c r="AC2420" s="2" t="s">
        <v>2874</v>
      </c>
      <c r="AD2420" s="61" t="s">
        <v>5545</v>
      </c>
      <c r="AE2420" s="3" t="s">
        <v>5546</v>
      </c>
    </row>
    <row r="2421" spans="1:32" s="4" customFormat="1" ht="12" customHeight="1" x14ac:dyDescent="0.6">
      <c r="A2421" s="2">
        <v>2419</v>
      </c>
      <c r="B2421" s="3" t="s">
        <v>1521</v>
      </c>
      <c r="C2421" s="2" t="s">
        <v>3244</v>
      </c>
      <c r="D2421" s="2" t="s">
        <v>1090</v>
      </c>
      <c r="E2421" s="69">
        <v>121.64388888888899</v>
      </c>
      <c r="F2421" s="69">
        <v>42.293333333333301</v>
      </c>
      <c r="G2421" s="2" t="s">
        <v>6200</v>
      </c>
      <c r="H2421" s="2" t="s">
        <v>1522</v>
      </c>
      <c r="I2421" s="11">
        <v>252</v>
      </c>
      <c r="J2421" s="2">
        <v>252</v>
      </c>
      <c r="K2421" s="1">
        <v>8.84</v>
      </c>
      <c r="L2421" s="1">
        <v>47.05</v>
      </c>
      <c r="M2421" s="42">
        <v>0.11360000000000001</v>
      </c>
      <c r="N2421" s="7">
        <v>0.51200100000000004</v>
      </c>
      <c r="O2421" s="2">
        <v>13</v>
      </c>
      <c r="P2421" s="1">
        <f t="shared" si="476"/>
        <v>-0.42247076766649716</v>
      </c>
      <c r="Q2421" s="1">
        <f t="shared" si="478"/>
        <v>-12.425922385777</v>
      </c>
      <c r="R2421" s="1">
        <v>-9.75</v>
      </c>
      <c r="S2421" s="1">
        <f t="shared" si="471"/>
        <v>-9.7537102861328719</v>
      </c>
      <c r="T2421" s="29">
        <f t="shared" si="479"/>
        <v>-9.7537102861328719</v>
      </c>
      <c r="U2421" s="29">
        <f t="shared" si="473"/>
        <v>1.8141768047053211</v>
      </c>
      <c r="V2421" s="1">
        <f t="shared" si="474"/>
        <v>1.745128910319576</v>
      </c>
      <c r="W2421" s="1">
        <f t="shared" si="475"/>
        <v>1.8141768047053211</v>
      </c>
      <c r="X2421" s="1">
        <v>1.748</v>
      </c>
      <c r="Y2421" s="1">
        <v>1.8169999999999999</v>
      </c>
      <c r="Z2421" s="11">
        <f t="shared" si="477"/>
        <v>1562.176804705321</v>
      </c>
      <c r="AA2421" s="2" t="s">
        <v>3122</v>
      </c>
      <c r="AB2421" s="2">
        <v>2012</v>
      </c>
      <c r="AC2421" s="2" t="s">
        <v>2874</v>
      </c>
      <c r="AD2421" s="61" t="s">
        <v>5545</v>
      </c>
      <c r="AE2421" s="3" t="s">
        <v>5546</v>
      </c>
    </row>
    <row r="2422" spans="1:32" s="4" customFormat="1" ht="12" customHeight="1" x14ac:dyDescent="0.6">
      <c r="A2422" s="2">
        <v>2420</v>
      </c>
      <c r="B2422" s="3" t="s">
        <v>1520</v>
      </c>
      <c r="C2422" s="2" t="s">
        <v>3244</v>
      </c>
      <c r="D2422" s="2" t="s">
        <v>1090</v>
      </c>
      <c r="E2422" s="69">
        <v>121.79222222222199</v>
      </c>
      <c r="F2422" s="69">
        <v>42.261666666666699</v>
      </c>
      <c r="G2422" s="2" t="s">
        <v>6200</v>
      </c>
      <c r="H2422" s="2" t="s">
        <v>1514</v>
      </c>
      <c r="I2422" s="11">
        <v>256</v>
      </c>
      <c r="J2422" s="2">
        <v>256</v>
      </c>
      <c r="K2422" s="1">
        <v>2.4049999999999998</v>
      </c>
      <c r="L2422" s="1">
        <v>15.48</v>
      </c>
      <c r="M2422" s="42">
        <v>9.3899999999999997E-2</v>
      </c>
      <c r="N2422" s="7">
        <v>0.51163400000000003</v>
      </c>
      <c r="O2422" s="2">
        <v>12</v>
      </c>
      <c r="P2422" s="1">
        <f t="shared" si="476"/>
        <v>-0.52262328418912052</v>
      </c>
      <c r="Q2422" s="1">
        <f t="shared" si="478"/>
        <v>-19.584970290926762</v>
      </c>
      <c r="R2422" s="46">
        <v>-16.23</v>
      </c>
      <c r="S2422" s="46">
        <f t="shared" si="471"/>
        <v>-16.226802116041149</v>
      </c>
      <c r="T2422" s="45">
        <f t="shared" si="479"/>
        <v>-16.226802116041149</v>
      </c>
      <c r="U2422" s="29">
        <f t="shared" si="473"/>
        <v>2.3434052070172084</v>
      </c>
      <c r="V2422" s="1">
        <f t="shared" si="474"/>
        <v>1.9227868408824285</v>
      </c>
      <c r="W2422" s="1">
        <f t="shared" si="475"/>
        <v>2.3434052070172084</v>
      </c>
      <c r="X2422" s="1">
        <v>1.9259999999999999</v>
      </c>
      <c r="Y2422" s="1">
        <v>2.3439999999999999</v>
      </c>
      <c r="Z2422" s="11">
        <f t="shared" si="477"/>
        <v>2087.4052070172083</v>
      </c>
      <c r="AA2422" s="2" t="s">
        <v>3122</v>
      </c>
      <c r="AB2422" s="2">
        <v>2012</v>
      </c>
      <c r="AC2422" s="2" t="s">
        <v>2874</v>
      </c>
      <c r="AD2422" s="61" t="s">
        <v>5545</v>
      </c>
      <c r="AE2422" s="3" t="s">
        <v>5546</v>
      </c>
    </row>
    <row r="2423" spans="1:32" s="4" customFormat="1" ht="12" customHeight="1" x14ac:dyDescent="0.6">
      <c r="A2423" s="2">
        <v>2421</v>
      </c>
      <c r="B2423" s="3" t="s">
        <v>1519</v>
      </c>
      <c r="C2423" s="2" t="s">
        <v>3244</v>
      </c>
      <c r="D2423" s="2" t="s">
        <v>1090</v>
      </c>
      <c r="E2423" s="69">
        <v>121.79222222222199</v>
      </c>
      <c r="F2423" s="69">
        <v>42.261666666666699</v>
      </c>
      <c r="G2423" s="2" t="s">
        <v>6200</v>
      </c>
      <c r="H2423" s="2" t="s">
        <v>1514</v>
      </c>
      <c r="I2423" s="11">
        <v>256</v>
      </c>
      <c r="J2423" s="2">
        <v>256</v>
      </c>
      <c r="K2423" s="1">
        <v>2.91</v>
      </c>
      <c r="L2423" s="1">
        <v>21.27</v>
      </c>
      <c r="M2423" s="42">
        <v>8.2699999999999996E-2</v>
      </c>
      <c r="N2423" s="7">
        <v>0.51162799999999997</v>
      </c>
      <c r="O2423" s="2">
        <v>11</v>
      </c>
      <c r="P2423" s="1">
        <f t="shared" si="476"/>
        <v>-0.57956278596847999</v>
      </c>
      <c r="Q2423" s="1">
        <f t="shared" si="478"/>
        <v>-19.702011946053368</v>
      </c>
      <c r="R2423" s="46">
        <v>-15.99</v>
      </c>
      <c r="S2423" s="46">
        <f t="shared" si="471"/>
        <v>-15.977973308534303</v>
      </c>
      <c r="T2423" s="45">
        <f t="shared" si="479"/>
        <v>-15.977973308534303</v>
      </c>
      <c r="U2423" s="29">
        <f t="shared" si="473"/>
        <v>2.3243499759334685</v>
      </c>
      <c r="V2423" s="1">
        <f t="shared" si="474"/>
        <v>1.7662608835222291</v>
      </c>
      <c r="W2423" s="1">
        <f t="shared" si="475"/>
        <v>2.3243499759334685</v>
      </c>
      <c r="X2423" s="1">
        <v>1.7689999999999999</v>
      </c>
      <c r="Y2423" s="1">
        <v>2.3239999999999998</v>
      </c>
      <c r="Z2423" s="11">
        <f t="shared" si="477"/>
        <v>2068.3499759334686</v>
      </c>
      <c r="AA2423" s="2" t="s">
        <v>3122</v>
      </c>
      <c r="AB2423" s="2">
        <v>2012</v>
      </c>
      <c r="AC2423" s="2" t="s">
        <v>2874</v>
      </c>
      <c r="AD2423" s="61" t="s">
        <v>5545</v>
      </c>
      <c r="AE2423" s="3" t="s">
        <v>5546</v>
      </c>
    </row>
    <row r="2424" spans="1:32" s="4" customFormat="1" ht="12" customHeight="1" x14ac:dyDescent="0.6">
      <c r="A2424" s="2">
        <v>2422</v>
      </c>
      <c r="B2424" s="3" t="s">
        <v>1518</v>
      </c>
      <c r="C2424" s="2" t="s">
        <v>3244</v>
      </c>
      <c r="D2424" s="2" t="s">
        <v>1090</v>
      </c>
      <c r="E2424" s="69">
        <v>121.79222222222199</v>
      </c>
      <c r="F2424" s="69">
        <v>42.261666666666699</v>
      </c>
      <c r="G2424" s="2" t="s">
        <v>6200</v>
      </c>
      <c r="H2424" s="2" t="s">
        <v>1514</v>
      </c>
      <c r="I2424" s="11">
        <v>256</v>
      </c>
      <c r="J2424" s="2">
        <v>256</v>
      </c>
      <c r="K2424" s="1">
        <v>1.8879999999999999</v>
      </c>
      <c r="L2424" s="1">
        <v>10.46</v>
      </c>
      <c r="M2424" s="42">
        <v>0.10920000000000001</v>
      </c>
      <c r="N2424" s="7">
        <v>0.51169299999999995</v>
      </c>
      <c r="O2424" s="2">
        <v>13</v>
      </c>
      <c r="P2424" s="1">
        <f t="shared" si="476"/>
        <v>-0.44483985765124556</v>
      </c>
      <c r="Q2424" s="1">
        <f t="shared" si="478"/>
        <v>-18.434060682198663</v>
      </c>
      <c r="R2424" s="46">
        <v>-15.58</v>
      </c>
      <c r="S2424" s="46">
        <f t="shared" si="471"/>
        <v>-15.575697692874819</v>
      </c>
      <c r="T2424" s="45">
        <f t="shared" si="479"/>
        <v>-15.575697692874819</v>
      </c>
      <c r="U2424" s="29">
        <f t="shared" si="473"/>
        <v>2.2889135842308663</v>
      </c>
      <c r="V2424" s="1">
        <f t="shared" si="474"/>
        <v>2.1171681999103882</v>
      </c>
      <c r="W2424" s="1">
        <f t="shared" si="475"/>
        <v>2.2889135842308663</v>
      </c>
      <c r="X2424" s="1">
        <v>2.121</v>
      </c>
      <c r="Y2424" s="1">
        <v>2.2909999999999999</v>
      </c>
      <c r="Z2424" s="11">
        <f t="shared" si="477"/>
        <v>2032.9135842308665</v>
      </c>
      <c r="AA2424" s="2" t="s">
        <v>3122</v>
      </c>
      <c r="AB2424" s="2">
        <v>2012</v>
      </c>
      <c r="AC2424" s="2" t="s">
        <v>2874</v>
      </c>
      <c r="AD2424" s="61" t="s">
        <v>5545</v>
      </c>
      <c r="AE2424" s="3" t="s">
        <v>5546</v>
      </c>
    </row>
    <row r="2425" spans="1:32" s="4" customFormat="1" ht="12" customHeight="1" x14ac:dyDescent="0.6">
      <c r="A2425" s="2">
        <v>2423</v>
      </c>
      <c r="B2425" s="3" t="s">
        <v>1517</v>
      </c>
      <c r="C2425" s="2" t="s">
        <v>3244</v>
      </c>
      <c r="D2425" s="2" t="s">
        <v>1090</v>
      </c>
      <c r="E2425" s="69">
        <v>121.79222222222199</v>
      </c>
      <c r="F2425" s="69">
        <v>42.261666666666699</v>
      </c>
      <c r="G2425" s="2" t="s">
        <v>6200</v>
      </c>
      <c r="H2425" s="2" t="s">
        <v>1514</v>
      </c>
      <c r="I2425" s="11">
        <v>254</v>
      </c>
      <c r="J2425" s="2">
        <v>254</v>
      </c>
      <c r="K2425" s="1">
        <v>6.8460000000000001</v>
      </c>
      <c r="L2425" s="1">
        <v>35.75</v>
      </c>
      <c r="M2425" s="42">
        <v>0.1158</v>
      </c>
      <c r="N2425" s="7">
        <v>0.51162399999999997</v>
      </c>
      <c r="O2425" s="2">
        <v>13</v>
      </c>
      <c r="P2425" s="1">
        <f t="shared" si="476"/>
        <v>-0.41128622267412307</v>
      </c>
      <c r="Q2425" s="1">
        <f t="shared" si="478"/>
        <v>-19.780039716136287</v>
      </c>
      <c r="R2425" s="46">
        <v>-17.18</v>
      </c>
      <c r="S2425" s="46">
        <f t="shared" si="471"/>
        <v>-17.157925532099682</v>
      </c>
      <c r="T2425" s="45">
        <f t="shared" si="479"/>
        <v>-17.157925532099682</v>
      </c>
      <c r="U2425" s="29">
        <f t="shared" si="473"/>
        <v>2.4140310459151384</v>
      </c>
      <c r="V2425" s="1">
        <f t="shared" si="474"/>
        <v>2.3649998989674961</v>
      </c>
      <c r="W2425" s="1">
        <f t="shared" si="475"/>
        <v>2.4140310459151384</v>
      </c>
      <c r="X2425" s="1">
        <v>2.3690000000000002</v>
      </c>
      <c r="Y2425" s="1">
        <v>2.4169999999999998</v>
      </c>
      <c r="Z2425" s="11">
        <f t="shared" si="477"/>
        <v>2160.0310459151383</v>
      </c>
      <c r="AA2425" s="2" t="s">
        <v>3122</v>
      </c>
      <c r="AB2425" s="2">
        <v>2012</v>
      </c>
      <c r="AC2425" s="2" t="s">
        <v>2874</v>
      </c>
      <c r="AD2425" s="61" t="s">
        <v>5545</v>
      </c>
      <c r="AE2425" s="3" t="s">
        <v>5546</v>
      </c>
    </row>
    <row r="2426" spans="1:32" s="4" customFormat="1" ht="12" customHeight="1" x14ac:dyDescent="0.6">
      <c r="A2426" s="2">
        <v>2424</v>
      </c>
      <c r="B2426" s="3" t="s">
        <v>1516</v>
      </c>
      <c r="C2426" s="2" t="s">
        <v>3244</v>
      </c>
      <c r="D2426" s="2" t="s">
        <v>1090</v>
      </c>
      <c r="E2426" s="69">
        <v>121.79222222222199</v>
      </c>
      <c r="F2426" s="69">
        <v>42.261666666666699</v>
      </c>
      <c r="G2426" s="2" t="s">
        <v>6200</v>
      </c>
      <c r="H2426" s="2" t="s">
        <v>1514</v>
      </c>
      <c r="I2426" s="11">
        <v>254</v>
      </c>
      <c r="J2426" s="2">
        <v>254</v>
      </c>
      <c r="K2426" s="1">
        <v>7.2629999999999999</v>
      </c>
      <c r="L2426" s="1">
        <v>38.229999999999997</v>
      </c>
      <c r="M2426" s="42">
        <v>0.1148</v>
      </c>
      <c r="N2426" s="7">
        <v>0.51186299999999996</v>
      </c>
      <c r="O2426" s="2">
        <v>11</v>
      </c>
      <c r="P2426" s="1">
        <f t="shared" si="476"/>
        <v>-0.41637010676156583</v>
      </c>
      <c r="Q2426" s="1">
        <f t="shared" si="478"/>
        <v>-15.117880453655586</v>
      </c>
      <c r="R2426" s="46">
        <v>-12.47</v>
      </c>
      <c r="S2426" s="46">
        <f t="shared" si="471"/>
        <v>-12.463354475007899</v>
      </c>
      <c r="T2426" s="45">
        <f t="shared" si="479"/>
        <v>-12.463354475007899</v>
      </c>
      <c r="U2426" s="29">
        <f t="shared" si="473"/>
        <v>2.0349860724278304</v>
      </c>
      <c r="V2426" s="1">
        <f t="shared" si="474"/>
        <v>1.9769420620958789</v>
      </c>
      <c r="W2426" s="1">
        <f t="shared" si="475"/>
        <v>2.0349860724278304</v>
      </c>
      <c r="X2426" s="1">
        <v>1.98</v>
      </c>
      <c r="Y2426" s="1">
        <v>2.0379999999999998</v>
      </c>
      <c r="Z2426" s="11">
        <f t="shared" si="477"/>
        <v>1780.9860724278303</v>
      </c>
      <c r="AA2426" s="2" t="s">
        <v>3122</v>
      </c>
      <c r="AB2426" s="2">
        <v>2012</v>
      </c>
      <c r="AC2426" s="2" t="s">
        <v>2874</v>
      </c>
      <c r="AD2426" s="61" t="s">
        <v>5545</v>
      </c>
      <c r="AE2426" s="3" t="s">
        <v>5546</v>
      </c>
    </row>
    <row r="2427" spans="1:32" s="4" customFormat="1" ht="12" customHeight="1" x14ac:dyDescent="0.6">
      <c r="A2427" s="2">
        <v>2425</v>
      </c>
      <c r="B2427" s="3" t="s">
        <v>1515</v>
      </c>
      <c r="C2427" s="2" t="s">
        <v>3244</v>
      </c>
      <c r="D2427" s="2" t="s">
        <v>1090</v>
      </c>
      <c r="E2427" s="69">
        <v>121.79222222222199</v>
      </c>
      <c r="F2427" s="69">
        <v>42.261666666666699</v>
      </c>
      <c r="G2427" s="2" t="s">
        <v>6200</v>
      </c>
      <c r="H2427" s="2" t="s">
        <v>1514</v>
      </c>
      <c r="I2427" s="11">
        <v>254</v>
      </c>
      <c r="J2427" s="2">
        <v>254</v>
      </c>
      <c r="K2427" s="1">
        <v>8.41</v>
      </c>
      <c r="L2427" s="1">
        <v>42.54</v>
      </c>
      <c r="M2427" s="42">
        <v>0.1195</v>
      </c>
      <c r="N2427" s="7">
        <v>0.51182700000000003</v>
      </c>
      <c r="O2427" s="2">
        <v>14</v>
      </c>
      <c r="P2427" s="1">
        <f t="shared" si="476"/>
        <v>-0.39247585155058473</v>
      </c>
      <c r="Q2427" s="1">
        <f t="shared" si="478"/>
        <v>-15.820130384404107</v>
      </c>
      <c r="R2427" s="46">
        <v>-13.33</v>
      </c>
      <c r="S2427" s="46">
        <f t="shared" si="471"/>
        <v>-13.31793984042851</v>
      </c>
      <c r="T2427" s="45">
        <f t="shared" si="479"/>
        <v>-13.31793984042851</v>
      </c>
      <c r="U2427" s="29">
        <f t="shared" si="473"/>
        <v>2.1034615402985386</v>
      </c>
      <c r="V2427" s="1">
        <f t="shared" si="474"/>
        <v>2.1325496336329328</v>
      </c>
      <c r="W2427" s="1">
        <f t="shared" si="475"/>
        <v>2.1034615402985386</v>
      </c>
      <c r="X2427" s="1">
        <v>2.1360000000000001</v>
      </c>
      <c r="Y2427" s="1">
        <v>2.1070000000000002</v>
      </c>
      <c r="Z2427" s="11">
        <f t="shared" si="477"/>
        <v>1849.4615402985387</v>
      </c>
      <c r="AA2427" s="2" t="s">
        <v>3122</v>
      </c>
      <c r="AB2427" s="2">
        <v>2012</v>
      </c>
      <c r="AC2427" s="2" t="s">
        <v>2874</v>
      </c>
      <c r="AD2427" s="61" t="s">
        <v>5545</v>
      </c>
      <c r="AE2427" s="3" t="s">
        <v>5546</v>
      </c>
    </row>
    <row r="2428" spans="1:32" s="4" customFormat="1" ht="12" customHeight="1" x14ac:dyDescent="0.6">
      <c r="A2428" s="2">
        <v>2426</v>
      </c>
      <c r="B2428" s="3" t="s">
        <v>1513</v>
      </c>
      <c r="C2428" s="2" t="s">
        <v>3244</v>
      </c>
      <c r="D2428" s="2" t="s">
        <v>1090</v>
      </c>
      <c r="E2428" s="69">
        <v>121.79222222222199</v>
      </c>
      <c r="F2428" s="69">
        <v>42.261666666666699</v>
      </c>
      <c r="G2428" s="2" t="s">
        <v>6200</v>
      </c>
      <c r="H2428" s="2" t="s">
        <v>1514</v>
      </c>
      <c r="I2428" s="11">
        <v>254</v>
      </c>
      <c r="J2428" s="2">
        <v>254</v>
      </c>
      <c r="K2428" s="1">
        <v>5.6660000000000004</v>
      </c>
      <c r="L2428" s="1">
        <v>24.11</v>
      </c>
      <c r="M2428" s="42">
        <v>0.1421</v>
      </c>
      <c r="N2428" s="7">
        <v>0.511907</v>
      </c>
      <c r="O2428" s="2">
        <v>13</v>
      </c>
      <c r="P2428" s="1">
        <f t="shared" si="476"/>
        <v>-0.27758007117437722</v>
      </c>
      <c r="Q2428" s="1">
        <f t="shared" si="478"/>
        <v>-14.259574982736778</v>
      </c>
      <c r="R2428" s="46">
        <v>-12.49</v>
      </c>
      <c r="S2428" s="46">
        <f t="shared" si="471"/>
        <v>-12.489890996971653</v>
      </c>
      <c r="T2428" s="45">
        <f t="shared" si="479"/>
        <v>-12.489890996971653</v>
      </c>
      <c r="U2428" s="29">
        <f t="shared" si="473"/>
        <v>2.0326812614806733</v>
      </c>
      <c r="V2428" s="1">
        <f t="shared" si="474"/>
        <v>2.6317073709679435</v>
      </c>
      <c r="W2428" s="1">
        <f t="shared" si="475"/>
        <v>2.0326812614806733</v>
      </c>
      <c r="X2428" s="1">
        <v>2.637</v>
      </c>
      <c r="Y2428" s="1">
        <v>2.04</v>
      </c>
      <c r="Z2428" s="11">
        <f t="shared" si="477"/>
        <v>1778.6812614806734</v>
      </c>
      <c r="AA2428" s="2" t="s">
        <v>3122</v>
      </c>
      <c r="AB2428" s="2">
        <v>2012</v>
      </c>
      <c r="AC2428" s="2" t="s">
        <v>2874</v>
      </c>
      <c r="AD2428" s="61" t="s">
        <v>5545</v>
      </c>
      <c r="AE2428" s="3" t="s">
        <v>5546</v>
      </c>
    </row>
    <row r="2429" spans="1:32" s="4" customFormat="1" ht="12" customHeight="1" x14ac:dyDescent="0.6">
      <c r="A2429" s="2">
        <v>2427</v>
      </c>
      <c r="B2429" s="3" t="s">
        <v>4084</v>
      </c>
      <c r="C2429" s="2" t="s">
        <v>3244</v>
      </c>
      <c r="D2429" s="2" t="s">
        <v>1090</v>
      </c>
      <c r="E2429" s="69">
        <v>124.2567</v>
      </c>
      <c r="F2429" s="69">
        <v>42.582500000000003</v>
      </c>
      <c r="G2429" s="2" t="s">
        <v>6163</v>
      </c>
      <c r="H2429" s="2"/>
      <c r="I2429" s="11">
        <v>256</v>
      </c>
      <c r="J2429" s="16">
        <v>256</v>
      </c>
      <c r="K2429" s="1">
        <v>4.5</v>
      </c>
      <c r="L2429" s="1">
        <v>24.5</v>
      </c>
      <c r="M2429" s="42">
        <v>0.111</v>
      </c>
      <c r="N2429" s="6">
        <v>0.51247699999999996</v>
      </c>
      <c r="O2429" s="2"/>
      <c r="P2429" s="1">
        <f t="shared" si="476"/>
        <v>-0.43568886629384851</v>
      </c>
      <c r="Q2429" s="1">
        <f t="shared" si="478"/>
        <v>-3.140617745857055</v>
      </c>
      <c r="R2429" s="1">
        <v>-0.4</v>
      </c>
      <c r="S2429" s="1">
        <f t="shared" si="471"/>
        <v>-0.34105536659930191</v>
      </c>
      <c r="T2429" s="29">
        <f t="shared" si="479"/>
        <v>-0.34105536659930191</v>
      </c>
      <c r="U2429" s="29">
        <f t="shared" si="473"/>
        <v>1.0532797029526724</v>
      </c>
      <c r="V2429" s="1">
        <f t="shared" si="474"/>
        <v>0.99872923313483841</v>
      </c>
      <c r="W2429" s="1">
        <f t="shared" si="475"/>
        <v>1.0532797029526724</v>
      </c>
      <c r="X2429" s="1">
        <v>1</v>
      </c>
      <c r="Y2429" s="1">
        <v>1.0549999999999999</v>
      </c>
      <c r="Z2429" s="11">
        <f t="shared" si="477"/>
        <v>797.27970295267232</v>
      </c>
      <c r="AA2429" s="2" t="s">
        <v>4790</v>
      </c>
      <c r="AB2429" s="2">
        <v>2016</v>
      </c>
      <c r="AC2429" s="2" t="s">
        <v>2874</v>
      </c>
      <c r="AD2429" s="61" t="s">
        <v>5997</v>
      </c>
      <c r="AE2429" s="3" t="s">
        <v>5998</v>
      </c>
      <c r="AF2429" s="4">
        <v>1</v>
      </c>
    </row>
    <row r="2430" spans="1:32" s="4" customFormat="1" ht="12" customHeight="1" x14ac:dyDescent="0.6">
      <c r="A2430" s="2">
        <v>2428</v>
      </c>
      <c r="B2430" s="3" t="s">
        <v>4083</v>
      </c>
      <c r="C2430" s="2" t="s">
        <v>3244</v>
      </c>
      <c r="D2430" s="2" t="s">
        <v>1090</v>
      </c>
      <c r="E2430" s="69">
        <v>124.2567</v>
      </c>
      <c r="F2430" s="69">
        <v>42.582500000000003</v>
      </c>
      <c r="G2430" s="2" t="s">
        <v>6163</v>
      </c>
      <c r="H2430" s="2"/>
      <c r="I2430" s="11">
        <v>256</v>
      </c>
      <c r="J2430" s="16">
        <v>256</v>
      </c>
      <c r="K2430" s="1">
        <v>4.3</v>
      </c>
      <c r="L2430" s="1">
        <v>23.3</v>
      </c>
      <c r="M2430" s="42">
        <v>0.1114</v>
      </c>
      <c r="N2430" s="6">
        <v>0.51250200000000001</v>
      </c>
      <c r="O2430" s="2"/>
      <c r="P2430" s="1">
        <f t="shared" si="476"/>
        <v>-0.43365531265887147</v>
      </c>
      <c r="Q2430" s="1">
        <f t="shared" si="478"/>
        <v>-2.6529441828349043</v>
      </c>
      <c r="R2430" s="1">
        <v>1</v>
      </c>
      <c r="S2430" s="1">
        <f t="shared" si="471"/>
        <v>0.13355139418594053</v>
      </c>
      <c r="T2430" s="29">
        <f t="shared" si="479"/>
        <v>0.13355139418594053</v>
      </c>
      <c r="U2430" s="29">
        <f t="shared" si="473"/>
        <v>1.0146347100437099</v>
      </c>
      <c r="V2430" s="1">
        <f t="shared" si="474"/>
        <v>0.96549440691857569</v>
      </c>
      <c r="W2430" s="1">
        <f t="shared" si="475"/>
        <v>1.0146347100437099</v>
      </c>
      <c r="X2430" s="1">
        <v>0.96799999999999997</v>
      </c>
      <c r="Y2430" s="1">
        <v>1.0169999999999999</v>
      </c>
      <c r="Z2430" s="11">
        <f t="shared" si="477"/>
        <v>758.6347100437099</v>
      </c>
      <c r="AA2430" s="2" t="s">
        <v>4790</v>
      </c>
      <c r="AB2430" s="2">
        <v>2016</v>
      </c>
      <c r="AC2430" s="2" t="s">
        <v>2874</v>
      </c>
      <c r="AD2430" s="61" t="s">
        <v>5997</v>
      </c>
      <c r="AE2430" s="3" t="s">
        <v>5998</v>
      </c>
      <c r="AF2430" s="4">
        <v>1</v>
      </c>
    </row>
    <row r="2431" spans="1:32" s="4" customFormat="1" ht="12" customHeight="1" x14ac:dyDescent="0.6">
      <c r="A2431" s="2">
        <v>2429</v>
      </c>
      <c r="B2431" s="3" t="s">
        <v>4082</v>
      </c>
      <c r="C2431" s="2" t="s">
        <v>3244</v>
      </c>
      <c r="D2431" s="2" t="s">
        <v>1090</v>
      </c>
      <c r="E2431" s="69">
        <v>124.24250000000001</v>
      </c>
      <c r="F2431" s="69">
        <v>42.584200000000003</v>
      </c>
      <c r="G2431" s="2" t="s">
        <v>6163</v>
      </c>
      <c r="H2431" s="2"/>
      <c r="I2431" s="11">
        <v>256</v>
      </c>
      <c r="J2431" s="16">
        <v>256</v>
      </c>
      <c r="K2431" s="1">
        <v>4.7</v>
      </c>
      <c r="L2431" s="1">
        <v>23</v>
      </c>
      <c r="M2431" s="42">
        <v>0.1227</v>
      </c>
      <c r="N2431" s="6">
        <v>0.51262700000000005</v>
      </c>
      <c r="O2431" s="2"/>
      <c r="P2431" s="1">
        <f t="shared" si="476"/>
        <v>-0.37620742247076766</v>
      </c>
      <c r="Q2431" s="1">
        <f t="shared" si="478"/>
        <v>-0.21457636772859168</v>
      </c>
      <c r="R2431" s="1">
        <v>2.2000000000000002</v>
      </c>
      <c r="S2431" s="1">
        <f t="shared" si="471"/>
        <v>2.2027820460995731</v>
      </c>
      <c r="T2431" s="29">
        <f t="shared" si="479"/>
        <v>2.2027820460995731</v>
      </c>
      <c r="U2431" s="29">
        <f t="shared" si="473"/>
        <v>0.84589831151688755</v>
      </c>
      <c r="V2431" s="1">
        <f t="shared" si="474"/>
        <v>0.876269158665688</v>
      </c>
      <c r="W2431" s="1">
        <f t="shared" si="475"/>
        <v>0.84589831151688755</v>
      </c>
      <c r="X2431" s="1">
        <v>0.878</v>
      </c>
      <c r="Y2431" s="1">
        <v>0.84799999999999998</v>
      </c>
      <c r="Z2431" s="11">
        <f t="shared" si="477"/>
        <v>589.89831151688759</v>
      </c>
      <c r="AA2431" s="2" t="s">
        <v>4790</v>
      </c>
      <c r="AB2431" s="2">
        <v>2016</v>
      </c>
      <c r="AC2431" s="2" t="s">
        <v>2874</v>
      </c>
      <c r="AD2431" s="61" t="s">
        <v>5997</v>
      </c>
      <c r="AE2431" s="3" t="s">
        <v>5998</v>
      </c>
      <c r="AF2431" s="4">
        <v>1</v>
      </c>
    </row>
    <row r="2432" spans="1:32" s="4" customFormat="1" ht="12" customHeight="1" x14ac:dyDescent="0.6">
      <c r="A2432" s="2">
        <v>2430</v>
      </c>
      <c r="B2432" s="3" t="s">
        <v>1080</v>
      </c>
      <c r="C2432" s="2" t="s">
        <v>3244</v>
      </c>
      <c r="D2432" s="2" t="s">
        <v>1015</v>
      </c>
      <c r="E2432" s="69">
        <v>123.445277777778</v>
      </c>
      <c r="F2432" s="69">
        <v>42.420833333333299</v>
      </c>
      <c r="G2432" s="2" t="s">
        <v>487</v>
      </c>
      <c r="H2432" s="2" t="s">
        <v>1060</v>
      </c>
      <c r="I2432" s="11">
        <v>260</v>
      </c>
      <c r="J2432" s="2">
        <v>260</v>
      </c>
      <c r="K2432" s="1">
        <v>5.2539999999999996</v>
      </c>
      <c r="L2432" s="1">
        <v>32.17</v>
      </c>
      <c r="M2432" s="42">
        <v>9.8699999999999996E-2</v>
      </c>
      <c r="N2432" s="7">
        <v>0.51245200000000002</v>
      </c>
      <c r="O2432" s="2">
        <v>13</v>
      </c>
      <c r="P2432" s="1">
        <f t="shared" si="476"/>
        <v>-0.49822064056939508</v>
      </c>
      <c r="Q2432" s="1">
        <f t="shared" si="478"/>
        <v>-3.6282913088769853</v>
      </c>
      <c r="R2432" s="1">
        <v>-0.38</v>
      </c>
      <c r="S2432" s="1">
        <f t="shared" si="471"/>
        <v>-0.37690340852111293</v>
      </c>
      <c r="T2432" s="29">
        <f t="shared" si="479"/>
        <v>-0.37690340852111293</v>
      </c>
      <c r="U2432" s="29">
        <f t="shared" si="473"/>
        <v>1.0597347663329031</v>
      </c>
      <c r="V2432" s="1">
        <f t="shared" si="474"/>
        <v>0.92526293612731147</v>
      </c>
      <c r="W2432" s="1">
        <f t="shared" si="475"/>
        <v>1.0597347663329031</v>
      </c>
      <c r="X2432" s="1">
        <v>0.92700000000000005</v>
      </c>
      <c r="Y2432" s="1">
        <v>1.0620000000000001</v>
      </c>
      <c r="Z2432" s="11">
        <f t="shared" si="477"/>
        <v>799.73476633290306</v>
      </c>
      <c r="AA2432" s="2" t="s">
        <v>3122</v>
      </c>
      <c r="AB2432" s="2">
        <v>2010</v>
      </c>
      <c r="AC2432" s="2" t="s">
        <v>2874</v>
      </c>
      <c r="AD2432" s="61" t="s">
        <v>5543</v>
      </c>
      <c r="AE2432" s="3" t="s">
        <v>5544</v>
      </c>
    </row>
    <row r="2433" spans="1:31" s="4" customFormat="1" ht="12" customHeight="1" x14ac:dyDescent="0.6">
      <c r="A2433" s="2">
        <v>2431</v>
      </c>
      <c r="B2433" s="3" t="s">
        <v>1079</v>
      </c>
      <c r="C2433" s="2" t="s">
        <v>3244</v>
      </c>
      <c r="D2433" s="2" t="s">
        <v>1015</v>
      </c>
      <c r="E2433" s="69">
        <v>123.445277777778</v>
      </c>
      <c r="F2433" s="69">
        <v>42.420833333333299</v>
      </c>
      <c r="G2433" s="2" t="s">
        <v>100</v>
      </c>
      <c r="H2433" s="2" t="s">
        <v>1060</v>
      </c>
      <c r="I2433" s="11">
        <v>250</v>
      </c>
      <c r="J2433" s="2">
        <v>250</v>
      </c>
      <c r="K2433" s="1">
        <v>21.085999999999999</v>
      </c>
      <c r="L2433" s="1">
        <v>118.22</v>
      </c>
      <c r="M2433" s="42">
        <v>0.10780000000000001</v>
      </c>
      <c r="N2433" s="7">
        <v>0.512548</v>
      </c>
      <c r="O2433" s="2">
        <v>13</v>
      </c>
      <c r="P2433" s="1">
        <f t="shared" si="476"/>
        <v>-0.45195729537366547</v>
      </c>
      <c r="Q2433" s="1">
        <f t="shared" si="478"/>
        <v>-1.7556248268768559</v>
      </c>
      <c r="R2433" s="1">
        <v>1.0900000000000001</v>
      </c>
      <c r="S2433" s="1">
        <f t="shared" si="471"/>
        <v>1.0804072015928949</v>
      </c>
      <c r="T2433" s="29">
        <f t="shared" si="479"/>
        <v>1.0804072015928949</v>
      </c>
      <c r="U2433" s="29">
        <f t="shared" si="473"/>
        <v>0.93269073898742794</v>
      </c>
      <c r="V2433" s="1">
        <f t="shared" si="474"/>
        <v>0.86674490955844252</v>
      </c>
      <c r="W2433" s="1">
        <f t="shared" si="475"/>
        <v>0.93269073898742794</v>
      </c>
      <c r="X2433" s="1">
        <v>0.86899999999999999</v>
      </c>
      <c r="Y2433" s="1">
        <v>0.93500000000000005</v>
      </c>
      <c r="Z2433" s="11">
        <f t="shared" si="477"/>
        <v>682.69073898742795</v>
      </c>
      <c r="AA2433" s="2" t="s">
        <v>3122</v>
      </c>
      <c r="AB2433" s="2">
        <v>2010</v>
      </c>
      <c r="AC2433" s="2" t="s">
        <v>2874</v>
      </c>
      <c r="AD2433" s="61" t="s">
        <v>5543</v>
      </c>
      <c r="AE2433" s="3" t="s">
        <v>5544</v>
      </c>
    </row>
    <row r="2434" spans="1:31" s="4" customFormat="1" ht="12" customHeight="1" x14ac:dyDescent="0.6">
      <c r="A2434" s="2">
        <v>2432</v>
      </c>
      <c r="B2434" s="3" t="s">
        <v>1078</v>
      </c>
      <c r="C2434" s="2" t="s">
        <v>3244</v>
      </c>
      <c r="D2434" s="2" t="s">
        <v>1015</v>
      </c>
      <c r="E2434" s="69">
        <v>123.452777777778</v>
      </c>
      <c r="F2434" s="69">
        <v>42.364166666666698</v>
      </c>
      <c r="G2434" s="2" t="s">
        <v>100</v>
      </c>
      <c r="H2434" s="2" t="s">
        <v>1060</v>
      </c>
      <c r="I2434" s="11">
        <v>250</v>
      </c>
      <c r="J2434" s="2">
        <v>250</v>
      </c>
      <c r="K2434" s="1">
        <v>13.516</v>
      </c>
      <c r="L2434" s="1">
        <v>59.7</v>
      </c>
      <c r="M2434" s="42">
        <v>0.13689999999999999</v>
      </c>
      <c r="N2434" s="7">
        <v>0.512575</v>
      </c>
      <c r="O2434" s="2">
        <v>13</v>
      </c>
      <c r="P2434" s="1">
        <f t="shared" si="476"/>
        <v>-0.30401626842907992</v>
      </c>
      <c r="Q2434" s="1">
        <f t="shared" si="478"/>
        <v>-1.2289373788143543</v>
      </c>
      <c r="R2434" s="1">
        <v>0.68</v>
      </c>
      <c r="S2434" s="1">
        <f t="shared" si="471"/>
        <v>0.6787647055781223</v>
      </c>
      <c r="T2434" s="29">
        <f t="shared" si="479"/>
        <v>0.6787647055781223</v>
      </c>
      <c r="U2434" s="29">
        <f t="shared" si="473"/>
        <v>0.96462671819569301</v>
      </c>
      <c r="V2434" s="1">
        <f t="shared" si="474"/>
        <v>1.1405337692864748</v>
      </c>
      <c r="W2434" s="1">
        <f t="shared" si="475"/>
        <v>0.96462671819569301</v>
      </c>
      <c r="X2434" s="1">
        <v>1.1439999999999999</v>
      </c>
      <c r="Y2434" s="1">
        <v>0.96799999999999997</v>
      </c>
      <c r="Z2434" s="11">
        <f t="shared" si="477"/>
        <v>714.626718195693</v>
      </c>
      <c r="AA2434" s="2" t="s">
        <v>3122</v>
      </c>
      <c r="AB2434" s="2">
        <v>2010</v>
      </c>
      <c r="AC2434" s="2" t="s">
        <v>2874</v>
      </c>
      <c r="AD2434" s="61" t="s">
        <v>5543</v>
      </c>
      <c r="AE2434" s="3" t="s">
        <v>5544</v>
      </c>
    </row>
    <row r="2435" spans="1:31" s="4" customFormat="1" ht="12" customHeight="1" x14ac:dyDescent="0.6">
      <c r="A2435" s="2">
        <v>2433</v>
      </c>
      <c r="B2435" s="3" t="s">
        <v>1077</v>
      </c>
      <c r="C2435" s="2" t="s">
        <v>3244</v>
      </c>
      <c r="D2435" s="2" t="s">
        <v>1015</v>
      </c>
      <c r="E2435" s="69">
        <v>123.452777777778</v>
      </c>
      <c r="F2435" s="69">
        <v>42.364166666666698</v>
      </c>
      <c r="G2435" s="2" t="s">
        <v>100</v>
      </c>
      <c r="H2435" s="2" t="s">
        <v>1060</v>
      </c>
      <c r="I2435" s="11">
        <v>250</v>
      </c>
      <c r="J2435" s="2">
        <v>250</v>
      </c>
      <c r="K2435" s="1">
        <v>8.7110000000000003</v>
      </c>
      <c r="L2435" s="1">
        <v>49.72</v>
      </c>
      <c r="M2435" s="42">
        <v>0.10589999999999999</v>
      </c>
      <c r="N2435" s="7">
        <v>0.51257900000000001</v>
      </c>
      <c r="O2435" s="2">
        <v>12</v>
      </c>
      <c r="P2435" s="1">
        <f t="shared" si="476"/>
        <v>-0.46161667513980686</v>
      </c>
      <c r="Q2435" s="1">
        <f t="shared" si="478"/>
        <v>-1.1509096087303217</v>
      </c>
      <c r="R2435" s="1">
        <v>1.75</v>
      </c>
      <c r="S2435" s="1">
        <f t="shared" si="471"/>
        <v>1.7457350277719672</v>
      </c>
      <c r="T2435" s="29">
        <f t="shared" si="479"/>
        <v>1.7457350277719672</v>
      </c>
      <c r="U2435" s="29">
        <f t="shared" si="473"/>
        <v>0.87850638609508569</v>
      </c>
      <c r="V2435" s="1">
        <f t="shared" si="474"/>
        <v>0.80777783844953011</v>
      </c>
      <c r="W2435" s="1">
        <f t="shared" si="475"/>
        <v>0.87850638609508569</v>
      </c>
      <c r="X2435" s="1">
        <v>0.81</v>
      </c>
      <c r="Y2435" s="1">
        <v>0.88100000000000001</v>
      </c>
      <c r="Z2435" s="11">
        <f t="shared" si="477"/>
        <v>628.50638609508565</v>
      </c>
      <c r="AA2435" s="2" t="s">
        <v>3122</v>
      </c>
      <c r="AB2435" s="2">
        <v>2010</v>
      </c>
      <c r="AC2435" s="2" t="s">
        <v>2874</v>
      </c>
      <c r="AD2435" s="61" t="s">
        <v>5543</v>
      </c>
      <c r="AE2435" s="3" t="s">
        <v>5544</v>
      </c>
    </row>
    <row r="2436" spans="1:31" s="4" customFormat="1" ht="12" customHeight="1" x14ac:dyDescent="0.6">
      <c r="A2436" s="2">
        <v>2434</v>
      </c>
      <c r="B2436" s="3" t="s">
        <v>1076</v>
      </c>
      <c r="C2436" s="2" t="s">
        <v>3244</v>
      </c>
      <c r="D2436" s="2" t="s">
        <v>1015</v>
      </c>
      <c r="E2436" s="69">
        <v>123.485</v>
      </c>
      <c r="F2436" s="69">
        <v>42.370555555555597</v>
      </c>
      <c r="G2436" s="2" t="s">
        <v>1065</v>
      </c>
      <c r="H2436" s="2" t="s">
        <v>1060</v>
      </c>
      <c r="I2436" s="11">
        <v>260</v>
      </c>
      <c r="J2436" s="2">
        <v>260</v>
      </c>
      <c r="K2436" s="1">
        <v>6.2089999999999996</v>
      </c>
      <c r="L2436" s="1">
        <v>31.53</v>
      </c>
      <c r="M2436" s="42">
        <v>0.11899999999999999</v>
      </c>
      <c r="N2436" s="7">
        <v>0.51242900000000002</v>
      </c>
      <c r="O2436" s="2">
        <v>14</v>
      </c>
      <c r="P2436" s="1">
        <f t="shared" si="476"/>
        <v>-0.39501779359430611</v>
      </c>
      <c r="Q2436" s="1">
        <f t="shared" si="478"/>
        <v>-4.0769509868565645</v>
      </c>
      <c r="R2436" s="1">
        <v>-1.51</v>
      </c>
      <c r="S2436" s="1">
        <f t="shared" si="471"/>
        <v>-1.4990648658601229</v>
      </c>
      <c r="T2436" s="29">
        <f t="shared" si="479"/>
        <v>-1.4990648658601229</v>
      </c>
      <c r="U2436" s="29">
        <f t="shared" si="473"/>
        <v>1.1505118458620853</v>
      </c>
      <c r="V2436" s="1">
        <f t="shared" si="474"/>
        <v>1.1597369761843301</v>
      </c>
      <c r="W2436" s="1">
        <f t="shared" si="475"/>
        <v>1.1505118458620853</v>
      </c>
      <c r="X2436" s="1">
        <v>1.163</v>
      </c>
      <c r="Y2436" s="1">
        <v>1.153</v>
      </c>
      <c r="Z2436" s="11">
        <f t="shared" si="477"/>
        <v>890.51184586208524</v>
      </c>
      <c r="AA2436" s="2" t="s">
        <v>3122</v>
      </c>
      <c r="AB2436" s="2">
        <v>2010</v>
      </c>
      <c r="AC2436" s="2" t="s">
        <v>2874</v>
      </c>
      <c r="AD2436" s="61" t="s">
        <v>5543</v>
      </c>
      <c r="AE2436" s="3" t="s">
        <v>5544</v>
      </c>
    </row>
    <row r="2437" spans="1:31" s="4" customFormat="1" ht="12" customHeight="1" x14ac:dyDescent="0.6">
      <c r="A2437" s="2">
        <v>2435</v>
      </c>
      <c r="B2437" s="3" t="s">
        <v>1075</v>
      </c>
      <c r="C2437" s="2" t="s">
        <v>3244</v>
      </c>
      <c r="D2437" s="2" t="s">
        <v>1015</v>
      </c>
      <c r="E2437" s="69">
        <v>123.485</v>
      </c>
      <c r="F2437" s="69">
        <v>42.370555555555597</v>
      </c>
      <c r="G2437" s="2" t="s">
        <v>1065</v>
      </c>
      <c r="H2437" s="2" t="s">
        <v>1060</v>
      </c>
      <c r="I2437" s="11">
        <v>260</v>
      </c>
      <c r="J2437" s="2">
        <v>260</v>
      </c>
      <c r="K2437" s="1">
        <v>6.2350000000000003</v>
      </c>
      <c r="L2437" s="1">
        <v>31.51</v>
      </c>
      <c r="M2437" s="42">
        <v>0.1196</v>
      </c>
      <c r="N2437" s="7">
        <v>0.51241300000000001</v>
      </c>
      <c r="O2437" s="2">
        <v>15</v>
      </c>
      <c r="P2437" s="1">
        <f t="shared" si="476"/>
        <v>-0.39196746314184039</v>
      </c>
      <c r="Q2437" s="1">
        <f t="shared" si="478"/>
        <v>-4.3890620671904745</v>
      </c>
      <c r="R2437" s="1">
        <v>-1.84</v>
      </c>
      <c r="S2437" s="1">
        <f t="shared" si="471"/>
        <v>-1.8310824027268238</v>
      </c>
      <c r="T2437" s="29">
        <f t="shared" si="479"/>
        <v>-1.8310824027268238</v>
      </c>
      <c r="U2437" s="29">
        <f t="shared" si="473"/>
        <v>1.1774810152902544</v>
      </c>
      <c r="V2437" s="1">
        <f t="shared" si="474"/>
        <v>1.1929024285734762</v>
      </c>
      <c r="W2437" s="1">
        <f t="shared" si="475"/>
        <v>1.1774810152902544</v>
      </c>
      <c r="X2437" s="1">
        <v>1.196</v>
      </c>
      <c r="Y2437" s="1">
        <v>1.18</v>
      </c>
      <c r="Z2437" s="11">
        <f t="shared" si="477"/>
        <v>917.48101529025439</v>
      </c>
      <c r="AA2437" s="2" t="s">
        <v>3122</v>
      </c>
      <c r="AB2437" s="2">
        <v>2010</v>
      </c>
      <c r="AC2437" s="2" t="s">
        <v>2874</v>
      </c>
      <c r="AD2437" s="61" t="s">
        <v>5543</v>
      </c>
      <c r="AE2437" s="3" t="s">
        <v>5544</v>
      </c>
    </row>
    <row r="2438" spans="1:31" s="4" customFormat="1" ht="12" customHeight="1" x14ac:dyDescent="0.6">
      <c r="A2438" s="2">
        <v>2436</v>
      </c>
      <c r="B2438" s="3" t="s">
        <v>1074</v>
      </c>
      <c r="C2438" s="2" t="s">
        <v>3244</v>
      </c>
      <c r="D2438" s="2" t="s">
        <v>1015</v>
      </c>
      <c r="E2438" s="69">
        <v>123.485</v>
      </c>
      <c r="F2438" s="69">
        <v>42.370555555555597</v>
      </c>
      <c r="G2438" s="2" t="s">
        <v>1065</v>
      </c>
      <c r="H2438" s="2" t="s">
        <v>1060</v>
      </c>
      <c r="I2438" s="11">
        <v>260</v>
      </c>
      <c r="J2438" s="2">
        <v>260</v>
      </c>
      <c r="K2438" s="1">
        <v>6.0339999999999998</v>
      </c>
      <c r="L2438" s="1">
        <v>30.8</v>
      </c>
      <c r="M2438" s="42">
        <v>0.11849999999999999</v>
      </c>
      <c r="N2438" s="7">
        <v>0.51241499999999995</v>
      </c>
      <c r="O2438" s="2">
        <v>9</v>
      </c>
      <c r="P2438" s="1">
        <f t="shared" si="476"/>
        <v>-0.39755973563802749</v>
      </c>
      <c r="Q2438" s="1">
        <f t="shared" si="478"/>
        <v>-4.3500481821501236</v>
      </c>
      <c r="R2438" s="1">
        <v>-1.76</v>
      </c>
      <c r="S2438" s="1">
        <f t="shared" si="471"/>
        <v>-1.7555733473763562</v>
      </c>
      <c r="T2438" s="29">
        <f t="shared" si="479"/>
        <v>-1.7555733473763562</v>
      </c>
      <c r="U2438" s="29">
        <f t="shared" si="473"/>
        <v>1.1713842285773362</v>
      </c>
      <c r="V2438" s="1">
        <f t="shared" si="474"/>
        <v>1.1759842527130451</v>
      </c>
      <c r="W2438" s="1">
        <f t="shared" si="475"/>
        <v>1.1713842285773362</v>
      </c>
      <c r="X2438" s="1">
        <v>1.179</v>
      </c>
      <c r="Y2438" s="1">
        <v>1.1739999999999999</v>
      </c>
      <c r="Z2438" s="11">
        <f t="shared" si="477"/>
        <v>911.38422857733622</v>
      </c>
      <c r="AA2438" s="2" t="s">
        <v>3122</v>
      </c>
      <c r="AB2438" s="2">
        <v>2010</v>
      </c>
      <c r="AC2438" s="2" t="s">
        <v>2874</v>
      </c>
      <c r="AD2438" s="61" t="s">
        <v>5543</v>
      </c>
      <c r="AE2438" s="3" t="s">
        <v>5544</v>
      </c>
    </row>
    <row r="2439" spans="1:31" s="4" customFormat="1" ht="12" customHeight="1" x14ac:dyDescent="0.6">
      <c r="A2439" s="2">
        <v>2437</v>
      </c>
      <c r="B2439" s="3" t="s">
        <v>1073</v>
      </c>
      <c r="C2439" s="2" t="s">
        <v>3244</v>
      </c>
      <c r="D2439" s="2" t="s">
        <v>1015</v>
      </c>
      <c r="E2439" s="69">
        <v>123.493333333333</v>
      </c>
      <c r="F2439" s="69">
        <v>42.389444444444401</v>
      </c>
      <c r="G2439" s="2" t="s">
        <v>100</v>
      </c>
      <c r="H2439" s="2" t="s">
        <v>1060</v>
      </c>
      <c r="I2439" s="11">
        <v>260</v>
      </c>
      <c r="J2439" s="2">
        <v>260</v>
      </c>
      <c r="K2439" s="1">
        <v>6.4450000000000003</v>
      </c>
      <c r="L2439" s="1">
        <v>34.31</v>
      </c>
      <c r="M2439" s="42">
        <v>0.11360000000000001</v>
      </c>
      <c r="N2439" s="7">
        <v>0.51246800000000003</v>
      </c>
      <c r="O2439" s="2">
        <v>13</v>
      </c>
      <c r="P2439" s="1">
        <f t="shared" si="476"/>
        <v>-0.42247076766649716</v>
      </c>
      <c r="Q2439" s="1">
        <f t="shared" si="478"/>
        <v>-3.3161802285430753</v>
      </c>
      <c r="R2439" s="1">
        <v>-0.55000000000000004</v>
      </c>
      <c r="S2439" s="1">
        <f t="shared" si="471"/>
        <v>-0.55913599875151432</v>
      </c>
      <c r="T2439" s="29">
        <f t="shared" si="479"/>
        <v>-0.55913599875151432</v>
      </c>
      <c r="U2439" s="29">
        <f t="shared" si="473"/>
        <v>1.0742275183360304</v>
      </c>
      <c r="V2439" s="1">
        <f t="shared" si="474"/>
        <v>1.0382388290130964</v>
      </c>
      <c r="W2439" s="1">
        <f t="shared" si="475"/>
        <v>1.0742275183360304</v>
      </c>
      <c r="X2439" s="1">
        <v>1.0409999999999999</v>
      </c>
      <c r="Y2439" s="1">
        <v>1.077</v>
      </c>
      <c r="Z2439" s="11">
        <f t="shared" si="477"/>
        <v>814.22751833603047</v>
      </c>
      <c r="AA2439" s="2" t="s">
        <v>3122</v>
      </c>
      <c r="AB2439" s="2">
        <v>2010</v>
      </c>
      <c r="AC2439" s="2" t="s">
        <v>2874</v>
      </c>
      <c r="AD2439" s="61" t="s">
        <v>5543</v>
      </c>
      <c r="AE2439" s="3" t="s">
        <v>5544</v>
      </c>
    </row>
    <row r="2440" spans="1:31" s="4" customFormat="1" ht="12" customHeight="1" x14ac:dyDescent="0.6">
      <c r="A2440" s="2">
        <v>2438</v>
      </c>
      <c r="B2440" s="3" t="s">
        <v>1072</v>
      </c>
      <c r="C2440" s="2" t="s">
        <v>3244</v>
      </c>
      <c r="D2440" s="2" t="s">
        <v>1015</v>
      </c>
      <c r="E2440" s="69">
        <v>123.486111111111</v>
      </c>
      <c r="F2440" s="69">
        <v>42.404166666666697</v>
      </c>
      <c r="G2440" s="2" t="s">
        <v>100</v>
      </c>
      <c r="H2440" s="2" t="s">
        <v>1060</v>
      </c>
      <c r="I2440" s="11">
        <v>250</v>
      </c>
      <c r="J2440" s="2">
        <v>250</v>
      </c>
      <c r="K2440" s="1">
        <v>11.65</v>
      </c>
      <c r="L2440" s="1">
        <v>55.23</v>
      </c>
      <c r="M2440" s="42">
        <v>0.1275</v>
      </c>
      <c r="N2440" s="7">
        <v>0.51249699999999998</v>
      </c>
      <c r="O2440" s="2">
        <v>14</v>
      </c>
      <c r="P2440" s="1">
        <f t="shared" si="476"/>
        <v>-0.35180477885104222</v>
      </c>
      <c r="Q2440" s="1">
        <f t="shared" si="478"/>
        <v>-2.7504788954402226</v>
      </c>
      <c r="R2440" s="1">
        <v>-0.55000000000000004</v>
      </c>
      <c r="S2440" s="1">
        <f t="shared" si="471"/>
        <v>-0.5429039081499325</v>
      </c>
      <c r="T2440" s="29">
        <f t="shared" si="479"/>
        <v>-0.5429039081499325</v>
      </c>
      <c r="U2440" s="29">
        <f t="shared" si="473"/>
        <v>1.0642963912798244</v>
      </c>
      <c r="V2440" s="1">
        <f t="shared" si="474"/>
        <v>1.1539536292400372</v>
      </c>
      <c r="W2440" s="1">
        <f t="shared" si="475"/>
        <v>1.0642963912798244</v>
      </c>
      <c r="X2440" s="1">
        <v>1.157</v>
      </c>
      <c r="Y2440" s="1">
        <v>1.0669999999999999</v>
      </c>
      <c r="Z2440" s="11">
        <f t="shared" si="477"/>
        <v>814.29639127982455</v>
      </c>
      <c r="AA2440" s="2" t="s">
        <v>3122</v>
      </c>
      <c r="AB2440" s="2">
        <v>2010</v>
      </c>
      <c r="AC2440" s="2" t="s">
        <v>2874</v>
      </c>
      <c r="AD2440" s="61" t="s">
        <v>5543</v>
      </c>
      <c r="AE2440" s="3" t="s">
        <v>5544</v>
      </c>
    </row>
    <row r="2441" spans="1:31" s="4" customFormat="1" ht="12" customHeight="1" x14ac:dyDescent="0.6">
      <c r="A2441" s="2">
        <v>2439</v>
      </c>
      <c r="B2441" s="3" t="s">
        <v>1071</v>
      </c>
      <c r="C2441" s="2" t="s">
        <v>3244</v>
      </c>
      <c r="D2441" s="2" t="s">
        <v>1015</v>
      </c>
      <c r="E2441" s="69">
        <v>123.42333333333301</v>
      </c>
      <c r="F2441" s="69">
        <v>42.470833333333303</v>
      </c>
      <c r="G2441" s="2" t="s">
        <v>100</v>
      </c>
      <c r="H2441" s="2" t="s">
        <v>1060</v>
      </c>
      <c r="I2441" s="11">
        <v>250</v>
      </c>
      <c r="J2441" s="2">
        <v>250</v>
      </c>
      <c r="K2441" s="1">
        <v>3.34</v>
      </c>
      <c r="L2441" s="1">
        <v>15.7</v>
      </c>
      <c r="M2441" s="42">
        <v>0.12870000000000001</v>
      </c>
      <c r="N2441" s="7">
        <v>0.51257399999999997</v>
      </c>
      <c r="O2441" s="2">
        <v>12</v>
      </c>
      <c r="P2441" s="1">
        <f t="shared" ref="P2441:P2504" si="480">(M2441/0.1967)-1</f>
        <v>-0.34570411794611078</v>
      </c>
      <c r="Q2441" s="1">
        <f t="shared" si="478"/>
        <v>-1.24844432133564</v>
      </c>
      <c r="R2441" s="1">
        <v>0.91</v>
      </c>
      <c r="S2441" s="1">
        <f t="shared" ref="S2441:S2504" si="481">Q2441-25.1*P2441*0.001*J2441</f>
        <v>0.92084901877620506</v>
      </c>
      <c r="T2441" s="29">
        <f t="shared" ref="T2441:T2466" si="482">Q2441-25.1*P2441*0.001*J2441</f>
        <v>0.92084901877620506</v>
      </c>
      <c r="U2441" s="29">
        <f t="shared" ref="U2441:U2504" si="483">W2441</f>
        <v>0.94520921468974228</v>
      </c>
      <c r="V2441" s="1">
        <f t="shared" ref="V2441:V2504" si="484">(1/0.00654)*LN(1+(N2441-0.51315)/(M2441-0.2137))</f>
        <v>1.0326626167451947</v>
      </c>
      <c r="W2441" s="1">
        <f t="shared" ref="W2441:W2504" si="485">V2441-(V2441-J2441/1000)*(-0.4-P2441)/(-0.4-0.08592)</f>
        <v>0.94520921468974228</v>
      </c>
      <c r="X2441" s="1">
        <v>1.036</v>
      </c>
      <c r="Y2441" s="1">
        <v>0.94799999999999995</v>
      </c>
      <c r="Z2441" s="11">
        <f t="shared" si="477"/>
        <v>695.20921468974234</v>
      </c>
      <c r="AA2441" s="2" t="s">
        <v>3122</v>
      </c>
      <c r="AB2441" s="2">
        <v>2010</v>
      </c>
      <c r="AC2441" s="2" t="s">
        <v>2874</v>
      </c>
      <c r="AD2441" s="61" t="s">
        <v>5543</v>
      </c>
      <c r="AE2441" s="3" t="s">
        <v>5544</v>
      </c>
    </row>
    <row r="2442" spans="1:31" s="4" customFormat="1" ht="12" customHeight="1" x14ac:dyDescent="0.6">
      <c r="A2442" s="2">
        <v>2440</v>
      </c>
      <c r="B2442" s="3" t="s">
        <v>1070</v>
      </c>
      <c r="C2442" s="2" t="s">
        <v>3244</v>
      </c>
      <c r="D2442" s="2" t="s">
        <v>1015</v>
      </c>
      <c r="E2442" s="69">
        <v>123.42333333333301</v>
      </c>
      <c r="F2442" s="69">
        <v>42.470833333333303</v>
      </c>
      <c r="G2442" s="2" t="s">
        <v>100</v>
      </c>
      <c r="H2442" s="2" t="s">
        <v>1060</v>
      </c>
      <c r="I2442" s="11">
        <v>250</v>
      </c>
      <c r="J2442" s="2">
        <v>250</v>
      </c>
      <c r="K2442" s="1">
        <v>4.633</v>
      </c>
      <c r="L2442" s="1">
        <v>30.64</v>
      </c>
      <c r="M2442" s="42">
        <v>9.1499999999999998E-2</v>
      </c>
      <c r="N2442" s="7">
        <v>0.51249500000000003</v>
      </c>
      <c r="O2442" s="2">
        <v>14</v>
      </c>
      <c r="P2442" s="1">
        <f t="shared" si="480"/>
        <v>-0.53482460599898329</v>
      </c>
      <c r="Q2442" s="1">
        <f t="shared" si="478"/>
        <v>-2.7894927804805736</v>
      </c>
      <c r="R2442" s="1">
        <v>0.56000000000000005</v>
      </c>
      <c r="S2442" s="1">
        <f t="shared" si="481"/>
        <v>0.56653162216304676</v>
      </c>
      <c r="T2442" s="29">
        <f t="shared" si="482"/>
        <v>0.56653162216304676</v>
      </c>
      <c r="U2442" s="29">
        <f t="shared" si="483"/>
        <v>0.97482355168302182</v>
      </c>
      <c r="V2442" s="1">
        <f t="shared" si="484"/>
        <v>0.81739318687594176</v>
      </c>
      <c r="W2442" s="1">
        <f t="shared" si="485"/>
        <v>0.97482355168302182</v>
      </c>
      <c r="X2442" s="1">
        <v>0.81899999999999995</v>
      </c>
      <c r="Y2442" s="1">
        <v>0.97699999999999998</v>
      </c>
      <c r="Z2442" s="11">
        <f t="shared" si="477"/>
        <v>724.82355168302183</v>
      </c>
      <c r="AA2442" s="2" t="s">
        <v>3122</v>
      </c>
      <c r="AB2442" s="2">
        <v>2010</v>
      </c>
      <c r="AC2442" s="2" t="s">
        <v>2874</v>
      </c>
      <c r="AD2442" s="61" t="s">
        <v>5543</v>
      </c>
      <c r="AE2442" s="3" t="s">
        <v>5544</v>
      </c>
    </row>
    <row r="2443" spans="1:31" s="4" customFormat="1" ht="12" customHeight="1" x14ac:dyDescent="0.6">
      <c r="A2443" s="2">
        <v>2441</v>
      </c>
      <c r="B2443" s="3" t="s">
        <v>1069</v>
      </c>
      <c r="C2443" s="2" t="s">
        <v>3244</v>
      </c>
      <c r="D2443" s="2" t="s">
        <v>1015</v>
      </c>
      <c r="E2443" s="69">
        <v>123.387777777778</v>
      </c>
      <c r="F2443" s="69">
        <v>42.426666666666698</v>
      </c>
      <c r="G2443" s="2" t="s">
        <v>100</v>
      </c>
      <c r="H2443" s="2" t="s">
        <v>1060</v>
      </c>
      <c r="I2443" s="11">
        <v>250</v>
      </c>
      <c r="J2443" s="2">
        <v>250</v>
      </c>
      <c r="K2443" s="1">
        <v>5.1719999999999997</v>
      </c>
      <c r="L2443" s="1">
        <v>24.58</v>
      </c>
      <c r="M2443" s="42">
        <v>0.1275</v>
      </c>
      <c r="N2443" s="7">
        <v>0.51258700000000001</v>
      </c>
      <c r="O2443" s="2">
        <v>12</v>
      </c>
      <c r="P2443" s="1">
        <f t="shared" si="480"/>
        <v>-0.35180477885104222</v>
      </c>
      <c r="Q2443" s="1">
        <f t="shared" si="478"/>
        <v>-0.99485406856336667</v>
      </c>
      <c r="R2443" s="1">
        <v>1.21</v>
      </c>
      <c r="S2443" s="1">
        <f t="shared" si="481"/>
        <v>1.2127209187269234</v>
      </c>
      <c r="T2443" s="29">
        <f t="shared" si="482"/>
        <v>1.2127209187269234</v>
      </c>
      <c r="U2443" s="29">
        <f t="shared" si="483"/>
        <v>0.92149205109543009</v>
      </c>
      <c r="V2443" s="1">
        <f t="shared" si="484"/>
        <v>0.99542596908668135</v>
      </c>
      <c r="W2443" s="1">
        <f t="shared" si="485"/>
        <v>0.92149205109543009</v>
      </c>
      <c r="X2443" s="1">
        <v>0.998</v>
      </c>
      <c r="Y2443" s="1">
        <v>0.92400000000000004</v>
      </c>
      <c r="Z2443" s="11">
        <f t="shared" si="477"/>
        <v>671.49205109543004</v>
      </c>
      <c r="AA2443" s="2" t="s">
        <v>3122</v>
      </c>
      <c r="AB2443" s="2">
        <v>2010</v>
      </c>
      <c r="AC2443" s="2" t="s">
        <v>2874</v>
      </c>
      <c r="AD2443" s="61" t="s">
        <v>5543</v>
      </c>
      <c r="AE2443" s="3" t="s">
        <v>5544</v>
      </c>
    </row>
    <row r="2444" spans="1:31" s="4" customFormat="1" ht="12" customHeight="1" x14ac:dyDescent="0.6">
      <c r="A2444" s="2">
        <v>2442</v>
      </c>
      <c r="B2444" s="3" t="s">
        <v>1068</v>
      </c>
      <c r="C2444" s="2" t="s">
        <v>3244</v>
      </c>
      <c r="D2444" s="2" t="s">
        <v>1015</v>
      </c>
      <c r="E2444" s="69">
        <v>123.50166666666701</v>
      </c>
      <c r="F2444" s="69">
        <v>42.454166666666701</v>
      </c>
      <c r="G2444" s="2" t="s">
        <v>100</v>
      </c>
      <c r="H2444" s="2" t="s">
        <v>1060</v>
      </c>
      <c r="I2444" s="11">
        <v>250</v>
      </c>
      <c r="J2444" s="2">
        <v>250</v>
      </c>
      <c r="K2444" s="1">
        <v>2.42</v>
      </c>
      <c r="L2444" s="1">
        <v>7.1470000000000002</v>
      </c>
      <c r="M2444" s="42">
        <v>0.2049</v>
      </c>
      <c r="N2444" s="7">
        <v>0.51272099999999998</v>
      </c>
      <c r="O2444" s="2">
        <v>13</v>
      </c>
      <c r="P2444" s="1">
        <f t="shared" si="480"/>
        <v>4.1687849517030973E-2</v>
      </c>
      <c r="Q2444" s="1">
        <f t="shared" si="478"/>
        <v>1.6190762292289662</v>
      </c>
      <c r="R2444" s="1">
        <v>1.36</v>
      </c>
      <c r="S2444" s="1">
        <f t="shared" si="481"/>
        <v>1.3574849735095968</v>
      </c>
      <c r="T2444" s="29">
        <f t="shared" si="482"/>
        <v>1.3574849735095968</v>
      </c>
      <c r="U2444" s="29">
        <f t="shared" si="483"/>
        <v>0.88975420220119084</v>
      </c>
      <c r="V2444" s="1">
        <f t="shared" si="484"/>
        <v>7.2781313148746518</v>
      </c>
      <c r="W2444" s="1">
        <f t="shared" si="485"/>
        <v>0.88975420220119084</v>
      </c>
      <c r="X2444" s="1">
        <v>7.3769999999999998</v>
      </c>
      <c r="Y2444" s="1">
        <v>0.91200000000000003</v>
      </c>
      <c r="Z2444" s="11">
        <f t="shared" si="477"/>
        <v>639.75420220119088</v>
      </c>
      <c r="AA2444" s="2" t="s">
        <v>3122</v>
      </c>
      <c r="AB2444" s="2">
        <v>2010</v>
      </c>
      <c r="AC2444" s="2" t="s">
        <v>2874</v>
      </c>
      <c r="AD2444" s="61" t="s">
        <v>5543</v>
      </c>
      <c r="AE2444" s="3" t="s">
        <v>5544</v>
      </c>
    </row>
    <row r="2445" spans="1:31" s="4" customFormat="1" ht="12" customHeight="1" x14ac:dyDescent="0.6">
      <c r="A2445" s="2">
        <v>2443</v>
      </c>
      <c r="B2445" s="3" t="s">
        <v>1067</v>
      </c>
      <c r="C2445" s="2" t="s">
        <v>3244</v>
      </c>
      <c r="D2445" s="2" t="s">
        <v>1015</v>
      </c>
      <c r="E2445" s="69">
        <v>123.461666666667</v>
      </c>
      <c r="F2445" s="69">
        <v>42.389722222222197</v>
      </c>
      <c r="G2445" s="2" t="s">
        <v>100</v>
      </c>
      <c r="H2445" s="2" t="s">
        <v>1060</v>
      </c>
      <c r="I2445" s="11">
        <v>250</v>
      </c>
      <c r="J2445" s="2">
        <v>250</v>
      </c>
      <c r="K2445" s="1">
        <v>3.129</v>
      </c>
      <c r="L2445" s="1">
        <v>19.71</v>
      </c>
      <c r="M2445" s="42">
        <v>9.6100000000000005E-2</v>
      </c>
      <c r="N2445" s="7">
        <v>0.51248300000000002</v>
      </c>
      <c r="O2445" s="2">
        <v>12</v>
      </c>
      <c r="P2445" s="1">
        <f t="shared" si="480"/>
        <v>-0.51143873919674632</v>
      </c>
      <c r="Q2445" s="1">
        <f t="shared" si="478"/>
        <v>-3.0235760907315612</v>
      </c>
      <c r="R2445" s="1">
        <v>0.19</v>
      </c>
      <c r="S2445" s="1">
        <f t="shared" si="481"/>
        <v>0.18570199772802232</v>
      </c>
      <c r="T2445" s="29">
        <f t="shared" si="482"/>
        <v>0.18570199772802232</v>
      </c>
      <c r="U2445" s="29">
        <f t="shared" si="483"/>
        <v>1.0057866326943323</v>
      </c>
      <c r="V2445" s="1">
        <f t="shared" si="484"/>
        <v>0.86479278105592727</v>
      </c>
      <c r="W2445" s="1">
        <f t="shared" si="485"/>
        <v>1.0057866326943323</v>
      </c>
      <c r="X2445" s="1">
        <v>0.86699999999999999</v>
      </c>
      <c r="Y2445" s="1">
        <v>1.008</v>
      </c>
      <c r="Z2445" s="11">
        <f t="shared" si="477"/>
        <v>755.7866326943323</v>
      </c>
      <c r="AA2445" s="2" t="s">
        <v>3122</v>
      </c>
      <c r="AB2445" s="2">
        <v>2010</v>
      </c>
      <c r="AC2445" s="2" t="s">
        <v>2874</v>
      </c>
      <c r="AD2445" s="61" t="s">
        <v>5543</v>
      </c>
      <c r="AE2445" s="3" t="s">
        <v>5544</v>
      </c>
    </row>
    <row r="2446" spans="1:31" s="4" customFormat="1" ht="12" customHeight="1" x14ac:dyDescent="0.6">
      <c r="A2446" s="2">
        <v>2444</v>
      </c>
      <c r="B2446" s="3" t="s">
        <v>1066</v>
      </c>
      <c r="C2446" s="2" t="s">
        <v>3244</v>
      </c>
      <c r="D2446" s="2" t="s">
        <v>1015</v>
      </c>
      <c r="E2446" s="69">
        <v>123.461666666667</v>
      </c>
      <c r="F2446" s="69">
        <v>42.389722222222197</v>
      </c>
      <c r="G2446" s="2" t="s">
        <v>100</v>
      </c>
      <c r="H2446" s="2" t="s">
        <v>1060</v>
      </c>
      <c r="I2446" s="11">
        <v>250</v>
      </c>
      <c r="J2446" s="2">
        <v>250</v>
      </c>
      <c r="K2446" s="1">
        <v>3.1869999999999998</v>
      </c>
      <c r="L2446" s="1">
        <v>18.48</v>
      </c>
      <c r="M2446" s="42">
        <v>0.1043</v>
      </c>
      <c r="N2446" s="7">
        <v>0.51251800000000003</v>
      </c>
      <c r="O2446" s="2">
        <v>18</v>
      </c>
      <c r="P2446" s="1">
        <f t="shared" si="480"/>
        <v>-0.46975088967971534</v>
      </c>
      <c r="Q2446" s="1">
        <f t="shared" si="478"/>
        <v>-2.3408331025009943</v>
      </c>
      <c r="R2446" s="1">
        <v>0.6</v>
      </c>
      <c r="S2446" s="1">
        <f t="shared" si="481"/>
        <v>0.60685373023921985</v>
      </c>
      <c r="T2446" s="29">
        <f t="shared" si="482"/>
        <v>0.60685373023921985</v>
      </c>
      <c r="U2446" s="29">
        <f t="shared" si="483"/>
        <v>0.97133190742946429</v>
      </c>
      <c r="V2446" s="1">
        <f t="shared" si="484"/>
        <v>0.88078632868487405</v>
      </c>
      <c r="W2446" s="1">
        <f t="shared" si="485"/>
        <v>0.97133190742946429</v>
      </c>
      <c r="X2446" s="1">
        <v>0.88300000000000001</v>
      </c>
      <c r="Y2446" s="1">
        <v>0.97299999999999998</v>
      </c>
      <c r="Z2446" s="11">
        <f t="shared" si="477"/>
        <v>721.33190742946431</v>
      </c>
      <c r="AA2446" s="2" t="s">
        <v>3122</v>
      </c>
      <c r="AB2446" s="2">
        <v>2010</v>
      </c>
      <c r="AC2446" s="2" t="s">
        <v>2874</v>
      </c>
      <c r="AD2446" s="61" t="s">
        <v>5543</v>
      </c>
      <c r="AE2446" s="3" t="s">
        <v>5544</v>
      </c>
    </row>
    <row r="2447" spans="1:31" s="4" customFormat="1" ht="12" customHeight="1" x14ac:dyDescent="0.6">
      <c r="A2447" s="2">
        <v>2445</v>
      </c>
      <c r="B2447" s="3" t="s">
        <v>1064</v>
      </c>
      <c r="C2447" s="2" t="s">
        <v>3244</v>
      </c>
      <c r="D2447" s="2" t="s">
        <v>1015</v>
      </c>
      <c r="E2447" s="69">
        <v>123.48666666666701</v>
      </c>
      <c r="F2447" s="69">
        <v>42.3825</v>
      </c>
      <c r="G2447" s="2" t="s">
        <v>1065</v>
      </c>
      <c r="H2447" s="2" t="s">
        <v>1060</v>
      </c>
      <c r="I2447" s="11">
        <v>260</v>
      </c>
      <c r="J2447" s="2">
        <v>260</v>
      </c>
      <c r="K2447" s="1">
        <v>4.5069999999999997</v>
      </c>
      <c r="L2447" s="1">
        <v>20.27</v>
      </c>
      <c r="M2447" s="42">
        <v>0.1346</v>
      </c>
      <c r="N2447" s="7">
        <v>0.51266199999999995</v>
      </c>
      <c r="O2447" s="2">
        <v>14</v>
      </c>
      <c r="P2447" s="1">
        <f t="shared" si="480"/>
        <v>-0.31570920183019835</v>
      </c>
      <c r="Q2447" s="1">
        <f t="shared" si="478"/>
        <v>0.46816662049753432</v>
      </c>
      <c r="R2447" s="1">
        <v>2.5299999999999998</v>
      </c>
      <c r="S2447" s="1">
        <f t="shared" si="481"/>
        <v>2.528484871641409</v>
      </c>
      <c r="T2447" s="29">
        <f t="shared" si="482"/>
        <v>2.528484871641409</v>
      </c>
      <c r="U2447" s="29">
        <f t="shared" si="483"/>
        <v>0.82240339953437203</v>
      </c>
      <c r="V2447" s="1">
        <f t="shared" si="484"/>
        <v>0.94043622987673403</v>
      </c>
      <c r="W2447" s="1">
        <f t="shared" si="485"/>
        <v>0.82240339953437203</v>
      </c>
      <c r="X2447" s="1">
        <v>0.94399999999999995</v>
      </c>
      <c r="Y2447" s="1">
        <v>0.82499999999999996</v>
      </c>
      <c r="Z2447" s="11">
        <f t="shared" si="477"/>
        <v>562.40339953437206</v>
      </c>
      <c r="AA2447" s="2" t="s">
        <v>3122</v>
      </c>
      <c r="AB2447" s="2">
        <v>2010</v>
      </c>
      <c r="AC2447" s="2" t="s">
        <v>2874</v>
      </c>
      <c r="AD2447" s="61" t="s">
        <v>5543</v>
      </c>
      <c r="AE2447" s="3" t="s">
        <v>5544</v>
      </c>
    </row>
    <row r="2448" spans="1:31" s="4" customFormat="1" ht="12" customHeight="1" x14ac:dyDescent="0.6">
      <c r="A2448" s="2">
        <v>2446</v>
      </c>
      <c r="B2448" s="3" t="s">
        <v>1063</v>
      </c>
      <c r="C2448" s="2" t="s">
        <v>3244</v>
      </c>
      <c r="D2448" s="2" t="s">
        <v>1015</v>
      </c>
      <c r="E2448" s="69">
        <v>123.48666666666701</v>
      </c>
      <c r="F2448" s="69">
        <v>42.3825</v>
      </c>
      <c r="G2448" s="2" t="s">
        <v>100</v>
      </c>
      <c r="H2448" s="2" t="s">
        <v>1060</v>
      </c>
      <c r="I2448" s="11">
        <v>260</v>
      </c>
      <c r="J2448" s="2">
        <v>260</v>
      </c>
      <c r="K2448" s="1">
        <v>3.4870000000000001</v>
      </c>
      <c r="L2448" s="1">
        <v>17.52</v>
      </c>
      <c r="M2448" s="42">
        <v>0.1207</v>
      </c>
      <c r="N2448" s="7">
        <v>0.51264799999999999</v>
      </c>
      <c r="O2448" s="2">
        <v>11</v>
      </c>
      <c r="P2448" s="1">
        <f t="shared" si="480"/>
        <v>-0.38637519064565329</v>
      </c>
      <c r="Q2448" s="1">
        <f t="shared" si="478"/>
        <v>0.19506942520841619</v>
      </c>
      <c r="R2448" s="1">
        <v>2.73</v>
      </c>
      <c r="S2448" s="1">
        <f t="shared" si="481"/>
        <v>2.7165539193619499</v>
      </c>
      <c r="T2448" s="29">
        <f t="shared" si="482"/>
        <v>2.7165539193619499</v>
      </c>
      <c r="U2448" s="29">
        <f t="shared" si="483"/>
        <v>0.8073496596554941</v>
      </c>
      <c r="V2448" s="1">
        <f t="shared" si="484"/>
        <v>0.82313964632204861</v>
      </c>
      <c r="W2448" s="1">
        <f t="shared" si="485"/>
        <v>0.8073496596554941</v>
      </c>
      <c r="X2448" s="1">
        <v>0.82599999999999996</v>
      </c>
      <c r="Y2448" s="1">
        <v>0.81</v>
      </c>
      <c r="Z2448" s="11">
        <f t="shared" si="477"/>
        <v>547.34965965549407</v>
      </c>
      <c r="AA2448" s="2" t="s">
        <v>3122</v>
      </c>
      <c r="AB2448" s="2">
        <v>2010</v>
      </c>
      <c r="AC2448" s="2" t="s">
        <v>2874</v>
      </c>
      <c r="AD2448" s="61" t="s">
        <v>5543</v>
      </c>
      <c r="AE2448" s="3" t="s">
        <v>5544</v>
      </c>
    </row>
    <row r="2449" spans="1:31" s="4" customFormat="1" ht="12" customHeight="1" x14ac:dyDescent="0.6">
      <c r="A2449" s="2">
        <v>2447</v>
      </c>
      <c r="B2449" s="3" t="s">
        <v>1062</v>
      </c>
      <c r="C2449" s="2" t="s">
        <v>3244</v>
      </c>
      <c r="D2449" s="2" t="s">
        <v>1015</v>
      </c>
      <c r="E2449" s="69">
        <v>123.48666666666701</v>
      </c>
      <c r="F2449" s="69">
        <v>42.3825</v>
      </c>
      <c r="G2449" s="2" t="s">
        <v>487</v>
      </c>
      <c r="H2449" s="2" t="s">
        <v>1060</v>
      </c>
      <c r="I2449" s="11">
        <v>260</v>
      </c>
      <c r="J2449" s="2">
        <v>260</v>
      </c>
      <c r="K2449" s="1">
        <v>6.3239999999999998</v>
      </c>
      <c r="L2449" s="1">
        <v>34.21</v>
      </c>
      <c r="M2449" s="42">
        <v>0.1119</v>
      </c>
      <c r="N2449" s="7">
        <v>0.51252799999999998</v>
      </c>
      <c r="O2449" s="2">
        <v>11</v>
      </c>
      <c r="P2449" s="1">
        <f t="shared" si="480"/>
        <v>-0.43111337061514998</v>
      </c>
      <c r="Q2449" s="1">
        <f t="shared" si="478"/>
        <v>-2.1457636772936883</v>
      </c>
      <c r="R2449" s="1">
        <v>0.68</v>
      </c>
      <c r="S2449" s="1">
        <f t="shared" si="481"/>
        <v>0.66768217934078056</v>
      </c>
      <c r="T2449" s="29">
        <f t="shared" si="482"/>
        <v>0.66768217934078056</v>
      </c>
      <c r="U2449" s="29">
        <f t="shared" si="483"/>
        <v>0.97440152517758982</v>
      </c>
      <c r="V2449" s="1">
        <f t="shared" si="484"/>
        <v>0.93141118705989112</v>
      </c>
      <c r="W2449" s="1">
        <f t="shared" si="485"/>
        <v>0.97440152517758982</v>
      </c>
      <c r="X2449" s="1">
        <v>0.93400000000000005</v>
      </c>
      <c r="Y2449" s="1">
        <v>0.97699999999999998</v>
      </c>
      <c r="Z2449" s="11">
        <f t="shared" si="477"/>
        <v>714.40152517758986</v>
      </c>
      <c r="AA2449" s="2" t="s">
        <v>3122</v>
      </c>
      <c r="AB2449" s="2">
        <v>2010</v>
      </c>
      <c r="AC2449" s="2" t="s">
        <v>2874</v>
      </c>
      <c r="AD2449" s="61" t="s">
        <v>5543</v>
      </c>
      <c r="AE2449" s="3" t="s">
        <v>5544</v>
      </c>
    </row>
    <row r="2450" spans="1:31" s="4" customFormat="1" ht="12" customHeight="1" x14ac:dyDescent="0.6">
      <c r="A2450" s="2">
        <v>2448</v>
      </c>
      <c r="B2450" s="3" t="s">
        <v>1061</v>
      </c>
      <c r="C2450" s="2" t="s">
        <v>3244</v>
      </c>
      <c r="D2450" s="2" t="s">
        <v>1015</v>
      </c>
      <c r="E2450" s="69">
        <v>123.48666666666701</v>
      </c>
      <c r="F2450" s="69">
        <v>42.3825</v>
      </c>
      <c r="G2450" s="2" t="s">
        <v>487</v>
      </c>
      <c r="H2450" s="2" t="s">
        <v>1060</v>
      </c>
      <c r="I2450" s="11">
        <v>260</v>
      </c>
      <c r="J2450" s="2">
        <v>260</v>
      </c>
      <c r="K2450" s="1">
        <v>6.7279999999999998</v>
      </c>
      <c r="L2450" s="1">
        <v>37.090000000000003</v>
      </c>
      <c r="M2450" s="42">
        <v>0.10979999999999999</v>
      </c>
      <c r="N2450" s="7">
        <v>0.51250300000000004</v>
      </c>
      <c r="O2450" s="2">
        <v>16</v>
      </c>
      <c r="P2450" s="1">
        <f t="shared" si="480"/>
        <v>-0.44178952719877995</v>
      </c>
      <c r="Q2450" s="1">
        <f t="shared" si="478"/>
        <v>-2.6334372403136186</v>
      </c>
      <c r="R2450" s="1">
        <v>0.25</v>
      </c>
      <c r="S2450" s="1">
        <f t="shared" si="481"/>
        <v>0.24968121418561973</v>
      </c>
      <c r="T2450" s="29">
        <f t="shared" si="482"/>
        <v>0.24968121418561973</v>
      </c>
      <c r="U2450" s="29">
        <f t="shared" si="483"/>
        <v>1.008482563357616</v>
      </c>
      <c r="V2450" s="1">
        <f t="shared" si="484"/>
        <v>0.94920993167843948</v>
      </c>
      <c r="W2450" s="1">
        <f t="shared" si="485"/>
        <v>1.008482563357616</v>
      </c>
      <c r="X2450" s="1">
        <v>0.95199999999999996</v>
      </c>
      <c r="Y2450" s="1">
        <v>1.0109999999999999</v>
      </c>
      <c r="Z2450" s="11">
        <f t="shared" si="477"/>
        <v>748.48256335761596</v>
      </c>
      <c r="AA2450" s="2" t="s">
        <v>3122</v>
      </c>
      <c r="AB2450" s="2">
        <v>2010</v>
      </c>
      <c r="AC2450" s="2" t="s">
        <v>2874</v>
      </c>
      <c r="AD2450" s="61" t="s">
        <v>5543</v>
      </c>
      <c r="AE2450" s="3" t="s">
        <v>5544</v>
      </c>
    </row>
    <row r="2451" spans="1:31" s="4" customFormat="1" ht="12" customHeight="1" x14ac:dyDescent="0.6">
      <c r="A2451" s="2">
        <v>2449</v>
      </c>
      <c r="B2451" s="3" t="s">
        <v>1059</v>
      </c>
      <c r="C2451" s="2" t="s">
        <v>3244</v>
      </c>
      <c r="D2451" s="2" t="s">
        <v>1015</v>
      </c>
      <c r="E2451" s="69">
        <v>123.484722222222</v>
      </c>
      <c r="F2451" s="69">
        <v>42.401944444444403</v>
      </c>
      <c r="G2451" s="2" t="s">
        <v>100</v>
      </c>
      <c r="H2451" s="2" t="s">
        <v>1060</v>
      </c>
      <c r="I2451" s="11">
        <v>250</v>
      </c>
      <c r="J2451" s="2">
        <v>250</v>
      </c>
      <c r="K2451" s="1">
        <v>6.1859999999999999</v>
      </c>
      <c r="L2451" s="1">
        <v>31.94</v>
      </c>
      <c r="M2451" s="42">
        <v>0.1172</v>
      </c>
      <c r="N2451" s="7">
        <v>0.512625</v>
      </c>
      <c r="O2451" s="2">
        <v>13</v>
      </c>
      <c r="P2451" s="1">
        <f t="shared" si="480"/>
        <v>-0.40416878495170316</v>
      </c>
      <c r="Q2451" s="1">
        <f t="shared" si="478"/>
        <v>-0.25359025277227332</v>
      </c>
      <c r="R2451" s="1">
        <v>2.2799999999999998</v>
      </c>
      <c r="S2451" s="1">
        <f t="shared" si="481"/>
        <v>2.282568872799664</v>
      </c>
      <c r="T2451" s="29">
        <f t="shared" si="482"/>
        <v>2.282568872799664</v>
      </c>
      <c r="U2451" s="29">
        <f t="shared" si="483"/>
        <v>0.83458557513861598</v>
      </c>
      <c r="V2451" s="1">
        <f t="shared" si="484"/>
        <v>0.82961298318497489</v>
      </c>
      <c r="W2451" s="1">
        <f t="shared" si="485"/>
        <v>0.83458557513861598</v>
      </c>
      <c r="X2451" s="1">
        <v>0.83199999999999996</v>
      </c>
      <c r="Y2451" s="1">
        <v>0.83699999999999997</v>
      </c>
      <c r="Z2451" s="11">
        <f t="shared" si="477"/>
        <v>584.58557513861592</v>
      </c>
      <c r="AA2451" s="2" t="s">
        <v>3122</v>
      </c>
      <c r="AB2451" s="2">
        <v>2010</v>
      </c>
      <c r="AC2451" s="2" t="s">
        <v>2874</v>
      </c>
      <c r="AD2451" s="61" t="s">
        <v>5543</v>
      </c>
      <c r="AE2451" s="3" t="s">
        <v>5544</v>
      </c>
    </row>
    <row r="2452" spans="1:31" s="4" customFormat="1" ht="12" customHeight="1" x14ac:dyDescent="0.6">
      <c r="A2452" s="2">
        <v>2450</v>
      </c>
      <c r="B2452" s="3" t="s">
        <v>2208</v>
      </c>
      <c r="C2452" s="2" t="s">
        <v>3242</v>
      </c>
      <c r="D2452" s="2" t="s">
        <v>6104</v>
      </c>
      <c r="E2452" s="69">
        <v>85.888472222222205</v>
      </c>
      <c r="F2452" s="69">
        <v>46.761944444444403</v>
      </c>
      <c r="G2452" s="2" t="s">
        <v>2200</v>
      </c>
      <c r="H2452" s="2"/>
      <c r="I2452" s="11">
        <v>407</v>
      </c>
      <c r="J2452" s="2">
        <v>407</v>
      </c>
      <c r="K2452" s="1">
        <v>4.1319999999999997</v>
      </c>
      <c r="L2452" s="1">
        <v>22.37</v>
      </c>
      <c r="M2452" s="42">
        <v>0.111602108861116</v>
      </c>
      <c r="N2452" s="7">
        <v>0.51274699999999995</v>
      </c>
      <c r="O2452" s="2">
        <v>7.9999999999999996E-6</v>
      </c>
      <c r="P2452" s="1">
        <f t="shared" si="480"/>
        <v>-0.4326278146359126</v>
      </c>
      <c r="Q2452" s="1">
        <f t="shared" si="478"/>
        <v>2.1262567347712924</v>
      </c>
      <c r="R2452" s="1">
        <v>6.5574026772763396</v>
      </c>
      <c r="S2452" s="1">
        <f t="shared" si="481"/>
        <v>6.5458527007473846</v>
      </c>
      <c r="T2452" s="29">
        <f t="shared" si="482"/>
        <v>6.5458527007473846</v>
      </c>
      <c r="U2452" s="29">
        <f t="shared" si="483"/>
        <v>0.61547579020479515</v>
      </c>
      <c r="V2452" s="1">
        <f t="shared" si="484"/>
        <v>0.60235817742755604</v>
      </c>
      <c r="W2452" s="1">
        <f t="shared" si="485"/>
        <v>0.61547579020479515</v>
      </c>
      <c r="X2452" s="1"/>
      <c r="Y2452" s="1">
        <v>0.63108954019124808</v>
      </c>
      <c r="Z2452" s="11">
        <f t="shared" si="477"/>
        <v>208.4757902047952</v>
      </c>
      <c r="AA2452" s="2" t="s">
        <v>2955</v>
      </c>
      <c r="AB2452" s="2">
        <v>2017</v>
      </c>
      <c r="AC2452" s="2" t="s">
        <v>2587</v>
      </c>
      <c r="AD2452" s="61" t="s">
        <v>5372</v>
      </c>
      <c r="AE2452" s="3" t="s">
        <v>5305</v>
      </c>
    </row>
    <row r="2453" spans="1:31" s="4" customFormat="1" ht="12" customHeight="1" x14ac:dyDescent="0.6">
      <c r="A2453" s="2">
        <v>2451</v>
      </c>
      <c r="B2453" s="3" t="s">
        <v>2207</v>
      </c>
      <c r="C2453" s="2" t="s">
        <v>3242</v>
      </c>
      <c r="D2453" s="2" t="s">
        <v>6104</v>
      </c>
      <c r="E2453" s="69">
        <v>85.888472222222205</v>
      </c>
      <c r="F2453" s="69">
        <v>46.761944444444403</v>
      </c>
      <c r="G2453" s="2" t="s">
        <v>2200</v>
      </c>
      <c r="H2453" s="2"/>
      <c r="I2453" s="11">
        <v>407</v>
      </c>
      <c r="J2453" s="2">
        <v>407</v>
      </c>
      <c r="K2453" s="1">
        <v>3.6920000000000002</v>
      </c>
      <c r="L2453" s="1">
        <v>17.89</v>
      </c>
      <c r="M2453" s="42">
        <v>0.124689368163677</v>
      </c>
      <c r="N2453" s="7">
        <v>0.51277099999999998</v>
      </c>
      <c r="O2453" s="2">
        <v>2.0000000000000002E-5</v>
      </c>
      <c r="P2453" s="1">
        <f t="shared" si="480"/>
        <v>-0.3660937053193849</v>
      </c>
      <c r="Q2453" s="1">
        <f t="shared" si="478"/>
        <v>2.5944233552710472</v>
      </c>
      <c r="R2453" s="1">
        <v>6.3449145584382203</v>
      </c>
      <c r="S2453" s="1">
        <f t="shared" si="481"/>
        <v>6.3343268207022874</v>
      </c>
      <c r="T2453" s="29">
        <f t="shared" si="482"/>
        <v>6.3343268207022874</v>
      </c>
      <c r="U2453" s="29">
        <f t="shared" si="483"/>
        <v>0.63274238444416764</v>
      </c>
      <c r="V2453" s="1">
        <f t="shared" si="484"/>
        <v>0.64967569358677524</v>
      </c>
      <c r="W2453" s="1">
        <f t="shared" si="485"/>
        <v>0.63274238444416764</v>
      </c>
      <c r="X2453" s="1"/>
      <c r="Y2453" s="1">
        <v>0.66758643029340303</v>
      </c>
      <c r="Z2453" s="11">
        <f t="shared" si="477"/>
        <v>225.74238444416767</v>
      </c>
      <c r="AA2453" s="2" t="s">
        <v>2955</v>
      </c>
      <c r="AB2453" s="2">
        <v>2017</v>
      </c>
      <c r="AC2453" s="2" t="s">
        <v>2587</v>
      </c>
      <c r="AD2453" s="61" t="s">
        <v>5372</v>
      </c>
      <c r="AE2453" s="3" t="s">
        <v>5305</v>
      </c>
    </row>
    <row r="2454" spans="1:31" s="4" customFormat="1" ht="12" customHeight="1" x14ac:dyDescent="0.6">
      <c r="A2454" s="2">
        <v>2452</v>
      </c>
      <c r="B2454" s="3" t="s">
        <v>2206</v>
      </c>
      <c r="C2454" s="2" t="s">
        <v>3242</v>
      </c>
      <c r="D2454" s="2" t="s">
        <v>6104</v>
      </c>
      <c r="E2454" s="69">
        <v>87.616666666666703</v>
      </c>
      <c r="F2454" s="69">
        <v>48.658999999999999</v>
      </c>
      <c r="G2454" s="2" t="s">
        <v>59</v>
      </c>
      <c r="H2454" s="2"/>
      <c r="I2454" s="11">
        <v>420</v>
      </c>
      <c r="J2454" s="2">
        <v>420</v>
      </c>
      <c r="K2454" s="1">
        <v>3.2040000000000002</v>
      </c>
      <c r="L2454" s="1">
        <v>16.920000000000002</v>
      </c>
      <c r="M2454" s="42">
        <v>0.114411642702962</v>
      </c>
      <c r="N2454" s="7">
        <v>0.51267700000000005</v>
      </c>
      <c r="O2454" s="2">
        <v>1.0000000000000001E-5</v>
      </c>
      <c r="P2454" s="1">
        <f t="shared" si="480"/>
        <v>-0.41834447024421961</v>
      </c>
      <c r="Q2454" s="1">
        <f t="shared" si="478"/>
        <v>0.76077075831237906</v>
      </c>
      <c r="R2454" s="1">
        <v>5.1814479135403602</v>
      </c>
      <c r="S2454" s="1">
        <f t="shared" si="481"/>
        <v>5.1709581636269428</v>
      </c>
      <c r="T2454" s="29">
        <f t="shared" si="482"/>
        <v>5.1709581636269428</v>
      </c>
      <c r="U2454" s="29">
        <f t="shared" si="483"/>
        <v>0.73827418479313978</v>
      </c>
      <c r="V2454" s="1">
        <f t="shared" si="484"/>
        <v>0.72669579357788461</v>
      </c>
      <c r="W2454" s="1">
        <f t="shared" si="485"/>
        <v>0.73827418479313978</v>
      </c>
      <c r="X2454" s="1"/>
      <c r="Y2454" s="1">
        <v>0.75732317971174101</v>
      </c>
      <c r="Z2454" s="11">
        <f t="shared" si="477"/>
        <v>318.27418479313974</v>
      </c>
      <c r="AA2454" s="2" t="s">
        <v>2955</v>
      </c>
      <c r="AB2454" s="2">
        <v>2017</v>
      </c>
      <c r="AC2454" s="2" t="s">
        <v>2587</v>
      </c>
      <c r="AD2454" s="61" t="s">
        <v>5372</v>
      </c>
      <c r="AE2454" s="3" t="s">
        <v>5305</v>
      </c>
    </row>
    <row r="2455" spans="1:31" s="4" customFormat="1" ht="12" customHeight="1" x14ac:dyDescent="0.6">
      <c r="A2455" s="2">
        <v>2453</v>
      </c>
      <c r="B2455" s="3" t="s">
        <v>2205</v>
      </c>
      <c r="C2455" s="2" t="s">
        <v>3242</v>
      </c>
      <c r="D2455" s="2" t="s">
        <v>6104</v>
      </c>
      <c r="E2455" s="69">
        <v>86.616666666666703</v>
      </c>
      <c r="F2455" s="69">
        <v>47.658999999999999</v>
      </c>
      <c r="G2455" s="2" t="s">
        <v>59</v>
      </c>
      <c r="H2455" s="2"/>
      <c r="I2455" s="11">
        <v>420</v>
      </c>
      <c r="J2455" s="2">
        <v>420</v>
      </c>
      <c r="K2455" s="1">
        <v>2.8690000000000002</v>
      </c>
      <c r="L2455" s="1">
        <v>15.83</v>
      </c>
      <c r="M2455" s="42">
        <v>0.109503425702837</v>
      </c>
      <c r="N2455" s="7">
        <v>0.512656</v>
      </c>
      <c r="O2455" s="2">
        <v>7.9999999999999996E-6</v>
      </c>
      <c r="P2455" s="1">
        <f t="shared" si="480"/>
        <v>-0.44329727654887141</v>
      </c>
      <c r="Q2455" s="1">
        <f t="shared" si="478"/>
        <v>0.35112496537426097</v>
      </c>
      <c r="R2455" s="1">
        <v>5.0349995431830896</v>
      </c>
      <c r="S2455" s="1">
        <f t="shared" si="481"/>
        <v>5.0243648547524637</v>
      </c>
      <c r="T2455" s="29">
        <f t="shared" si="482"/>
        <v>5.0243648547524637</v>
      </c>
      <c r="U2455" s="29">
        <f t="shared" si="483"/>
        <v>0.75023414073844663</v>
      </c>
      <c r="V2455" s="1">
        <f t="shared" si="484"/>
        <v>0.72321643071455433</v>
      </c>
      <c r="W2455" s="1">
        <f t="shared" si="485"/>
        <v>0.75023414073844663</v>
      </c>
      <c r="X2455" s="1"/>
      <c r="Y2455" s="1">
        <v>0.76608827342983898</v>
      </c>
      <c r="Z2455" s="11">
        <f t="shared" si="477"/>
        <v>330.23414073844663</v>
      </c>
      <c r="AA2455" s="2" t="s">
        <v>2955</v>
      </c>
      <c r="AB2455" s="2">
        <v>2017</v>
      </c>
      <c r="AC2455" s="2" t="s">
        <v>2587</v>
      </c>
      <c r="AD2455" s="61" t="s">
        <v>5372</v>
      </c>
      <c r="AE2455" s="3" t="s">
        <v>5305</v>
      </c>
    </row>
    <row r="2456" spans="1:31" s="4" customFormat="1" ht="12" customHeight="1" x14ac:dyDescent="0.6">
      <c r="A2456" s="2">
        <v>2454</v>
      </c>
      <c r="B2456" s="3" t="s">
        <v>2204</v>
      </c>
      <c r="C2456" s="2" t="s">
        <v>3242</v>
      </c>
      <c r="D2456" s="2" t="s">
        <v>6104</v>
      </c>
      <c r="E2456" s="69">
        <v>85.616666666666703</v>
      </c>
      <c r="F2456" s="69">
        <v>46.658999999999999</v>
      </c>
      <c r="G2456" s="2" t="s">
        <v>59</v>
      </c>
      <c r="H2456" s="2"/>
      <c r="I2456" s="11">
        <v>420</v>
      </c>
      <c r="J2456" s="2">
        <v>420</v>
      </c>
      <c r="K2456" s="1">
        <v>3.379</v>
      </c>
      <c r="L2456" s="1">
        <v>16.829999999999998</v>
      </c>
      <c r="M2456" s="42">
        <v>0.121305962550726</v>
      </c>
      <c r="N2456" s="7">
        <v>0.51269500000000001</v>
      </c>
      <c r="O2456" s="2">
        <v>1.0000000000000001E-5</v>
      </c>
      <c r="P2456" s="1">
        <f t="shared" si="480"/>
        <v>-0.3832945472764312</v>
      </c>
      <c r="Q2456" s="1">
        <f t="shared" si="478"/>
        <v>1.11189572368664</v>
      </c>
      <c r="R2456" s="1">
        <v>5.1626360444645396</v>
      </c>
      <c r="S2456" s="1">
        <f t="shared" si="481"/>
        <v>5.1525868410747782</v>
      </c>
      <c r="T2456" s="29">
        <f t="shared" si="482"/>
        <v>5.1525868410747782</v>
      </c>
      <c r="U2456" s="29">
        <f t="shared" si="483"/>
        <v>0.73975848112479103</v>
      </c>
      <c r="V2456" s="1">
        <f t="shared" si="484"/>
        <v>0.75114284723278246</v>
      </c>
      <c r="W2456" s="1">
        <f t="shared" si="485"/>
        <v>0.73975848112479103</v>
      </c>
      <c r="X2456" s="1"/>
      <c r="Y2456" s="1">
        <v>0.758856987895701</v>
      </c>
      <c r="Z2456" s="11">
        <f t="shared" si="477"/>
        <v>319.75848112479105</v>
      </c>
      <c r="AA2456" s="2" t="s">
        <v>2955</v>
      </c>
      <c r="AB2456" s="2">
        <v>2017</v>
      </c>
      <c r="AC2456" s="2" t="s">
        <v>2587</v>
      </c>
      <c r="AD2456" s="61" t="s">
        <v>5372</v>
      </c>
      <c r="AE2456" s="3" t="s">
        <v>5305</v>
      </c>
    </row>
    <row r="2457" spans="1:31" s="4" customFormat="1" ht="12" customHeight="1" x14ac:dyDescent="0.6">
      <c r="A2457" s="2">
        <v>2455</v>
      </c>
      <c r="B2457" s="3" t="s">
        <v>2203</v>
      </c>
      <c r="C2457" s="2" t="s">
        <v>3242</v>
      </c>
      <c r="D2457" s="2" t="s">
        <v>6104</v>
      </c>
      <c r="E2457" s="69">
        <v>85.474999999999994</v>
      </c>
      <c r="F2457" s="69">
        <v>46.578972222222198</v>
      </c>
      <c r="G2457" s="2" t="s">
        <v>1849</v>
      </c>
      <c r="H2457" s="2"/>
      <c r="I2457" s="11">
        <v>419</v>
      </c>
      <c r="J2457" s="2">
        <v>419</v>
      </c>
      <c r="K2457" s="1">
        <v>11.54</v>
      </c>
      <c r="L2457" s="1">
        <v>51.94</v>
      </c>
      <c r="M2457" s="42">
        <v>0.13423999768365599</v>
      </c>
      <c r="N2457" s="7">
        <v>0.51274500000000001</v>
      </c>
      <c r="O2457" s="2">
        <v>6.0000000000000002E-6</v>
      </c>
      <c r="P2457" s="1">
        <f t="shared" si="480"/>
        <v>-0.31753941187770218</v>
      </c>
      <c r="Q2457" s="1">
        <f t="shared" si="478"/>
        <v>2.087242849728721</v>
      </c>
      <c r="R2457" s="1">
        <v>5.4362881779956904</v>
      </c>
      <c r="S2457" s="1">
        <f t="shared" si="481"/>
        <v>5.4267730905053266</v>
      </c>
      <c r="T2457" s="29">
        <f t="shared" si="482"/>
        <v>5.4267730905053266</v>
      </c>
      <c r="U2457" s="29">
        <f t="shared" si="483"/>
        <v>0.71654942048925152</v>
      </c>
      <c r="V2457" s="1">
        <f t="shared" si="484"/>
        <v>0.77736371676456073</v>
      </c>
      <c r="W2457" s="1">
        <f t="shared" si="485"/>
        <v>0.71654942048925152</v>
      </c>
      <c r="X2457" s="1"/>
      <c r="Y2457" s="1">
        <v>0.71976758342543001</v>
      </c>
      <c r="Z2457" s="11">
        <f t="shared" si="477"/>
        <v>297.54942048925147</v>
      </c>
      <c r="AA2457" s="2" t="s">
        <v>2955</v>
      </c>
      <c r="AB2457" s="2">
        <v>2017</v>
      </c>
      <c r="AC2457" s="2" t="s">
        <v>2587</v>
      </c>
      <c r="AD2457" s="61" t="s">
        <v>5372</v>
      </c>
      <c r="AE2457" s="3" t="s">
        <v>5305</v>
      </c>
    </row>
    <row r="2458" spans="1:31" s="4" customFormat="1" ht="12" customHeight="1" x14ac:dyDescent="0.6">
      <c r="A2458" s="2">
        <v>2456</v>
      </c>
      <c r="B2458" s="3" t="s">
        <v>2202</v>
      </c>
      <c r="C2458" s="2" t="s">
        <v>3242</v>
      </c>
      <c r="D2458" s="2" t="s">
        <v>6104</v>
      </c>
      <c r="E2458" s="69">
        <v>85.474999999999994</v>
      </c>
      <c r="F2458" s="69">
        <v>46.578972222222198</v>
      </c>
      <c r="G2458" s="2" t="s">
        <v>1849</v>
      </c>
      <c r="H2458" s="2"/>
      <c r="I2458" s="11">
        <v>419</v>
      </c>
      <c r="J2458" s="2">
        <v>419</v>
      </c>
      <c r="K2458" s="1">
        <v>9.1910000000000007</v>
      </c>
      <c r="L2458" s="1">
        <v>42.76</v>
      </c>
      <c r="M2458" s="42">
        <v>0.129868295949952</v>
      </c>
      <c r="N2458" s="7">
        <v>0.51276200000000005</v>
      </c>
      <c r="O2458" s="2">
        <v>5.0000000000000004E-6</v>
      </c>
      <c r="P2458" s="1">
        <f t="shared" si="480"/>
        <v>-0.33976463675672597</v>
      </c>
      <c r="Q2458" s="1">
        <f t="shared" si="478"/>
        <v>2.4188608725839167</v>
      </c>
      <c r="R2458" s="1">
        <v>6.0025081935788398</v>
      </c>
      <c r="S2458" s="1">
        <f t="shared" si="481"/>
        <v>5.9921315808907281</v>
      </c>
      <c r="T2458" s="29">
        <f t="shared" si="482"/>
        <v>5.9921315808907281</v>
      </c>
      <c r="U2458" s="29">
        <f t="shared" si="483"/>
        <v>0.67047701348220412</v>
      </c>
      <c r="V2458" s="1">
        <f t="shared" si="484"/>
        <v>0.70606159405303426</v>
      </c>
      <c r="W2458" s="1">
        <f t="shared" si="485"/>
        <v>0.67047701348220412</v>
      </c>
      <c r="X2458" s="1"/>
      <c r="Y2458" s="1">
        <v>0.67354705784387503</v>
      </c>
      <c r="Z2458" s="11">
        <f t="shared" ref="Z2458:Z2521" si="486">U2458*1000-J2458</f>
        <v>251.47701348220414</v>
      </c>
      <c r="AA2458" s="2" t="s">
        <v>2955</v>
      </c>
      <c r="AB2458" s="2">
        <v>2017</v>
      </c>
      <c r="AC2458" s="2" t="s">
        <v>2587</v>
      </c>
      <c r="AD2458" s="61" t="s">
        <v>5372</v>
      </c>
      <c r="AE2458" s="3" t="s">
        <v>5305</v>
      </c>
    </row>
    <row r="2459" spans="1:31" s="4" customFormat="1" ht="12" customHeight="1" x14ac:dyDescent="0.6">
      <c r="A2459" s="2">
        <v>2457</v>
      </c>
      <c r="B2459" s="3" t="s">
        <v>2201</v>
      </c>
      <c r="C2459" s="2" t="s">
        <v>3242</v>
      </c>
      <c r="D2459" s="2" t="s">
        <v>6104</v>
      </c>
      <c r="E2459" s="69">
        <v>85.459583333333299</v>
      </c>
      <c r="F2459" s="69">
        <v>46.707972222222203</v>
      </c>
      <c r="G2459" s="2" t="s">
        <v>2200</v>
      </c>
      <c r="H2459" s="2"/>
      <c r="I2459" s="11">
        <v>418</v>
      </c>
      <c r="J2459" s="2">
        <v>418</v>
      </c>
      <c r="K2459" s="1">
        <v>4.008</v>
      </c>
      <c r="L2459" s="1">
        <v>21.87</v>
      </c>
      <c r="M2459" s="42">
        <v>0.11072788441306999</v>
      </c>
      <c r="N2459" s="7">
        <v>0.51260399999999995</v>
      </c>
      <c r="O2459" s="2">
        <v>1.0000000000000001E-5</v>
      </c>
      <c r="P2459" s="1">
        <f t="shared" si="480"/>
        <v>-0.43707227039618712</v>
      </c>
      <c r="Q2459" s="1">
        <f t="shared" si="478"/>
        <v>-0.66323604571039141</v>
      </c>
      <c r="R2459" s="1">
        <v>3.93175960677228</v>
      </c>
      <c r="S2459" s="1">
        <f t="shared" si="481"/>
        <v>3.9224388008323254</v>
      </c>
      <c r="T2459" s="29">
        <f t="shared" si="482"/>
        <v>3.9224388008323254</v>
      </c>
      <c r="U2459" s="29">
        <f t="shared" si="483"/>
        <v>0.83842538577946146</v>
      </c>
      <c r="V2459" s="1">
        <f t="shared" si="484"/>
        <v>0.80862356180368766</v>
      </c>
      <c r="W2459" s="1">
        <f t="shared" si="485"/>
        <v>0.83842538577946146</v>
      </c>
      <c r="X2459" s="1"/>
      <c r="Y2459" s="1">
        <v>0.84170743484436106</v>
      </c>
      <c r="Z2459" s="11">
        <f t="shared" si="486"/>
        <v>420.42538577946141</v>
      </c>
      <c r="AA2459" s="2" t="s">
        <v>2955</v>
      </c>
      <c r="AB2459" s="2">
        <v>2017</v>
      </c>
      <c r="AC2459" s="2" t="s">
        <v>2587</v>
      </c>
      <c r="AD2459" s="61" t="s">
        <v>5372</v>
      </c>
      <c r="AE2459" s="3" t="s">
        <v>5305</v>
      </c>
    </row>
    <row r="2460" spans="1:31" s="4" customFormat="1" ht="12" customHeight="1" x14ac:dyDescent="0.6">
      <c r="A2460" s="2">
        <v>2458</v>
      </c>
      <c r="B2460" s="3" t="s">
        <v>2199</v>
      </c>
      <c r="C2460" s="2" t="s">
        <v>3242</v>
      </c>
      <c r="D2460" s="2" t="s">
        <v>6104</v>
      </c>
      <c r="E2460" s="69">
        <v>85.459583333333299</v>
      </c>
      <c r="F2460" s="69">
        <v>46.707972222222203</v>
      </c>
      <c r="G2460" s="2" t="s">
        <v>2200</v>
      </c>
      <c r="H2460" s="2"/>
      <c r="I2460" s="11">
        <v>418</v>
      </c>
      <c r="J2460" s="2">
        <v>418</v>
      </c>
      <c r="K2460" s="1">
        <v>3.76</v>
      </c>
      <c r="L2460" s="1">
        <v>20</v>
      </c>
      <c r="M2460" s="42">
        <v>0.113588907294761</v>
      </c>
      <c r="N2460" s="7">
        <v>0.51263599999999998</v>
      </c>
      <c r="O2460" s="2">
        <v>1.5E-5</v>
      </c>
      <c r="P2460" s="1">
        <f t="shared" si="480"/>
        <v>-0.4225271616941485</v>
      </c>
      <c r="Q2460" s="1">
        <f t="shared" si="478"/>
        <v>-3.9013885042571417E-2</v>
      </c>
      <c r="R2460" s="1">
        <v>4.40370035816429</v>
      </c>
      <c r="S2460" s="1">
        <f t="shared" si="481"/>
        <v>4.3940565900200959</v>
      </c>
      <c r="T2460" s="29">
        <f t="shared" si="482"/>
        <v>4.3940565900200959</v>
      </c>
      <c r="U2460" s="29">
        <f t="shared" si="483"/>
        <v>0.79997582906507925</v>
      </c>
      <c r="V2460" s="1">
        <f t="shared" si="484"/>
        <v>0.7830520817951877</v>
      </c>
      <c r="W2460" s="1">
        <f t="shared" si="485"/>
        <v>0.79997582906507925</v>
      </c>
      <c r="X2460" s="1"/>
      <c r="Y2460" s="1">
        <v>0.80320495296584793</v>
      </c>
      <c r="Z2460" s="11">
        <f t="shared" si="486"/>
        <v>381.97582906507921</v>
      </c>
      <c r="AA2460" s="2" t="s">
        <v>2955</v>
      </c>
      <c r="AB2460" s="2">
        <v>2017</v>
      </c>
      <c r="AC2460" s="2" t="s">
        <v>2587</v>
      </c>
      <c r="AD2460" s="61" t="s">
        <v>5372</v>
      </c>
      <c r="AE2460" s="3" t="s">
        <v>5305</v>
      </c>
    </row>
    <row r="2461" spans="1:31" s="4" customFormat="1" ht="12" customHeight="1" x14ac:dyDescent="0.6">
      <c r="A2461" s="2">
        <v>2459</v>
      </c>
      <c r="B2461" s="3" t="s">
        <v>2198</v>
      </c>
      <c r="C2461" s="2" t="s">
        <v>3242</v>
      </c>
      <c r="D2461" s="2" t="s">
        <v>6104</v>
      </c>
      <c r="E2461" s="69">
        <v>85.505555555555603</v>
      </c>
      <c r="F2461" s="69">
        <v>46.710638888888901</v>
      </c>
      <c r="G2461" s="2" t="s">
        <v>2146</v>
      </c>
      <c r="H2461" s="2"/>
      <c r="I2461" s="11">
        <v>420</v>
      </c>
      <c r="J2461" s="2">
        <v>420</v>
      </c>
      <c r="K2461" s="1">
        <v>10.97</v>
      </c>
      <c r="L2461" s="1">
        <v>55.93</v>
      </c>
      <c r="M2461" s="42">
        <v>0.118505874841988</v>
      </c>
      <c r="N2461" s="7">
        <v>0.51267200000000002</v>
      </c>
      <c r="O2461" s="2">
        <v>7.9999999999999996E-6</v>
      </c>
      <c r="P2461" s="1">
        <f t="shared" si="480"/>
        <v>-0.39752986862232842</v>
      </c>
      <c r="Q2461" s="1">
        <f t="shared" si="478"/>
        <v>0.66323604570817096</v>
      </c>
      <c r="R2461" s="1">
        <v>4.86390070054021</v>
      </c>
      <c r="S2461" s="1">
        <f t="shared" si="481"/>
        <v>4.8539959207247572</v>
      </c>
      <c r="T2461" s="29">
        <f t="shared" si="482"/>
        <v>4.8539959207247572</v>
      </c>
      <c r="U2461" s="29">
        <f t="shared" si="483"/>
        <v>0.76410627765373529</v>
      </c>
      <c r="V2461" s="1">
        <f t="shared" si="484"/>
        <v>0.76586444901513917</v>
      </c>
      <c r="W2461" s="1">
        <f t="shared" si="485"/>
        <v>0.76410627765373529</v>
      </c>
      <c r="X2461" s="1"/>
      <c r="Y2461" s="1">
        <v>0.76729992673821001</v>
      </c>
      <c r="Z2461" s="11">
        <f t="shared" si="486"/>
        <v>344.10627765373533</v>
      </c>
      <c r="AA2461" s="2" t="s">
        <v>2955</v>
      </c>
      <c r="AB2461" s="2">
        <v>2017</v>
      </c>
      <c r="AC2461" s="2" t="s">
        <v>2587</v>
      </c>
      <c r="AD2461" s="61" t="s">
        <v>5372</v>
      </c>
      <c r="AE2461" s="3" t="s">
        <v>5305</v>
      </c>
    </row>
    <row r="2462" spans="1:31" s="4" customFormat="1" ht="12" customHeight="1" x14ac:dyDescent="0.6">
      <c r="A2462" s="2">
        <v>2460</v>
      </c>
      <c r="B2462" s="3" t="s">
        <v>1333</v>
      </c>
      <c r="C2462" s="2" t="s">
        <v>3244</v>
      </c>
      <c r="D2462" s="2" t="s">
        <v>1090</v>
      </c>
      <c r="E2462" s="69">
        <v>120.378333333333</v>
      </c>
      <c r="F2462" s="69">
        <v>40.078888888888898</v>
      </c>
      <c r="G2462" s="2" t="s">
        <v>1328</v>
      </c>
      <c r="H2462" s="2" t="s">
        <v>1329</v>
      </c>
      <c r="I2462" s="11">
        <v>220</v>
      </c>
      <c r="J2462" s="2">
        <v>220</v>
      </c>
      <c r="K2462" s="1"/>
      <c r="L2462" s="1"/>
      <c r="M2462" s="42">
        <v>9.8000000000000004E-2</v>
      </c>
      <c r="N2462" s="7">
        <v>0.51181259999999995</v>
      </c>
      <c r="O2462" s="2">
        <v>2</v>
      </c>
      <c r="P2462" s="1">
        <f t="shared" si="480"/>
        <v>-0.50177935943060503</v>
      </c>
      <c r="Q2462" s="1">
        <f t="shared" si="478"/>
        <v>-16.101030356705515</v>
      </c>
      <c r="R2462" s="46">
        <v>-13.35</v>
      </c>
      <c r="S2462" s="46">
        <f t="shared" si="481"/>
        <v>-13.330204733929714</v>
      </c>
      <c r="T2462" s="45">
        <f t="shared" si="482"/>
        <v>-13.330204733929714</v>
      </c>
      <c r="U2462" s="29">
        <f t="shared" si="483"/>
        <v>2.0793289221750699</v>
      </c>
      <c r="V2462" s="1">
        <f t="shared" si="484"/>
        <v>1.7573253269131606</v>
      </c>
      <c r="W2462" s="1">
        <f t="shared" si="485"/>
        <v>2.0793289221750699</v>
      </c>
      <c r="X2462" s="1">
        <v>1.76</v>
      </c>
      <c r="Y2462" s="1">
        <v>2.08</v>
      </c>
      <c r="Z2462" s="11">
        <f t="shared" si="486"/>
        <v>1859.3289221750701</v>
      </c>
      <c r="AA2462" s="2" t="s">
        <v>3236</v>
      </c>
      <c r="AB2462" s="2">
        <v>2015</v>
      </c>
      <c r="AC2462" s="2" t="s">
        <v>2874</v>
      </c>
      <c r="AD2462" s="61" t="s">
        <v>5541</v>
      </c>
      <c r="AE2462" s="3" t="s">
        <v>5542</v>
      </c>
    </row>
    <row r="2463" spans="1:31" s="4" customFormat="1" ht="12" customHeight="1" x14ac:dyDescent="0.6">
      <c r="A2463" s="2">
        <v>2461</v>
      </c>
      <c r="B2463" s="3" t="s">
        <v>1332</v>
      </c>
      <c r="C2463" s="2" t="s">
        <v>3244</v>
      </c>
      <c r="D2463" s="2" t="s">
        <v>1090</v>
      </c>
      <c r="E2463" s="69">
        <v>120.378333333333</v>
      </c>
      <c r="F2463" s="69">
        <v>40.078888888888898</v>
      </c>
      <c r="G2463" s="2" t="s">
        <v>1328</v>
      </c>
      <c r="H2463" s="2" t="s">
        <v>1329</v>
      </c>
      <c r="I2463" s="11">
        <v>220</v>
      </c>
      <c r="J2463" s="2">
        <v>220</v>
      </c>
      <c r="K2463" s="1"/>
      <c r="L2463" s="1"/>
      <c r="M2463" s="42">
        <v>9.6000000000000002E-2</v>
      </c>
      <c r="N2463" s="7">
        <v>0.51182649999999996</v>
      </c>
      <c r="O2463" s="2">
        <v>4</v>
      </c>
      <c r="P2463" s="1">
        <f t="shared" si="480"/>
        <v>-0.51194712760549055</v>
      </c>
      <c r="Q2463" s="1">
        <f t="shared" si="478"/>
        <v>-15.829883855665861</v>
      </c>
      <c r="R2463" s="46">
        <v>-13.01</v>
      </c>
      <c r="S2463" s="46">
        <f t="shared" si="481"/>
        <v>-13.002911817028341</v>
      </c>
      <c r="T2463" s="45">
        <f t="shared" si="482"/>
        <v>-13.002911817028341</v>
      </c>
      <c r="U2463" s="29">
        <f t="shared" si="483"/>
        <v>2.052993907672231</v>
      </c>
      <c r="V2463" s="1">
        <f t="shared" si="484"/>
        <v>1.7097765046614528</v>
      </c>
      <c r="W2463" s="1">
        <f t="shared" si="485"/>
        <v>2.052993907672231</v>
      </c>
      <c r="X2463" s="1">
        <v>1.7130000000000001</v>
      </c>
      <c r="Y2463" s="1">
        <v>2.0539999999999998</v>
      </c>
      <c r="Z2463" s="11">
        <f t="shared" si="486"/>
        <v>1832.9939076722312</v>
      </c>
      <c r="AA2463" s="2" t="s">
        <v>3236</v>
      </c>
      <c r="AB2463" s="2">
        <v>2015</v>
      </c>
      <c r="AC2463" s="2" t="s">
        <v>2874</v>
      </c>
      <c r="AD2463" s="61" t="s">
        <v>5541</v>
      </c>
      <c r="AE2463" s="3" t="s">
        <v>5542</v>
      </c>
    </row>
    <row r="2464" spans="1:31" s="4" customFormat="1" ht="12" customHeight="1" x14ac:dyDescent="0.6">
      <c r="A2464" s="2">
        <v>2462</v>
      </c>
      <c r="B2464" s="3" t="s">
        <v>1331</v>
      </c>
      <c r="C2464" s="2" t="s">
        <v>3244</v>
      </c>
      <c r="D2464" s="2" t="s">
        <v>1090</v>
      </c>
      <c r="E2464" s="69">
        <v>120.378333333333</v>
      </c>
      <c r="F2464" s="69">
        <v>40.078888888888898</v>
      </c>
      <c r="G2464" s="2" t="s">
        <v>1328</v>
      </c>
      <c r="H2464" s="2" t="s">
        <v>1329</v>
      </c>
      <c r="I2464" s="11">
        <v>220</v>
      </c>
      <c r="J2464" s="2">
        <v>220</v>
      </c>
      <c r="K2464" s="1"/>
      <c r="L2464" s="1"/>
      <c r="M2464" s="42">
        <v>9.6000000000000002E-2</v>
      </c>
      <c r="N2464" s="7">
        <v>0.51183619999999996</v>
      </c>
      <c r="O2464" s="2">
        <v>5</v>
      </c>
      <c r="P2464" s="1">
        <f t="shared" si="480"/>
        <v>-0.51194712760549055</v>
      </c>
      <c r="Q2464" s="1">
        <f t="shared" si="478"/>
        <v>-15.640666513213608</v>
      </c>
      <c r="R2464" s="46">
        <v>-12.82</v>
      </c>
      <c r="S2464" s="46">
        <f t="shared" si="481"/>
        <v>-12.813694474576089</v>
      </c>
      <c r="T2464" s="45">
        <f t="shared" si="482"/>
        <v>-12.813694474576089</v>
      </c>
      <c r="U2464" s="29">
        <f t="shared" si="483"/>
        <v>2.0376611995955978</v>
      </c>
      <c r="V2464" s="1">
        <f t="shared" si="484"/>
        <v>1.6973147566164692</v>
      </c>
      <c r="W2464" s="1">
        <f t="shared" si="485"/>
        <v>2.0376611995955978</v>
      </c>
      <c r="X2464" s="1">
        <v>1.7</v>
      </c>
      <c r="Y2464" s="1">
        <v>2.0390000000000001</v>
      </c>
      <c r="Z2464" s="11">
        <f t="shared" si="486"/>
        <v>1817.6611995955977</v>
      </c>
      <c r="AA2464" s="2" t="s">
        <v>3236</v>
      </c>
      <c r="AB2464" s="2">
        <v>2015</v>
      </c>
      <c r="AC2464" s="2" t="s">
        <v>2874</v>
      </c>
      <c r="AD2464" s="61" t="s">
        <v>5541</v>
      </c>
      <c r="AE2464" s="3" t="s">
        <v>5542</v>
      </c>
    </row>
    <row r="2465" spans="1:31" s="4" customFormat="1" ht="12" customHeight="1" x14ac:dyDescent="0.6">
      <c r="A2465" s="2">
        <v>2463</v>
      </c>
      <c r="B2465" s="3" t="s">
        <v>1330</v>
      </c>
      <c r="C2465" s="2" t="s">
        <v>3244</v>
      </c>
      <c r="D2465" s="2" t="s">
        <v>1090</v>
      </c>
      <c r="E2465" s="69">
        <v>120.378333333333</v>
      </c>
      <c r="F2465" s="69">
        <v>40.078888888888898</v>
      </c>
      <c r="G2465" s="2" t="s">
        <v>1328</v>
      </c>
      <c r="H2465" s="2" t="s">
        <v>1329</v>
      </c>
      <c r="I2465" s="11">
        <v>220</v>
      </c>
      <c r="J2465" s="2">
        <v>220</v>
      </c>
      <c r="K2465" s="1"/>
      <c r="L2465" s="1"/>
      <c r="M2465" s="42">
        <v>9.0999999999999998E-2</v>
      </c>
      <c r="N2465" s="7">
        <v>0.5118161</v>
      </c>
      <c r="O2465" s="2">
        <v>3</v>
      </c>
      <c r="P2465" s="1">
        <f t="shared" si="480"/>
        <v>-0.53736654804270467</v>
      </c>
      <c r="Q2465" s="1">
        <f t="shared" si="478"/>
        <v>-16.032756057882125</v>
      </c>
      <c r="R2465" s="46">
        <v>-13.07</v>
      </c>
      <c r="S2465" s="46">
        <f t="shared" si="481"/>
        <v>-13.065417979590309</v>
      </c>
      <c r="T2465" s="45">
        <f t="shared" si="482"/>
        <v>-13.065417979590309</v>
      </c>
      <c r="U2465" s="29">
        <f t="shared" si="483"/>
        <v>2.0584813503659456</v>
      </c>
      <c r="V2465" s="1">
        <f t="shared" si="484"/>
        <v>1.6532971898321989</v>
      </c>
      <c r="W2465" s="1">
        <f t="shared" si="485"/>
        <v>2.0584813503659456</v>
      </c>
      <c r="X2465" s="1">
        <v>1.6559999999999999</v>
      </c>
      <c r="Y2465" s="1">
        <v>2.0590000000000002</v>
      </c>
      <c r="Z2465" s="11">
        <f t="shared" si="486"/>
        <v>1838.4813503659457</v>
      </c>
      <c r="AA2465" s="2" t="s">
        <v>3236</v>
      </c>
      <c r="AB2465" s="2">
        <v>2015</v>
      </c>
      <c r="AC2465" s="2" t="s">
        <v>2874</v>
      </c>
      <c r="AD2465" s="61" t="s">
        <v>5541</v>
      </c>
      <c r="AE2465" s="3" t="s">
        <v>5542</v>
      </c>
    </row>
    <row r="2466" spans="1:31" s="4" customFormat="1" ht="12" customHeight="1" x14ac:dyDescent="0.6">
      <c r="A2466" s="2">
        <v>2464</v>
      </c>
      <c r="B2466" s="3" t="s">
        <v>1327</v>
      </c>
      <c r="C2466" s="2" t="s">
        <v>3244</v>
      </c>
      <c r="D2466" s="2" t="s">
        <v>1090</v>
      </c>
      <c r="E2466" s="69">
        <v>120.378333333333</v>
      </c>
      <c r="F2466" s="69">
        <v>40.078888888888898</v>
      </c>
      <c r="G2466" s="2" t="s">
        <v>3436</v>
      </c>
      <c r="H2466" s="2" t="s">
        <v>1329</v>
      </c>
      <c r="I2466" s="11">
        <v>220</v>
      </c>
      <c r="J2466" s="2">
        <v>220</v>
      </c>
      <c r="K2466" s="1"/>
      <c r="L2466" s="1"/>
      <c r="M2466" s="42">
        <v>9.8000000000000004E-2</v>
      </c>
      <c r="N2466" s="7">
        <v>0.51183310000000004</v>
      </c>
      <c r="O2466" s="2">
        <v>2</v>
      </c>
      <c r="P2466" s="1">
        <f t="shared" si="480"/>
        <v>-0.50177935943060503</v>
      </c>
      <c r="Q2466" s="1">
        <f t="shared" si="478"/>
        <v>-15.701138035026929</v>
      </c>
      <c r="R2466" s="46">
        <v>-12.94</v>
      </c>
      <c r="S2466" s="46">
        <f t="shared" si="481"/>
        <v>-12.930312412251128</v>
      </c>
      <c r="T2466" s="45">
        <f t="shared" si="482"/>
        <v>-12.930312412251128</v>
      </c>
      <c r="U2466" s="29">
        <f t="shared" si="483"/>
        <v>2.0469337771903442</v>
      </c>
      <c r="V2466" s="1">
        <f t="shared" si="484"/>
        <v>1.7305404604701733</v>
      </c>
      <c r="W2466" s="1">
        <f t="shared" si="485"/>
        <v>2.0469337771903442</v>
      </c>
      <c r="X2466" s="1">
        <v>1.7330000000000001</v>
      </c>
      <c r="Y2466" s="1">
        <v>2.048</v>
      </c>
      <c r="Z2466" s="11">
        <f t="shared" si="486"/>
        <v>1826.9337771903442</v>
      </c>
      <c r="AA2466" s="2" t="s">
        <v>3236</v>
      </c>
      <c r="AB2466" s="2">
        <v>2015</v>
      </c>
      <c r="AC2466" s="2" t="s">
        <v>2874</v>
      </c>
      <c r="AD2466" s="61" t="s">
        <v>5541</v>
      </c>
      <c r="AE2466" s="3" t="s">
        <v>5542</v>
      </c>
    </row>
    <row r="2467" spans="1:31" s="4" customFormat="1" ht="12" customHeight="1" x14ac:dyDescent="0.6">
      <c r="A2467" s="2">
        <v>2465</v>
      </c>
      <c r="B2467" s="49" t="s">
        <v>6610</v>
      </c>
      <c r="C2467" s="2" t="s">
        <v>3242</v>
      </c>
      <c r="D2467" s="50" t="s">
        <v>6054</v>
      </c>
      <c r="E2467" s="69">
        <v>111.17</v>
      </c>
      <c r="F2467" s="69">
        <v>51.58</v>
      </c>
      <c r="G2467" s="50" t="s">
        <v>6626</v>
      </c>
      <c r="H2467" s="50" t="s">
        <v>5115</v>
      </c>
      <c r="I2467" s="11">
        <v>209</v>
      </c>
      <c r="J2467" s="2">
        <v>209</v>
      </c>
      <c r="K2467" s="50">
        <v>12.1</v>
      </c>
      <c r="L2467" s="50">
        <v>66.7</v>
      </c>
      <c r="M2467" s="42">
        <v>0.11</v>
      </c>
      <c r="N2467" s="2">
        <v>0.512625</v>
      </c>
      <c r="O2467" s="50"/>
      <c r="P2467" s="1">
        <f t="shared" si="480"/>
        <v>-0.44077275038129138</v>
      </c>
      <c r="Q2467" s="1">
        <f t="shared" si="478"/>
        <v>-0.25359025277227332</v>
      </c>
      <c r="R2467" s="1"/>
      <c r="S2467" s="1">
        <f t="shared" si="481"/>
        <v>2.0586595184529437</v>
      </c>
      <c r="T2467" s="29">
        <v>2.0724384915157916</v>
      </c>
      <c r="U2467" s="29">
        <f t="shared" si="483"/>
        <v>0.81941087066211005</v>
      </c>
      <c r="V2467" s="1">
        <f t="shared" si="484"/>
        <v>0.77215726779494409</v>
      </c>
      <c r="W2467" s="1">
        <f t="shared" si="485"/>
        <v>0.81941087066211005</v>
      </c>
      <c r="X2467" s="1"/>
      <c r="Y2467" s="1"/>
      <c r="Z2467" s="11">
        <f t="shared" si="486"/>
        <v>610.41087066211003</v>
      </c>
      <c r="AA2467" s="50" t="s">
        <v>3197</v>
      </c>
      <c r="AB2467" s="2">
        <v>2001</v>
      </c>
      <c r="AC2467" s="50" t="s">
        <v>3221</v>
      </c>
      <c r="AD2467" s="61" t="s">
        <v>5884</v>
      </c>
      <c r="AE2467" s="3" t="s">
        <v>5885</v>
      </c>
    </row>
    <row r="2468" spans="1:31" s="4" customFormat="1" ht="12" customHeight="1" x14ac:dyDescent="0.6">
      <c r="A2468" s="2">
        <v>2466</v>
      </c>
      <c r="B2468" s="49" t="s">
        <v>5078</v>
      </c>
      <c r="C2468" s="2" t="s">
        <v>3242</v>
      </c>
      <c r="D2468" s="50" t="s">
        <v>6054</v>
      </c>
      <c r="E2468" s="69">
        <v>111.17</v>
      </c>
      <c r="F2468" s="69">
        <v>51.58</v>
      </c>
      <c r="G2468" s="50" t="s">
        <v>6625</v>
      </c>
      <c r="H2468" s="50" t="s">
        <v>5115</v>
      </c>
      <c r="I2468" s="11">
        <v>209</v>
      </c>
      <c r="J2468" s="2">
        <v>209</v>
      </c>
      <c r="K2468" s="50">
        <v>7.22</v>
      </c>
      <c r="L2468" s="50">
        <v>37.4</v>
      </c>
      <c r="M2468" s="42">
        <v>0.1168</v>
      </c>
      <c r="N2468" s="2">
        <v>0.51264600000000005</v>
      </c>
      <c r="O2468" s="50"/>
      <c r="P2468" s="1">
        <f t="shared" si="480"/>
        <v>-0.40620233858668031</v>
      </c>
      <c r="Q2468" s="1">
        <f t="shared" si="478"/>
        <v>0.15605554016584477</v>
      </c>
      <c r="R2468" s="1"/>
      <c r="S2468" s="1">
        <f t="shared" si="481"/>
        <v>2.2869523881577112</v>
      </c>
      <c r="T2468" s="29">
        <v>2.2947361761351206</v>
      </c>
      <c r="U2468" s="29">
        <f t="shared" si="483"/>
        <v>0.80069251666361119</v>
      </c>
      <c r="V2468" s="1">
        <f t="shared" si="484"/>
        <v>0.79323527069080657</v>
      </c>
      <c r="W2468" s="1">
        <f t="shared" si="485"/>
        <v>0.80069251666361119</v>
      </c>
      <c r="X2468" s="1"/>
      <c r="Y2468" s="1"/>
      <c r="Z2468" s="11">
        <f t="shared" si="486"/>
        <v>591.69251666361117</v>
      </c>
      <c r="AA2468" s="50" t="s">
        <v>3197</v>
      </c>
      <c r="AB2468" s="2">
        <v>2001</v>
      </c>
      <c r="AC2468" s="50" t="s">
        <v>3221</v>
      </c>
      <c r="AD2468" s="61" t="s">
        <v>5884</v>
      </c>
      <c r="AE2468" s="3" t="s">
        <v>5885</v>
      </c>
    </row>
    <row r="2469" spans="1:31" s="4" customFormat="1" ht="12" customHeight="1" x14ac:dyDescent="0.6">
      <c r="A2469" s="2">
        <v>2467</v>
      </c>
      <c r="B2469" s="49" t="s">
        <v>5079</v>
      </c>
      <c r="C2469" s="2" t="s">
        <v>3242</v>
      </c>
      <c r="D2469" s="50" t="s">
        <v>6054</v>
      </c>
      <c r="E2469" s="69">
        <v>111.17</v>
      </c>
      <c r="F2469" s="69">
        <v>51.58</v>
      </c>
      <c r="G2469" s="50" t="s">
        <v>6625</v>
      </c>
      <c r="H2469" s="50" t="s">
        <v>5115</v>
      </c>
      <c r="I2469" s="11">
        <v>209</v>
      </c>
      <c r="J2469" s="2">
        <v>209</v>
      </c>
      <c r="K2469" s="50">
        <v>6.09</v>
      </c>
      <c r="L2469" s="50">
        <v>30.9</v>
      </c>
      <c r="M2469" s="42">
        <v>0.1192</v>
      </c>
      <c r="N2469" s="2">
        <v>0.51263199999999998</v>
      </c>
      <c r="O2469" s="50"/>
      <c r="P2469" s="1">
        <f t="shared" si="480"/>
        <v>-0.39400101677681754</v>
      </c>
      <c r="Q2469" s="1">
        <f t="shared" si="478"/>
        <v>-0.11704165512660403</v>
      </c>
      <c r="R2469" s="1"/>
      <c r="S2469" s="1">
        <f t="shared" si="481"/>
        <v>1.9498482787829032</v>
      </c>
      <c r="T2469" s="29">
        <v>1.9566354353379385</v>
      </c>
      <c r="U2469" s="29">
        <f t="shared" si="483"/>
        <v>0.82811927903613947</v>
      </c>
      <c r="V2469" s="1">
        <f t="shared" si="484"/>
        <v>0.83585823198516995</v>
      </c>
      <c r="W2469" s="1">
        <f t="shared" si="485"/>
        <v>0.82811927903613947</v>
      </c>
      <c r="X2469" s="1"/>
      <c r="Y2469" s="1"/>
      <c r="Z2469" s="11">
        <f t="shared" si="486"/>
        <v>619.11927903613946</v>
      </c>
      <c r="AA2469" s="50" t="s">
        <v>3197</v>
      </c>
      <c r="AB2469" s="2">
        <v>2001</v>
      </c>
      <c r="AC2469" s="50" t="s">
        <v>3221</v>
      </c>
      <c r="AD2469" s="61" t="s">
        <v>5884</v>
      </c>
      <c r="AE2469" s="3" t="s">
        <v>5885</v>
      </c>
    </row>
    <row r="2470" spans="1:31" s="4" customFormat="1" ht="12" customHeight="1" x14ac:dyDescent="0.6">
      <c r="A2470" s="2">
        <v>2468</v>
      </c>
      <c r="B2470" s="49" t="s">
        <v>5080</v>
      </c>
      <c r="C2470" s="2" t="s">
        <v>3242</v>
      </c>
      <c r="D2470" s="50" t="s">
        <v>6054</v>
      </c>
      <c r="E2470" s="69">
        <v>111.17</v>
      </c>
      <c r="F2470" s="69">
        <v>51.58</v>
      </c>
      <c r="G2470" s="50" t="s">
        <v>6625</v>
      </c>
      <c r="H2470" s="50" t="s">
        <v>5115</v>
      </c>
      <c r="I2470" s="11">
        <v>209</v>
      </c>
      <c r="J2470" s="2">
        <v>209</v>
      </c>
      <c r="K2470" s="50">
        <v>7.79</v>
      </c>
      <c r="L2470" s="50">
        <v>39.299999999999997</v>
      </c>
      <c r="M2470" s="42">
        <v>0.1198</v>
      </c>
      <c r="N2470" s="2">
        <v>0.51257299999999995</v>
      </c>
      <c r="O2470" s="50"/>
      <c r="P2470" s="1">
        <f t="shared" si="480"/>
        <v>-0.39095068632435181</v>
      </c>
      <c r="Q2470" s="1">
        <f t="shared" ref="Q2470:Q2533" si="487">((N2470/0.512638)-1)*10000</f>
        <v>-1.2679512638569257</v>
      </c>
      <c r="R2470" s="1"/>
      <c r="S2470" s="1">
        <f t="shared" si="481"/>
        <v>0.78293694153199178</v>
      </c>
      <c r="T2470" s="29">
        <v>0.78755897869358371</v>
      </c>
      <c r="U2470" s="29">
        <f t="shared" si="483"/>
        <v>0.92315016834791486</v>
      </c>
      <c r="V2470" s="1">
        <f t="shared" si="484"/>
        <v>0.93670220471800458</v>
      </c>
      <c r="W2470" s="1">
        <f t="shared" si="485"/>
        <v>0.92315016834791486</v>
      </c>
      <c r="X2470" s="1"/>
      <c r="Y2470" s="1"/>
      <c r="Z2470" s="11">
        <f t="shared" si="486"/>
        <v>714.15016834791481</v>
      </c>
      <c r="AA2470" s="50" t="s">
        <v>3197</v>
      </c>
      <c r="AB2470" s="2">
        <v>2001</v>
      </c>
      <c r="AC2470" s="50" t="s">
        <v>3221</v>
      </c>
      <c r="AD2470" s="61" t="s">
        <v>5884</v>
      </c>
      <c r="AE2470" s="3" t="s">
        <v>5885</v>
      </c>
    </row>
    <row r="2471" spans="1:31" s="4" customFormat="1" ht="12" customHeight="1" x14ac:dyDescent="0.6">
      <c r="A2471" s="2">
        <v>2469</v>
      </c>
      <c r="B2471" s="3" t="s">
        <v>591</v>
      </c>
      <c r="C2471" s="2" t="s">
        <v>3242</v>
      </c>
      <c r="D2471" s="2" t="s">
        <v>498</v>
      </c>
      <c r="E2471" s="69">
        <v>117.523333333333</v>
      </c>
      <c r="F2471" s="69">
        <v>43.939166666666701</v>
      </c>
      <c r="G2471" s="2" t="s">
        <v>59</v>
      </c>
      <c r="H2471" s="2" t="s">
        <v>590</v>
      </c>
      <c r="I2471" s="11">
        <v>277</v>
      </c>
      <c r="J2471" s="2">
        <v>277</v>
      </c>
      <c r="K2471" s="1">
        <v>6.97</v>
      </c>
      <c r="L2471" s="1">
        <v>30.9</v>
      </c>
      <c r="M2471" s="42">
        <v>0.13639999999999999</v>
      </c>
      <c r="N2471" s="7">
        <v>0.51268899999999995</v>
      </c>
      <c r="O2471" s="2">
        <v>6</v>
      </c>
      <c r="P2471" s="1">
        <f t="shared" si="480"/>
        <v>-0.3065582104728013</v>
      </c>
      <c r="Q2471" s="1">
        <f t="shared" si="487"/>
        <v>0.99485406856114622</v>
      </c>
      <c r="R2471" s="1">
        <v>3.14</v>
      </c>
      <c r="S2471" s="1">
        <f t="shared" si="481"/>
        <v>3.1262613385153921</v>
      </c>
      <c r="T2471" s="29">
        <f t="shared" ref="T2471:T2502" si="488">Q2471-25.1*P2471*0.001*J2471</f>
        <v>3.1262613385153921</v>
      </c>
      <c r="U2471" s="29">
        <f t="shared" si="483"/>
        <v>0.78761597985101572</v>
      </c>
      <c r="V2471" s="1">
        <f t="shared" si="484"/>
        <v>0.90918418324499606</v>
      </c>
      <c r="W2471" s="1">
        <f t="shared" si="485"/>
        <v>0.78761597985101572</v>
      </c>
      <c r="X2471" s="1">
        <v>0.91200000000000003</v>
      </c>
      <c r="Y2471" s="1">
        <v>0.79</v>
      </c>
      <c r="Z2471" s="11">
        <f t="shared" si="486"/>
        <v>510.61597985101571</v>
      </c>
      <c r="AA2471" s="2" t="s">
        <v>3132</v>
      </c>
      <c r="AB2471" s="2">
        <v>2014</v>
      </c>
      <c r="AC2471" s="2" t="s">
        <v>2587</v>
      </c>
      <c r="AD2471" s="61" t="s">
        <v>5729</v>
      </c>
      <c r="AE2471" s="3" t="s">
        <v>5730</v>
      </c>
    </row>
    <row r="2472" spans="1:31" s="4" customFormat="1" ht="12" customHeight="1" x14ac:dyDescent="0.6">
      <c r="A2472" s="2">
        <v>2470</v>
      </c>
      <c r="B2472" s="3" t="s">
        <v>589</v>
      </c>
      <c r="C2472" s="2" t="s">
        <v>3242</v>
      </c>
      <c r="D2472" s="2" t="s">
        <v>498</v>
      </c>
      <c r="E2472" s="69">
        <v>117.523333333333</v>
      </c>
      <c r="F2472" s="69">
        <v>43.939166666666701</v>
      </c>
      <c r="G2472" s="2" t="s">
        <v>59</v>
      </c>
      <c r="H2472" s="2" t="s">
        <v>590</v>
      </c>
      <c r="I2472" s="11">
        <v>277</v>
      </c>
      <c r="J2472" s="2">
        <v>277</v>
      </c>
      <c r="K2472" s="1">
        <v>7.06</v>
      </c>
      <c r="L2472" s="1">
        <v>30.3</v>
      </c>
      <c r="M2472" s="42">
        <v>0.1409</v>
      </c>
      <c r="N2472" s="7">
        <v>0.51269500000000001</v>
      </c>
      <c r="O2472" s="2">
        <v>10</v>
      </c>
      <c r="P2472" s="1">
        <f t="shared" si="480"/>
        <v>-0.28368073207930866</v>
      </c>
      <c r="Q2472" s="1">
        <f t="shared" si="487"/>
        <v>1.11189572368664</v>
      </c>
      <c r="R2472" s="1">
        <v>3.1</v>
      </c>
      <c r="S2472" s="1">
        <f t="shared" si="481"/>
        <v>3.0842427496144498</v>
      </c>
      <c r="T2472" s="29">
        <f t="shared" si="488"/>
        <v>3.0842427496144498</v>
      </c>
      <c r="U2472" s="29">
        <f t="shared" si="483"/>
        <v>0.79093870817239909</v>
      </c>
      <c r="V2472" s="1">
        <f t="shared" si="484"/>
        <v>0.95268344810947125</v>
      </c>
      <c r="W2472" s="1">
        <f t="shared" si="485"/>
        <v>0.79093870817239909</v>
      </c>
      <c r="X2472" s="1">
        <v>0.95599999999999996</v>
      </c>
      <c r="Y2472" s="1">
        <v>0.79400000000000004</v>
      </c>
      <c r="Z2472" s="11">
        <f t="shared" si="486"/>
        <v>513.93870817239906</v>
      </c>
      <c r="AA2472" s="2" t="s">
        <v>3132</v>
      </c>
      <c r="AB2472" s="2">
        <v>2014</v>
      </c>
      <c r="AC2472" s="2" t="s">
        <v>2587</v>
      </c>
      <c r="AD2472" s="61" t="s">
        <v>5729</v>
      </c>
      <c r="AE2472" s="3" t="s">
        <v>5730</v>
      </c>
    </row>
    <row r="2473" spans="1:31" s="4" customFormat="1" ht="12" customHeight="1" x14ac:dyDescent="0.6">
      <c r="A2473" s="2">
        <v>2471</v>
      </c>
      <c r="B2473" s="3" t="s">
        <v>588</v>
      </c>
      <c r="C2473" s="2" t="s">
        <v>3242</v>
      </c>
      <c r="D2473" s="2" t="s">
        <v>498</v>
      </c>
      <c r="E2473" s="69">
        <v>116.89444444444401</v>
      </c>
      <c r="F2473" s="69">
        <v>43.731388888888901</v>
      </c>
      <c r="G2473" s="2" t="s">
        <v>59</v>
      </c>
      <c r="H2473" s="2" t="s">
        <v>587</v>
      </c>
      <c r="I2473" s="11">
        <v>275</v>
      </c>
      <c r="J2473" s="2">
        <v>275</v>
      </c>
      <c r="K2473" s="1">
        <v>5.89</v>
      </c>
      <c r="L2473" s="1">
        <v>26.9</v>
      </c>
      <c r="M2473" s="42">
        <v>0.13220000000000001</v>
      </c>
      <c r="N2473" s="7">
        <v>0.51256100000000004</v>
      </c>
      <c r="O2473" s="2">
        <v>8</v>
      </c>
      <c r="P2473" s="1">
        <f t="shared" si="480"/>
        <v>-0.32791052364006101</v>
      </c>
      <c r="Q2473" s="1">
        <f t="shared" si="487"/>
        <v>-1.5020345741045826</v>
      </c>
      <c r="R2473" s="1">
        <v>0.76</v>
      </c>
      <c r="S2473" s="1">
        <f t="shared" si="481"/>
        <v>0.76136781532093867</v>
      </c>
      <c r="T2473" s="29">
        <f t="shared" si="488"/>
        <v>0.76136781532093867</v>
      </c>
      <c r="U2473" s="29">
        <f t="shared" si="483"/>
        <v>0.9785178448447619</v>
      </c>
      <c r="V2473" s="1">
        <f t="shared" si="484"/>
        <v>1.1010709919607136</v>
      </c>
      <c r="W2473" s="1">
        <f t="shared" si="485"/>
        <v>0.9785178448447619</v>
      </c>
      <c r="X2473" s="1">
        <v>1.1040000000000001</v>
      </c>
      <c r="Y2473" s="1">
        <v>0.98099999999999998</v>
      </c>
      <c r="Z2473" s="11">
        <f t="shared" si="486"/>
        <v>703.51784484476195</v>
      </c>
      <c r="AA2473" s="2" t="s">
        <v>3132</v>
      </c>
      <c r="AB2473" s="2">
        <v>2014</v>
      </c>
      <c r="AC2473" s="2" t="s">
        <v>2587</v>
      </c>
      <c r="AD2473" s="61" t="s">
        <v>5729</v>
      </c>
      <c r="AE2473" s="3" t="s">
        <v>5730</v>
      </c>
    </row>
    <row r="2474" spans="1:31" s="4" customFormat="1" ht="12" customHeight="1" x14ac:dyDescent="0.6">
      <c r="A2474" s="2">
        <v>2472</v>
      </c>
      <c r="B2474" s="3" t="s">
        <v>586</v>
      </c>
      <c r="C2474" s="2" t="s">
        <v>3242</v>
      </c>
      <c r="D2474" s="2" t="s">
        <v>498</v>
      </c>
      <c r="E2474" s="69">
        <v>116.89444444444401</v>
      </c>
      <c r="F2474" s="69">
        <v>43.731388888888901</v>
      </c>
      <c r="G2474" s="2" t="s">
        <v>59</v>
      </c>
      <c r="H2474" s="2" t="s">
        <v>587</v>
      </c>
      <c r="I2474" s="11">
        <v>275</v>
      </c>
      <c r="J2474" s="2">
        <v>275</v>
      </c>
      <c r="K2474" s="1">
        <v>4.72</v>
      </c>
      <c r="L2474" s="1">
        <v>21.5</v>
      </c>
      <c r="M2474" s="42">
        <v>0.1323</v>
      </c>
      <c r="N2474" s="7">
        <v>0.51250399999999996</v>
      </c>
      <c r="O2474" s="2">
        <v>8</v>
      </c>
      <c r="P2474" s="1">
        <f t="shared" si="480"/>
        <v>-0.32740213523131678</v>
      </c>
      <c r="Q2474" s="1">
        <f t="shared" si="487"/>
        <v>-2.6139302977945533</v>
      </c>
      <c r="R2474" s="1">
        <v>-0.35</v>
      </c>
      <c r="S2474" s="1">
        <f t="shared" si="481"/>
        <v>-0.35403705936038898</v>
      </c>
      <c r="T2474" s="29">
        <f t="shared" si="488"/>
        <v>-0.35403705936038898</v>
      </c>
      <c r="U2474" s="29">
        <f t="shared" si="483"/>
        <v>1.069188786341702</v>
      </c>
      <c r="V2474" s="1">
        <f t="shared" si="484"/>
        <v>1.2086838803544435</v>
      </c>
      <c r="W2474" s="1">
        <f t="shared" si="485"/>
        <v>1.069188786341702</v>
      </c>
      <c r="X2474" s="1">
        <v>1.212</v>
      </c>
      <c r="Y2474" s="1">
        <v>1.0720000000000001</v>
      </c>
      <c r="Z2474" s="11">
        <f t="shared" si="486"/>
        <v>794.1887863417021</v>
      </c>
      <c r="AA2474" s="2" t="s">
        <v>3132</v>
      </c>
      <c r="AB2474" s="2">
        <v>2014</v>
      </c>
      <c r="AC2474" s="2" t="s">
        <v>2587</v>
      </c>
      <c r="AD2474" s="61" t="s">
        <v>5729</v>
      </c>
      <c r="AE2474" s="3" t="s">
        <v>5730</v>
      </c>
    </row>
    <row r="2475" spans="1:31" s="4" customFormat="1" ht="12" customHeight="1" x14ac:dyDescent="0.6">
      <c r="A2475" s="2">
        <v>2473</v>
      </c>
      <c r="B2475" s="3" t="s">
        <v>1292</v>
      </c>
      <c r="C2475" s="2" t="s">
        <v>3244</v>
      </c>
      <c r="D2475" s="2" t="s">
        <v>1090</v>
      </c>
      <c r="E2475" s="69">
        <v>114.843611111111</v>
      </c>
      <c r="F2475" s="69">
        <v>39.391666666666701</v>
      </c>
      <c r="G2475" s="2" t="s">
        <v>6279</v>
      </c>
      <c r="H2475" s="2" t="s">
        <v>1287</v>
      </c>
      <c r="I2475" s="11">
        <v>144</v>
      </c>
      <c r="J2475" s="2">
        <v>150</v>
      </c>
      <c r="K2475" s="1"/>
      <c r="L2475" s="1"/>
      <c r="M2475" s="42">
        <v>9.4299999999999995E-2</v>
      </c>
      <c r="N2475" s="7">
        <v>0.51173900000000005</v>
      </c>
      <c r="O2475" s="2">
        <v>9</v>
      </c>
      <c r="P2475" s="1">
        <f t="shared" si="480"/>
        <v>-0.52058973055414337</v>
      </c>
      <c r="Q2475" s="1">
        <f t="shared" si="487"/>
        <v>-17.536741326237284</v>
      </c>
      <c r="R2475" s="46">
        <v>-15.66</v>
      </c>
      <c r="S2475" s="46">
        <f t="shared" si="481"/>
        <v>-15.576720990700935</v>
      </c>
      <c r="T2475" s="45">
        <f t="shared" si="488"/>
        <v>-15.576720990700935</v>
      </c>
      <c r="U2475" s="29">
        <f t="shared" si="483"/>
        <v>2.2049232691510028</v>
      </c>
      <c r="V2475" s="1">
        <f t="shared" si="484"/>
        <v>1.796351681832937</v>
      </c>
      <c r="W2475" s="1">
        <f t="shared" si="485"/>
        <v>2.2049232691510028</v>
      </c>
      <c r="X2475" s="1">
        <v>1.7989999999999999</v>
      </c>
      <c r="Y2475" s="1">
        <v>2.2090000000000001</v>
      </c>
      <c r="Z2475" s="11">
        <f t="shared" si="486"/>
        <v>2054.9232691510028</v>
      </c>
      <c r="AA2475" s="2" t="s">
        <v>3191</v>
      </c>
      <c r="AB2475" s="2">
        <v>2014</v>
      </c>
      <c r="AC2475" s="2" t="s">
        <v>3190</v>
      </c>
      <c r="AD2475" s="61" t="s">
        <v>5539</v>
      </c>
      <c r="AE2475" s="3" t="s">
        <v>5540</v>
      </c>
    </row>
    <row r="2476" spans="1:31" s="4" customFormat="1" ht="12" customHeight="1" x14ac:dyDescent="0.6">
      <c r="A2476" s="2">
        <v>2474</v>
      </c>
      <c r="B2476" s="3" t="s">
        <v>1291</v>
      </c>
      <c r="C2476" s="2" t="s">
        <v>3244</v>
      </c>
      <c r="D2476" s="2" t="s">
        <v>1090</v>
      </c>
      <c r="E2476" s="69">
        <v>114.843611111111</v>
      </c>
      <c r="F2476" s="69">
        <v>39.391666666666701</v>
      </c>
      <c r="G2476" s="2" t="s">
        <v>1286</v>
      </c>
      <c r="H2476" s="2" t="s">
        <v>1287</v>
      </c>
      <c r="I2476" s="11">
        <v>144</v>
      </c>
      <c r="J2476" s="2">
        <v>150</v>
      </c>
      <c r="K2476" s="1"/>
      <c r="L2476" s="1"/>
      <c r="M2476" s="42">
        <v>8.8700000000000001E-2</v>
      </c>
      <c r="N2476" s="7">
        <v>0.51177499999999998</v>
      </c>
      <c r="O2476" s="2">
        <v>7</v>
      </c>
      <c r="P2476" s="1">
        <f t="shared" si="480"/>
        <v>-0.54905948144382311</v>
      </c>
      <c r="Q2476" s="1">
        <f t="shared" si="487"/>
        <v>-16.834491395488762</v>
      </c>
      <c r="R2476" s="46">
        <v>-14.86</v>
      </c>
      <c r="S2476" s="46">
        <f t="shared" si="481"/>
        <v>-14.767282447852768</v>
      </c>
      <c r="T2476" s="45">
        <f t="shared" si="488"/>
        <v>-14.767282447852768</v>
      </c>
      <c r="U2476" s="29">
        <f t="shared" si="483"/>
        <v>2.1398955760175218</v>
      </c>
      <c r="V2476" s="1">
        <f t="shared" si="484"/>
        <v>1.6727737061673524</v>
      </c>
      <c r="W2476" s="1">
        <f t="shared" si="485"/>
        <v>2.1398955760175218</v>
      </c>
      <c r="X2476" s="1">
        <v>1.675</v>
      </c>
      <c r="Y2476" s="1">
        <v>2.1440000000000001</v>
      </c>
      <c r="Z2476" s="11">
        <f t="shared" si="486"/>
        <v>1989.8955760175218</v>
      </c>
      <c r="AA2476" s="2" t="s">
        <v>3191</v>
      </c>
      <c r="AB2476" s="2">
        <v>2014</v>
      </c>
      <c r="AC2476" s="2" t="s">
        <v>3190</v>
      </c>
      <c r="AD2476" s="61" t="s">
        <v>5539</v>
      </c>
      <c r="AE2476" s="3" t="s">
        <v>5540</v>
      </c>
    </row>
    <row r="2477" spans="1:31" s="4" customFormat="1" ht="12" customHeight="1" x14ac:dyDescent="0.6">
      <c r="A2477" s="2">
        <v>2475</v>
      </c>
      <c r="B2477" s="3" t="s">
        <v>1290</v>
      </c>
      <c r="C2477" s="2" t="s">
        <v>3244</v>
      </c>
      <c r="D2477" s="2" t="s">
        <v>1090</v>
      </c>
      <c r="E2477" s="69">
        <v>114.843611111111</v>
      </c>
      <c r="F2477" s="69">
        <v>39.391666666666701</v>
      </c>
      <c r="G2477" s="2" t="s">
        <v>1286</v>
      </c>
      <c r="H2477" s="2" t="s">
        <v>1287</v>
      </c>
      <c r="I2477" s="11">
        <v>144</v>
      </c>
      <c r="J2477" s="2">
        <v>150</v>
      </c>
      <c r="K2477" s="1"/>
      <c r="L2477" s="1"/>
      <c r="M2477" s="42">
        <v>9.8500000000000004E-2</v>
      </c>
      <c r="N2477" s="7">
        <v>0.51177499999999998</v>
      </c>
      <c r="O2477" s="2">
        <v>9</v>
      </c>
      <c r="P2477" s="1">
        <f t="shared" si="480"/>
        <v>-0.49923741738688354</v>
      </c>
      <c r="Q2477" s="1">
        <f t="shared" si="487"/>
        <v>-16.834491395488762</v>
      </c>
      <c r="R2477" s="46">
        <v>-15.04</v>
      </c>
      <c r="S2477" s="46">
        <f t="shared" si="481"/>
        <v>-14.954862519027145</v>
      </c>
      <c r="T2477" s="45">
        <f t="shared" si="488"/>
        <v>-14.954862519027145</v>
      </c>
      <c r="U2477" s="29">
        <f t="shared" si="483"/>
        <v>2.1541143269614809</v>
      </c>
      <c r="V2477" s="1">
        <f t="shared" si="484"/>
        <v>1.8142346227207744</v>
      </c>
      <c r="W2477" s="1">
        <f t="shared" si="485"/>
        <v>2.1541143269614809</v>
      </c>
      <c r="X2477" s="1">
        <v>1.8169999999999999</v>
      </c>
      <c r="Y2477" s="1">
        <v>2.1579999999999999</v>
      </c>
      <c r="Z2477" s="11">
        <f t="shared" si="486"/>
        <v>2004.1143269614809</v>
      </c>
      <c r="AA2477" s="2" t="s">
        <v>3191</v>
      </c>
      <c r="AB2477" s="2">
        <v>2014</v>
      </c>
      <c r="AC2477" s="2" t="s">
        <v>3190</v>
      </c>
      <c r="AD2477" s="61" t="s">
        <v>5539</v>
      </c>
      <c r="AE2477" s="3" t="s">
        <v>5540</v>
      </c>
    </row>
    <row r="2478" spans="1:31" s="4" customFormat="1" ht="12" customHeight="1" x14ac:dyDescent="0.6">
      <c r="A2478" s="2">
        <v>2476</v>
      </c>
      <c r="B2478" s="3" t="s">
        <v>1289</v>
      </c>
      <c r="C2478" s="2" t="s">
        <v>3244</v>
      </c>
      <c r="D2478" s="2" t="s">
        <v>1090</v>
      </c>
      <c r="E2478" s="69">
        <v>114.843611111111</v>
      </c>
      <c r="F2478" s="69">
        <v>39.391666666666701</v>
      </c>
      <c r="G2478" s="2" t="s">
        <v>1286</v>
      </c>
      <c r="H2478" s="2" t="s">
        <v>1287</v>
      </c>
      <c r="I2478" s="11">
        <v>144</v>
      </c>
      <c r="J2478" s="2">
        <v>150</v>
      </c>
      <c r="K2478" s="1"/>
      <c r="L2478" s="1"/>
      <c r="M2478" s="42">
        <v>8.6599999999999996E-2</v>
      </c>
      <c r="N2478" s="7">
        <v>0.51167700000000005</v>
      </c>
      <c r="O2478" s="2">
        <v>6</v>
      </c>
      <c r="P2478" s="1">
        <f t="shared" si="480"/>
        <v>-0.55973563802745296</v>
      </c>
      <c r="Q2478" s="1">
        <f t="shared" si="487"/>
        <v>-18.746171762530352</v>
      </c>
      <c r="R2478" s="46">
        <v>-16.739999999999998</v>
      </c>
      <c r="S2478" s="46">
        <f t="shared" si="481"/>
        <v>-16.638767085356992</v>
      </c>
      <c r="T2478" s="45">
        <f t="shared" si="488"/>
        <v>-16.638767085356992</v>
      </c>
      <c r="U2478" s="29">
        <f t="shared" si="483"/>
        <v>2.2917430011461368</v>
      </c>
      <c r="V2478" s="1">
        <f t="shared" si="484"/>
        <v>1.7618743457370383</v>
      </c>
      <c r="W2478" s="1">
        <f t="shared" si="485"/>
        <v>2.2917430011461368</v>
      </c>
      <c r="X2478" s="1">
        <v>1.764</v>
      </c>
      <c r="Y2478" s="1">
        <v>2.2959999999999998</v>
      </c>
      <c r="Z2478" s="11">
        <f t="shared" si="486"/>
        <v>2141.743001146137</v>
      </c>
      <c r="AA2478" s="2" t="s">
        <v>3191</v>
      </c>
      <c r="AB2478" s="2">
        <v>2014</v>
      </c>
      <c r="AC2478" s="2" t="s">
        <v>3190</v>
      </c>
      <c r="AD2478" s="61" t="s">
        <v>5539</v>
      </c>
      <c r="AE2478" s="3" t="s">
        <v>5540</v>
      </c>
    </row>
    <row r="2479" spans="1:31" s="4" customFormat="1" ht="12" customHeight="1" x14ac:dyDescent="0.6">
      <c r="A2479" s="2">
        <v>2477</v>
      </c>
      <c r="B2479" s="3" t="s">
        <v>1288</v>
      </c>
      <c r="C2479" s="2" t="s">
        <v>3244</v>
      </c>
      <c r="D2479" s="2" t="s">
        <v>1090</v>
      </c>
      <c r="E2479" s="69">
        <v>114.843611111111</v>
      </c>
      <c r="F2479" s="69">
        <v>39.391666666666701</v>
      </c>
      <c r="G2479" s="2" t="s">
        <v>1286</v>
      </c>
      <c r="H2479" s="2" t="s">
        <v>1287</v>
      </c>
      <c r="I2479" s="11">
        <v>144</v>
      </c>
      <c r="J2479" s="2">
        <v>150</v>
      </c>
      <c r="K2479" s="1"/>
      <c r="L2479" s="1"/>
      <c r="M2479" s="42">
        <v>9.2200000000000004E-2</v>
      </c>
      <c r="N2479" s="7">
        <v>0.51175999999999999</v>
      </c>
      <c r="O2479" s="2">
        <v>7</v>
      </c>
      <c r="P2479" s="1">
        <f t="shared" si="480"/>
        <v>-0.53126588713777334</v>
      </c>
      <c r="Q2479" s="1">
        <f t="shared" si="487"/>
        <v>-17.127095533301386</v>
      </c>
      <c r="R2479" s="46">
        <v>-15.21</v>
      </c>
      <c r="S2479" s="46">
        <f t="shared" si="481"/>
        <v>-15.126879468227669</v>
      </c>
      <c r="T2479" s="45">
        <f t="shared" si="488"/>
        <v>-15.126879468227669</v>
      </c>
      <c r="U2479" s="29">
        <f t="shared" si="483"/>
        <v>2.1687019406904344</v>
      </c>
      <c r="V2479" s="1">
        <f t="shared" si="484"/>
        <v>1.7393552776609831</v>
      </c>
      <c r="W2479" s="1">
        <f t="shared" si="485"/>
        <v>2.1687019406904344</v>
      </c>
      <c r="X2479" s="1">
        <v>1.742</v>
      </c>
      <c r="Y2479" s="1">
        <v>2.173</v>
      </c>
      <c r="Z2479" s="11">
        <f t="shared" si="486"/>
        <v>2018.7019406904346</v>
      </c>
      <c r="AA2479" s="2" t="s">
        <v>3191</v>
      </c>
      <c r="AB2479" s="2">
        <v>2014</v>
      </c>
      <c r="AC2479" s="2" t="s">
        <v>3190</v>
      </c>
      <c r="AD2479" s="61" t="s">
        <v>5539</v>
      </c>
      <c r="AE2479" s="3" t="s">
        <v>5540</v>
      </c>
    </row>
    <row r="2480" spans="1:31" s="4" customFormat="1" ht="12" customHeight="1" x14ac:dyDescent="0.6">
      <c r="A2480" s="2">
        <v>2478</v>
      </c>
      <c r="B2480" s="3" t="s">
        <v>1285</v>
      </c>
      <c r="C2480" s="2" t="s">
        <v>3244</v>
      </c>
      <c r="D2480" s="2" t="s">
        <v>1090</v>
      </c>
      <c r="E2480" s="69">
        <v>114.843611111111</v>
      </c>
      <c r="F2480" s="69">
        <v>39.391666666666701</v>
      </c>
      <c r="G2480" s="2" t="s">
        <v>1286</v>
      </c>
      <c r="H2480" s="2" t="s">
        <v>1287</v>
      </c>
      <c r="I2480" s="11">
        <v>144</v>
      </c>
      <c r="J2480" s="2">
        <v>150</v>
      </c>
      <c r="K2480" s="1"/>
      <c r="L2480" s="1"/>
      <c r="M2480" s="42">
        <v>9.4600000000000004E-2</v>
      </c>
      <c r="N2480" s="7">
        <v>0.51174699999999995</v>
      </c>
      <c r="O2480" s="2">
        <v>8</v>
      </c>
      <c r="P2480" s="1">
        <f t="shared" si="480"/>
        <v>-0.51906456532791057</v>
      </c>
      <c r="Q2480" s="1">
        <f t="shared" si="487"/>
        <v>-17.380685786072547</v>
      </c>
      <c r="R2480" s="46">
        <v>-15.51</v>
      </c>
      <c r="S2480" s="46">
        <f t="shared" si="481"/>
        <v>-15.426407697612964</v>
      </c>
      <c r="T2480" s="45">
        <f t="shared" si="488"/>
        <v>-15.426407697612964</v>
      </c>
      <c r="U2480" s="29">
        <f t="shared" si="483"/>
        <v>2.1927182867079864</v>
      </c>
      <c r="V2480" s="1">
        <f t="shared" si="484"/>
        <v>1.7906991628606956</v>
      </c>
      <c r="W2480" s="1">
        <f t="shared" si="485"/>
        <v>2.1927182867079864</v>
      </c>
      <c r="X2480" s="1">
        <v>1.7929999999999999</v>
      </c>
      <c r="Y2480" s="1">
        <v>2.1970000000000001</v>
      </c>
      <c r="Z2480" s="11">
        <f t="shared" si="486"/>
        <v>2042.7182867079864</v>
      </c>
      <c r="AA2480" s="2" t="s">
        <v>3191</v>
      </c>
      <c r="AB2480" s="2">
        <v>2014</v>
      </c>
      <c r="AC2480" s="2" t="s">
        <v>3190</v>
      </c>
      <c r="AD2480" s="61" t="s">
        <v>5539</v>
      </c>
      <c r="AE2480" s="3" t="s">
        <v>5540</v>
      </c>
    </row>
    <row r="2481" spans="1:32" s="4" customFormat="1" ht="12" customHeight="1" x14ac:dyDescent="0.6">
      <c r="A2481" s="2">
        <v>2479</v>
      </c>
      <c r="B2481" s="3" t="s">
        <v>4163</v>
      </c>
      <c r="C2481" s="2" t="s">
        <v>3244</v>
      </c>
      <c r="D2481" s="2" t="s">
        <v>1090</v>
      </c>
      <c r="E2481" s="69">
        <v>120</v>
      </c>
      <c r="F2481" s="69">
        <v>41</v>
      </c>
      <c r="G2481" s="2" t="s">
        <v>3112</v>
      </c>
      <c r="H2481" s="2"/>
      <c r="I2481" s="11">
        <v>125</v>
      </c>
      <c r="J2481" s="16">
        <v>150</v>
      </c>
      <c r="K2481" s="1">
        <v>3.06</v>
      </c>
      <c r="L2481" s="1">
        <v>20.92</v>
      </c>
      <c r="M2481" s="42">
        <v>9.2999999999999999E-2</v>
      </c>
      <c r="N2481" s="6">
        <v>0.51181600000000005</v>
      </c>
      <c r="O2481" s="2"/>
      <c r="P2481" s="1">
        <f t="shared" si="480"/>
        <v>-0.52719877986781905</v>
      </c>
      <c r="Q2481" s="1">
        <f t="shared" si="487"/>
        <v>-16.034706752132699</v>
      </c>
      <c r="R2481" s="46">
        <v>-14.4</v>
      </c>
      <c r="S2481" s="46">
        <f t="shared" si="481"/>
        <v>-14.049803345930361</v>
      </c>
      <c r="T2481" s="45">
        <f t="shared" si="488"/>
        <v>-14.049803345930361</v>
      </c>
      <c r="U2481" s="29">
        <f t="shared" si="483"/>
        <v>2.0813489304580157</v>
      </c>
      <c r="V2481" s="1">
        <f t="shared" si="484"/>
        <v>1.6806676342396236</v>
      </c>
      <c r="W2481" s="1">
        <f t="shared" si="485"/>
        <v>2.0813489304580157</v>
      </c>
      <c r="X2481" s="1">
        <v>1.6779999999999999</v>
      </c>
      <c r="Y2481" s="1">
        <v>2.0870000000000002</v>
      </c>
      <c r="Z2481" s="11">
        <f t="shared" si="486"/>
        <v>1931.3489304580157</v>
      </c>
      <c r="AA2481" s="2" t="s">
        <v>4821</v>
      </c>
      <c r="AB2481" s="2">
        <v>2017</v>
      </c>
      <c r="AC2481" s="2" t="s">
        <v>2874</v>
      </c>
      <c r="AD2481" s="61" t="s">
        <v>5922</v>
      </c>
      <c r="AE2481" s="3" t="s">
        <v>5923</v>
      </c>
      <c r="AF2481" s="4">
        <v>1</v>
      </c>
    </row>
    <row r="2482" spans="1:32" s="4" customFormat="1" ht="12" customHeight="1" x14ac:dyDescent="0.6">
      <c r="A2482" s="2">
        <v>2480</v>
      </c>
      <c r="B2482" s="3" t="s">
        <v>4162</v>
      </c>
      <c r="C2482" s="2" t="s">
        <v>3244</v>
      </c>
      <c r="D2482" s="2" t="s">
        <v>1090</v>
      </c>
      <c r="E2482" s="69">
        <v>120</v>
      </c>
      <c r="F2482" s="69">
        <v>41</v>
      </c>
      <c r="G2482" s="2" t="s">
        <v>3112</v>
      </c>
      <c r="H2482" s="2"/>
      <c r="I2482" s="11">
        <v>125</v>
      </c>
      <c r="J2482" s="16">
        <v>150</v>
      </c>
      <c r="K2482" s="1">
        <v>3.09</v>
      </c>
      <c r="L2482" s="1">
        <v>21.08</v>
      </c>
      <c r="M2482" s="42">
        <v>9.2999999999999999E-2</v>
      </c>
      <c r="N2482" s="6">
        <v>0.51171999999999995</v>
      </c>
      <c r="O2482" s="2"/>
      <c r="P2482" s="1">
        <f t="shared" si="480"/>
        <v>-0.52719877986781905</v>
      </c>
      <c r="Q2482" s="1">
        <f t="shared" si="487"/>
        <v>-17.907373234136159</v>
      </c>
      <c r="R2482" s="46">
        <v>-16.3</v>
      </c>
      <c r="S2482" s="46">
        <f t="shared" si="481"/>
        <v>-15.922469827933821</v>
      </c>
      <c r="T2482" s="45">
        <f t="shared" si="488"/>
        <v>-15.922469827933821</v>
      </c>
      <c r="U2482" s="29">
        <f t="shared" si="483"/>
        <v>2.2330615530390485</v>
      </c>
      <c r="V2482" s="1">
        <f t="shared" si="484"/>
        <v>1.8009056696501009</v>
      </c>
      <c r="W2482" s="1">
        <f t="shared" si="485"/>
        <v>2.2330615530390485</v>
      </c>
      <c r="X2482" s="1">
        <v>1.802</v>
      </c>
      <c r="Y2482" s="1">
        <v>2.2400000000000002</v>
      </c>
      <c r="Z2482" s="11">
        <f t="shared" si="486"/>
        <v>2083.0615530390487</v>
      </c>
      <c r="AA2482" s="2" t="s">
        <v>4821</v>
      </c>
      <c r="AB2482" s="2">
        <v>2017</v>
      </c>
      <c r="AC2482" s="2" t="s">
        <v>2874</v>
      </c>
      <c r="AD2482" s="61" t="s">
        <v>5922</v>
      </c>
      <c r="AE2482" s="3" t="s">
        <v>5923</v>
      </c>
      <c r="AF2482" s="4">
        <v>1</v>
      </c>
    </row>
    <row r="2483" spans="1:32" s="4" customFormat="1" ht="12" customHeight="1" x14ac:dyDescent="0.6">
      <c r="A2483" s="2">
        <v>2481</v>
      </c>
      <c r="B2483" s="3" t="s">
        <v>4161</v>
      </c>
      <c r="C2483" s="2" t="s">
        <v>3244</v>
      </c>
      <c r="D2483" s="2" t="s">
        <v>1090</v>
      </c>
      <c r="E2483" s="69">
        <v>120</v>
      </c>
      <c r="F2483" s="69">
        <v>41</v>
      </c>
      <c r="G2483" s="2" t="s">
        <v>3112</v>
      </c>
      <c r="H2483" s="2"/>
      <c r="I2483" s="11">
        <v>125</v>
      </c>
      <c r="J2483" s="16">
        <v>150</v>
      </c>
      <c r="K2483" s="1">
        <v>3.09</v>
      </c>
      <c r="L2483" s="1">
        <v>21.22</v>
      </c>
      <c r="M2483" s="42">
        <v>9.1999999999999998E-2</v>
      </c>
      <c r="N2483" s="6">
        <v>0.51170300000000002</v>
      </c>
      <c r="O2483" s="2"/>
      <c r="P2483" s="1">
        <f t="shared" si="480"/>
        <v>-0.5322826639552618</v>
      </c>
      <c r="Q2483" s="1">
        <f t="shared" si="487"/>
        <v>-18.238991256989134</v>
      </c>
      <c r="R2483" s="46">
        <v>-16.600000000000001</v>
      </c>
      <c r="S2483" s="46">
        <f t="shared" si="481"/>
        <v>-16.234947027197574</v>
      </c>
      <c r="T2483" s="45">
        <f t="shared" si="488"/>
        <v>-16.234947027197574</v>
      </c>
      <c r="U2483" s="29">
        <f t="shared" si="483"/>
        <v>2.2584732672370862</v>
      </c>
      <c r="V2483" s="1">
        <f t="shared" si="484"/>
        <v>1.8073033242218279</v>
      </c>
      <c r="W2483" s="1">
        <f t="shared" si="485"/>
        <v>2.2584732672370862</v>
      </c>
      <c r="X2483" s="1">
        <v>1.8129999999999999</v>
      </c>
      <c r="Y2483" s="1">
        <v>2.2599999999999998</v>
      </c>
      <c r="Z2483" s="11">
        <f t="shared" si="486"/>
        <v>2108.473267237086</v>
      </c>
      <c r="AA2483" s="2" t="s">
        <v>4821</v>
      </c>
      <c r="AB2483" s="2">
        <v>2017</v>
      </c>
      <c r="AC2483" s="2" t="s">
        <v>2874</v>
      </c>
      <c r="AD2483" s="61" t="s">
        <v>5922</v>
      </c>
      <c r="AE2483" s="3" t="s">
        <v>5923</v>
      </c>
      <c r="AF2483" s="4">
        <v>1</v>
      </c>
    </row>
    <row r="2484" spans="1:32" s="4" customFormat="1" ht="12" customHeight="1" x14ac:dyDescent="0.6">
      <c r="A2484" s="2">
        <v>2482</v>
      </c>
      <c r="B2484" s="3" t="s">
        <v>4160</v>
      </c>
      <c r="C2484" s="2" t="s">
        <v>3244</v>
      </c>
      <c r="D2484" s="2" t="s">
        <v>1090</v>
      </c>
      <c r="E2484" s="69">
        <v>120</v>
      </c>
      <c r="F2484" s="69">
        <v>41</v>
      </c>
      <c r="G2484" s="2" t="s">
        <v>3112</v>
      </c>
      <c r="H2484" s="2"/>
      <c r="I2484" s="11">
        <v>125</v>
      </c>
      <c r="J2484" s="16">
        <v>150</v>
      </c>
      <c r="K2484" s="1">
        <v>3.2</v>
      </c>
      <c r="L2484" s="1">
        <v>21.98</v>
      </c>
      <c r="M2484" s="42">
        <v>9.1999999999999998E-2</v>
      </c>
      <c r="N2484" s="6">
        <v>0.51171999999999995</v>
      </c>
      <c r="O2484" s="2"/>
      <c r="P2484" s="1">
        <f t="shared" si="480"/>
        <v>-0.5322826639552618</v>
      </c>
      <c r="Q2484" s="1">
        <f t="shared" si="487"/>
        <v>-17.907373234136159</v>
      </c>
      <c r="R2484" s="46">
        <v>-16.2</v>
      </c>
      <c r="S2484" s="46">
        <f t="shared" si="481"/>
        <v>-15.903329004344599</v>
      </c>
      <c r="T2484" s="45">
        <f t="shared" si="488"/>
        <v>-15.903329004344599</v>
      </c>
      <c r="U2484" s="29">
        <f t="shared" si="483"/>
        <v>2.2316171383567864</v>
      </c>
      <c r="V2484" s="1">
        <f t="shared" si="484"/>
        <v>1.786193854938694</v>
      </c>
      <c r="W2484" s="1">
        <f t="shared" si="485"/>
        <v>2.2316171383567864</v>
      </c>
      <c r="X2484" s="1">
        <v>1.792</v>
      </c>
      <c r="Y2484" s="1">
        <v>2.2389999999999999</v>
      </c>
      <c r="Z2484" s="11">
        <f t="shared" si="486"/>
        <v>2081.6171383567867</v>
      </c>
      <c r="AA2484" s="2" t="s">
        <v>4821</v>
      </c>
      <c r="AB2484" s="2">
        <v>2017</v>
      </c>
      <c r="AC2484" s="2" t="s">
        <v>2874</v>
      </c>
      <c r="AD2484" s="61" t="s">
        <v>5922</v>
      </c>
      <c r="AE2484" s="3" t="s">
        <v>5923</v>
      </c>
      <c r="AF2484" s="4">
        <v>1</v>
      </c>
    </row>
    <row r="2485" spans="1:32" s="4" customFormat="1" ht="12" customHeight="1" x14ac:dyDescent="0.6">
      <c r="A2485" s="2">
        <v>2483</v>
      </c>
      <c r="B2485" s="3" t="s">
        <v>4159</v>
      </c>
      <c r="C2485" s="2" t="s">
        <v>3244</v>
      </c>
      <c r="D2485" s="2" t="s">
        <v>1090</v>
      </c>
      <c r="E2485" s="69">
        <v>120</v>
      </c>
      <c r="F2485" s="69">
        <v>41</v>
      </c>
      <c r="G2485" s="2" t="s">
        <v>3112</v>
      </c>
      <c r="H2485" s="2"/>
      <c r="I2485" s="11">
        <v>125</v>
      </c>
      <c r="J2485" s="16">
        <v>150</v>
      </c>
      <c r="K2485" s="1">
        <v>3.14</v>
      </c>
      <c r="L2485" s="1">
        <v>21.08</v>
      </c>
      <c r="M2485" s="42">
        <v>9.5000000000000001E-2</v>
      </c>
      <c r="N2485" s="6">
        <v>0.51172300000000004</v>
      </c>
      <c r="O2485" s="2"/>
      <c r="P2485" s="1">
        <f t="shared" si="480"/>
        <v>-0.51703101169293342</v>
      </c>
      <c r="Q2485" s="1">
        <f t="shared" si="487"/>
        <v>-17.84885240657119</v>
      </c>
      <c r="R2485" s="46">
        <v>-16.2</v>
      </c>
      <c r="S2485" s="46">
        <f t="shared" si="481"/>
        <v>-15.902230647547295</v>
      </c>
      <c r="T2485" s="45">
        <f t="shared" si="488"/>
        <v>-15.902230647547295</v>
      </c>
      <c r="U2485" s="29">
        <f t="shared" si="483"/>
        <v>2.2312059010568404</v>
      </c>
      <c r="V2485" s="1">
        <f t="shared" si="484"/>
        <v>1.8272499785713394</v>
      </c>
      <c r="W2485" s="1">
        <f t="shared" si="485"/>
        <v>2.2312059010568404</v>
      </c>
      <c r="X2485" s="1">
        <v>1.819</v>
      </c>
      <c r="Y2485" s="1">
        <v>2.2360000000000002</v>
      </c>
      <c r="Z2485" s="11">
        <f t="shared" si="486"/>
        <v>2081.2059010568405</v>
      </c>
      <c r="AA2485" s="2" t="s">
        <v>4821</v>
      </c>
      <c r="AB2485" s="2">
        <v>2017</v>
      </c>
      <c r="AC2485" s="2" t="s">
        <v>2874</v>
      </c>
      <c r="AD2485" s="61" t="s">
        <v>5922</v>
      </c>
      <c r="AE2485" s="3" t="s">
        <v>5923</v>
      </c>
      <c r="AF2485" s="4">
        <v>1</v>
      </c>
    </row>
    <row r="2486" spans="1:32" s="4" customFormat="1" ht="12" customHeight="1" x14ac:dyDescent="0.6">
      <c r="A2486" s="2">
        <v>2484</v>
      </c>
      <c r="B2486" s="3" t="s">
        <v>4158</v>
      </c>
      <c r="C2486" s="2" t="s">
        <v>3244</v>
      </c>
      <c r="D2486" s="2" t="s">
        <v>1090</v>
      </c>
      <c r="E2486" s="69">
        <v>120</v>
      </c>
      <c r="F2486" s="69">
        <v>41</v>
      </c>
      <c r="G2486" s="2" t="s">
        <v>3112</v>
      </c>
      <c r="H2486" s="2"/>
      <c r="I2486" s="11">
        <v>125</v>
      </c>
      <c r="J2486" s="16">
        <v>150</v>
      </c>
      <c r="K2486" s="1">
        <v>3.34</v>
      </c>
      <c r="L2486" s="1">
        <v>22.76</v>
      </c>
      <c r="M2486" s="42">
        <v>9.2999999999999999E-2</v>
      </c>
      <c r="N2486" s="6">
        <v>0.51171999999999995</v>
      </c>
      <c r="O2486" s="2"/>
      <c r="P2486" s="1">
        <f t="shared" si="480"/>
        <v>-0.52719877986781905</v>
      </c>
      <c r="Q2486" s="1">
        <f t="shared" si="487"/>
        <v>-17.907373234136159</v>
      </c>
      <c r="R2486" s="46">
        <v>-16.2</v>
      </c>
      <c r="S2486" s="46">
        <f t="shared" si="481"/>
        <v>-15.922469827933821</v>
      </c>
      <c r="T2486" s="45">
        <f t="shared" si="488"/>
        <v>-15.922469827933821</v>
      </c>
      <c r="U2486" s="29">
        <f t="shared" si="483"/>
        <v>2.2330615530390485</v>
      </c>
      <c r="V2486" s="1">
        <f t="shared" si="484"/>
        <v>1.8009056696501009</v>
      </c>
      <c r="W2486" s="1">
        <f t="shared" si="485"/>
        <v>2.2330615530390485</v>
      </c>
      <c r="X2486" s="1">
        <v>1.8009999999999999</v>
      </c>
      <c r="Y2486" s="1">
        <v>2.2389999999999999</v>
      </c>
      <c r="Z2486" s="11">
        <f t="shared" si="486"/>
        <v>2083.0615530390487</v>
      </c>
      <c r="AA2486" s="2" t="s">
        <v>4821</v>
      </c>
      <c r="AB2486" s="2">
        <v>2017</v>
      </c>
      <c r="AC2486" s="2" t="s">
        <v>2874</v>
      </c>
      <c r="AD2486" s="61" t="s">
        <v>5922</v>
      </c>
      <c r="AE2486" s="3" t="s">
        <v>5923</v>
      </c>
      <c r="AF2486" s="4">
        <v>1</v>
      </c>
    </row>
    <row r="2487" spans="1:32" s="4" customFormat="1" ht="12" customHeight="1" x14ac:dyDescent="0.6">
      <c r="A2487" s="2">
        <v>2485</v>
      </c>
      <c r="B2487" s="3" t="s">
        <v>4157</v>
      </c>
      <c r="C2487" s="2" t="s">
        <v>3244</v>
      </c>
      <c r="D2487" s="2" t="s">
        <v>1090</v>
      </c>
      <c r="E2487" s="69">
        <v>120</v>
      </c>
      <c r="F2487" s="69">
        <v>41</v>
      </c>
      <c r="G2487" s="2" t="s">
        <v>3112</v>
      </c>
      <c r="H2487" s="2"/>
      <c r="I2487" s="11">
        <v>125</v>
      </c>
      <c r="J2487" s="16">
        <v>150</v>
      </c>
      <c r="K2487" s="1">
        <v>3.28</v>
      </c>
      <c r="L2487" s="1">
        <v>22.24</v>
      </c>
      <c r="M2487" s="42">
        <v>9.4E-2</v>
      </c>
      <c r="N2487" s="6">
        <v>0.51172399999999996</v>
      </c>
      <c r="O2487" s="2"/>
      <c r="P2487" s="1">
        <f t="shared" si="480"/>
        <v>-0.52211489578037629</v>
      </c>
      <c r="Q2487" s="1">
        <f t="shared" si="487"/>
        <v>-17.829345464052125</v>
      </c>
      <c r="R2487" s="46">
        <v>-16.2</v>
      </c>
      <c r="S2487" s="46">
        <f t="shared" si="481"/>
        <v>-15.863582881439008</v>
      </c>
      <c r="T2487" s="45">
        <f t="shared" si="488"/>
        <v>-15.863582881439008</v>
      </c>
      <c r="U2487" s="29">
        <f t="shared" si="483"/>
        <v>2.2281855788266203</v>
      </c>
      <c r="V2487" s="1">
        <f t="shared" si="484"/>
        <v>1.8108124689412317</v>
      </c>
      <c r="W2487" s="1">
        <f t="shared" si="485"/>
        <v>2.2281855788266203</v>
      </c>
      <c r="X2487" s="1">
        <v>1.8049999999999999</v>
      </c>
      <c r="Y2487" s="1">
        <v>2.234</v>
      </c>
      <c r="Z2487" s="11">
        <f t="shared" si="486"/>
        <v>2078.1855788266203</v>
      </c>
      <c r="AA2487" s="2" t="s">
        <v>4821</v>
      </c>
      <c r="AB2487" s="2">
        <v>2017</v>
      </c>
      <c r="AC2487" s="2" t="s">
        <v>2874</v>
      </c>
      <c r="AD2487" s="61" t="s">
        <v>5922</v>
      </c>
      <c r="AE2487" s="3" t="s">
        <v>5923</v>
      </c>
      <c r="AF2487" s="4">
        <v>1</v>
      </c>
    </row>
    <row r="2488" spans="1:32" s="4" customFormat="1" ht="12" customHeight="1" x14ac:dyDescent="0.6">
      <c r="A2488" s="2">
        <v>2486</v>
      </c>
      <c r="B2488" s="3" t="s">
        <v>4156</v>
      </c>
      <c r="C2488" s="2" t="s">
        <v>3244</v>
      </c>
      <c r="D2488" s="2" t="s">
        <v>1090</v>
      </c>
      <c r="E2488" s="69">
        <v>120</v>
      </c>
      <c r="F2488" s="69">
        <v>41</v>
      </c>
      <c r="G2488" s="2" t="s">
        <v>3112</v>
      </c>
      <c r="H2488" s="2"/>
      <c r="I2488" s="11">
        <v>125</v>
      </c>
      <c r="J2488" s="16">
        <v>150</v>
      </c>
      <c r="K2488" s="1">
        <v>3.26</v>
      </c>
      <c r="L2488" s="1">
        <v>22.1</v>
      </c>
      <c r="M2488" s="42">
        <v>9.4E-2</v>
      </c>
      <c r="N2488" s="6">
        <v>0.51172099999999998</v>
      </c>
      <c r="O2488" s="2"/>
      <c r="P2488" s="1">
        <f t="shared" si="480"/>
        <v>-0.52211489578037629</v>
      </c>
      <c r="Q2488" s="1">
        <f t="shared" si="487"/>
        <v>-17.887866291613761</v>
      </c>
      <c r="R2488" s="46">
        <v>-16.3</v>
      </c>
      <c r="S2488" s="46">
        <f t="shared" si="481"/>
        <v>-15.922103709000645</v>
      </c>
      <c r="T2488" s="45">
        <f t="shared" si="488"/>
        <v>-15.922103709000645</v>
      </c>
      <c r="U2488" s="29">
        <f t="shared" si="483"/>
        <v>2.2329243363040847</v>
      </c>
      <c r="V2488" s="1">
        <f t="shared" si="484"/>
        <v>1.8145995164436524</v>
      </c>
      <c r="W2488" s="1">
        <f t="shared" si="485"/>
        <v>2.2329243363040847</v>
      </c>
      <c r="X2488" s="1">
        <v>1.81</v>
      </c>
      <c r="Y2488" s="1">
        <v>2.2389999999999999</v>
      </c>
      <c r="Z2488" s="11">
        <f t="shared" si="486"/>
        <v>2082.9243363040846</v>
      </c>
      <c r="AA2488" s="2" t="s">
        <v>4821</v>
      </c>
      <c r="AB2488" s="2">
        <v>2017</v>
      </c>
      <c r="AC2488" s="2" t="s">
        <v>2874</v>
      </c>
      <c r="AD2488" s="61" t="s">
        <v>5922</v>
      </c>
      <c r="AE2488" s="3" t="s">
        <v>5923</v>
      </c>
      <c r="AF2488" s="4">
        <v>1</v>
      </c>
    </row>
    <row r="2489" spans="1:32" s="4" customFormat="1" ht="12" customHeight="1" x14ac:dyDescent="0.6">
      <c r="A2489" s="2">
        <v>2487</v>
      </c>
      <c r="B2489" s="3" t="s">
        <v>193</v>
      </c>
      <c r="C2489" s="2" t="s">
        <v>3244</v>
      </c>
      <c r="D2489" s="2" t="s">
        <v>144</v>
      </c>
      <c r="E2489" s="69">
        <v>110.33575</v>
      </c>
      <c r="F2489" s="69">
        <v>41.119124999999997</v>
      </c>
      <c r="G2489" s="2" t="s">
        <v>120</v>
      </c>
      <c r="H2489" s="2" t="s">
        <v>184</v>
      </c>
      <c r="I2489" s="11">
        <v>279</v>
      </c>
      <c r="J2489" s="2">
        <v>279</v>
      </c>
      <c r="K2489" s="1">
        <v>4.7149999999999999</v>
      </c>
      <c r="L2489" s="1">
        <v>24.33</v>
      </c>
      <c r="M2489" s="42">
        <v>0.1171</v>
      </c>
      <c r="N2489" s="7">
        <v>0.51178699999999999</v>
      </c>
      <c r="O2489" s="2">
        <v>1.5E-5</v>
      </c>
      <c r="P2489" s="1">
        <f t="shared" si="480"/>
        <v>-0.4046771733604474</v>
      </c>
      <c r="Q2489" s="1">
        <f t="shared" si="487"/>
        <v>-16.600408085238882</v>
      </c>
      <c r="R2489" s="46">
        <v>-13.6255846314917</v>
      </c>
      <c r="S2489" s="46">
        <f t="shared" si="481"/>
        <v>-13.766494307913005</v>
      </c>
      <c r="T2489" s="45">
        <f t="shared" si="488"/>
        <v>-13.766494307913005</v>
      </c>
      <c r="U2489" s="29">
        <f t="shared" si="483"/>
        <v>2.1603080460871134</v>
      </c>
      <c r="V2489" s="1">
        <f t="shared" si="484"/>
        <v>2.1423723457737953</v>
      </c>
      <c r="W2489" s="1">
        <f t="shared" si="485"/>
        <v>2.1603080460871134</v>
      </c>
      <c r="X2489" s="1">
        <v>2.1423723457738002</v>
      </c>
      <c r="Y2489" s="1">
        <v>2.15215482207046</v>
      </c>
      <c r="Z2489" s="11">
        <f t="shared" si="486"/>
        <v>1881.3080460871133</v>
      </c>
      <c r="AA2489" s="2" t="s">
        <v>3122</v>
      </c>
      <c r="AB2489" s="2">
        <v>2012</v>
      </c>
      <c r="AC2489" s="2" t="s">
        <v>2874</v>
      </c>
      <c r="AD2489" s="61" t="s">
        <v>5537</v>
      </c>
      <c r="AE2489" s="3" t="s">
        <v>5538</v>
      </c>
    </row>
    <row r="2490" spans="1:32" s="4" customFormat="1" ht="12" customHeight="1" x14ac:dyDescent="0.6">
      <c r="A2490" s="2">
        <v>2488</v>
      </c>
      <c r="B2490" s="3" t="s">
        <v>192</v>
      </c>
      <c r="C2490" s="2" t="s">
        <v>3244</v>
      </c>
      <c r="D2490" s="2" t="s">
        <v>144</v>
      </c>
      <c r="E2490" s="69">
        <v>110.334869444444</v>
      </c>
      <c r="F2490" s="69">
        <v>41.117069444444397</v>
      </c>
      <c r="G2490" s="2" t="s">
        <v>120</v>
      </c>
      <c r="H2490" s="2" t="s">
        <v>184</v>
      </c>
      <c r="I2490" s="11">
        <v>279</v>
      </c>
      <c r="J2490" s="2">
        <v>279</v>
      </c>
      <c r="K2490" s="1">
        <v>4.024</v>
      </c>
      <c r="L2490" s="1">
        <v>19.559999999999999</v>
      </c>
      <c r="M2490" s="42">
        <v>0.1244</v>
      </c>
      <c r="N2490" s="7">
        <v>0.51179799999999998</v>
      </c>
      <c r="O2490" s="2">
        <v>1.0000000000000001E-5</v>
      </c>
      <c r="P2490" s="1">
        <f t="shared" si="480"/>
        <v>-0.36756481952211495</v>
      </c>
      <c r="Q2490" s="1">
        <f t="shared" si="487"/>
        <v>-16.385831717509181</v>
      </c>
      <c r="R2490" s="46">
        <v>-13.6718272110457</v>
      </c>
      <c r="S2490" s="46">
        <f t="shared" si="481"/>
        <v>-13.811812042877762</v>
      </c>
      <c r="T2490" s="45">
        <f t="shared" si="488"/>
        <v>-13.811812042877762</v>
      </c>
      <c r="U2490" s="29">
        <f t="shared" si="483"/>
        <v>2.1628880397441779</v>
      </c>
      <c r="V2490" s="1">
        <f t="shared" si="484"/>
        <v>2.2976317972830156</v>
      </c>
      <c r="W2490" s="1">
        <f t="shared" si="485"/>
        <v>2.1628880397441779</v>
      </c>
      <c r="X2490" s="1">
        <v>2.29763179728302</v>
      </c>
      <c r="Y2490" s="1">
        <v>2.1535048537624104</v>
      </c>
      <c r="Z2490" s="11">
        <f t="shared" si="486"/>
        <v>1883.8880397441781</v>
      </c>
      <c r="AA2490" s="2" t="s">
        <v>3122</v>
      </c>
      <c r="AB2490" s="2">
        <v>2012</v>
      </c>
      <c r="AC2490" s="2" t="s">
        <v>2874</v>
      </c>
      <c r="AD2490" s="61" t="s">
        <v>5537</v>
      </c>
      <c r="AE2490" s="3" t="s">
        <v>5538</v>
      </c>
    </row>
    <row r="2491" spans="1:32" s="4" customFormat="1" ht="12" customHeight="1" x14ac:dyDescent="0.6">
      <c r="A2491" s="2">
        <v>2489</v>
      </c>
      <c r="B2491" s="3" t="s">
        <v>191</v>
      </c>
      <c r="C2491" s="2" t="s">
        <v>3244</v>
      </c>
      <c r="D2491" s="2" t="s">
        <v>144</v>
      </c>
      <c r="E2491" s="69">
        <v>110.617575</v>
      </c>
      <c r="F2491" s="69">
        <v>41.085938888888897</v>
      </c>
      <c r="G2491" s="2" t="s">
        <v>6196</v>
      </c>
      <c r="H2491" s="2" t="s">
        <v>184</v>
      </c>
      <c r="I2491" s="11">
        <v>280.3</v>
      </c>
      <c r="J2491" s="12">
        <v>280.3</v>
      </c>
      <c r="K2491" s="1">
        <v>6.7729999999999997</v>
      </c>
      <c r="L2491" s="1">
        <v>35.68</v>
      </c>
      <c r="M2491" s="42">
        <v>0.1148</v>
      </c>
      <c r="N2491" s="7">
        <v>0.51198100000000002</v>
      </c>
      <c r="O2491" s="2">
        <v>1.2E-5</v>
      </c>
      <c r="P2491" s="1">
        <f t="shared" si="480"/>
        <v>-0.41637010676156583</v>
      </c>
      <c r="Q2491" s="1">
        <f t="shared" si="487"/>
        <v>-12.816061236193832</v>
      </c>
      <c r="R2491" s="1">
        <v>-9.7454836940846299</v>
      </c>
      <c r="S2491" s="1">
        <f t="shared" si="481"/>
        <v>-9.8866768589696328</v>
      </c>
      <c r="T2491" s="29">
        <f t="shared" si="488"/>
        <v>-9.8866768589696328</v>
      </c>
      <c r="U2491" s="29">
        <f t="shared" si="483"/>
        <v>1.8478318975744379</v>
      </c>
      <c r="V2491" s="1">
        <f t="shared" si="484"/>
        <v>1.7967445594604217</v>
      </c>
      <c r="W2491" s="1">
        <f t="shared" si="485"/>
        <v>1.8478318975744379</v>
      </c>
      <c r="X2491" s="1">
        <v>1.7967445594604201</v>
      </c>
      <c r="Y2491" s="1">
        <v>1.8413269880630301</v>
      </c>
      <c r="Z2491" s="11">
        <f t="shared" si="486"/>
        <v>1567.5318975744378</v>
      </c>
      <c r="AA2491" s="2" t="s">
        <v>3122</v>
      </c>
      <c r="AB2491" s="2">
        <v>2012</v>
      </c>
      <c r="AC2491" s="2" t="s">
        <v>2874</v>
      </c>
      <c r="AD2491" s="61" t="s">
        <v>5537</v>
      </c>
      <c r="AE2491" s="3" t="s">
        <v>5538</v>
      </c>
    </row>
    <row r="2492" spans="1:32" s="4" customFormat="1" ht="12" customHeight="1" x14ac:dyDescent="0.6">
      <c r="A2492" s="2">
        <v>2490</v>
      </c>
      <c r="B2492" s="3" t="s">
        <v>190</v>
      </c>
      <c r="C2492" s="2" t="s">
        <v>3244</v>
      </c>
      <c r="D2492" s="2" t="s">
        <v>144</v>
      </c>
      <c r="E2492" s="69">
        <v>110.617583333333</v>
      </c>
      <c r="F2492" s="69">
        <v>41.069216666666698</v>
      </c>
      <c r="G2492" s="2" t="s">
        <v>6198</v>
      </c>
      <c r="H2492" s="2" t="s">
        <v>184</v>
      </c>
      <c r="I2492" s="11">
        <v>280</v>
      </c>
      <c r="J2492" s="2">
        <v>280</v>
      </c>
      <c r="K2492" s="1">
        <v>0.80100000000000005</v>
      </c>
      <c r="L2492" s="1">
        <v>4.1429999999999998</v>
      </c>
      <c r="M2492" s="42">
        <v>0.1168</v>
      </c>
      <c r="N2492" s="7">
        <v>0.512096</v>
      </c>
      <c r="O2492" s="2">
        <v>1.5999999999999999E-5</v>
      </c>
      <c r="P2492" s="1">
        <f t="shared" si="480"/>
        <v>-0.40620233858668031</v>
      </c>
      <c r="Q2492" s="1">
        <f t="shared" si="487"/>
        <v>-10.572762846298156</v>
      </c>
      <c r="R2492" s="1">
        <v>-7.5769841528701303</v>
      </c>
      <c r="S2492" s="1">
        <f t="shared" si="481"/>
        <v>-7.7179728107109664</v>
      </c>
      <c r="T2492" s="29">
        <f t="shared" si="488"/>
        <v>-7.7179728107109664</v>
      </c>
      <c r="U2492" s="29">
        <f t="shared" si="483"/>
        <v>1.6717394896086768</v>
      </c>
      <c r="V2492" s="1">
        <f t="shared" si="484"/>
        <v>1.6541990553260209</v>
      </c>
      <c r="W2492" s="1">
        <f t="shared" si="485"/>
        <v>1.6717394896086768</v>
      </c>
      <c r="X2492" s="1">
        <v>1.65419905532602</v>
      </c>
      <c r="Y2492" s="1">
        <v>1.6657420577462201</v>
      </c>
      <c r="Z2492" s="11">
        <f t="shared" si="486"/>
        <v>1391.7394896086769</v>
      </c>
      <c r="AA2492" s="2" t="s">
        <v>3122</v>
      </c>
      <c r="AB2492" s="2">
        <v>2012</v>
      </c>
      <c r="AC2492" s="2" t="s">
        <v>2874</v>
      </c>
      <c r="AD2492" s="61" t="s">
        <v>5537</v>
      </c>
      <c r="AE2492" s="3" t="s">
        <v>5538</v>
      </c>
    </row>
    <row r="2493" spans="1:32" s="4" customFormat="1" ht="12" customHeight="1" x14ac:dyDescent="0.6">
      <c r="A2493" s="2">
        <v>2491</v>
      </c>
      <c r="B2493" s="3" t="s">
        <v>189</v>
      </c>
      <c r="C2493" s="2" t="s">
        <v>3244</v>
      </c>
      <c r="D2493" s="2" t="s">
        <v>144</v>
      </c>
      <c r="E2493" s="69">
        <v>110.617583333333</v>
      </c>
      <c r="F2493" s="69">
        <v>41.069216666666698</v>
      </c>
      <c r="G2493" s="2" t="s">
        <v>6198</v>
      </c>
      <c r="H2493" s="2" t="s">
        <v>184</v>
      </c>
      <c r="I2493" s="11">
        <v>280</v>
      </c>
      <c r="J2493" s="2">
        <v>280</v>
      </c>
      <c r="K2493" s="1">
        <v>0.755</v>
      </c>
      <c r="L2493" s="1">
        <v>3.8519999999999999</v>
      </c>
      <c r="M2493" s="42">
        <v>0.11849999999999999</v>
      </c>
      <c r="N2493" s="7">
        <v>0.51209400000000005</v>
      </c>
      <c r="O2493" s="2">
        <v>1.5999999999999999E-5</v>
      </c>
      <c r="P2493" s="1">
        <f t="shared" si="480"/>
        <v>-0.39755973563802749</v>
      </c>
      <c r="Q2493" s="1">
        <f t="shared" si="487"/>
        <v>-10.611776731338507</v>
      </c>
      <c r="R2493" s="1">
        <v>-7.6769557896117098</v>
      </c>
      <c r="S2493" s="1">
        <f t="shared" si="481"/>
        <v>-7.8177269092744499</v>
      </c>
      <c r="T2493" s="29">
        <f t="shared" si="488"/>
        <v>-7.8177269092744499</v>
      </c>
      <c r="U2493" s="29">
        <f t="shared" si="483"/>
        <v>1.6796887371308009</v>
      </c>
      <c r="V2493" s="1">
        <f t="shared" si="484"/>
        <v>1.6867533776758017</v>
      </c>
      <c r="W2493" s="1">
        <f t="shared" si="485"/>
        <v>1.6796887371308009</v>
      </c>
      <c r="X2493" s="1">
        <v>1.6867533776757999</v>
      </c>
      <c r="Y2493" s="1">
        <v>1.6734598687931299</v>
      </c>
      <c r="Z2493" s="11">
        <f t="shared" si="486"/>
        <v>1399.688737130801</v>
      </c>
      <c r="AA2493" s="2" t="s">
        <v>3122</v>
      </c>
      <c r="AB2493" s="2">
        <v>2012</v>
      </c>
      <c r="AC2493" s="2" t="s">
        <v>2874</v>
      </c>
      <c r="AD2493" s="61" t="s">
        <v>5537</v>
      </c>
      <c r="AE2493" s="3" t="s">
        <v>5538</v>
      </c>
    </row>
    <row r="2494" spans="1:32" s="4" customFormat="1" ht="12" customHeight="1" x14ac:dyDescent="0.6">
      <c r="A2494" s="2">
        <v>2492</v>
      </c>
      <c r="B2494" s="3" t="s">
        <v>188</v>
      </c>
      <c r="C2494" s="2" t="s">
        <v>3244</v>
      </c>
      <c r="D2494" s="2" t="s">
        <v>144</v>
      </c>
      <c r="E2494" s="69">
        <v>110.617583333333</v>
      </c>
      <c r="F2494" s="69">
        <v>41.069216666666698</v>
      </c>
      <c r="G2494" s="2" t="s">
        <v>6198</v>
      </c>
      <c r="H2494" s="2" t="s">
        <v>184</v>
      </c>
      <c r="I2494" s="11">
        <v>280</v>
      </c>
      <c r="J2494" s="2">
        <v>280</v>
      </c>
      <c r="K2494" s="1">
        <v>0.45900000000000002</v>
      </c>
      <c r="L2494" s="1">
        <v>2.3540000000000001</v>
      </c>
      <c r="M2494" s="42">
        <v>0.1179</v>
      </c>
      <c r="N2494" s="7">
        <v>0.51209700000000002</v>
      </c>
      <c r="O2494" s="2">
        <v>1.2E-5</v>
      </c>
      <c r="P2494" s="1">
        <f t="shared" si="480"/>
        <v>-0.4006100660904931</v>
      </c>
      <c r="Q2494" s="1">
        <f t="shared" si="487"/>
        <v>-10.55325590377687</v>
      </c>
      <c r="R2494" s="1">
        <v>-7.5969197630707699</v>
      </c>
      <c r="S2494" s="1">
        <f t="shared" si="481"/>
        <v>-7.7377683592928843</v>
      </c>
      <c r="T2494" s="29">
        <f t="shared" si="488"/>
        <v>-7.7377683592928843</v>
      </c>
      <c r="U2494" s="29">
        <f t="shared" si="483"/>
        <v>1.6732577467535037</v>
      </c>
      <c r="V2494" s="1">
        <f t="shared" si="484"/>
        <v>1.6715107235665481</v>
      </c>
      <c r="W2494" s="1">
        <f t="shared" si="485"/>
        <v>1.6732577467535037</v>
      </c>
      <c r="X2494" s="1">
        <v>1.6715107235665501</v>
      </c>
      <c r="Y2494" s="1">
        <v>1.66712756717785</v>
      </c>
      <c r="Z2494" s="11">
        <f t="shared" si="486"/>
        <v>1393.2577467535036</v>
      </c>
      <c r="AA2494" s="2" t="s">
        <v>3122</v>
      </c>
      <c r="AB2494" s="2">
        <v>2012</v>
      </c>
      <c r="AC2494" s="2" t="s">
        <v>2874</v>
      </c>
      <c r="AD2494" s="61" t="s">
        <v>5537</v>
      </c>
      <c r="AE2494" s="3" t="s">
        <v>5538</v>
      </c>
    </row>
    <row r="2495" spans="1:32" s="4" customFormat="1" ht="12" customHeight="1" x14ac:dyDescent="0.6">
      <c r="A2495" s="2">
        <v>2493</v>
      </c>
      <c r="B2495" s="3" t="s">
        <v>187</v>
      </c>
      <c r="C2495" s="2" t="s">
        <v>3244</v>
      </c>
      <c r="D2495" s="2" t="s">
        <v>144</v>
      </c>
      <c r="E2495" s="69">
        <v>110.619341666667</v>
      </c>
      <c r="F2495" s="69">
        <v>41.069169444444398</v>
      </c>
      <c r="G2495" s="2" t="s">
        <v>6196</v>
      </c>
      <c r="H2495" s="2" t="s">
        <v>184</v>
      </c>
      <c r="I2495" s="11">
        <v>286.39999999999998</v>
      </c>
      <c r="J2495" s="12">
        <v>286.39999999999998</v>
      </c>
      <c r="K2495" s="1">
        <v>5.4059999999999997</v>
      </c>
      <c r="L2495" s="1">
        <v>28.33</v>
      </c>
      <c r="M2495" s="42">
        <v>0.1154</v>
      </c>
      <c r="N2495" s="7">
        <v>0.51204300000000003</v>
      </c>
      <c r="O2495" s="2">
        <v>1.2E-5</v>
      </c>
      <c r="P2495" s="1">
        <f t="shared" si="480"/>
        <v>-0.41331977630910022</v>
      </c>
      <c r="Q2495" s="1">
        <f t="shared" si="487"/>
        <v>-11.606630799901874</v>
      </c>
      <c r="R2495" s="1">
        <v>-8.4946091387680092</v>
      </c>
      <c r="S2495" s="1">
        <f t="shared" si="481"/>
        <v>-8.635423723135224</v>
      </c>
      <c r="T2495" s="29">
        <f t="shared" si="488"/>
        <v>-8.635423723135224</v>
      </c>
      <c r="U2495" s="29">
        <f t="shared" si="483"/>
        <v>1.7513961427832785</v>
      </c>
      <c r="V2495" s="1">
        <f t="shared" si="484"/>
        <v>1.7123098723345747</v>
      </c>
      <c r="W2495" s="1">
        <f t="shared" si="485"/>
        <v>1.7513961427832785</v>
      </c>
      <c r="X2495" s="1">
        <v>1.71230987233457</v>
      </c>
      <c r="Y2495" s="1">
        <v>1.7452476209597001</v>
      </c>
      <c r="Z2495" s="11">
        <f t="shared" si="486"/>
        <v>1464.9961427832786</v>
      </c>
      <c r="AA2495" s="2" t="s">
        <v>3122</v>
      </c>
      <c r="AB2495" s="2">
        <v>2012</v>
      </c>
      <c r="AC2495" s="2" t="s">
        <v>2874</v>
      </c>
      <c r="AD2495" s="61" t="s">
        <v>5537</v>
      </c>
      <c r="AE2495" s="3" t="s">
        <v>5538</v>
      </c>
    </row>
    <row r="2496" spans="1:32" s="4" customFormat="1" ht="12" customHeight="1" x14ac:dyDescent="0.6">
      <c r="A2496" s="2">
        <v>2494</v>
      </c>
      <c r="B2496" s="3" t="s">
        <v>186</v>
      </c>
      <c r="C2496" s="2" t="s">
        <v>3244</v>
      </c>
      <c r="D2496" s="2" t="s">
        <v>144</v>
      </c>
      <c r="E2496" s="69">
        <v>110.619341666667</v>
      </c>
      <c r="F2496" s="69">
        <v>41.069169444444398</v>
      </c>
      <c r="G2496" s="2" t="s">
        <v>6196</v>
      </c>
      <c r="H2496" s="2" t="s">
        <v>184</v>
      </c>
      <c r="I2496" s="11">
        <v>286.39999999999998</v>
      </c>
      <c r="J2496" s="12">
        <v>286.39999999999998</v>
      </c>
      <c r="K2496" s="1">
        <v>4.6479999999999997</v>
      </c>
      <c r="L2496" s="1">
        <v>24.02</v>
      </c>
      <c r="M2496" s="42">
        <v>0.11700000000000001</v>
      </c>
      <c r="N2496" s="7">
        <v>0.51207800000000003</v>
      </c>
      <c r="O2496" s="2">
        <v>1.7E-5</v>
      </c>
      <c r="P2496" s="1">
        <f t="shared" si="480"/>
        <v>-0.40518556176919163</v>
      </c>
      <c r="Q2496" s="1">
        <f t="shared" si="487"/>
        <v>-10.923887811672417</v>
      </c>
      <c r="R2496" s="1">
        <v>-7.8705382712994503</v>
      </c>
      <c r="S2496" s="1">
        <f t="shared" si="481"/>
        <v>-8.0111546749159359</v>
      </c>
      <c r="T2496" s="29">
        <f t="shared" si="488"/>
        <v>-8.0111546749159359</v>
      </c>
      <c r="U2496" s="29">
        <f t="shared" si="483"/>
        <v>1.7006879944708031</v>
      </c>
      <c r="V2496" s="1">
        <f t="shared" si="484"/>
        <v>1.6857545904825966</v>
      </c>
      <c r="W2496" s="1">
        <f t="shared" si="485"/>
        <v>1.7006879944708031</v>
      </c>
      <c r="X2496" s="1">
        <v>1.6857545904825999</v>
      </c>
      <c r="Y2496" s="1">
        <v>1.6945703184672301</v>
      </c>
      <c r="Z2496" s="11">
        <f t="shared" si="486"/>
        <v>1414.2879944708029</v>
      </c>
      <c r="AA2496" s="2" t="s">
        <v>3122</v>
      </c>
      <c r="AB2496" s="2">
        <v>2012</v>
      </c>
      <c r="AC2496" s="2" t="s">
        <v>2874</v>
      </c>
      <c r="AD2496" s="61" t="s">
        <v>5537</v>
      </c>
      <c r="AE2496" s="3" t="s">
        <v>5538</v>
      </c>
    </row>
    <row r="2497" spans="1:32" s="4" customFormat="1" ht="12" customHeight="1" x14ac:dyDescent="0.6">
      <c r="A2497" s="2">
        <v>2495</v>
      </c>
      <c r="B2497" s="3" t="s">
        <v>185</v>
      </c>
      <c r="C2497" s="2" t="s">
        <v>3244</v>
      </c>
      <c r="D2497" s="2" t="s">
        <v>144</v>
      </c>
      <c r="E2497" s="69">
        <v>110.619341666667</v>
      </c>
      <c r="F2497" s="69">
        <v>41.069169444444398</v>
      </c>
      <c r="G2497" s="2" t="s">
        <v>6196</v>
      </c>
      <c r="H2497" s="2" t="s">
        <v>184</v>
      </c>
      <c r="I2497" s="11">
        <v>286.39999999999998</v>
      </c>
      <c r="J2497" s="12">
        <v>286.39999999999998</v>
      </c>
      <c r="K2497" s="1">
        <v>5.1079999999999997</v>
      </c>
      <c r="L2497" s="1">
        <v>24.96</v>
      </c>
      <c r="M2497" s="42">
        <v>0.1237</v>
      </c>
      <c r="N2497" s="7">
        <v>0.51205400000000001</v>
      </c>
      <c r="O2497" s="2">
        <v>1.4E-5</v>
      </c>
      <c r="P2497" s="1">
        <f t="shared" si="480"/>
        <v>-0.3711235383833249</v>
      </c>
      <c r="Q2497" s="1">
        <f t="shared" si="487"/>
        <v>-11.392054432173282</v>
      </c>
      <c r="R2497" s="1">
        <v>-8.5844463203627903</v>
      </c>
      <c r="S2497" s="1">
        <f t="shared" si="481"/>
        <v>-8.7241809192093775</v>
      </c>
      <c r="T2497" s="29">
        <f t="shared" si="488"/>
        <v>-8.7241809192093775</v>
      </c>
      <c r="U2497" s="29">
        <f t="shared" si="483"/>
        <v>1.7578324059488284</v>
      </c>
      <c r="V2497" s="1">
        <f t="shared" si="484"/>
        <v>1.850798956886645</v>
      </c>
      <c r="W2497" s="1">
        <f t="shared" si="485"/>
        <v>1.7578324059488284</v>
      </c>
      <c r="X2497" s="1">
        <v>1.8507989568866401</v>
      </c>
      <c r="Y2497" s="1">
        <v>1.7506015443096101</v>
      </c>
      <c r="Z2497" s="11">
        <f t="shared" si="486"/>
        <v>1471.4324059488285</v>
      </c>
      <c r="AA2497" s="2" t="s">
        <v>3122</v>
      </c>
      <c r="AB2497" s="2">
        <v>2012</v>
      </c>
      <c r="AC2497" s="2" t="s">
        <v>2874</v>
      </c>
      <c r="AD2497" s="61" t="s">
        <v>5537</v>
      </c>
      <c r="AE2497" s="3" t="s">
        <v>5538</v>
      </c>
    </row>
    <row r="2498" spans="1:32" s="4" customFormat="1" ht="12" customHeight="1" x14ac:dyDescent="0.6">
      <c r="A2498" s="2">
        <v>2496</v>
      </c>
      <c r="B2498" s="3" t="s">
        <v>183</v>
      </c>
      <c r="C2498" s="2" t="s">
        <v>3244</v>
      </c>
      <c r="D2498" s="2" t="s">
        <v>144</v>
      </c>
      <c r="E2498" s="69">
        <v>110.619341666667</v>
      </c>
      <c r="F2498" s="69">
        <v>41.069169444444398</v>
      </c>
      <c r="G2498" s="2" t="s">
        <v>6196</v>
      </c>
      <c r="H2498" s="2" t="s">
        <v>184</v>
      </c>
      <c r="I2498" s="11">
        <v>286.39999999999998</v>
      </c>
      <c r="J2498" s="12">
        <v>286.39999999999998</v>
      </c>
      <c r="K2498" s="1">
        <v>5.7370000000000001</v>
      </c>
      <c r="L2498" s="1">
        <v>29.58</v>
      </c>
      <c r="M2498" s="42">
        <v>0.1173</v>
      </c>
      <c r="N2498" s="7">
        <v>0.512069</v>
      </c>
      <c r="O2498" s="2">
        <v>1.2999999999999999E-5</v>
      </c>
      <c r="P2498" s="1">
        <f t="shared" si="480"/>
        <v>-0.40366039654295882</v>
      </c>
      <c r="Q2498" s="1">
        <f t="shared" si="487"/>
        <v>-11.099450294360658</v>
      </c>
      <c r="R2498" s="1">
        <v>-8.0571065141886908</v>
      </c>
      <c r="S2498" s="1">
        <f t="shared" si="481"/>
        <v>-8.1976810213560825</v>
      </c>
      <c r="T2498" s="29">
        <f t="shared" si="488"/>
        <v>-8.1976810213560825</v>
      </c>
      <c r="U2498" s="29">
        <f t="shared" si="483"/>
        <v>1.7157764166469751</v>
      </c>
      <c r="V2498" s="1">
        <f t="shared" si="484"/>
        <v>1.7050895416596872</v>
      </c>
      <c r="W2498" s="1">
        <f t="shared" si="485"/>
        <v>1.7157764166469751</v>
      </c>
      <c r="X2498" s="1">
        <v>1.7050895416596901</v>
      </c>
      <c r="Y2498" s="1">
        <v>1.7095583093255</v>
      </c>
      <c r="Z2498" s="11">
        <f t="shared" si="486"/>
        <v>1429.376416646975</v>
      </c>
      <c r="AA2498" s="2" t="s">
        <v>3122</v>
      </c>
      <c r="AB2498" s="2">
        <v>2012</v>
      </c>
      <c r="AC2498" s="2" t="s">
        <v>2874</v>
      </c>
      <c r="AD2498" s="61" t="s">
        <v>5537</v>
      </c>
      <c r="AE2498" s="3" t="s">
        <v>5538</v>
      </c>
    </row>
    <row r="2499" spans="1:32" s="4" customFormat="1" ht="12" customHeight="1" x14ac:dyDescent="0.6">
      <c r="A2499" s="2">
        <v>2497</v>
      </c>
      <c r="B2499" s="3" t="s">
        <v>205</v>
      </c>
      <c r="C2499" s="2" t="s">
        <v>3244</v>
      </c>
      <c r="D2499" s="2" t="s">
        <v>144</v>
      </c>
      <c r="E2499" s="69">
        <v>110.834097222222</v>
      </c>
      <c r="F2499" s="69">
        <v>41.183344444444401</v>
      </c>
      <c r="G2499" s="2" t="s">
        <v>3430</v>
      </c>
      <c r="H2499" s="2" t="s">
        <v>184</v>
      </c>
      <c r="I2499" s="11">
        <v>279</v>
      </c>
      <c r="J2499" s="12">
        <v>279</v>
      </c>
      <c r="K2499" s="1">
        <v>5.4029999999999996</v>
      </c>
      <c r="L2499" s="1">
        <v>30.33</v>
      </c>
      <c r="M2499" s="42">
        <v>0.1077</v>
      </c>
      <c r="N2499" s="7">
        <v>0.51204700000000003</v>
      </c>
      <c r="O2499" s="2">
        <v>1.2E-5</v>
      </c>
      <c r="P2499" s="1">
        <f t="shared" si="480"/>
        <v>-0.45246568378240981</v>
      </c>
      <c r="Q2499" s="1">
        <f t="shared" si="487"/>
        <v>-11.528603029818951</v>
      </c>
      <c r="R2499" s="1">
        <v>-8.2178470591624002</v>
      </c>
      <c r="S2499" s="1">
        <f t="shared" si="481"/>
        <v>-8.3600310928591135</v>
      </c>
      <c r="T2499" s="29">
        <f t="shared" si="488"/>
        <v>-8.3600310928591135</v>
      </c>
      <c r="U2499" s="29">
        <f t="shared" si="483"/>
        <v>1.7236384470078661</v>
      </c>
      <c r="V2499" s="1">
        <f t="shared" si="484"/>
        <v>1.5828584333044211</v>
      </c>
      <c r="W2499" s="1">
        <f t="shared" si="485"/>
        <v>1.7236384470078661</v>
      </c>
      <c r="X2499" s="1">
        <v>1.58285843330442</v>
      </c>
      <c r="Y2499" s="1">
        <v>1.71839135139745</v>
      </c>
      <c r="Z2499" s="11">
        <f t="shared" si="486"/>
        <v>1444.638447007866</v>
      </c>
      <c r="AA2499" s="2" t="s">
        <v>3122</v>
      </c>
      <c r="AB2499" s="2">
        <v>2012</v>
      </c>
      <c r="AC2499" s="2" t="s">
        <v>2874</v>
      </c>
      <c r="AD2499" s="61" t="s">
        <v>5537</v>
      </c>
      <c r="AE2499" s="3" t="s">
        <v>5538</v>
      </c>
    </row>
    <row r="2500" spans="1:32" s="4" customFormat="1" ht="12" customHeight="1" x14ac:dyDescent="0.6">
      <c r="A2500" s="2">
        <v>2498</v>
      </c>
      <c r="B2500" s="3" t="s">
        <v>204</v>
      </c>
      <c r="C2500" s="2" t="s">
        <v>3244</v>
      </c>
      <c r="D2500" s="2" t="s">
        <v>144</v>
      </c>
      <c r="E2500" s="69">
        <v>110.835397222222</v>
      </c>
      <c r="F2500" s="69">
        <v>41.1351805555556</v>
      </c>
      <c r="G2500" s="2" t="s">
        <v>2973</v>
      </c>
      <c r="H2500" s="2" t="s">
        <v>184</v>
      </c>
      <c r="I2500" s="11">
        <v>281.5</v>
      </c>
      <c r="J2500" s="12">
        <v>281.5</v>
      </c>
      <c r="K2500" s="1">
        <v>1.72</v>
      </c>
      <c r="L2500" s="1">
        <v>10.1</v>
      </c>
      <c r="M2500" s="42">
        <v>0.10349999999999999</v>
      </c>
      <c r="N2500" s="7">
        <v>0.51188800000000001</v>
      </c>
      <c r="O2500" s="2">
        <v>9.0000000000000002E-6</v>
      </c>
      <c r="P2500" s="1">
        <f t="shared" si="480"/>
        <v>-0.47381799694966964</v>
      </c>
      <c r="Q2500" s="1">
        <f t="shared" si="487"/>
        <v>-14.630206890633435</v>
      </c>
      <c r="R2500" s="46">
        <v>-11.139823021958099</v>
      </c>
      <c r="S2500" s="46">
        <f t="shared" si="481"/>
        <v>-11.282374760486</v>
      </c>
      <c r="T2500" s="45">
        <f t="shared" si="488"/>
        <v>-11.282374760486</v>
      </c>
      <c r="U2500" s="29">
        <f t="shared" si="483"/>
        <v>1.9628396627280655</v>
      </c>
      <c r="V2500" s="1">
        <f t="shared" si="484"/>
        <v>1.741105339221386</v>
      </c>
      <c r="W2500" s="1">
        <f t="shared" si="485"/>
        <v>1.9628396627280655</v>
      </c>
      <c r="X2500" s="1">
        <v>1.74110533922139</v>
      </c>
      <c r="Y2500" s="1">
        <v>1.95719486184186</v>
      </c>
      <c r="Z2500" s="11">
        <f t="shared" si="486"/>
        <v>1681.3396627280656</v>
      </c>
      <c r="AA2500" s="2" t="s">
        <v>3122</v>
      </c>
      <c r="AB2500" s="2">
        <v>2012</v>
      </c>
      <c r="AC2500" s="2" t="s">
        <v>2874</v>
      </c>
      <c r="AD2500" s="61" t="s">
        <v>5537</v>
      </c>
      <c r="AE2500" s="3" t="s">
        <v>5538</v>
      </c>
    </row>
    <row r="2501" spans="1:32" s="4" customFormat="1" ht="12" customHeight="1" x14ac:dyDescent="0.6">
      <c r="A2501" s="2">
        <v>2499</v>
      </c>
      <c r="B2501" s="3" t="s">
        <v>203</v>
      </c>
      <c r="C2501" s="2" t="s">
        <v>3244</v>
      </c>
      <c r="D2501" s="2" t="s">
        <v>144</v>
      </c>
      <c r="E2501" s="69">
        <v>110.88566944444401</v>
      </c>
      <c r="F2501" s="69">
        <v>41.1356888888889</v>
      </c>
      <c r="G2501" s="2" t="s">
        <v>2928</v>
      </c>
      <c r="H2501" s="2" t="s">
        <v>184</v>
      </c>
      <c r="I2501" s="11">
        <v>280.3</v>
      </c>
      <c r="J2501" s="12">
        <v>280.3</v>
      </c>
      <c r="K2501" s="1">
        <v>4.0030000000000001</v>
      </c>
      <c r="L2501" s="1">
        <v>24.15</v>
      </c>
      <c r="M2501" s="42">
        <v>0.1002</v>
      </c>
      <c r="N2501" s="7">
        <v>0.51194399999999995</v>
      </c>
      <c r="O2501" s="2">
        <v>1.1E-5</v>
      </c>
      <c r="P2501" s="1">
        <f t="shared" si="480"/>
        <v>-0.49059481443823083</v>
      </c>
      <c r="Q2501" s="1">
        <f t="shared" si="487"/>
        <v>-13.53781810946697</v>
      </c>
      <c r="R2501" s="1">
        <v>-9.9431766370713905</v>
      </c>
      <c r="S2501" s="46">
        <f t="shared" si="481"/>
        <v>-10.086223574642364</v>
      </c>
      <c r="T2501" s="45">
        <f t="shared" si="488"/>
        <v>-10.086223574642364</v>
      </c>
      <c r="U2501" s="29">
        <f t="shared" si="483"/>
        <v>1.8651829340247539</v>
      </c>
      <c r="V2501" s="1">
        <f t="shared" si="484"/>
        <v>1.6161309205839525</v>
      </c>
      <c r="W2501" s="1">
        <f t="shared" si="485"/>
        <v>1.8651829340247539</v>
      </c>
      <c r="X2501" s="1">
        <v>1.61613092058395</v>
      </c>
      <c r="Y2501" s="1">
        <v>1.8601815287524301</v>
      </c>
      <c r="Z2501" s="11">
        <f t="shared" si="486"/>
        <v>1584.8829340247539</v>
      </c>
      <c r="AA2501" s="2" t="s">
        <v>3122</v>
      </c>
      <c r="AB2501" s="2">
        <v>2012</v>
      </c>
      <c r="AC2501" s="2" t="s">
        <v>2874</v>
      </c>
      <c r="AD2501" s="61" t="s">
        <v>5537</v>
      </c>
      <c r="AE2501" s="3" t="s">
        <v>5538</v>
      </c>
    </row>
    <row r="2502" spans="1:32" s="4" customFormat="1" ht="12" customHeight="1" x14ac:dyDescent="0.6">
      <c r="A2502" s="2">
        <v>2500</v>
      </c>
      <c r="B2502" s="3" t="s">
        <v>202</v>
      </c>
      <c r="C2502" s="2" t="s">
        <v>3244</v>
      </c>
      <c r="D2502" s="2" t="s">
        <v>144</v>
      </c>
      <c r="E2502" s="69">
        <v>110.867538888889</v>
      </c>
      <c r="F2502" s="69">
        <v>41.1342944444444</v>
      </c>
      <c r="G2502" s="2" t="s">
        <v>2973</v>
      </c>
      <c r="H2502" s="2" t="s">
        <v>184</v>
      </c>
      <c r="I2502" s="11">
        <v>281.5</v>
      </c>
      <c r="J2502" s="12">
        <v>281.5</v>
      </c>
      <c r="K2502" s="1">
        <v>1.48</v>
      </c>
      <c r="L2502" s="1">
        <v>9.8800000000000008</v>
      </c>
      <c r="M2502" s="42">
        <v>9.0399999999999994E-2</v>
      </c>
      <c r="N2502" s="7">
        <v>0.51188599999999995</v>
      </c>
      <c r="O2502" s="2">
        <v>1.0000000000000001E-5</v>
      </c>
      <c r="P2502" s="1">
        <f t="shared" si="480"/>
        <v>-0.54041687849517039</v>
      </c>
      <c r="Q2502" s="1">
        <f t="shared" si="487"/>
        <v>-14.669220775676006</v>
      </c>
      <c r="R2502" s="46">
        <v>-10.7065925413538</v>
      </c>
      <c r="S2502" s="46">
        <f t="shared" si="481"/>
        <v>-10.850824258136605</v>
      </c>
      <c r="T2502" s="45">
        <f t="shared" si="488"/>
        <v>-10.850824258136605</v>
      </c>
      <c r="U2502" s="29">
        <f t="shared" si="483"/>
        <v>1.928824860106725</v>
      </c>
      <c r="V2502" s="1">
        <f t="shared" si="484"/>
        <v>1.5595152718234555</v>
      </c>
      <c r="W2502" s="1">
        <f t="shared" si="485"/>
        <v>1.928824860106725</v>
      </c>
      <c r="X2502" s="1">
        <v>1.5595152718234599</v>
      </c>
      <c r="Y2502" s="1">
        <v>1.9245079072282698</v>
      </c>
      <c r="Z2502" s="11">
        <f t="shared" si="486"/>
        <v>1647.3248601067251</v>
      </c>
      <c r="AA2502" s="2" t="s">
        <v>3122</v>
      </c>
      <c r="AB2502" s="2">
        <v>2012</v>
      </c>
      <c r="AC2502" s="2" t="s">
        <v>2874</v>
      </c>
      <c r="AD2502" s="61" t="s">
        <v>5537</v>
      </c>
      <c r="AE2502" s="3" t="s">
        <v>5538</v>
      </c>
    </row>
    <row r="2503" spans="1:32" s="4" customFormat="1" ht="12" customHeight="1" x14ac:dyDescent="0.6">
      <c r="A2503" s="2">
        <v>2501</v>
      </c>
      <c r="B2503" s="3" t="s">
        <v>201</v>
      </c>
      <c r="C2503" s="2" t="s">
        <v>3244</v>
      </c>
      <c r="D2503" s="2" t="s">
        <v>144</v>
      </c>
      <c r="E2503" s="69">
        <v>110.884027777778</v>
      </c>
      <c r="F2503" s="69">
        <v>41.134063888888903</v>
      </c>
      <c r="G2503" s="2" t="s">
        <v>2973</v>
      </c>
      <c r="H2503" s="2" t="s">
        <v>184</v>
      </c>
      <c r="I2503" s="11">
        <v>281.5</v>
      </c>
      <c r="J2503" s="12">
        <v>281.5</v>
      </c>
      <c r="K2503" s="1">
        <v>1.73</v>
      </c>
      <c r="L2503" s="1">
        <v>12.4</v>
      </c>
      <c r="M2503" s="42">
        <v>8.43E-2</v>
      </c>
      <c r="N2503" s="7">
        <v>0.51189300000000004</v>
      </c>
      <c r="O2503" s="2">
        <v>1.2E-5</v>
      </c>
      <c r="P2503" s="1">
        <f t="shared" si="480"/>
        <v>-0.5714285714285714</v>
      </c>
      <c r="Q2503" s="1">
        <f t="shared" si="487"/>
        <v>-14.532672178028117</v>
      </c>
      <c r="R2503" s="46">
        <v>-10.3501414811234</v>
      </c>
      <c r="S2503" s="46">
        <f t="shared" si="481"/>
        <v>-10.495157892313831</v>
      </c>
      <c r="T2503" s="45">
        <f t="shared" ref="T2503:T2534" si="489">Q2503-25.1*P2503*0.001*J2503</f>
        <v>-10.495157892313831</v>
      </c>
      <c r="U2503" s="29">
        <f t="shared" si="483"/>
        <v>1.9003359907032422</v>
      </c>
      <c r="V2503" s="1">
        <f t="shared" si="484"/>
        <v>1.4781631081178146</v>
      </c>
      <c r="W2503" s="1">
        <f t="shared" si="485"/>
        <v>1.9003359907032422</v>
      </c>
      <c r="X2503" s="1">
        <v>1.4781631081178099</v>
      </c>
      <c r="Y2503" s="1">
        <v>1.8965665899658699</v>
      </c>
      <c r="Z2503" s="11">
        <f t="shared" si="486"/>
        <v>1618.8359907032423</v>
      </c>
      <c r="AA2503" s="2" t="s">
        <v>3122</v>
      </c>
      <c r="AB2503" s="2">
        <v>2012</v>
      </c>
      <c r="AC2503" s="2" t="s">
        <v>2874</v>
      </c>
      <c r="AD2503" s="61" t="s">
        <v>5537</v>
      </c>
      <c r="AE2503" s="3" t="s">
        <v>5538</v>
      </c>
    </row>
    <row r="2504" spans="1:32" s="4" customFormat="1" ht="12" customHeight="1" x14ac:dyDescent="0.6">
      <c r="A2504" s="2">
        <v>2502</v>
      </c>
      <c r="B2504" s="3" t="s">
        <v>200</v>
      </c>
      <c r="C2504" s="2" t="s">
        <v>3244</v>
      </c>
      <c r="D2504" s="2" t="s">
        <v>144</v>
      </c>
      <c r="E2504" s="69">
        <v>110.45248333333301</v>
      </c>
      <c r="F2504" s="69">
        <v>41.1845833333333</v>
      </c>
      <c r="G2504" s="2" t="s">
        <v>2928</v>
      </c>
      <c r="H2504" s="2" t="s">
        <v>184</v>
      </c>
      <c r="I2504" s="11">
        <v>280.3</v>
      </c>
      <c r="J2504" s="12">
        <v>280.3</v>
      </c>
      <c r="K2504" s="1">
        <v>3.0910000000000002</v>
      </c>
      <c r="L2504" s="1">
        <v>19.420000000000002</v>
      </c>
      <c r="M2504" s="42">
        <v>9.6199999999999994E-2</v>
      </c>
      <c r="N2504" s="7">
        <v>0.511822</v>
      </c>
      <c r="O2504" s="2">
        <v>1.1E-5</v>
      </c>
      <c r="P2504" s="1">
        <f t="shared" si="480"/>
        <v>-0.51093035078800209</v>
      </c>
      <c r="Q2504" s="1">
        <f t="shared" si="487"/>
        <v>-15.917665097008316</v>
      </c>
      <c r="R2504" s="46">
        <v>-12.179478519125199</v>
      </c>
      <c r="S2504" s="46">
        <f t="shared" si="481"/>
        <v>-12.322999286128802</v>
      </c>
      <c r="T2504" s="45">
        <f t="shared" si="489"/>
        <v>-12.322999286128802</v>
      </c>
      <c r="U2504" s="29">
        <f t="shared" si="483"/>
        <v>2.0467779730945859</v>
      </c>
      <c r="V2504" s="1">
        <f t="shared" si="484"/>
        <v>1.7184611329420303</v>
      </c>
      <c r="W2504" s="1">
        <f t="shared" si="485"/>
        <v>2.0467779730945859</v>
      </c>
      <c r="X2504" s="1">
        <v>1.7184611329420301</v>
      </c>
      <c r="Y2504" s="1">
        <v>2.0416083907941598</v>
      </c>
      <c r="Z2504" s="11">
        <f t="shared" si="486"/>
        <v>1766.4779730945859</v>
      </c>
      <c r="AA2504" s="2" t="s">
        <v>3122</v>
      </c>
      <c r="AB2504" s="2">
        <v>2012</v>
      </c>
      <c r="AC2504" s="2" t="s">
        <v>2874</v>
      </c>
      <c r="AD2504" s="61" t="s">
        <v>5537</v>
      </c>
      <c r="AE2504" s="3" t="s">
        <v>5538</v>
      </c>
    </row>
    <row r="2505" spans="1:32" s="4" customFormat="1" ht="12" customHeight="1" x14ac:dyDescent="0.6">
      <c r="A2505" s="2">
        <v>2503</v>
      </c>
      <c r="B2505" s="3" t="s">
        <v>199</v>
      </c>
      <c r="C2505" s="2" t="s">
        <v>3244</v>
      </c>
      <c r="D2505" s="2" t="s">
        <v>144</v>
      </c>
      <c r="E2505" s="69">
        <v>110.41800555555599</v>
      </c>
      <c r="F2505" s="69">
        <v>41.168955555555598</v>
      </c>
      <c r="G2505" s="2" t="s">
        <v>3430</v>
      </c>
      <c r="H2505" s="2" t="s">
        <v>184</v>
      </c>
      <c r="I2505" s="11">
        <v>279</v>
      </c>
      <c r="J2505" s="12">
        <v>279</v>
      </c>
      <c r="K2505" s="1">
        <v>3.931</v>
      </c>
      <c r="L2505" s="1">
        <v>20.170000000000002</v>
      </c>
      <c r="M2505" s="42">
        <v>0.1178</v>
      </c>
      <c r="N2505" s="7">
        <v>0.51196299999999995</v>
      </c>
      <c r="O2505" s="2">
        <v>1.2999999999999999E-5</v>
      </c>
      <c r="P2505" s="1">
        <f t="shared" ref="P2505:P2568" si="490">(M2505/0.1967)-1</f>
        <v>-0.40111845449923744</v>
      </c>
      <c r="Q2505" s="1">
        <f t="shared" si="487"/>
        <v>-13.167186201571424</v>
      </c>
      <c r="R2505" s="46">
        <v>-10.2173195268019</v>
      </c>
      <c r="S2505" s="46">
        <f t="shared" ref="S2505:S2568" si="491">Q2505-25.1*P2505*0.001*J2505</f>
        <v>-10.358193776558714</v>
      </c>
      <c r="T2505" s="45">
        <f t="shared" si="489"/>
        <v>-10.358193776558714</v>
      </c>
      <c r="U2505" s="29">
        <f t="shared" ref="U2505:U2568" si="492">W2505</f>
        <v>1.8846508661390293</v>
      </c>
      <c r="V2505" s="1">
        <f t="shared" ref="V2505:V2568" si="493">(1/0.00654)*LN(1+(N2505-0.51315)/(M2505-0.2137))</f>
        <v>1.8809635855581066</v>
      </c>
      <c r="W2505" s="1">
        <f t="shared" ref="W2505:W2568" si="494">V2505-(V2505-J2505/1000)*(-0.4-P2505)/(-0.4-0.08592)</f>
        <v>1.8846508661390293</v>
      </c>
      <c r="X2505" s="1">
        <v>1.8809635855581099</v>
      </c>
      <c r="Y2505" s="1">
        <v>1.8775995406125201</v>
      </c>
      <c r="Z2505" s="11">
        <f t="shared" si="486"/>
        <v>1605.6508661390294</v>
      </c>
      <c r="AA2505" s="2" t="s">
        <v>3122</v>
      </c>
      <c r="AB2505" s="2">
        <v>2012</v>
      </c>
      <c r="AC2505" s="2" t="s">
        <v>2874</v>
      </c>
      <c r="AD2505" s="61" t="s">
        <v>5537</v>
      </c>
      <c r="AE2505" s="3" t="s">
        <v>5538</v>
      </c>
    </row>
    <row r="2506" spans="1:32" s="4" customFormat="1" ht="12" customHeight="1" x14ac:dyDescent="0.6">
      <c r="A2506" s="2">
        <v>2504</v>
      </c>
      <c r="B2506" s="3" t="s">
        <v>198</v>
      </c>
      <c r="C2506" s="2" t="s">
        <v>3244</v>
      </c>
      <c r="D2506" s="2" t="s">
        <v>144</v>
      </c>
      <c r="E2506" s="69">
        <v>110.38339444444399</v>
      </c>
      <c r="F2506" s="69">
        <v>41.168616666666701</v>
      </c>
      <c r="G2506" s="2" t="s">
        <v>2928</v>
      </c>
      <c r="H2506" s="2" t="s">
        <v>3121</v>
      </c>
      <c r="I2506" s="11">
        <v>280.3</v>
      </c>
      <c r="J2506" s="12">
        <v>280.3</v>
      </c>
      <c r="K2506" s="1">
        <v>4.218</v>
      </c>
      <c r="L2506" s="1">
        <v>21.13</v>
      </c>
      <c r="M2506" s="42">
        <v>0.1207</v>
      </c>
      <c r="N2506" s="7">
        <v>0.51191299999999995</v>
      </c>
      <c r="O2506" s="2">
        <v>1.1E-5</v>
      </c>
      <c r="P2506" s="1">
        <f t="shared" si="490"/>
        <v>-0.38637519064565329</v>
      </c>
      <c r="Q2506" s="1">
        <f t="shared" si="487"/>
        <v>-14.142533327613505</v>
      </c>
      <c r="R2506" s="46">
        <v>-11.283760297383299</v>
      </c>
      <c r="S2506" s="46">
        <f t="shared" si="491"/>
        <v>-11.424179082570291</v>
      </c>
      <c r="T2506" s="45">
        <f t="shared" si="489"/>
        <v>-11.424179082570291</v>
      </c>
      <c r="U2506" s="29">
        <f t="shared" si="492"/>
        <v>1.9716055098172569</v>
      </c>
      <c r="V2506" s="1">
        <f t="shared" si="493"/>
        <v>2.0203964261501426</v>
      </c>
      <c r="W2506" s="1">
        <f t="shared" si="494"/>
        <v>1.9716055098172569</v>
      </c>
      <c r="X2506" s="1">
        <v>2.0203964261501399</v>
      </c>
      <c r="Y2506" s="1">
        <v>1.9637576105616898</v>
      </c>
      <c r="Z2506" s="11">
        <f t="shared" si="486"/>
        <v>1691.305509817257</v>
      </c>
      <c r="AA2506" s="2" t="s">
        <v>3122</v>
      </c>
      <c r="AB2506" s="2">
        <v>2012</v>
      </c>
      <c r="AC2506" s="2" t="s">
        <v>2874</v>
      </c>
      <c r="AD2506" s="61" t="s">
        <v>5537</v>
      </c>
      <c r="AE2506" s="3" t="s">
        <v>5538</v>
      </c>
    </row>
    <row r="2507" spans="1:32" s="4" customFormat="1" ht="12" customHeight="1" x14ac:dyDescent="0.6">
      <c r="A2507" s="2">
        <v>2505</v>
      </c>
      <c r="B2507" s="3" t="s">
        <v>197</v>
      </c>
      <c r="C2507" s="2" t="s">
        <v>3244</v>
      </c>
      <c r="D2507" s="2" t="s">
        <v>144</v>
      </c>
      <c r="E2507" s="69">
        <v>110.31681944444399</v>
      </c>
      <c r="F2507" s="69">
        <v>41.168616666666701</v>
      </c>
      <c r="G2507" s="2" t="s">
        <v>3430</v>
      </c>
      <c r="H2507" s="2" t="s">
        <v>184</v>
      </c>
      <c r="I2507" s="11">
        <v>279</v>
      </c>
      <c r="J2507" s="12">
        <v>279</v>
      </c>
      <c r="K2507" s="1">
        <v>4.7709999999999999</v>
      </c>
      <c r="L2507" s="1">
        <v>25.63</v>
      </c>
      <c r="M2507" s="42">
        <v>0.11260000000000001</v>
      </c>
      <c r="N2507" s="7">
        <v>0.51177300000000003</v>
      </c>
      <c r="O2507" s="2">
        <v>1.2E-5</v>
      </c>
      <c r="P2507" s="1">
        <f t="shared" si="490"/>
        <v>-0.42755465175394003</v>
      </c>
      <c r="Q2507" s="1">
        <f t="shared" si="487"/>
        <v>-16.873505280529109</v>
      </c>
      <c r="R2507" s="46">
        <v>-13.7379052213359</v>
      </c>
      <c r="S2507" s="46">
        <f t="shared" si="491"/>
        <v>-13.879382809761442</v>
      </c>
      <c r="T2507" s="45">
        <f t="shared" si="489"/>
        <v>-13.879382809761442</v>
      </c>
      <c r="U2507" s="29">
        <f t="shared" si="492"/>
        <v>2.1700188145952741</v>
      </c>
      <c r="V2507" s="1">
        <f t="shared" si="493"/>
        <v>2.0685408453940002</v>
      </c>
      <c r="W2507" s="1">
        <f t="shared" si="494"/>
        <v>2.1700188145952741</v>
      </c>
      <c r="X2507" s="1">
        <v>2.0685408453940002</v>
      </c>
      <c r="Y2507" s="1">
        <v>2.1624895451355601</v>
      </c>
      <c r="Z2507" s="11">
        <f t="shared" si="486"/>
        <v>1891.0188145952743</v>
      </c>
      <c r="AA2507" s="2" t="s">
        <v>3122</v>
      </c>
      <c r="AB2507" s="2">
        <v>2012</v>
      </c>
      <c r="AC2507" s="2" t="s">
        <v>2874</v>
      </c>
      <c r="AD2507" s="61" t="s">
        <v>5537</v>
      </c>
      <c r="AE2507" s="3" t="s">
        <v>5538</v>
      </c>
    </row>
    <row r="2508" spans="1:32" s="4" customFormat="1" ht="12" customHeight="1" x14ac:dyDescent="0.6">
      <c r="A2508" s="2">
        <v>2506</v>
      </c>
      <c r="B2508" s="3" t="s">
        <v>196</v>
      </c>
      <c r="C2508" s="2" t="s">
        <v>3244</v>
      </c>
      <c r="D2508" s="2" t="s">
        <v>144</v>
      </c>
      <c r="E2508" s="69">
        <v>110.535486111111</v>
      </c>
      <c r="F2508" s="69">
        <v>41.068669444444403</v>
      </c>
      <c r="G2508" s="2" t="s">
        <v>6199</v>
      </c>
      <c r="H2508" s="2" t="s">
        <v>184</v>
      </c>
      <c r="I2508" s="11">
        <v>275.88</v>
      </c>
      <c r="J2508" s="12">
        <v>275.88</v>
      </c>
      <c r="K2508" s="1">
        <v>5.125</v>
      </c>
      <c r="L2508" s="1">
        <v>25.88</v>
      </c>
      <c r="M2508" s="42">
        <v>0.1197</v>
      </c>
      <c r="N2508" s="7">
        <v>0.51225799999999999</v>
      </c>
      <c r="O2508" s="2">
        <v>1.5E-5</v>
      </c>
      <c r="P2508" s="1">
        <f t="shared" si="490"/>
        <v>-0.39145907473309616</v>
      </c>
      <c r="Q2508" s="1">
        <f t="shared" si="487"/>
        <v>-7.4126381579209255</v>
      </c>
      <c r="R2508" s="1">
        <v>-4.5610526767999202</v>
      </c>
      <c r="S2508" s="1">
        <f t="shared" si="491"/>
        <v>-4.7019453465330248</v>
      </c>
      <c r="T2508" s="29">
        <f t="shared" si="489"/>
        <v>-4.7019453465330248</v>
      </c>
      <c r="U2508" s="29">
        <f t="shared" si="492"/>
        <v>1.4235974392711601</v>
      </c>
      <c r="V2508" s="1">
        <f t="shared" si="493"/>
        <v>1.4441315795281831</v>
      </c>
      <c r="W2508" s="1">
        <f t="shared" si="494"/>
        <v>1.4235974392711601</v>
      </c>
      <c r="X2508" s="1">
        <v>1.4441315795281799</v>
      </c>
      <c r="Y2508" s="1">
        <v>1.4183722339379001</v>
      </c>
      <c r="Z2508" s="11">
        <f t="shared" si="486"/>
        <v>1147.7174392711599</v>
      </c>
      <c r="AA2508" s="2" t="s">
        <v>3122</v>
      </c>
      <c r="AB2508" s="2">
        <v>2012</v>
      </c>
      <c r="AC2508" s="2" t="s">
        <v>2874</v>
      </c>
      <c r="AD2508" s="61" t="s">
        <v>5537</v>
      </c>
      <c r="AE2508" s="3" t="s">
        <v>5538</v>
      </c>
    </row>
    <row r="2509" spans="1:32" s="4" customFormat="1" ht="12" customHeight="1" x14ac:dyDescent="0.6">
      <c r="A2509" s="2">
        <v>2507</v>
      </c>
      <c r="B2509" s="3" t="s">
        <v>195</v>
      </c>
      <c r="C2509" s="2" t="s">
        <v>3244</v>
      </c>
      <c r="D2509" s="2" t="s">
        <v>144</v>
      </c>
      <c r="E2509" s="69">
        <v>110.469002777778</v>
      </c>
      <c r="F2509" s="69">
        <v>41.083752777777804</v>
      </c>
      <c r="G2509" s="2" t="s">
        <v>2928</v>
      </c>
      <c r="H2509" s="2" t="s">
        <v>184</v>
      </c>
      <c r="I2509" s="11">
        <v>280.3</v>
      </c>
      <c r="J2509" s="12">
        <v>280.3</v>
      </c>
      <c r="K2509" s="1">
        <v>3.2530000000000001</v>
      </c>
      <c r="L2509" s="1">
        <v>20.89</v>
      </c>
      <c r="M2509" s="42">
        <v>9.4200000000000006E-2</v>
      </c>
      <c r="N2509" s="7">
        <v>0.51175800000000005</v>
      </c>
      <c r="O2509" s="2">
        <v>1.4E-5</v>
      </c>
      <c r="P2509" s="1">
        <f t="shared" si="490"/>
        <v>-0.5210981189628876</v>
      </c>
      <c r="Q2509" s="1">
        <f t="shared" si="487"/>
        <v>-17.166109418341733</v>
      </c>
      <c r="R2509" s="1">
        <v>-13.3561512009793</v>
      </c>
      <c r="S2509" s="1">
        <f t="shared" si="491"/>
        <v>-13.499907969434769</v>
      </c>
      <c r="T2509" s="29">
        <f t="shared" si="489"/>
        <v>-13.499907969434769</v>
      </c>
      <c r="U2509" s="29">
        <f t="shared" si="492"/>
        <v>2.1422883279914959</v>
      </c>
      <c r="V2509" s="1">
        <f t="shared" si="493"/>
        <v>1.7708277784516095</v>
      </c>
      <c r="W2509" s="1">
        <f t="shared" si="494"/>
        <v>2.1422883279914959</v>
      </c>
      <c r="X2509" s="1">
        <v>1.77082777845161</v>
      </c>
      <c r="Y2509" s="1">
        <v>2.1370418988553199</v>
      </c>
      <c r="Z2509" s="11">
        <f t="shared" si="486"/>
        <v>1861.9883279914959</v>
      </c>
      <c r="AA2509" s="2" t="s">
        <v>3122</v>
      </c>
      <c r="AB2509" s="2">
        <v>2012</v>
      </c>
      <c r="AC2509" s="2" t="s">
        <v>2874</v>
      </c>
      <c r="AD2509" s="61" t="s">
        <v>5537</v>
      </c>
      <c r="AE2509" s="3" t="s">
        <v>5538</v>
      </c>
    </row>
    <row r="2510" spans="1:32" s="4" customFormat="1" ht="12" customHeight="1" x14ac:dyDescent="0.6">
      <c r="A2510" s="2">
        <v>2508</v>
      </c>
      <c r="B2510" s="3" t="s">
        <v>194</v>
      </c>
      <c r="C2510" s="2" t="s">
        <v>3244</v>
      </c>
      <c r="D2510" s="2" t="s">
        <v>144</v>
      </c>
      <c r="E2510" s="69">
        <v>110.33575</v>
      </c>
      <c r="F2510" s="69">
        <v>41.119124999999997</v>
      </c>
      <c r="G2510" s="2" t="s">
        <v>3430</v>
      </c>
      <c r="H2510" s="2" t="s">
        <v>184</v>
      </c>
      <c r="I2510" s="11">
        <v>279</v>
      </c>
      <c r="J2510" s="12">
        <v>279</v>
      </c>
      <c r="K2510" s="1">
        <v>3.6019999999999999</v>
      </c>
      <c r="L2510" s="1">
        <v>17.03</v>
      </c>
      <c r="M2510" s="42">
        <v>0.1278</v>
      </c>
      <c r="N2510" s="7">
        <v>0.51180199999999998</v>
      </c>
      <c r="O2510" s="2">
        <v>1.4E-5</v>
      </c>
      <c r="P2510" s="1">
        <f t="shared" si="490"/>
        <v>-0.35027961362480942</v>
      </c>
      <c r="Q2510" s="1">
        <f t="shared" si="487"/>
        <v>-16.307803947426258</v>
      </c>
      <c r="R2510" s="1">
        <v>-13.7152771008278</v>
      </c>
      <c r="S2510" s="1">
        <f t="shared" si="491"/>
        <v>-13.854830841173079</v>
      </c>
      <c r="T2510" s="29">
        <f t="shared" si="489"/>
        <v>-13.854830841173079</v>
      </c>
      <c r="U2510" s="29">
        <f t="shared" si="492"/>
        <v>2.165791047214356</v>
      </c>
      <c r="V2510" s="1">
        <f t="shared" si="493"/>
        <v>2.3808576748465375</v>
      </c>
      <c r="W2510" s="1">
        <f t="shared" si="494"/>
        <v>2.165791047214356</v>
      </c>
      <c r="X2510" s="1">
        <v>2.3808576748465402</v>
      </c>
      <c r="Y2510" s="1">
        <v>2.1557539762928699</v>
      </c>
      <c r="Z2510" s="11">
        <f t="shared" si="486"/>
        <v>1886.7910472143558</v>
      </c>
      <c r="AA2510" s="2" t="s">
        <v>3122</v>
      </c>
      <c r="AB2510" s="2">
        <v>2012</v>
      </c>
      <c r="AC2510" s="2" t="s">
        <v>2874</v>
      </c>
      <c r="AD2510" s="61" t="s">
        <v>5537</v>
      </c>
      <c r="AE2510" s="3" t="s">
        <v>5538</v>
      </c>
    </row>
    <row r="2511" spans="1:32" s="4" customFormat="1" ht="12" customHeight="1" x14ac:dyDescent="0.6">
      <c r="A2511" s="2">
        <v>2509</v>
      </c>
      <c r="B2511" s="3" t="s">
        <v>2469</v>
      </c>
      <c r="C2511" s="2" t="s">
        <v>3242</v>
      </c>
      <c r="D2511" s="2" t="s">
        <v>6107</v>
      </c>
      <c r="E2511" s="69">
        <v>100</v>
      </c>
      <c r="F2511" s="69">
        <v>46.4166666666667</v>
      </c>
      <c r="G2511" s="2" t="s">
        <v>6229</v>
      </c>
      <c r="H2511" s="2"/>
      <c r="I2511" s="11">
        <v>546</v>
      </c>
      <c r="J2511" s="2">
        <v>546</v>
      </c>
      <c r="K2511" s="1">
        <v>3.47</v>
      </c>
      <c r="L2511" s="1">
        <v>30.6</v>
      </c>
      <c r="M2511" s="42">
        <v>6.8699999999999997E-2</v>
      </c>
      <c r="N2511" s="7">
        <v>0.51207400000000003</v>
      </c>
      <c r="O2511" s="2"/>
      <c r="P2511" s="1">
        <f t="shared" si="490"/>
        <v>-0.65073716319267927</v>
      </c>
      <c r="Q2511" s="1">
        <f t="shared" si="487"/>
        <v>-11.001915581755339</v>
      </c>
      <c r="R2511" s="1">
        <v>-2.0838230550649501</v>
      </c>
      <c r="S2511" s="1">
        <f t="shared" si="491"/>
        <v>-2.083823055064947</v>
      </c>
      <c r="T2511" s="29">
        <f t="shared" si="489"/>
        <v>-2.083823055064947</v>
      </c>
      <c r="U2511" s="29">
        <f t="shared" si="492"/>
        <v>1.4320636300046616</v>
      </c>
      <c r="V2511" s="1">
        <f t="shared" si="493"/>
        <v>1.1304727515114781</v>
      </c>
      <c r="W2511" s="1">
        <f t="shared" si="494"/>
        <v>1.4320636300046616</v>
      </c>
      <c r="X2511" s="1">
        <v>1.1304727515114801</v>
      </c>
      <c r="Y2511" s="1">
        <v>1.4317660074272001</v>
      </c>
      <c r="Z2511" s="11">
        <f t="shared" si="486"/>
        <v>886.06363000466172</v>
      </c>
      <c r="AA2511" s="2" t="s">
        <v>3472</v>
      </c>
      <c r="AB2511" s="2">
        <v>2015</v>
      </c>
      <c r="AC2511" s="2" t="s">
        <v>2585</v>
      </c>
      <c r="AD2511" s="61" t="s">
        <v>5898</v>
      </c>
      <c r="AE2511" s="3" t="s">
        <v>5899</v>
      </c>
      <c r="AF2511" s="4">
        <v>1</v>
      </c>
    </row>
    <row r="2512" spans="1:32" s="4" customFormat="1" ht="12" customHeight="1" x14ac:dyDescent="0.6">
      <c r="A2512" s="2">
        <v>2510</v>
      </c>
      <c r="B2512" s="3" t="s">
        <v>2468</v>
      </c>
      <c r="C2512" s="2" t="s">
        <v>3242</v>
      </c>
      <c r="D2512" s="2" t="s">
        <v>6107</v>
      </c>
      <c r="E2512" s="69">
        <v>100</v>
      </c>
      <c r="F2512" s="69">
        <v>46.4166666666667</v>
      </c>
      <c r="G2512" s="2" t="s">
        <v>6074</v>
      </c>
      <c r="H2512" s="2"/>
      <c r="I2512" s="11">
        <v>547</v>
      </c>
      <c r="J2512" s="2">
        <v>547</v>
      </c>
      <c r="K2512" s="1">
        <v>8.2200000000000006</v>
      </c>
      <c r="L2512" s="1">
        <v>51.1</v>
      </c>
      <c r="M2512" s="42">
        <v>9.7199999999999995E-2</v>
      </c>
      <c r="N2512" s="7">
        <v>0.51217400000000002</v>
      </c>
      <c r="O2512" s="2"/>
      <c r="P2512" s="1">
        <f t="shared" si="490"/>
        <v>-0.50584646670055933</v>
      </c>
      <c r="Q2512" s="1">
        <f t="shared" si="487"/>
        <v>-9.0512213296711774</v>
      </c>
      <c r="R2512" s="1">
        <v>-2.1061010958125101</v>
      </c>
      <c r="S2512" s="1">
        <f t="shared" si="491"/>
        <v>-2.1061010958125079</v>
      </c>
      <c r="T2512" s="29">
        <f t="shared" si="489"/>
        <v>-2.1061010958125079</v>
      </c>
      <c r="U2512" s="29">
        <f t="shared" si="492"/>
        <v>1.4343758186581994</v>
      </c>
      <c r="V2512" s="1">
        <f t="shared" si="493"/>
        <v>1.2756551064756112</v>
      </c>
      <c r="W2512" s="1">
        <f t="shared" si="494"/>
        <v>1.4343758186581994</v>
      </c>
      <c r="X2512" s="1">
        <v>1.2756551064756099</v>
      </c>
      <c r="Y2512" s="1">
        <v>1.43421918637644</v>
      </c>
      <c r="Z2512" s="11">
        <f t="shared" si="486"/>
        <v>887.37581865819948</v>
      </c>
      <c r="AA2512" s="2" t="s">
        <v>3472</v>
      </c>
      <c r="AB2512" s="2">
        <v>2015</v>
      </c>
      <c r="AC2512" s="2" t="s">
        <v>2585</v>
      </c>
      <c r="AD2512" s="61" t="s">
        <v>5898</v>
      </c>
      <c r="AE2512" s="3" t="s">
        <v>5899</v>
      </c>
      <c r="AF2512" s="4">
        <v>1</v>
      </c>
    </row>
    <row r="2513" spans="1:32" s="4" customFormat="1" ht="12" customHeight="1" x14ac:dyDescent="0.6">
      <c r="A2513" s="2">
        <v>2511</v>
      </c>
      <c r="B2513" s="3" t="s">
        <v>2467</v>
      </c>
      <c r="C2513" s="2" t="s">
        <v>3242</v>
      </c>
      <c r="D2513" s="2" t="s">
        <v>6107</v>
      </c>
      <c r="E2513" s="69">
        <v>100</v>
      </c>
      <c r="F2513" s="69">
        <v>46.4166666666667</v>
      </c>
      <c r="G2513" s="2" t="s">
        <v>6074</v>
      </c>
      <c r="H2513" s="2"/>
      <c r="I2513" s="11">
        <v>547</v>
      </c>
      <c r="J2513" s="2">
        <v>547</v>
      </c>
      <c r="K2513" s="1">
        <v>13</v>
      </c>
      <c r="L2513" s="1">
        <v>67.400000000000006</v>
      </c>
      <c r="M2513" s="42">
        <v>0.1168</v>
      </c>
      <c r="N2513" s="7">
        <v>0.51226400000000005</v>
      </c>
      <c r="O2513" s="2"/>
      <c r="P2513" s="1">
        <f t="shared" si="490"/>
        <v>-0.40620233858668031</v>
      </c>
      <c r="Q2513" s="1">
        <f t="shared" si="487"/>
        <v>-7.2955965027954317</v>
      </c>
      <c r="R2513" s="1">
        <v>-1.7185602547018901</v>
      </c>
      <c r="S2513" s="1">
        <f t="shared" si="491"/>
        <v>-1.7185602547018872</v>
      </c>
      <c r="T2513" s="29">
        <f t="shared" si="489"/>
        <v>-1.7185602547018872</v>
      </c>
      <c r="U2513" s="29">
        <f t="shared" si="492"/>
        <v>1.4025098168006187</v>
      </c>
      <c r="V2513" s="1">
        <f t="shared" si="493"/>
        <v>1.3917276166605783</v>
      </c>
      <c r="W2513" s="1">
        <f t="shared" si="494"/>
        <v>1.4025098168006187</v>
      </c>
      <c r="X2513" s="1">
        <v>1.3917276166605801</v>
      </c>
      <c r="Y2513" s="1">
        <v>1.40249917647153</v>
      </c>
      <c r="Z2513" s="11">
        <f t="shared" si="486"/>
        <v>855.50981680061864</v>
      </c>
      <c r="AA2513" s="2" t="s">
        <v>3472</v>
      </c>
      <c r="AB2513" s="2">
        <v>2015</v>
      </c>
      <c r="AC2513" s="2" t="s">
        <v>2585</v>
      </c>
      <c r="AD2513" s="61" t="s">
        <v>5898</v>
      </c>
      <c r="AE2513" s="3" t="s">
        <v>5899</v>
      </c>
      <c r="AF2513" s="4">
        <v>1</v>
      </c>
    </row>
    <row r="2514" spans="1:32" s="4" customFormat="1" ht="12" customHeight="1" x14ac:dyDescent="0.6">
      <c r="A2514" s="2">
        <v>2512</v>
      </c>
      <c r="B2514" s="3" t="s">
        <v>2466</v>
      </c>
      <c r="C2514" s="2" t="s">
        <v>3242</v>
      </c>
      <c r="D2514" s="2" t="s">
        <v>6107</v>
      </c>
      <c r="E2514" s="69">
        <v>100</v>
      </c>
      <c r="F2514" s="69">
        <v>46.4166666666667</v>
      </c>
      <c r="G2514" s="2" t="s">
        <v>6074</v>
      </c>
      <c r="H2514" s="2"/>
      <c r="I2514" s="11">
        <v>547</v>
      </c>
      <c r="J2514" s="2">
        <v>547</v>
      </c>
      <c r="K2514" s="1">
        <v>3.87</v>
      </c>
      <c r="L2514" s="1">
        <v>35.1</v>
      </c>
      <c r="M2514" s="42">
        <v>6.6699999999999995E-2</v>
      </c>
      <c r="N2514" s="7">
        <v>0.51207000000000003</v>
      </c>
      <c r="O2514" s="2"/>
      <c r="P2514" s="1">
        <f t="shared" si="490"/>
        <v>-0.66090493136756479</v>
      </c>
      <c r="Q2514" s="1">
        <f t="shared" si="487"/>
        <v>-11.079943351839372</v>
      </c>
      <c r="R2514" s="1">
        <v>-2.0059169156421199</v>
      </c>
      <c r="S2514" s="1">
        <f t="shared" si="491"/>
        <v>-2.0059169156421159</v>
      </c>
      <c r="T2514" s="29">
        <f t="shared" si="489"/>
        <v>-2.0059169156421159</v>
      </c>
      <c r="U2514" s="29">
        <f t="shared" si="492"/>
        <v>1.426551906704685</v>
      </c>
      <c r="V2514" s="1">
        <f t="shared" si="493"/>
        <v>1.1192785147562128</v>
      </c>
      <c r="W2514" s="1">
        <f t="shared" si="494"/>
        <v>1.426551906704685</v>
      </c>
      <c r="X2514" s="1">
        <v>1.1192785147562099</v>
      </c>
      <c r="Y2514" s="1">
        <v>1.4262486763836801</v>
      </c>
      <c r="Z2514" s="11">
        <f t="shared" si="486"/>
        <v>879.55190670468505</v>
      </c>
      <c r="AA2514" s="2" t="s">
        <v>3472</v>
      </c>
      <c r="AB2514" s="2">
        <v>2015</v>
      </c>
      <c r="AC2514" s="2" t="s">
        <v>2585</v>
      </c>
      <c r="AD2514" s="61" t="s">
        <v>5898</v>
      </c>
      <c r="AE2514" s="3" t="s">
        <v>5899</v>
      </c>
      <c r="AF2514" s="4">
        <v>1</v>
      </c>
    </row>
    <row r="2515" spans="1:32" s="4" customFormat="1" ht="12" customHeight="1" x14ac:dyDescent="0.6">
      <c r="A2515" s="2">
        <v>2513</v>
      </c>
      <c r="B2515" s="3" t="s">
        <v>3211</v>
      </c>
      <c r="C2515" s="2" t="s">
        <v>3242</v>
      </c>
      <c r="D2515" s="2" t="s">
        <v>6107</v>
      </c>
      <c r="E2515" s="69">
        <v>100</v>
      </c>
      <c r="F2515" s="69">
        <v>46.4166666666667</v>
      </c>
      <c r="G2515" s="2" t="s">
        <v>6074</v>
      </c>
      <c r="H2515" s="2"/>
      <c r="I2515" s="11">
        <v>547</v>
      </c>
      <c r="J2515" s="2">
        <v>547</v>
      </c>
      <c r="K2515" s="1">
        <v>11.9</v>
      </c>
      <c r="L2515" s="1">
        <v>63.8</v>
      </c>
      <c r="M2515" s="42">
        <v>0.1124</v>
      </c>
      <c r="N2515" s="7">
        <v>0.51225600000000004</v>
      </c>
      <c r="O2515" s="2"/>
      <c r="P2515" s="1">
        <f t="shared" si="490"/>
        <v>-0.4285714285714286</v>
      </c>
      <c r="Q2515" s="1">
        <f t="shared" si="487"/>
        <v>-7.4516520429623867</v>
      </c>
      <c r="R2515" s="1">
        <v>-1.5674949001052401</v>
      </c>
      <c r="S2515" s="1">
        <f t="shared" si="491"/>
        <v>-1.5674949001052436</v>
      </c>
      <c r="T2515" s="29">
        <f t="shared" si="489"/>
        <v>-1.5674949001052436</v>
      </c>
      <c r="U2515" s="29">
        <f t="shared" si="492"/>
        <v>1.3903438520863869</v>
      </c>
      <c r="V2515" s="1">
        <f t="shared" si="493"/>
        <v>1.3435101493404638</v>
      </c>
      <c r="W2515" s="1">
        <f t="shared" si="494"/>
        <v>1.3903438520863869</v>
      </c>
      <c r="X2515" s="1">
        <v>1.34351014934046</v>
      </c>
      <c r="Y2515" s="1">
        <v>1.3902976346165699</v>
      </c>
      <c r="Z2515" s="11">
        <f t="shared" si="486"/>
        <v>843.34385208638696</v>
      </c>
      <c r="AA2515" s="2" t="s">
        <v>3472</v>
      </c>
      <c r="AB2515" s="2">
        <v>2015</v>
      </c>
      <c r="AC2515" s="2" t="s">
        <v>2585</v>
      </c>
      <c r="AD2515" s="61" t="s">
        <v>5898</v>
      </c>
      <c r="AE2515" s="3" t="s">
        <v>5899</v>
      </c>
      <c r="AF2515" s="4">
        <v>1</v>
      </c>
    </row>
    <row r="2516" spans="1:32" s="4" customFormat="1" ht="12" customHeight="1" x14ac:dyDescent="0.6">
      <c r="A2516" s="2">
        <v>2514</v>
      </c>
      <c r="B2516" s="3" t="s">
        <v>2472</v>
      </c>
      <c r="C2516" s="2" t="s">
        <v>3242</v>
      </c>
      <c r="D2516" s="2" t="s">
        <v>6107</v>
      </c>
      <c r="E2516" s="69">
        <v>100</v>
      </c>
      <c r="F2516" s="69">
        <v>46.4166666666667</v>
      </c>
      <c r="G2516" s="2" t="s">
        <v>6229</v>
      </c>
      <c r="H2516" s="2"/>
      <c r="I2516" s="11">
        <v>546</v>
      </c>
      <c r="J2516" s="2">
        <v>546</v>
      </c>
      <c r="K2516" s="1">
        <v>7.81</v>
      </c>
      <c r="L2516" s="1">
        <v>44.4</v>
      </c>
      <c r="M2516" s="42">
        <v>0.1062</v>
      </c>
      <c r="N2516" s="7">
        <v>0.512216</v>
      </c>
      <c r="O2516" s="2"/>
      <c r="P2516" s="1">
        <f t="shared" si="490"/>
        <v>-0.46009150991357395</v>
      </c>
      <c r="Q2516" s="1">
        <f t="shared" si="487"/>
        <v>-8.2319297437960515</v>
      </c>
      <c r="R2516" s="1">
        <v>-1.92655963703449</v>
      </c>
      <c r="S2516" s="1">
        <f t="shared" si="491"/>
        <v>-1.9265596370344849</v>
      </c>
      <c r="T2516" s="29">
        <f t="shared" si="489"/>
        <v>-1.9265596370344849</v>
      </c>
      <c r="U2516" s="29">
        <f t="shared" si="492"/>
        <v>1.4188175062244475</v>
      </c>
      <c r="V2516" s="1">
        <f t="shared" si="493"/>
        <v>1.3227592347855739</v>
      </c>
      <c r="W2516" s="1">
        <f t="shared" si="494"/>
        <v>1.4188175062244475</v>
      </c>
      <c r="X2516" s="1">
        <v>1.3227592347855701</v>
      </c>
      <c r="Y2516" s="1">
        <v>1.41872271187763</v>
      </c>
      <c r="Z2516" s="11">
        <f t="shared" si="486"/>
        <v>872.81750622444747</v>
      </c>
      <c r="AA2516" s="2" t="s">
        <v>3472</v>
      </c>
      <c r="AB2516" s="2">
        <v>2015</v>
      </c>
      <c r="AC2516" s="2" t="s">
        <v>2585</v>
      </c>
      <c r="AD2516" s="61" t="s">
        <v>5898</v>
      </c>
      <c r="AE2516" s="3" t="s">
        <v>5899</v>
      </c>
      <c r="AF2516" s="4">
        <v>1</v>
      </c>
    </row>
    <row r="2517" spans="1:32" s="4" customFormat="1" ht="12" customHeight="1" x14ac:dyDescent="0.6">
      <c r="A2517" s="2">
        <v>2515</v>
      </c>
      <c r="B2517" s="3" t="s">
        <v>2471</v>
      </c>
      <c r="C2517" s="2" t="s">
        <v>3242</v>
      </c>
      <c r="D2517" s="2" t="s">
        <v>6107</v>
      </c>
      <c r="E2517" s="69">
        <v>100</v>
      </c>
      <c r="F2517" s="69">
        <v>46.4166666666667</v>
      </c>
      <c r="G2517" s="2" t="s">
        <v>6229</v>
      </c>
      <c r="H2517" s="2"/>
      <c r="I2517" s="11">
        <v>546</v>
      </c>
      <c r="J2517" s="2">
        <v>546</v>
      </c>
      <c r="K2517" s="1">
        <v>5.37</v>
      </c>
      <c r="L2517" s="1">
        <v>31.3</v>
      </c>
      <c r="M2517" s="42">
        <v>0.1038</v>
      </c>
      <c r="N2517" s="7">
        <v>0.512212</v>
      </c>
      <c r="O2517" s="2"/>
      <c r="P2517" s="1">
        <f t="shared" si="490"/>
        <v>-0.47229283172343672</v>
      </c>
      <c r="Q2517" s="1">
        <f t="shared" si="487"/>
        <v>-8.3099575138800841</v>
      </c>
      <c r="R2517" s="1">
        <v>-1.83737317224307</v>
      </c>
      <c r="S2517" s="1">
        <f t="shared" si="491"/>
        <v>-1.8373731722430726</v>
      </c>
      <c r="T2517" s="29">
        <f t="shared" si="489"/>
        <v>-1.8373731722430726</v>
      </c>
      <c r="U2517" s="29">
        <f t="shared" si="492"/>
        <v>1.4116169166172594</v>
      </c>
      <c r="V2517" s="1">
        <f t="shared" si="493"/>
        <v>1.2995129044311413</v>
      </c>
      <c r="W2517" s="1">
        <f t="shared" si="494"/>
        <v>1.4116169166172594</v>
      </c>
      <c r="X2517" s="1">
        <v>1.29951290443114</v>
      </c>
      <c r="Y2517" s="1">
        <v>1.4115062876578699</v>
      </c>
      <c r="Z2517" s="11">
        <f t="shared" si="486"/>
        <v>865.61691661725945</v>
      </c>
      <c r="AA2517" s="2" t="s">
        <v>3472</v>
      </c>
      <c r="AB2517" s="2">
        <v>2015</v>
      </c>
      <c r="AC2517" s="2" t="s">
        <v>2585</v>
      </c>
      <c r="AD2517" s="61" t="s">
        <v>5898</v>
      </c>
      <c r="AE2517" s="3" t="s">
        <v>5899</v>
      </c>
      <c r="AF2517" s="4">
        <v>1</v>
      </c>
    </row>
    <row r="2518" spans="1:32" s="4" customFormat="1" ht="12" customHeight="1" x14ac:dyDescent="0.6">
      <c r="A2518" s="2">
        <v>2516</v>
      </c>
      <c r="B2518" s="3" t="s">
        <v>2470</v>
      </c>
      <c r="C2518" s="2" t="s">
        <v>3242</v>
      </c>
      <c r="D2518" s="2" t="s">
        <v>6107</v>
      </c>
      <c r="E2518" s="69">
        <v>100</v>
      </c>
      <c r="F2518" s="69">
        <v>46.4166666666667</v>
      </c>
      <c r="G2518" s="2" t="s">
        <v>6229</v>
      </c>
      <c r="H2518" s="2"/>
      <c r="I2518" s="11">
        <v>546</v>
      </c>
      <c r="J2518" s="2">
        <v>546</v>
      </c>
      <c r="K2518" s="1">
        <v>8.6999999999999993</v>
      </c>
      <c r="L2518" s="1">
        <v>73.2</v>
      </c>
      <c r="M2518" s="42">
        <v>7.1800000000000003E-2</v>
      </c>
      <c r="N2518" s="7">
        <v>0.51209700000000002</v>
      </c>
      <c r="O2518" s="2"/>
      <c r="P2518" s="1">
        <f t="shared" si="490"/>
        <v>-0.63497712252160654</v>
      </c>
      <c r="Q2518" s="1">
        <f t="shared" si="487"/>
        <v>-10.55325590377687</v>
      </c>
      <c r="R2518" s="1">
        <v>-1.8511484304672601</v>
      </c>
      <c r="S2518" s="1">
        <f t="shared" si="491"/>
        <v>-1.8511484304672603</v>
      </c>
      <c r="T2518" s="29">
        <f t="shared" si="489"/>
        <v>-1.8511484304672603</v>
      </c>
      <c r="U2518" s="29">
        <f t="shared" si="492"/>
        <v>1.413113754226252</v>
      </c>
      <c r="V2518" s="1">
        <f t="shared" si="493"/>
        <v>1.1304771775198643</v>
      </c>
      <c r="W2518" s="1">
        <f t="shared" si="494"/>
        <v>1.413113754226252</v>
      </c>
      <c r="X2518" s="1">
        <v>1.1304771775198601</v>
      </c>
      <c r="Y2518" s="1">
        <v>1.4128348365518699</v>
      </c>
      <c r="Z2518" s="11">
        <f t="shared" si="486"/>
        <v>867.11375422625201</v>
      </c>
      <c r="AA2518" s="2" t="s">
        <v>3472</v>
      </c>
      <c r="AB2518" s="2">
        <v>2015</v>
      </c>
      <c r="AC2518" s="2" t="s">
        <v>2585</v>
      </c>
      <c r="AD2518" s="61" t="s">
        <v>5898</v>
      </c>
      <c r="AE2518" s="3" t="s">
        <v>5899</v>
      </c>
      <c r="AF2518" s="4">
        <v>1</v>
      </c>
    </row>
    <row r="2519" spans="1:32" s="4" customFormat="1" ht="12" customHeight="1" x14ac:dyDescent="0.6">
      <c r="A2519" s="2">
        <v>2517</v>
      </c>
      <c r="B2519" s="3" t="s">
        <v>948</v>
      </c>
      <c r="C2519" s="2" t="s">
        <v>3242</v>
      </c>
      <c r="D2519" s="2" t="s">
        <v>889</v>
      </c>
      <c r="E2519" s="69">
        <v>120.31416666666701</v>
      </c>
      <c r="F2519" s="69">
        <v>44.403611111111097</v>
      </c>
      <c r="G2519" s="2" t="s">
        <v>469</v>
      </c>
      <c r="H2519" s="2" t="s">
        <v>944</v>
      </c>
      <c r="I2519" s="11">
        <v>132</v>
      </c>
      <c r="J2519" s="2">
        <v>150</v>
      </c>
      <c r="K2519" s="1">
        <v>3.11</v>
      </c>
      <c r="L2519" s="1">
        <v>17.940000000000001</v>
      </c>
      <c r="M2519" s="42">
        <v>0.1099</v>
      </c>
      <c r="N2519" s="7">
        <v>0.51261299999999999</v>
      </c>
      <c r="O2519" s="2">
        <v>1</v>
      </c>
      <c r="P2519" s="1">
        <f t="shared" si="490"/>
        <v>-0.44128113879003561</v>
      </c>
      <c r="Q2519" s="1">
        <f t="shared" si="487"/>
        <v>-0.4876735630221507</v>
      </c>
      <c r="R2519" s="1">
        <v>0.97</v>
      </c>
      <c r="S2519" s="1">
        <f t="shared" si="491"/>
        <v>1.1737499245223335</v>
      </c>
      <c r="T2519" s="29">
        <f t="shared" si="489"/>
        <v>1.1737499245223335</v>
      </c>
      <c r="U2519" s="29">
        <f t="shared" si="492"/>
        <v>0.84328835990837836</v>
      </c>
      <c r="V2519" s="1">
        <f t="shared" si="493"/>
        <v>0.78900218542746159</v>
      </c>
      <c r="W2519" s="1">
        <f t="shared" si="494"/>
        <v>0.84328835990837836</v>
      </c>
      <c r="X2519" s="1">
        <v>0.79100000000000004</v>
      </c>
      <c r="Y2519" s="1">
        <v>0.84699999999999998</v>
      </c>
      <c r="Z2519" s="11">
        <f t="shared" si="486"/>
        <v>693.28835990837831</v>
      </c>
      <c r="AA2519" s="2" t="s">
        <v>3186</v>
      </c>
      <c r="AB2519" s="2">
        <v>2013</v>
      </c>
      <c r="AC2519" s="2" t="s">
        <v>2587</v>
      </c>
      <c r="AD2519" s="61" t="s">
        <v>5641</v>
      </c>
      <c r="AE2519" s="3" t="s">
        <v>5642</v>
      </c>
    </row>
    <row r="2520" spans="1:32" s="4" customFormat="1" ht="12" customHeight="1" x14ac:dyDescent="0.6">
      <c r="A2520" s="2">
        <v>2518</v>
      </c>
      <c r="B2520" s="3" t="s">
        <v>947</v>
      </c>
      <c r="C2520" s="2" t="s">
        <v>3242</v>
      </c>
      <c r="D2520" s="2" t="s">
        <v>889</v>
      </c>
      <c r="E2520" s="69">
        <v>120.29944444444401</v>
      </c>
      <c r="F2520" s="69">
        <v>44.397222222222197</v>
      </c>
      <c r="G2520" s="2" t="s">
        <v>469</v>
      </c>
      <c r="H2520" s="2" t="s">
        <v>944</v>
      </c>
      <c r="I2520" s="11">
        <v>132</v>
      </c>
      <c r="J2520" s="2">
        <v>150</v>
      </c>
      <c r="K2520" s="1">
        <v>1.22</v>
      </c>
      <c r="L2520" s="1">
        <v>5.88</v>
      </c>
      <c r="M2520" s="42">
        <v>0.13120000000000001</v>
      </c>
      <c r="N2520" s="7">
        <v>0.51260499999999998</v>
      </c>
      <c r="O2520" s="2">
        <v>1</v>
      </c>
      <c r="P2520" s="1">
        <f t="shared" si="490"/>
        <v>-0.33299440772750377</v>
      </c>
      <c r="Q2520" s="1">
        <f t="shared" si="487"/>
        <v>-0.6437291031891057</v>
      </c>
      <c r="R2520" s="1">
        <v>0.47</v>
      </c>
      <c r="S2520" s="1">
        <f t="shared" si="491"/>
        <v>0.60999484190494591</v>
      </c>
      <c r="T2520" s="29">
        <f t="shared" si="489"/>
        <v>0.60999484190494591</v>
      </c>
      <c r="U2520" s="29">
        <f t="shared" si="492"/>
        <v>0.88863427445526422</v>
      </c>
      <c r="V2520" s="1">
        <f t="shared" si="493"/>
        <v>1.0067792370530524</v>
      </c>
      <c r="W2520" s="1">
        <f t="shared" si="494"/>
        <v>0.88863427445526422</v>
      </c>
      <c r="X2520" s="1">
        <v>1.01</v>
      </c>
      <c r="Y2520" s="1">
        <v>0.88900000000000001</v>
      </c>
      <c r="Z2520" s="11">
        <f t="shared" si="486"/>
        <v>738.63427445526418</v>
      </c>
      <c r="AA2520" s="2" t="s">
        <v>3186</v>
      </c>
      <c r="AB2520" s="2">
        <v>2013</v>
      </c>
      <c r="AC2520" s="2" t="s">
        <v>2587</v>
      </c>
      <c r="AD2520" s="61" t="s">
        <v>5641</v>
      </c>
      <c r="AE2520" s="3" t="s">
        <v>5642</v>
      </c>
    </row>
    <row r="2521" spans="1:32" s="4" customFormat="1" ht="12" customHeight="1" x14ac:dyDescent="0.6">
      <c r="A2521" s="2">
        <v>2519</v>
      </c>
      <c r="B2521" s="3" t="s">
        <v>946</v>
      </c>
      <c r="C2521" s="2" t="s">
        <v>3242</v>
      </c>
      <c r="D2521" s="2" t="s">
        <v>889</v>
      </c>
      <c r="E2521" s="69">
        <v>120.29944444444401</v>
      </c>
      <c r="F2521" s="69">
        <v>44.397222222222197</v>
      </c>
      <c r="G2521" s="2" t="s">
        <v>469</v>
      </c>
      <c r="H2521" s="2" t="s">
        <v>944</v>
      </c>
      <c r="I2521" s="11">
        <v>132</v>
      </c>
      <c r="J2521" s="2">
        <v>150</v>
      </c>
      <c r="K2521" s="1">
        <v>3.22</v>
      </c>
      <c r="L2521" s="1">
        <v>18.68</v>
      </c>
      <c r="M2521" s="42">
        <v>0.1094</v>
      </c>
      <c r="N2521" s="7">
        <v>0.51262799999999997</v>
      </c>
      <c r="O2521" s="2">
        <v>5</v>
      </c>
      <c r="P2521" s="1">
        <f t="shared" si="490"/>
        <v>-0.44382308083375699</v>
      </c>
      <c r="Q2521" s="1">
        <f t="shared" si="487"/>
        <v>-0.19506942520952641</v>
      </c>
      <c r="R2521" s="1">
        <v>1.29</v>
      </c>
      <c r="S2521" s="1">
        <f t="shared" si="491"/>
        <v>1.4759244741295687</v>
      </c>
      <c r="T2521" s="29">
        <f t="shared" si="489"/>
        <v>1.4759244741295687</v>
      </c>
      <c r="U2521" s="29">
        <f t="shared" si="492"/>
        <v>0.81866587549363168</v>
      </c>
      <c r="V2521" s="1">
        <f t="shared" si="493"/>
        <v>0.76335038431928237</v>
      </c>
      <c r="W2521" s="1">
        <f t="shared" si="494"/>
        <v>0.81866587549363168</v>
      </c>
      <c r="X2521" s="1">
        <v>0.76600000000000001</v>
      </c>
      <c r="Y2521" s="1">
        <v>0.82199999999999995</v>
      </c>
      <c r="Z2521" s="11">
        <f t="shared" si="486"/>
        <v>668.66587549363169</v>
      </c>
      <c r="AA2521" s="2" t="s">
        <v>3186</v>
      </c>
      <c r="AB2521" s="2">
        <v>2013</v>
      </c>
      <c r="AC2521" s="2" t="s">
        <v>2587</v>
      </c>
      <c r="AD2521" s="61" t="s">
        <v>5641</v>
      </c>
      <c r="AE2521" s="3" t="s">
        <v>5642</v>
      </c>
    </row>
    <row r="2522" spans="1:32" s="4" customFormat="1" ht="12" customHeight="1" x14ac:dyDescent="0.6">
      <c r="A2522" s="2">
        <v>2520</v>
      </c>
      <c r="B2522" s="3" t="s">
        <v>945</v>
      </c>
      <c r="C2522" s="2" t="s">
        <v>3242</v>
      </c>
      <c r="D2522" s="2" t="s">
        <v>889</v>
      </c>
      <c r="E2522" s="69">
        <v>120.305833333333</v>
      </c>
      <c r="F2522" s="69">
        <v>44.403611111111097</v>
      </c>
      <c r="G2522" s="2" t="s">
        <v>469</v>
      </c>
      <c r="H2522" s="2" t="s">
        <v>944</v>
      </c>
      <c r="I2522" s="11">
        <v>132</v>
      </c>
      <c r="J2522" s="2">
        <v>150</v>
      </c>
      <c r="K2522" s="1">
        <v>3.02</v>
      </c>
      <c r="L2522" s="1">
        <v>17.149999999999999</v>
      </c>
      <c r="M2522" s="42">
        <v>0.1118</v>
      </c>
      <c r="N2522" s="7">
        <v>0.51261199999999996</v>
      </c>
      <c r="O2522" s="2">
        <v>7</v>
      </c>
      <c r="P2522" s="1">
        <f t="shared" si="490"/>
        <v>-0.43162175902389432</v>
      </c>
      <c r="Q2522" s="1">
        <f t="shared" si="487"/>
        <v>-0.50718050554343641</v>
      </c>
      <c r="R2522" s="1">
        <v>0.91</v>
      </c>
      <c r="S2522" s="1">
        <f t="shared" si="491"/>
        <v>1.1178754171815259</v>
      </c>
      <c r="T2522" s="29">
        <f t="shared" si="489"/>
        <v>1.1178754171815259</v>
      </c>
      <c r="U2522" s="29">
        <f t="shared" si="492"/>
        <v>0.84780351887659899</v>
      </c>
      <c r="V2522" s="1">
        <f t="shared" si="493"/>
        <v>0.80516778111205944</v>
      </c>
      <c r="W2522" s="1">
        <f t="shared" si="494"/>
        <v>0.84780351887659899</v>
      </c>
      <c r="X2522" s="1">
        <v>0.80700000000000005</v>
      </c>
      <c r="Y2522" s="1">
        <v>0.85099999999999998</v>
      </c>
      <c r="Z2522" s="11">
        <f t="shared" ref="Z2522:Z2585" si="495">U2522*1000-J2522</f>
        <v>697.80351887659901</v>
      </c>
      <c r="AA2522" s="2" t="s">
        <v>3186</v>
      </c>
      <c r="AB2522" s="2">
        <v>2013</v>
      </c>
      <c r="AC2522" s="2" t="s">
        <v>2587</v>
      </c>
      <c r="AD2522" s="61" t="s">
        <v>5641</v>
      </c>
      <c r="AE2522" s="3" t="s">
        <v>5642</v>
      </c>
    </row>
    <row r="2523" spans="1:32" s="4" customFormat="1" ht="12" customHeight="1" x14ac:dyDescent="0.6">
      <c r="A2523" s="2">
        <v>2521</v>
      </c>
      <c r="B2523" s="3" t="s">
        <v>942</v>
      </c>
      <c r="C2523" s="2" t="s">
        <v>3242</v>
      </c>
      <c r="D2523" s="2" t="s">
        <v>889</v>
      </c>
      <c r="E2523" s="69">
        <v>120.305833333333</v>
      </c>
      <c r="F2523" s="69">
        <v>44.403611111111097</v>
      </c>
      <c r="G2523" s="2" t="s">
        <v>943</v>
      </c>
      <c r="H2523" s="2" t="s">
        <v>3185</v>
      </c>
      <c r="I2523" s="11">
        <v>132</v>
      </c>
      <c r="J2523" s="2">
        <v>150</v>
      </c>
      <c r="K2523" s="1">
        <v>3.21</v>
      </c>
      <c r="L2523" s="1">
        <v>19.670000000000002</v>
      </c>
      <c r="M2523" s="42">
        <v>0.1036</v>
      </c>
      <c r="N2523" s="7">
        <v>0.51263099999999995</v>
      </c>
      <c r="O2523" s="2">
        <v>5</v>
      </c>
      <c r="P2523" s="1">
        <f t="shared" si="490"/>
        <v>-0.4733096085409253</v>
      </c>
      <c r="Q2523" s="1">
        <f t="shared" si="487"/>
        <v>-0.13654859764788974</v>
      </c>
      <c r="R2523" s="1">
        <v>1.44</v>
      </c>
      <c r="S2523" s="1">
        <f t="shared" si="491"/>
        <v>1.6454620785086944</v>
      </c>
      <c r="T2523" s="29">
        <f t="shared" si="489"/>
        <v>1.6454620785086944</v>
      </c>
      <c r="U2523" s="29">
        <f t="shared" si="492"/>
        <v>0.80494238604756541</v>
      </c>
      <c r="V2523" s="1">
        <f t="shared" si="493"/>
        <v>0.71908575541729924</v>
      </c>
      <c r="W2523" s="1">
        <f t="shared" si="494"/>
        <v>0.80494238604756541</v>
      </c>
      <c r="X2523" s="1">
        <v>0.72099999999999997</v>
      </c>
      <c r="Y2523" s="1">
        <v>0.81</v>
      </c>
      <c r="Z2523" s="11">
        <f t="shared" si="495"/>
        <v>654.94238604756538</v>
      </c>
      <c r="AA2523" s="2" t="s">
        <v>3186</v>
      </c>
      <c r="AB2523" s="2">
        <v>2013</v>
      </c>
      <c r="AC2523" s="2" t="s">
        <v>2587</v>
      </c>
      <c r="AD2523" s="61" t="s">
        <v>5641</v>
      </c>
      <c r="AE2523" s="3" t="s">
        <v>5642</v>
      </c>
    </row>
    <row r="2524" spans="1:32" s="4" customFormat="1" ht="12" customHeight="1" x14ac:dyDescent="0.6">
      <c r="A2524" s="2">
        <v>2522</v>
      </c>
      <c r="B2524" s="3" t="s">
        <v>1088</v>
      </c>
      <c r="C2524" s="2" t="s">
        <v>3244</v>
      </c>
      <c r="D2524" s="2" t="s">
        <v>1015</v>
      </c>
      <c r="E2524" s="69">
        <v>112.75</v>
      </c>
      <c r="F2524" s="69">
        <v>42.220833333333303</v>
      </c>
      <c r="G2524" s="2" t="s">
        <v>1089</v>
      </c>
      <c r="H2524" s="2" t="s">
        <v>1087</v>
      </c>
      <c r="I2524" s="11">
        <v>438</v>
      </c>
      <c r="J2524" s="2">
        <v>438</v>
      </c>
      <c r="K2524" s="1">
        <v>3.8</v>
      </c>
      <c r="L2524" s="1">
        <v>18</v>
      </c>
      <c r="M2524" s="42">
        <v>0.13</v>
      </c>
      <c r="N2524" s="7">
        <v>0.51253899999999997</v>
      </c>
      <c r="O2524" s="2">
        <v>8</v>
      </c>
      <c r="P2524" s="1">
        <f t="shared" si="490"/>
        <v>-0.33909506863243521</v>
      </c>
      <c r="Q2524" s="1">
        <f t="shared" si="487"/>
        <v>-1.9311873095650967</v>
      </c>
      <c r="R2524" s="1">
        <v>1.8</v>
      </c>
      <c r="S2524" s="1">
        <f t="shared" si="491"/>
        <v>1.7967560559661702</v>
      </c>
      <c r="T2524" s="29">
        <f t="shared" si="489"/>
        <v>1.7967560559661702</v>
      </c>
      <c r="U2524" s="29">
        <f t="shared" si="492"/>
        <v>1.0276396382777933</v>
      </c>
      <c r="V2524" s="1">
        <f t="shared" si="493"/>
        <v>1.1121353758441297</v>
      </c>
      <c r="W2524" s="1">
        <f t="shared" si="494"/>
        <v>1.0276396382777933</v>
      </c>
      <c r="X2524" s="1">
        <v>1.115</v>
      </c>
      <c r="Y2524" s="1">
        <v>1.03</v>
      </c>
      <c r="Z2524" s="11">
        <f t="shared" si="495"/>
        <v>589.63963827779321</v>
      </c>
      <c r="AA2524" s="2" t="s">
        <v>3148</v>
      </c>
      <c r="AB2524" s="2">
        <v>2013</v>
      </c>
      <c r="AC2524" s="2" t="s">
        <v>2585</v>
      </c>
      <c r="AD2524" s="61" t="s">
        <v>5536</v>
      </c>
      <c r="AE2524" s="3" t="s">
        <v>5535</v>
      </c>
    </row>
    <row r="2525" spans="1:32" s="4" customFormat="1" ht="12" customHeight="1" x14ac:dyDescent="0.6">
      <c r="A2525" s="2">
        <v>2523</v>
      </c>
      <c r="B2525" s="3" t="s">
        <v>1086</v>
      </c>
      <c r="C2525" s="2" t="s">
        <v>3244</v>
      </c>
      <c r="D2525" s="2" t="s">
        <v>1015</v>
      </c>
      <c r="E2525" s="69">
        <v>112.60722222222201</v>
      </c>
      <c r="F2525" s="69">
        <v>42.197777777777802</v>
      </c>
      <c r="G2525" s="2" t="s">
        <v>120</v>
      </c>
      <c r="H2525" s="2" t="s">
        <v>1087</v>
      </c>
      <c r="I2525" s="11">
        <v>419</v>
      </c>
      <c r="J2525" s="2">
        <v>419</v>
      </c>
      <c r="K2525" s="1">
        <v>5.4</v>
      </c>
      <c r="L2525" s="1">
        <v>22</v>
      </c>
      <c r="M2525" s="42">
        <v>0.15</v>
      </c>
      <c r="N2525" s="7">
        <v>0.51227900000000004</v>
      </c>
      <c r="O2525" s="2">
        <v>10</v>
      </c>
      <c r="P2525" s="1">
        <f t="shared" si="490"/>
        <v>-0.23741738688357916</v>
      </c>
      <c r="Q2525" s="1">
        <f t="shared" si="487"/>
        <v>-7.0029923649828074</v>
      </c>
      <c r="R2525" s="1">
        <v>-4.5199999999999996</v>
      </c>
      <c r="S2525" s="1">
        <f t="shared" si="491"/>
        <v>-4.5060974488668935</v>
      </c>
      <c r="T2525" s="29">
        <f t="shared" si="489"/>
        <v>-4.5060974488668935</v>
      </c>
      <c r="U2525" s="29">
        <f t="shared" si="492"/>
        <v>1.5219747230188445</v>
      </c>
      <c r="V2525" s="1">
        <f t="shared" si="493"/>
        <v>2.0765796649284289</v>
      </c>
      <c r="W2525" s="1">
        <f t="shared" si="494"/>
        <v>1.5219747230188445</v>
      </c>
      <c r="X2525" s="1">
        <v>2.0819999999999999</v>
      </c>
      <c r="Y2525" s="1">
        <v>1.5269999999999999</v>
      </c>
      <c r="Z2525" s="11">
        <f t="shared" si="495"/>
        <v>1102.9747230188445</v>
      </c>
      <c r="AA2525" s="2" t="s">
        <v>3148</v>
      </c>
      <c r="AB2525" s="2">
        <v>2013</v>
      </c>
      <c r="AC2525" s="2" t="s">
        <v>2585</v>
      </c>
      <c r="AD2525" s="61" t="s">
        <v>5536</v>
      </c>
      <c r="AE2525" s="3" t="s">
        <v>5535</v>
      </c>
    </row>
    <row r="2526" spans="1:32" s="4" customFormat="1" ht="12" customHeight="1" x14ac:dyDescent="0.6">
      <c r="A2526" s="2">
        <v>2524</v>
      </c>
      <c r="B2526" s="3" t="s">
        <v>497</v>
      </c>
      <c r="C2526" s="2" t="s">
        <v>3242</v>
      </c>
      <c r="D2526" s="2" t="s">
        <v>440</v>
      </c>
      <c r="E2526" s="69">
        <v>107.6825</v>
      </c>
      <c r="F2526" s="69">
        <v>44.343055555555601</v>
      </c>
      <c r="G2526" s="2" t="s">
        <v>59</v>
      </c>
      <c r="H2526" s="2" t="s">
        <v>2884</v>
      </c>
      <c r="I2526" s="11">
        <v>322</v>
      </c>
      <c r="J2526" s="2">
        <v>322</v>
      </c>
      <c r="K2526" s="1">
        <v>10.5</v>
      </c>
      <c r="L2526" s="1">
        <v>1.7</v>
      </c>
      <c r="M2526" s="42">
        <v>9.9000000000000005E-2</v>
      </c>
      <c r="N2526" s="7">
        <v>0.51278000000000001</v>
      </c>
      <c r="O2526" s="2"/>
      <c r="P2526" s="1">
        <f t="shared" si="490"/>
        <v>-0.49669547534316216</v>
      </c>
      <c r="Q2526" s="1">
        <f t="shared" si="487"/>
        <v>2.7699858379581777</v>
      </c>
      <c r="R2526" s="1">
        <v>6.79</v>
      </c>
      <c r="S2526" s="1">
        <f t="shared" si="491"/>
        <v>6.7843780087766836</v>
      </c>
      <c r="T2526" s="29">
        <f t="shared" si="489"/>
        <v>6.7843780087766836</v>
      </c>
      <c r="U2526" s="29">
        <f t="shared" si="492"/>
        <v>0.52636711469175335</v>
      </c>
      <c r="V2526" s="1">
        <f t="shared" si="493"/>
        <v>0.49244873089326241</v>
      </c>
      <c r="W2526" s="1">
        <f t="shared" si="494"/>
        <v>0.52636711469175335</v>
      </c>
      <c r="X2526" s="1">
        <v>0.49399999999999999</v>
      </c>
      <c r="Y2526" s="1">
        <v>0.52800000000000002</v>
      </c>
      <c r="Z2526" s="11">
        <f t="shared" si="495"/>
        <v>204.36711469175339</v>
      </c>
      <c r="AA2526" s="2" t="s">
        <v>2886</v>
      </c>
      <c r="AB2526" s="2">
        <v>2010</v>
      </c>
      <c r="AC2526" s="2" t="s">
        <v>2585</v>
      </c>
      <c r="AD2526" s="61" t="s">
        <v>5617</v>
      </c>
      <c r="AE2526" s="3" t="s">
        <v>5618</v>
      </c>
    </row>
    <row r="2527" spans="1:32" s="4" customFormat="1" ht="12" customHeight="1" x14ac:dyDescent="0.6">
      <c r="A2527" s="2">
        <v>2525</v>
      </c>
      <c r="B2527" s="3" t="s">
        <v>496</v>
      </c>
      <c r="C2527" s="2" t="s">
        <v>3242</v>
      </c>
      <c r="D2527" s="2" t="s">
        <v>440</v>
      </c>
      <c r="E2527" s="69">
        <v>107.6825</v>
      </c>
      <c r="F2527" s="69">
        <v>44.343055555555601</v>
      </c>
      <c r="G2527" s="2" t="s">
        <v>59</v>
      </c>
      <c r="H2527" s="2" t="s">
        <v>489</v>
      </c>
      <c r="I2527" s="11">
        <v>322</v>
      </c>
      <c r="J2527" s="2">
        <v>322</v>
      </c>
      <c r="K2527" s="1">
        <v>18.2</v>
      </c>
      <c r="L2527" s="1">
        <v>3.9</v>
      </c>
      <c r="M2527" s="42">
        <v>0.129</v>
      </c>
      <c r="N2527" s="7">
        <v>0.512853</v>
      </c>
      <c r="O2527" s="2"/>
      <c r="P2527" s="1">
        <f t="shared" si="490"/>
        <v>-0.34417895271987797</v>
      </c>
      <c r="Q2527" s="1">
        <f t="shared" si="487"/>
        <v>4.1939926419809481</v>
      </c>
      <c r="R2527" s="1">
        <v>6.98</v>
      </c>
      <c r="S2527" s="1">
        <f t="shared" si="491"/>
        <v>6.9757157736535458</v>
      </c>
      <c r="T2527" s="29">
        <f t="shared" si="489"/>
        <v>6.9757157736535458</v>
      </c>
      <c r="U2527" s="29">
        <f t="shared" si="492"/>
        <v>0.51072880091624917</v>
      </c>
      <c r="V2527" s="1">
        <f t="shared" si="493"/>
        <v>0.53522325562822826</v>
      </c>
      <c r="W2527" s="1">
        <f t="shared" si="494"/>
        <v>0.51072880091624917</v>
      </c>
      <c r="X2527" s="1">
        <v>0.53800000000000003</v>
      </c>
      <c r="Y2527" s="1">
        <v>0.51300000000000001</v>
      </c>
      <c r="Z2527" s="11">
        <f t="shared" si="495"/>
        <v>188.72880091624916</v>
      </c>
      <c r="AA2527" s="2" t="s">
        <v>2886</v>
      </c>
      <c r="AB2527" s="2">
        <v>2010</v>
      </c>
      <c r="AC2527" s="2" t="s">
        <v>2585</v>
      </c>
      <c r="AD2527" s="61" t="s">
        <v>5617</v>
      </c>
      <c r="AE2527" s="3" t="s">
        <v>5618</v>
      </c>
    </row>
    <row r="2528" spans="1:32" s="4" customFormat="1" ht="12" customHeight="1" x14ac:dyDescent="0.6">
      <c r="A2528" s="2">
        <v>2526</v>
      </c>
      <c r="B2528" s="3" t="s">
        <v>495</v>
      </c>
      <c r="C2528" s="2" t="s">
        <v>3242</v>
      </c>
      <c r="D2528" s="2" t="s">
        <v>440</v>
      </c>
      <c r="E2528" s="69">
        <v>107.6825</v>
      </c>
      <c r="F2528" s="69">
        <v>44.343055555555601</v>
      </c>
      <c r="G2528" s="2" t="s">
        <v>59</v>
      </c>
      <c r="H2528" s="2" t="s">
        <v>489</v>
      </c>
      <c r="I2528" s="11">
        <v>322</v>
      </c>
      <c r="J2528" s="2">
        <v>322</v>
      </c>
      <c r="K2528" s="1">
        <v>15.7</v>
      </c>
      <c r="L2528" s="1">
        <v>3.3</v>
      </c>
      <c r="M2528" s="42">
        <v>0.129</v>
      </c>
      <c r="N2528" s="7">
        <v>0.51282399999999995</v>
      </c>
      <c r="O2528" s="2"/>
      <c r="P2528" s="1">
        <f t="shared" si="490"/>
        <v>-0.34417895271987797</v>
      </c>
      <c r="Q2528" s="1">
        <f t="shared" si="487"/>
        <v>3.6282913088747648</v>
      </c>
      <c r="R2528" s="1">
        <v>6.42</v>
      </c>
      <c r="S2528" s="1">
        <f t="shared" si="491"/>
        <v>6.4100144405473625</v>
      </c>
      <c r="T2528" s="29">
        <f t="shared" si="489"/>
        <v>6.4100144405473625</v>
      </c>
      <c r="U2528" s="29">
        <f t="shared" si="492"/>
        <v>0.5568973456027928</v>
      </c>
      <c r="V2528" s="1">
        <f t="shared" si="493"/>
        <v>0.58738385516518321</v>
      </c>
      <c r="W2528" s="1">
        <f t="shared" si="494"/>
        <v>0.5568973456027928</v>
      </c>
      <c r="X2528" s="1">
        <v>0.59</v>
      </c>
      <c r="Y2528" s="1">
        <v>0.55900000000000005</v>
      </c>
      <c r="Z2528" s="11">
        <f t="shared" si="495"/>
        <v>234.89734560279283</v>
      </c>
      <c r="AA2528" s="2" t="s">
        <v>2886</v>
      </c>
      <c r="AB2528" s="2">
        <v>2010</v>
      </c>
      <c r="AC2528" s="2" t="s">
        <v>2585</v>
      </c>
      <c r="AD2528" s="61" t="s">
        <v>5617</v>
      </c>
      <c r="AE2528" s="3" t="s">
        <v>5618</v>
      </c>
    </row>
    <row r="2529" spans="1:32" s="4" customFormat="1" ht="12" customHeight="1" x14ac:dyDescent="0.6">
      <c r="A2529" s="2">
        <v>2527</v>
      </c>
      <c r="B2529" s="3" t="s">
        <v>494</v>
      </c>
      <c r="C2529" s="2" t="s">
        <v>3242</v>
      </c>
      <c r="D2529" s="2" t="s">
        <v>440</v>
      </c>
      <c r="E2529" s="69">
        <v>107.6825</v>
      </c>
      <c r="F2529" s="69">
        <v>44.343055555555601</v>
      </c>
      <c r="G2529" s="2" t="s">
        <v>59</v>
      </c>
      <c r="H2529" s="2" t="s">
        <v>489</v>
      </c>
      <c r="I2529" s="11">
        <v>322</v>
      </c>
      <c r="J2529" s="2">
        <v>322</v>
      </c>
      <c r="K2529" s="1">
        <v>13.6</v>
      </c>
      <c r="L2529" s="1">
        <v>2.5</v>
      </c>
      <c r="M2529" s="42">
        <v>0.112</v>
      </c>
      <c r="N2529" s="7">
        <v>0.51273299999999999</v>
      </c>
      <c r="O2529" s="2"/>
      <c r="P2529" s="1">
        <f t="shared" si="490"/>
        <v>-0.43060498220640575</v>
      </c>
      <c r="Q2529" s="1">
        <f t="shared" si="487"/>
        <v>1.8531595394799538</v>
      </c>
      <c r="R2529" s="1">
        <v>5.34</v>
      </c>
      <c r="S2529" s="1">
        <f t="shared" si="491"/>
        <v>5.3333951266685666</v>
      </c>
      <c r="T2529" s="29">
        <f t="shared" si="489"/>
        <v>5.3333951266685666</v>
      </c>
      <c r="U2529" s="29">
        <f t="shared" si="492"/>
        <v>0.64480108158237437</v>
      </c>
      <c r="V2529" s="1">
        <f t="shared" si="493"/>
        <v>0.62567456941284438</v>
      </c>
      <c r="W2529" s="1">
        <f t="shared" si="494"/>
        <v>0.64480108158237437</v>
      </c>
      <c r="X2529" s="1">
        <v>0.628</v>
      </c>
      <c r="Y2529" s="1">
        <v>0.64700000000000002</v>
      </c>
      <c r="Z2529" s="11">
        <f t="shared" si="495"/>
        <v>322.80108158237442</v>
      </c>
      <c r="AA2529" s="2" t="s">
        <v>2886</v>
      </c>
      <c r="AB2529" s="2">
        <v>2010</v>
      </c>
      <c r="AC2529" s="2" t="s">
        <v>2585</v>
      </c>
      <c r="AD2529" s="61" t="s">
        <v>5617</v>
      </c>
      <c r="AE2529" s="3" t="s">
        <v>5618</v>
      </c>
    </row>
    <row r="2530" spans="1:32" s="4" customFormat="1" ht="12" customHeight="1" x14ac:dyDescent="0.6">
      <c r="A2530" s="2">
        <v>2528</v>
      </c>
      <c r="B2530" s="3" t="s">
        <v>493</v>
      </c>
      <c r="C2530" s="2" t="s">
        <v>3242</v>
      </c>
      <c r="D2530" s="2" t="s">
        <v>440</v>
      </c>
      <c r="E2530" s="69">
        <v>107.6825</v>
      </c>
      <c r="F2530" s="69">
        <v>44.343055555555601</v>
      </c>
      <c r="G2530" s="2" t="s">
        <v>59</v>
      </c>
      <c r="H2530" s="2" t="s">
        <v>489</v>
      </c>
      <c r="I2530" s="11">
        <v>322</v>
      </c>
      <c r="J2530" s="2">
        <v>322</v>
      </c>
      <c r="K2530" s="1">
        <v>1.6</v>
      </c>
      <c r="L2530" s="1">
        <v>0.3</v>
      </c>
      <c r="M2530" s="42">
        <v>0.11799999999999999</v>
      </c>
      <c r="N2530" s="7">
        <v>0.51281500000000002</v>
      </c>
      <c r="O2530" s="2"/>
      <c r="P2530" s="1">
        <f t="shared" si="490"/>
        <v>-0.40010167768174898</v>
      </c>
      <c r="Q2530" s="1">
        <f t="shared" si="487"/>
        <v>3.4527288261898548</v>
      </c>
      <c r="R2530" s="1">
        <v>6.69</v>
      </c>
      <c r="S2530" s="1">
        <f t="shared" si="491"/>
        <v>6.6864306055492868</v>
      </c>
      <c r="T2530" s="29">
        <f t="shared" si="489"/>
        <v>6.6864306055492868</v>
      </c>
      <c r="U2530" s="29">
        <f t="shared" si="492"/>
        <v>0.53435786616305481</v>
      </c>
      <c r="V2530" s="1">
        <f t="shared" si="493"/>
        <v>0.53431344004684611</v>
      </c>
      <c r="W2530" s="1">
        <f t="shared" si="494"/>
        <v>0.53435786616305481</v>
      </c>
      <c r="X2530" s="1">
        <v>0.53600000000000003</v>
      </c>
      <c r="Y2530" s="1">
        <v>0.53600000000000003</v>
      </c>
      <c r="Z2530" s="11">
        <f t="shared" si="495"/>
        <v>212.35786616305484</v>
      </c>
      <c r="AA2530" s="2" t="s">
        <v>2886</v>
      </c>
      <c r="AB2530" s="2">
        <v>2010</v>
      </c>
      <c r="AC2530" s="2" t="s">
        <v>2585</v>
      </c>
      <c r="AD2530" s="61" t="s">
        <v>5617</v>
      </c>
      <c r="AE2530" s="3" t="s">
        <v>5618</v>
      </c>
    </row>
    <row r="2531" spans="1:32" s="4" customFormat="1" ht="12" customHeight="1" x14ac:dyDescent="0.6">
      <c r="A2531" s="2">
        <v>2529</v>
      </c>
      <c r="B2531" s="3" t="s">
        <v>492</v>
      </c>
      <c r="C2531" s="2" t="s">
        <v>3242</v>
      </c>
      <c r="D2531" s="2" t="s">
        <v>440</v>
      </c>
      <c r="E2531" s="69">
        <v>107.6825</v>
      </c>
      <c r="F2531" s="69">
        <v>44.343055555555601</v>
      </c>
      <c r="G2531" s="2" t="s">
        <v>59</v>
      </c>
      <c r="H2531" s="2" t="s">
        <v>489</v>
      </c>
      <c r="I2531" s="11">
        <v>322</v>
      </c>
      <c r="J2531" s="2">
        <v>322</v>
      </c>
      <c r="K2531" s="1">
        <v>6.6</v>
      </c>
      <c r="L2531" s="1">
        <v>1.4</v>
      </c>
      <c r="M2531" s="42">
        <v>0.129</v>
      </c>
      <c r="N2531" s="7">
        <v>0.51280599999999998</v>
      </c>
      <c r="O2531" s="2"/>
      <c r="P2531" s="1">
        <f t="shared" si="490"/>
        <v>-0.34417895271987797</v>
      </c>
      <c r="Q2531" s="1">
        <f t="shared" si="487"/>
        <v>3.2771663435005038</v>
      </c>
      <c r="R2531" s="1">
        <v>6.06</v>
      </c>
      <c r="S2531" s="1">
        <f t="shared" si="491"/>
        <v>6.0588894751731015</v>
      </c>
      <c r="T2531" s="29">
        <f t="shared" si="489"/>
        <v>6.0588894751731015</v>
      </c>
      <c r="U2531" s="29">
        <f t="shared" si="492"/>
        <v>0.58554576413939718</v>
      </c>
      <c r="V2531" s="1">
        <f t="shared" si="493"/>
        <v>0.61975045231049974</v>
      </c>
      <c r="W2531" s="1">
        <f t="shared" si="494"/>
        <v>0.58554576413939718</v>
      </c>
      <c r="X2531" s="1">
        <v>0.622</v>
      </c>
      <c r="Y2531" s="1">
        <v>0.58799999999999997</v>
      </c>
      <c r="Z2531" s="11">
        <f t="shared" si="495"/>
        <v>263.54576413939719</v>
      </c>
      <c r="AA2531" s="2" t="s">
        <v>2886</v>
      </c>
      <c r="AB2531" s="2">
        <v>2010</v>
      </c>
      <c r="AC2531" s="2" t="s">
        <v>2585</v>
      </c>
      <c r="AD2531" s="61" t="s">
        <v>5617</v>
      </c>
      <c r="AE2531" s="3" t="s">
        <v>5618</v>
      </c>
    </row>
    <row r="2532" spans="1:32" s="4" customFormat="1" ht="12" customHeight="1" x14ac:dyDescent="0.6">
      <c r="A2532" s="2">
        <v>2530</v>
      </c>
      <c r="B2532" s="3" t="s">
        <v>491</v>
      </c>
      <c r="C2532" s="2" t="s">
        <v>3242</v>
      </c>
      <c r="D2532" s="2" t="s">
        <v>440</v>
      </c>
      <c r="E2532" s="69">
        <v>107.6825</v>
      </c>
      <c r="F2532" s="69">
        <v>44.343055555555601</v>
      </c>
      <c r="G2532" s="2" t="s">
        <v>59</v>
      </c>
      <c r="H2532" s="2" t="s">
        <v>489</v>
      </c>
      <c r="I2532" s="11">
        <v>322</v>
      </c>
      <c r="J2532" s="2">
        <v>322</v>
      </c>
      <c r="K2532" s="1">
        <v>14.6</v>
      </c>
      <c r="L2532" s="1">
        <v>3</v>
      </c>
      <c r="M2532" s="42">
        <v>0.124</v>
      </c>
      <c r="N2532" s="7">
        <v>0.51279200000000003</v>
      </c>
      <c r="O2532" s="2"/>
      <c r="P2532" s="1">
        <f t="shared" si="490"/>
        <v>-0.3695983731570921</v>
      </c>
      <c r="Q2532" s="1">
        <f t="shared" si="487"/>
        <v>3.0040691482091653</v>
      </c>
      <c r="R2532" s="1">
        <v>6.01</v>
      </c>
      <c r="S2532" s="1">
        <f t="shared" si="491"/>
        <v>5.9912371197394148</v>
      </c>
      <c r="T2532" s="29">
        <f t="shared" si="489"/>
        <v>5.9912371197394148</v>
      </c>
      <c r="U2532" s="29">
        <f t="shared" si="492"/>
        <v>0.59108368907560016</v>
      </c>
      <c r="V2532" s="1">
        <f t="shared" si="493"/>
        <v>0.60904252978731888</v>
      </c>
      <c r="W2532" s="1">
        <f t="shared" si="494"/>
        <v>0.59108368907560016</v>
      </c>
      <c r="X2532" s="1">
        <v>0.61099999999999999</v>
      </c>
      <c r="Y2532" s="1">
        <v>0.59299999999999997</v>
      </c>
      <c r="Z2532" s="11">
        <f t="shared" si="495"/>
        <v>269.0836890756002</v>
      </c>
      <c r="AA2532" s="2" t="s">
        <v>2886</v>
      </c>
      <c r="AB2532" s="2">
        <v>2010</v>
      </c>
      <c r="AC2532" s="2" t="s">
        <v>2585</v>
      </c>
      <c r="AD2532" s="61" t="s">
        <v>5617</v>
      </c>
      <c r="AE2532" s="3" t="s">
        <v>5618</v>
      </c>
    </row>
    <row r="2533" spans="1:32" s="4" customFormat="1" ht="12" customHeight="1" x14ac:dyDescent="0.6">
      <c r="A2533" s="2">
        <v>2531</v>
      </c>
      <c r="B2533" s="3" t="s">
        <v>490</v>
      </c>
      <c r="C2533" s="2" t="s">
        <v>3242</v>
      </c>
      <c r="D2533" s="2" t="s">
        <v>440</v>
      </c>
      <c r="E2533" s="69">
        <v>107.6825</v>
      </c>
      <c r="F2533" s="69">
        <v>44.343055555555601</v>
      </c>
      <c r="G2533" s="2" t="s">
        <v>59</v>
      </c>
      <c r="H2533" s="2" t="s">
        <v>489</v>
      </c>
      <c r="I2533" s="11">
        <v>322</v>
      </c>
      <c r="J2533" s="2">
        <v>322</v>
      </c>
      <c r="K2533" s="1">
        <v>13.8</v>
      </c>
      <c r="L2533" s="1">
        <v>3</v>
      </c>
      <c r="M2533" s="42">
        <v>0.13100000000000001</v>
      </c>
      <c r="N2533" s="7">
        <v>0.51282000000000005</v>
      </c>
      <c r="O2533" s="2"/>
      <c r="P2533" s="1">
        <f t="shared" si="490"/>
        <v>-0.33401118454499235</v>
      </c>
      <c r="Q2533" s="1">
        <f t="shared" si="487"/>
        <v>3.5502635387940629</v>
      </c>
      <c r="R2533" s="1">
        <v>6.26</v>
      </c>
      <c r="S2533" s="1">
        <f t="shared" si="491"/>
        <v>6.2498087345236009</v>
      </c>
      <c r="T2533" s="29">
        <f t="shared" si="489"/>
        <v>6.2498087345236009</v>
      </c>
      <c r="U2533" s="29">
        <f t="shared" si="492"/>
        <v>0.56996227829878943</v>
      </c>
      <c r="V2533" s="1">
        <f t="shared" si="493"/>
        <v>0.60892756028943651</v>
      </c>
      <c r="W2533" s="1">
        <f t="shared" si="494"/>
        <v>0.56996227829878943</v>
      </c>
      <c r="X2533" s="1">
        <v>0.61199999999999999</v>
      </c>
      <c r="Y2533" s="1">
        <v>0.57199999999999995</v>
      </c>
      <c r="Z2533" s="11">
        <f t="shared" si="495"/>
        <v>247.96227829878944</v>
      </c>
      <c r="AA2533" s="2" t="s">
        <v>2886</v>
      </c>
      <c r="AB2533" s="2">
        <v>2010</v>
      </c>
      <c r="AC2533" s="2" t="s">
        <v>2585</v>
      </c>
      <c r="AD2533" s="61" t="s">
        <v>5617</v>
      </c>
      <c r="AE2533" s="3" t="s">
        <v>5618</v>
      </c>
    </row>
    <row r="2534" spans="1:32" s="4" customFormat="1" ht="12" customHeight="1" x14ac:dyDescent="0.6">
      <c r="A2534" s="2">
        <v>2532</v>
      </c>
      <c r="B2534" s="3" t="s">
        <v>488</v>
      </c>
      <c r="C2534" s="2" t="s">
        <v>3242</v>
      </c>
      <c r="D2534" s="2" t="s">
        <v>440</v>
      </c>
      <c r="E2534" s="69">
        <v>107.6825</v>
      </c>
      <c r="F2534" s="69">
        <v>44.343055555555601</v>
      </c>
      <c r="G2534" s="2" t="s">
        <v>59</v>
      </c>
      <c r="H2534" s="2" t="s">
        <v>2884</v>
      </c>
      <c r="I2534" s="11">
        <v>322</v>
      </c>
      <c r="J2534" s="2">
        <v>322</v>
      </c>
      <c r="K2534" s="1">
        <v>13.9</v>
      </c>
      <c r="L2534" s="1">
        <v>2.4</v>
      </c>
      <c r="M2534" s="42">
        <v>0.104</v>
      </c>
      <c r="N2534" s="7">
        <v>0.51274799999999998</v>
      </c>
      <c r="O2534" s="2"/>
      <c r="P2534" s="1">
        <f t="shared" si="490"/>
        <v>-0.47127605490594826</v>
      </c>
      <c r="Q2534" s="1">
        <f t="shared" ref="Q2534:Q2597" si="496">((N2534/0.512638)-1)*10000</f>
        <v>2.1457636772925781</v>
      </c>
      <c r="R2534" s="1">
        <v>5.97</v>
      </c>
      <c r="S2534" s="1">
        <f t="shared" si="491"/>
        <v>5.9547110082534331</v>
      </c>
      <c r="T2534" s="29">
        <f t="shared" si="489"/>
        <v>5.9547110082534331</v>
      </c>
      <c r="U2534" s="29">
        <f t="shared" si="492"/>
        <v>0.59411123761716078</v>
      </c>
      <c r="V2534" s="1">
        <f t="shared" si="493"/>
        <v>0.55930299491307334</v>
      </c>
      <c r="W2534" s="1">
        <f t="shared" si="494"/>
        <v>0.59411123761716078</v>
      </c>
      <c r="X2534" s="1">
        <v>0.56100000000000005</v>
      </c>
      <c r="Y2534" s="1">
        <v>0.59599999999999997</v>
      </c>
      <c r="Z2534" s="11">
        <f t="shared" si="495"/>
        <v>272.11123761716078</v>
      </c>
      <c r="AA2534" s="2" t="s">
        <v>2886</v>
      </c>
      <c r="AB2534" s="2">
        <v>2010</v>
      </c>
      <c r="AC2534" s="2" t="s">
        <v>2585</v>
      </c>
      <c r="AD2534" s="61" t="s">
        <v>5617</v>
      </c>
      <c r="AE2534" s="3" t="s">
        <v>5618</v>
      </c>
    </row>
    <row r="2535" spans="1:32" s="4" customFormat="1" ht="12" customHeight="1" x14ac:dyDescent="0.6">
      <c r="A2535" s="2">
        <v>2533</v>
      </c>
      <c r="B2535" s="3" t="s">
        <v>3858</v>
      </c>
      <c r="C2535" s="2" t="s">
        <v>3242</v>
      </c>
      <c r="D2535" s="2" t="s">
        <v>340</v>
      </c>
      <c r="E2535" s="69">
        <v>88</v>
      </c>
      <c r="F2535" s="69">
        <v>44</v>
      </c>
      <c r="G2535" s="2" t="s">
        <v>6163</v>
      </c>
      <c r="H2535" s="2"/>
      <c r="I2535" s="11">
        <v>388</v>
      </c>
      <c r="J2535" s="16">
        <v>388</v>
      </c>
      <c r="K2535" s="1">
        <v>3.24</v>
      </c>
      <c r="L2535" s="1">
        <v>14</v>
      </c>
      <c r="M2535" s="42">
        <v>0.1411</v>
      </c>
      <c r="N2535" s="6">
        <v>0.51256699999999999</v>
      </c>
      <c r="O2535" s="2"/>
      <c r="P2535" s="1">
        <f t="shared" si="490"/>
        <v>-0.28266395526182009</v>
      </c>
      <c r="Q2535" s="1">
        <f t="shared" si="496"/>
        <v>-1.3849929189801991</v>
      </c>
      <c r="R2535" s="1">
        <v>0.9</v>
      </c>
      <c r="S2535" s="1">
        <f t="shared" si="491"/>
        <v>1.3678148085236148</v>
      </c>
      <c r="T2535" s="29">
        <f t="shared" ref="T2535:T2566" si="497">Q2535-25.1*P2535*0.001*J2535</f>
        <v>1.3678148085236148</v>
      </c>
      <c r="U2535" s="29">
        <f t="shared" si="492"/>
        <v>1.021349094293114</v>
      </c>
      <c r="V2535" s="1">
        <f t="shared" si="493"/>
        <v>1.2229712121361815</v>
      </c>
      <c r="W2535" s="1">
        <f t="shared" si="494"/>
        <v>1.021349094293114</v>
      </c>
      <c r="X2535" s="1"/>
      <c r="Y2535" s="1">
        <v>1.22</v>
      </c>
      <c r="Z2535" s="11">
        <f t="shared" si="495"/>
        <v>633.34909429311404</v>
      </c>
      <c r="AA2535" s="2" t="s">
        <v>4911</v>
      </c>
      <c r="AB2535" s="2">
        <v>2009</v>
      </c>
      <c r="AC2535" s="2" t="s">
        <v>3143</v>
      </c>
      <c r="AD2535" s="61" t="s">
        <v>5921</v>
      </c>
      <c r="AE2535" s="3" t="s">
        <v>5857</v>
      </c>
      <c r="AF2535" s="4">
        <v>1</v>
      </c>
    </row>
    <row r="2536" spans="1:32" s="4" customFormat="1" ht="12" customHeight="1" x14ac:dyDescent="0.6">
      <c r="A2536" s="2">
        <v>2534</v>
      </c>
      <c r="B2536" s="3" t="s">
        <v>3859</v>
      </c>
      <c r="C2536" s="2" t="s">
        <v>3242</v>
      </c>
      <c r="D2536" s="2" t="s">
        <v>6019</v>
      </c>
      <c r="E2536" s="69">
        <v>87</v>
      </c>
      <c r="F2536" s="69">
        <v>48</v>
      </c>
      <c r="G2536" s="2" t="s">
        <v>6163</v>
      </c>
      <c r="H2536" s="2"/>
      <c r="I2536" s="11">
        <v>388</v>
      </c>
      <c r="J2536" s="16">
        <v>388</v>
      </c>
      <c r="K2536" s="1">
        <v>0.94499999999999995</v>
      </c>
      <c r="L2536" s="1">
        <v>3.399</v>
      </c>
      <c r="M2536" s="42">
        <v>0.1681</v>
      </c>
      <c r="N2536" s="6">
        <v>0.51290500000000006</v>
      </c>
      <c r="O2536" s="2"/>
      <c r="P2536" s="1">
        <f t="shared" si="490"/>
        <v>-0.14539908490086428</v>
      </c>
      <c r="Q2536" s="1">
        <f t="shared" si="496"/>
        <v>5.2083536530656005</v>
      </c>
      <c r="R2536" s="1">
        <v>6.6</v>
      </c>
      <c r="S2536" s="1">
        <f t="shared" si="491"/>
        <v>6.624366261098138</v>
      </c>
      <c r="T2536" s="29">
        <f t="shared" si="497"/>
        <v>6.624366261098138</v>
      </c>
      <c r="U2536" s="29">
        <f t="shared" si="492"/>
        <v>0.59333236078365592</v>
      </c>
      <c r="V2536" s="1">
        <f t="shared" si="493"/>
        <v>0.81933103693002418</v>
      </c>
      <c r="W2536" s="1">
        <f t="shared" si="494"/>
        <v>0.59333236078365592</v>
      </c>
      <c r="X2536" s="1"/>
      <c r="Y2536" s="1">
        <v>0.52800000000000002</v>
      </c>
      <c r="Z2536" s="11">
        <f t="shared" si="495"/>
        <v>205.33236078365587</v>
      </c>
      <c r="AA2536" s="2" t="s">
        <v>4911</v>
      </c>
      <c r="AB2536" s="2">
        <v>2009</v>
      </c>
      <c r="AC2536" s="2" t="s">
        <v>3143</v>
      </c>
      <c r="AD2536" s="61" t="s">
        <v>5921</v>
      </c>
      <c r="AE2536" s="3" t="s">
        <v>5857</v>
      </c>
      <c r="AF2536" s="4">
        <v>1</v>
      </c>
    </row>
    <row r="2537" spans="1:32" s="4" customFormat="1" ht="12" customHeight="1" x14ac:dyDescent="0.6">
      <c r="A2537" s="2">
        <v>2535</v>
      </c>
      <c r="B2537" s="3" t="s">
        <v>3860</v>
      </c>
      <c r="C2537" s="2" t="s">
        <v>3242</v>
      </c>
      <c r="D2537" s="2" t="s">
        <v>6019</v>
      </c>
      <c r="E2537" s="69">
        <v>87</v>
      </c>
      <c r="F2537" s="69">
        <v>48</v>
      </c>
      <c r="G2537" s="2" t="s">
        <v>6163</v>
      </c>
      <c r="H2537" s="2"/>
      <c r="I2537" s="11">
        <v>388</v>
      </c>
      <c r="J2537" s="16">
        <v>388</v>
      </c>
      <c r="K2537" s="1">
        <v>1.1299999999999999</v>
      </c>
      <c r="L2537" s="1">
        <v>3.71</v>
      </c>
      <c r="M2537" s="42">
        <v>0.17530000000000001</v>
      </c>
      <c r="N2537" s="6">
        <v>0.51264299999999996</v>
      </c>
      <c r="O2537" s="2"/>
      <c r="P2537" s="1">
        <f t="shared" si="490"/>
        <v>-0.10879511947127607</v>
      </c>
      <c r="Q2537" s="1">
        <f t="shared" si="496"/>
        <v>9.753471260198765E-2</v>
      </c>
      <c r="R2537" s="1">
        <v>0.28000000000000003</v>
      </c>
      <c r="S2537" s="1">
        <f t="shared" si="491"/>
        <v>1.1570686221088511</v>
      </c>
      <c r="T2537" s="29">
        <f t="shared" si="497"/>
        <v>1.1570686221088511</v>
      </c>
      <c r="U2537" s="29">
        <f t="shared" si="492"/>
        <v>1.0362016330322221</v>
      </c>
      <c r="V2537" s="1">
        <f t="shared" si="493"/>
        <v>2.0056152030632717</v>
      </c>
      <c r="W2537" s="1">
        <f t="shared" si="494"/>
        <v>1.0362016330322221</v>
      </c>
      <c r="X2537" s="1"/>
      <c r="Y2537" s="1">
        <v>0.93300000000000005</v>
      </c>
      <c r="Z2537" s="11">
        <f t="shared" si="495"/>
        <v>648.20163303222216</v>
      </c>
      <c r="AA2537" s="2" t="s">
        <v>4911</v>
      </c>
      <c r="AB2537" s="2">
        <v>2009</v>
      </c>
      <c r="AC2537" s="2" t="s">
        <v>3143</v>
      </c>
      <c r="AD2537" s="61" t="s">
        <v>5921</v>
      </c>
      <c r="AE2537" s="3" t="s">
        <v>5857</v>
      </c>
      <c r="AF2537" s="4">
        <v>1</v>
      </c>
    </row>
    <row r="2538" spans="1:32" s="4" customFormat="1" ht="12" customHeight="1" x14ac:dyDescent="0.6">
      <c r="A2538" s="2">
        <v>2536</v>
      </c>
      <c r="B2538" s="3" t="s">
        <v>3861</v>
      </c>
      <c r="C2538" s="2" t="s">
        <v>3242</v>
      </c>
      <c r="D2538" s="2" t="s">
        <v>6019</v>
      </c>
      <c r="E2538" s="69">
        <v>87</v>
      </c>
      <c r="F2538" s="69">
        <v>48</v>
      </c>
      <c r="G2538" s="2" t="s">
        <v>6179</v>
      </c>
      <c r="H2538" s="2"/>
      <c r="I2538" s="11">
        <v>388</v>
      </c>
      <c r="J2538" s="16">
        <v>388</v>
      </c>
      <c r="K2538" s="1">
        <v>1.53</v>
      </c>
      <c r="L2538" s="1">
        <v>5.6920000000000002</v>
      </c>
      <c r="M2538" s="42">
        <v>0.17199999999999999</v>
      </c>
      <c r="N2538" s="6">
        <v>0.51264399999999999</v>
      </c>
      <c r="O2538" s="2"/>
      <c r="P2538" s="1">
        <f t="shared" si="490"/>
        <v>-0.12557193695983748</v>
      </c>
      <c r="Q2538" s="1">
        <f t="shared" si="496"/>
        <v>0.11704165512327336</v>
      </c>
      <c r="R2538" s="1">
        <v>0.44</v>
      </c>
      <c r="S2538" s="1">
        <f t="shared" si="491"/>
        <v>1.3399616347877388</v>
      </c>
      <c r="T2538" s="29">
        <f t="shared" si="497"/>
        <v>1.3399616347877388</v>
      </c>
      <c r="U2538" s="29">
        <f t="shared" si="492"/>
        <v>1.0218097619008577</v>
      </c>
      <c r="V2538" s="1">
        <f t="shared" si="493"/>
        <v>1.8442296980681141</v>
      </c>
      <c r="W2538" s="1">
        <f t="shared" si="494"/>
        <v>1.0218097619008577</v>
      </c>
      <c r="X2538" s="1"/>
      <c r="Y2538" s="1">
        <v>0.92</v>
      </c>
      <c r="Z2538" s="11">
        <f t="shared" si="495"/>
        <v>633.80976190085767</v>
      </c>
      <c r="AA2538" s="2" t="s">
        <v>4911</v>
      </c>
      <c r="AB2538" s="2">
        <v>2009</v>
      </c>
      <c r="AC2538" s="2" t="s">
        <v>3143</v>
      </c>
      <c r="AD2538" s="61" t="s">
        <v>5921</v>
      </c>
      <c r="AE2538" s="3" t="s">
        <v>5857</v>
      </c>
      <c r="AF2538" s="4">
        <v>1</v>
      </c>
    </row>
    <row r="2539" spans="1:32" s="4" customFormat="1" ht="12" customHeight="1" x14ac:dyDescent="0.6">
      <c r="A2539" s="2">
        <v>2537</v>
      </c>
      <c r="B2539" s="3">
        <v>2079</v>
      </c>
      <c r="C2539" s="2" t="s">
        <v>3242</v>
      </c>
      <c r="D2539" s="2" t="s">
        <v>6019</v>
      </c>
      <c r="E2539" s="69">
        <v>88</v>
      </c>
      <c r="F2539" s="69">
        <v>44</v>
      </c>
      <c r="G2539" s="2" t="s">
        <v>6163</v>
      </c>
      <c r="H2539" s="2"/>
      <c r="I2539" s="11">
        <v>388</v>
      </c>
      <c r="J2539" s="16">
        <v>388</v>
      </c>
      <c r="K2539" s="1">
        <v>7.42</v>
      </c>
      <c r="L2539" s="1">
        <v>60.1</v>
      </c>
      <c r="M2539" s="42">
        <v>7.46E-2</v>
      </c>
      <c r="N2539" s="6">
        <v>0.51256400000000002</v>
      </c>
      <c r="O2539" s="2"/>
      <c r="P2539" s="1">
        <f t="shared" si="490"/>
        <v>-0.62074224707676673</v>
      </c>
      <c r="Q2539" s="1">
        <f t="shared" si="496"/>
        <v>-1.443513746542946</v>
      </c>
      <c r="R2539" s="1">
        <v>3.78</v>
      </c>
      <c r="S2539" s="1">
        <f t="shared" si="491"/>
        <v>4.6017708492882701</v>
      </c>
      <c r="T2539" s="29">
        <f t="shared" si="497"/>
        <v>4.6017708492882701</v>
      </c>
      <c r="U2539" s="29">
        <f t="shared" si="492"/>
        <v>0.75855767106298222</v>
      </c>
      <c r="V2539" s="1">
        <f t="shared" si="493"/>
        <v>0.6428054381959416</v>
      </c>
      <c r="W2539" s="1">
        <f t="shared" si="494"/>
        <v>0.75855767106298222</v>
      </c>
      <c r="X2539" s="1"/>
      <c r="Y2539" s="1">
        <v>0.70699999999999996</v>
      </c>
      <c r="Z2539" s="11">
        <f t="shared" si="495"/>
        <v>370.55767106298219</v>
      </c>
      <c r="AA2539" s="2" t="s">
        <v>4911</v>
      </c>
      <c r="AB2539" s="2">
        <v>2009</v>
      </c>
      <c r="AC2539" s="2" t="s">
        <v>3143</v>
      </c>
      <c r="AD2539" s="61" t="s">
        <v>5921</v>
      </c>
      <c r="AE2539" s="3" t="s">
        <v>5857</v>
      </c>
      <c r="AF2539" s="4">
        <v>1</v>
      </c>
    </row>
    <row r="2540" spans="1:32" s="4" customFormat="1" ht="12" customHeight="1" x14ac:dyDescent="0.6">
      <c r="A2540" s="2">
        <v>2538</v>
      </c>
      <c r="B2540" s="3" t="s">
        <v>2545</v>
      </c>
      <c r="C2540" s="2" t="s">
        <v>3242</v>
      </c>
      <c r="D2540" s="2" t="s">
        <v>6107</v>
      </c>
      <c r="E2540" s="69">
        <v>101.533333333333</v>
      </c>
      <c r="F2540" s="69">
        <v>45.733333333333299</v>
      </c>
      <c r="G2540" s="2" t="s">
        <v>6228</v>
      </c>
      <c r="H2540" s="2"/>
      <c r="I2540" s="11">
        <v>603</v>
      </c>
      <c r="J2540" s="2">
        <v>600</v>
      </c>
      <c r="K2540" s="1">
        <v>4.7</v>
      </c>
      <c r="L2540" s="1">
        <v>20.100000000000001</v>
      </c>
      <c r="M2540" s="42">
        <v>0.14149999999999999</v>
      </c>
      <c r="N2540" s="7">
        <v>0.51238099999999998</v>
      </c>
      <c r="O2540" s="2">
        <v>2</v>
      </c>
      <c r="P2540" s="1">
        <f t="shared" si="490"/>
        <v>-0.28063040162684305</v>
      </c>
      <c r="Q2540" s="1">
        <f t="shared" si="496"/>
        <v>-5.0132842278582945</v>
      </c>
      <c r="R2540" s="1">
        <v>-0.76585891011553597</v>
      </c>
      <c r="S2540" s="1">
        <f t="shared" si="491"/>
        <v>-0.78699037935803773</v>
      </c>
      <c r="T2540" s="29">
        <f t="shared" si="497"/>
        <v>-0.78699037935803773</v>
      </c>
      <c r="U2540" s="29">
        <f t="shared" si="492"/>
        <v>1.3694123800221316</v>
      </c>
      <c r="V2540" s="1">
        <f t="shared" si="493"/>
        <v>1.6199766854462911</v>
      </c>
      <c r="W2540" s="1">
        <f t="shared" si="494"/>
        <v>1.3694123800221316</v>
      </c>
      <c r="X2540" s="1">
        <v>1.61997668544629</v>
      </c>
      <c r="Y2540" s="1">
        <v>1.3703958908398199</v>
      </c>
      <c r="Z2540" s="11">
        <f t="shared" si="495"/>
        <v>769.41238002213163</v>
      </c>
      <c r="AA2540" s="2" t="s">
        <v>3204</v>
      </c>
      <c r="AB2540" s="2">
        <v>2015</v>
      </c>
      <c r="AC2540" s="2" t="s">
        <v>3176</v>
      </c>
      <c r="AD2540" s="61" t="s">
        <v>5896</v>
      </c>
      <c r="AE2540" s="3" t="s">
        <v>5897</v>
      </c>
      <c r="AF2540" s="4">
        <v>1</v>
      </c>
    </row>
    <row r="2541" spans="1:32" s="4" customFormat="1" ht="12" customHeight="1" x14ac:dyDescent="0.6">
      <c r="A2541" s="2">
        <v>2539</v>
      </c>
      <c r="B2541" s="3" t="s">
        <v>2544</v>
      </c>
      <c r="C2541" s="2" t="s">
        <v>3242</v>
      </c>
      <c r="D2541" s="2" t="s">
        <v>6107</v>
      </c>
      <c r="E2541" s="69">
        <v>101.533333333333</v>
      </c>
      <c r="F2541" s="69">
        <v>45.733333333333299</v>
      </c>
      <c r="G2541" s="2" t="s">
        <v>6228</v>
      </c>
      <c r="H2541" s="2"/>
      <c r="I2541" s="11">
        <v>603</v>
      </c>
      <c r="J2541" s="2">
        <v>600</v>
      </c>
      <c r="K2541" s="1">
        <v>6.75</v>
      </c>
      <c r="L2541" s="1">
        <v>31.6</v>
      </c>
      <c r="M2541" s="42">
        <v>0.12920000000000001</v>
      </c>
      <c r="N2541" s="7">
        <v>0.51234500000000005</v>
      </c>
      <c r="O2541" s="2">
        <v>5</v>
      </c>
      <c r="P2541" s="1">
        <f t="shared" si="490"/>
        <v>-0.3431621759023894</v>
      </c>
      <c r="Q2541" s="1">
        <f t="shared" si="496"/>
        <v>-5.7155341586068165</v>
      </c>
      <c r="R2541" s="1">
        <v>-0.52167167767138201</v>
      </c>
      <c r="S2541" s="1">
        <f t="shared" si="491"/>
        <v>-0.54751178951683155</v>
      </c>
      <c r="T2541" s="29">
        <f t="shared" si="497"/>
        <v>-0.54751178951683155</v>
      </c>
      <c r="U2541" s="29">
        <f t="shared" si="492"/>
        <v>1.3503781212286781</v>
      </c>
      <c r="V2541" s="1">
        <f t="shared" si="493"/>
        <v>1.4497760036305642</v>
      </c>
      <c r="W2541" s="1">
        <f t="shared" si="494"/>
        <v>1.3503781212286781</v>
      </c>
      <c r="X2541" s="1">
        <v>1.4497760036305598</v>
      </c>
      <c r="Y2541" s="1">
        <v>1.3508267734816499</v>
      </c>
      <c r="Z2541" s="11">
        <f t="shared" si="495"/>
        <v>750.37812122867808</v>
      </c>
      <c r="AA2541" s="2" t="s">
        <v>3204</v>
      </c>
      <c r="AB2541" s="2">
        <v>2015</v>
      </c>
      <c r="AC2541" s="2" t="s">
        <v>3176</v>
      </c>
      <c r="AD2541" s="61" t="s">
        <v>5896</v>
      </c>
      <c r="AE2541" s="3" t="s">
        <v>5897</v>
      </c>
      <c r="AF2541" s="4">
        <v>1</v>
      </c>
    </row>
    <row r="2542" spans="1:32" s="4" customFormat="1" ht="12" customHeight="1" x14ac:dyDescent="0.6">
      <c r="A2542" s="2">
        <v>2540</v>
      </c>
      <c r="B2542" s="3" t="s">
        <v>2546</v>
      </c>
      <c r="C2542" s="2" t="s">
        <v>3242</v>
      </c>
      <c r="D2542" s="2" t="s">
        <v>6107</v>
      </c>
      <c r="E2542" s="69">
        <v>101.533333333333</v>
      </c>
      <c r="F2542" s="69">
        <v>45.733333333333299</v>
      </c>
      <c r="G2542" s="2" t="s">
        <v>6228</v>
      </c>
      <c r="H2542" s="2"/>
      <c r="I2542" s="11">
        <v>603</v>
      </c>
      <c r="J2542" s="2">
        <v>600</v>
      </c>
      <c r="K2542" s="1">
        <v>4.4000000000000004</v>
      </c>
      <c r="L2542" s="1">
        <v>22</v>
      </c>
      <c r="M2542" s="42">
        <v>0.1206</v>
      </c>
      <c r="N2542" s="7">
        <v>0.51222900000000005</v>
      </c>
      <c r="O2542" s="2">
        <v>2</v>
      </c>
      <c r="P2542" s="1">
        <f t="shared" si="490"/>
        <v>-0.38688357905439763</v>
      </c>
      <c r="Q2542" s="1">
        <f t="shared" si="496"/>
        <v>-7.9783394910248884</v>
      </c>
      <c r="R2542" s="1">
        <v>-2.1227404569628598</v>
      </c>
      <c r="S2542" s="1">
        <f t="shared" si="491"/>
        <v>-2.15187279046566</v>
      </c>
      <c r="T2542" s="29">
        <f t="shared" si="497"/>
        <v>-2.15187279046566</v>
      </c>
      <c r="U2542" s="29">
        <f t="shared" si="492"/>
        <v>1.4807614004372354</v>
      </c>
      <c r="V2542" s="1">
        <f t="shared" si="493"/>
        <v>1.5051953044780588</v>
      </c>
      <c r="W2542" s="1">
        <f t="shared" si="494"/>
        <v>1.4807614004372354</v>
      </c>
      <c r="X2542" s="1">
        <v>1.5051953044780602</v>
      </c>
      <c r="Y2542" s="1">
        <v>1.4808664118204098</v>
      </c>
      <c r="Z2542" s="11">
        <f t="shared" si="495"/>
        <v>880.76140043723535</v>
      </c>
      <c r="AA2542" s="2" t="s">
        <v>3204</v>
      </c>
      <c r="AB2542" s="2">
        <v>2015</v>
      </c>
      <c r="AC2542" s="2" t="s">
        <v>3176</v>
      </c>
      <c r="AD2542" s="61" t="s">
        <v>5896</v>
      </c>
      <c r="AE2542" s="3" t="s">
        <v>5897</v>
      </c>
      <c r="AF2542" s="4">
        <v>1</v>
      </c>
    </row>
    <row r="2543" spans="1:32" s="4" customFormat="1" ht="12" customHeight="1" x14ac:dyDescent="0.6">
      <c r="A2543" s="2">
        <v>2541</v>
      </c>
      <c r="B2543" s="3" t="s">
        <v>2551</v>
      </c>
      <c r="C2543" s="2" t="s">
        <v>3242</v>
      </c>
      <c r="D2543" s="2" t="s">
        <v>6107</v>
      </c>
      <c r="E2543" s="69">
        <v>101.395</v>
      </c>
      <c r="F2543" s="69">
        <v>45.766666666666701</v>
      </c>
      <c r="G2543" s="2" t="s">
        <v>2480</v>
      </c>
      <c r="H2543" s="2"/>
      <c r="I2543" s="11">
        <v>547</v>
      </c>
      <c r="J2543" s="2">
        <v>547</v>
      </c>
      <c r="K2543" s="1">
        <v>7.93</v>
      </c>
      <c r="L2543" s="1">
        <v>39.700000000000003</v>
      </c>
      <c r="M2543" s="42">
        <v>0.1207</v>
      </c>
      <c r="N2543" s="7">
        <v>0.51218200000000003</v>
      </c>
      <c r="O2543" s="2">
        <v>2</v>
      </c>
      <c r="P2543" s="1">
        <f t="shared" si="490"/>
        <v>-0.38637519064565329</v>
      </c>
      <c r="Q2543" s="1">
        <f t="shared" si="496"/>
        <v>-8.8951657895042224</v>
      </c>
      <c r="R2543" s="1">
        <v>-3.5903503344966001</v>
      </c>
      <c r="S2543" s="1">
        <f t="shared" si="491"/>
        <v>-3.5903503344965957</v>
      </c>
      <c r="T2543" s="29">
        <f t="shared" si="497"/>
        <v>-3.5903503344965957</v>
      </c>
      <c r="U2543" s="29">
        <f t="shared" si="492"/>
        <v>1.554246485668541</v>
      </c>
      <c r="V2543" s="1">
        <f t="shared" si="493"/>
        <v>1.5833036126769884</v>
      </c>
      <c r="W2543" s="1">
        <f t="shared" si="494"/>
        <v>1.554246485668541</v>
      </c>
      <c r="X2543" s="1">
        <v>1.5833036126769899</v>
      </c>
      <c r="Y2543" s="1">
        <v>1.5542751604649299</v>
      </c>
      <c r="Z2543" s="11">
        <f t="shared" si="495"/>
        <v>1007.246485668541</v>
      </c>
      <c r="AA2543" s="2" t="s">
        <v>3204</v>
      </c>
      <c r="AB2543" s="2">
        <v>2015</v>
      </c>
      <c r="AC2543" s="2" t="s">
        <v>3176</v>
      </c>
      <c r="AD2543" s="61" t="s">
        <v>5896</v>
      </c>
      <c r="AE2543" s="3" t="s">
        <v>5897</v>
      </c>
      <c r="AF2543" s="4">
        <v>1</v>
      </c>
    </row>
    <row r="2544" spans="1:32" s="4" customFormat="1" ht="12" customHeight="1" x14ac:dyDescent="0.6">
      <c r="A2544" s="2">
        <v>2542</v>
      </c>
      <c r="B2544" s="3" t="s">
        <v>2549</v>
      </c>
      <c r="C2544" s="2" t="s">
        <v>3242</v>
      </c>
      <c r="D2544" s="2" t="s">
        <v>6107</v>
      </c>
      <c r="E2544" s="69">
        <v>101.395</v>
      </c>
      <c r="F2544" s="69">
        <v>45.766666666666701</v>
      </c>
      <c r="G2544" s="2" t="s">
        <v>2480</v>
      </c>
      <c r="H2544" s="2"/>
      <c r="I2544" s="11">
        <v>547</v>
      </c>
      <c r="J2544" s="2">
        <v>547</v>
      </c>
      <c r="K2544" s="1">
        <v>8.09</v>
      </c>
      <c r="L2544" s="1">
        <v>60</v>
      </c>
      <c r="M2544" s="42">
        <v>8.14E-2</v>
      </c>
      <c r="N2544" s="7">
        <v>0.51200000000000001</v>
      </c>
      <c r="O2544" s="2">
        <v>2</v>
      </c>
      <c r="P2544" s="1">
        <f t="shared" si="490"/>
        <v>-0.58617183528215566</v>
      </c>
      <c r="Q2544" s="1">
        <f t="shared" si="496"/>
        <v>-12.445429328298285</v>
      </c>
      <c r="R2544" s="1">
        <v>-4.3974658814248704</v>
      </c>
      <c r="S2544" s="1">
        <f t="shared" si="491"/>
        <v>-4.397465881424873</v>
      </c>
      <c r="T2544" s="29">
        <f t="shared" si="497"/>
        <v>-4.397465881424873</v>
      </c>
      <c r="U2544" s="29">
        <f t="shared" si="492"/>
        <v>1.6208153072602112</v>
      </c>
      <c r="V2544" s="1">
        <f t="shared" si="493"/>
        <v>1.3233646375570478</v>
      </c>
      <c r="W2544" s="1">
        <f t="shared" si="494"/>
        <v>1.6208153072602112</v>
      </c>
      <c r="X2544" s="1">
        <v>1.32336463755705</v>
      </c>
      <c r="Y2544" s="1">
        <v>1.62052177041511</v>
      </c>
      <c r="Z2544" s="11">
        <f t="shared" si="495"/>
        <v>1073.8153072602111</v>
      </c>
      <c r="AA2544" s="2" t="s">
        <v>3204</v>
      </c>
      <c r="AB2544" s="2">
        <v>2015</v>
      </c>
      <c r="AC2544" s="2" t="s">
        <v>3176</v>
      </c>
      <c r="AD2544" s="61" t="s">
        <v>5896</v>
      </c>
      <c r="AE2544" s="3" t="s">
        <v>5897</v>
      </c>
      <c r="AF2544" s="4">
        <v>1</v>
      </c>
    </row>
    <row r="2545" spans="1:32" s="4" customFormat="1" ht="12" customHeight="1" x14ac:dyDescent="0.6">
      <c r="A2545" s="2">
        <v>2543</v>
      </c>
      <c r="B2545" s="3" t="s">
        <v>2548</v>
      </c>
      <c r="C2545" s="2" t="s">
        <v>3242</v>
      </c>
      <c r="D2545" s="2" t="s">
        <v>6107</v>
      </c>
      <c r="E2545" s="69">
        <v>101.395</v>
      </c>
      <c r="F2545" s="69">
        <v>45.766666666666701</v>
      </c>
      <c r="G2545" s="2" t="s">
        <v>2547</v>
      </c>
      <c r="H2545" s="2"/>
      <c r="I2545" s="11">
        <v>565</v>
      </c>
      <c r="J2545" s="2">
        <v>565</v>
      </c>
      <c r="K2545" s="1">
        <v>1.76</v>
      </c>
      <c r="L2545" s="1">
        <v>11.13</v>
      </c>
      <c r="M2545" s="42">
        <v>9.5399999999999999E-2</v>
      </c>
      <c r="N2545" s="7">
        <v>0.512131</v>
      </c>
      <c r="O2545" s="2">
        <v>7</v>
      </c>
      <c r="P2545" s="1">
        <f t="shared" si="490"/>
        <v>-0.51499745805795638</v>
      </c>
      <c r="Q2545" s="1">
        <f t="shared" si="496"/>
        <v>-9.8900198580686993</v>
      </c>
      <c r="R2545" s="1">
        <v>-2.5865834066197899</v>
      </c>
      <c r="S2545" s="1">
        <f t="shared" si="491"/>
        <v>-2.5865834066197904</v>
      </c>
      <c r="T2545" s="29">
        <f t="shared" si="497"/>
        <v>-2.5865834066197904</v>
      </c>
      <c r="U2545" s="29">
        <f t="shared" si="492"/>
        <v>1.4880900707055529</v>
      </c>
      <c r="V2545" s="1">
        <f t="shared" si="493"/>
        <v>1.3114385018981782</v>
      </c>
      <c r="W2545" s="1">
        <f t="shared" si="494"/>
        <v>1.4880900707055529</v>
      </c>
      <c r="X2545" s="1">
        <v>1.31143850189818</v>
      </c>
      <c r="Y2545" s="1">
        <v>1.4879157434994901</v>
      </c>
      <c r="Z2545" s="11">
        <f t="shared" si="495"/>
        <v>923.09007070555299</v>
      </c>
      <c r="AA2545" s="2" t="s">
        <v>3204</v>
      </c>
      <c r="AB2545" s="2">
        <v>2015</v>
      </c>
      <c r="AC2545" s="2" t="s">
        <v>3176</v>
      </c>
      <c r="AD2545" s="61" t="s">
        <v>5896</v>
      </c>
      <c r="AE2545" s="3" t="s">
        <v>5897</v>
      </c>
      <c r="AF2545" s="4">
        <v>1</v>
      </c>
    </row>
    <row r="2546" spans="1:32" s="4" customFormat="1" ht="12" customHeight="1" x14ac:dyDescent="0.6">
      <c r="A2546" s="2">
        <v>2544</v>
      </c>
      <c r="B2546" s="3" t="s">
        <v>2550</v>
      </c>
      <c r="C2546" s="2" t="s">
        <v>3242</v>
      </c>
      <c r="D2546" s="2" t="s">
        <v>6107</v>
      </c>
      <c r="E2546" s="69">
        <v>101.395</v>
      </c>
      <c r="F2546" s="69">
        <v>45.766666666666701</v>
      </c>
      <c r="G2546" s="2" t="s">
        <v>2480</v>
      </c>
      <c r="H2546" s="2"/>
      <c r="I2546" s="11">
        <v>547</v>
      </c>
      <c r="J2546" s="2">
        <v>547</v>
      </c>
      <c r="K2546" s="1">
        <v>8.18</v>
      </c>
      <c r="L2546" s="1">
        <v>38</v>
      </c>
      <c r="M2546" s="42">
        <v>0.13</v>
      </c>
      <c r="N2546" s="7">
        <v>0.51232100000000003</v>
      </c>
      <c r="O2546" s="2">
        <v>2</v>
      </c>
      <c r="P2546" s="1">
        <f t="shared" si="490"/>
        <v>-0.33909506863243521</v>
      </c>
      <c r="Q2546" s="1">
        <f t="shared" si="496"/>
        <v>-6.1837007791076815</v>
      </c>
      <c r="R2546" s="1">
        <v>-1.5280272153049399</v>
      </c>
      <c r="S2546" s="1">
        <f t="shared" si="491"/>
        <v>-1.5280272153049346</v>
      </c>
      <c r="T2546" s="29">
        <f t="shared" si="497"/>
        <v>-1.5280272153049346</v>
      </c>
      <c r="U2546" s="29">
        <f t="shared" si="492"/>
        <v>1.3866625548446385</v>
      </c>
      <c r="V2546" s="1">
        <f t="shared" si="493"/>
        <v>1.5069867363831377</v>
      </c>
      <c r="W2546" s="1">
        <f t="shared" si="494"/>
        <v>1.3866625548446385</v>
      </c>
      <c r="X2546" s="1">
        <v>1.50698673638314</v>
      </c>
      <c r="Y2546" s="1">
        <v>1.3867812958132599</v>
      </c>
      <c r="Z2546" s="11">
        <f t="shared" si="495"/>
        <v>839.66255484463841</v>
      </c>
      <c r="AA2546" s="2" t="s">
        <v>3204</v>
      </c>
      <c r="AB2546" s="2">
        <v>2015</v>
      </c>
      <c r="AC2546" s="2" t="s">
        <v>3176</v>
      </c>
      <c r="AD2546" s="61" t="s">
        <v>5896</v>
      </c>
      <c r="AE2546" s="3" t="s">
        <v>5897</v>
      </c>
      <c r="AF2546" s="4">
        <v>1</v>
      </c>
    </row>
    <row r="2547" spans="1:32" s="4" customFormat="1" ht="12" customHeight="1" x14ac:dyDescent="0.6">
      <c r="A2547" s="2">
        <v>2545</v>
      </c>
      <c r="B2547" s="3">
        <v>2074639</v>
      </c>
      <c r="C2547" s="2" t="s">
        <v>3242</v>
      </c>
      <c r="D2547" s="2" t="s">
        <v>6107</v>
      </c>
      <c r="E2547" s="69">
        <v>101.383333333333</v>
      </c>
      <c r="F2547" s="69">
        <v>45.8</v>
      </c>
      <c r="G2547" s="2" t="s">
        <v>2478</v>
      </c>
      <c r="H2547" s="2"/>
      <c r="I2547" s="11">
        <v>603</v>
      </c>
      <c r="J2547" s="2">
        <v>600</v>
      </c>
      <c r="K2547" s="1">
        <v>4.7</v>
      </c>
      <c r="L2547" s="1">
        <v>20.100000000000001</v>
      </c>
      <c r="M2547" s="42">
        <v>0.14149999999999999</v>
      </c>
      <c r="N2547" s="7">
        <v>0.51238099999999998</v>
      </c>
      <c r="O2547" s="2"/>
      <c r="P2547" s="1">
        <f t="shared" si="490"/>
        <v>-0.28063040162684305</v>
      </c>
      <c r="Q2547" s="1">
        <f t="shared" si="496"/>
        <v>-5.0132842278582945</v>
      </c>
      <c r="R2547" s="1">
        <v>-0.76585891011553597</v>
      </c>
      <c r="S2547" s="1">
        <f t="shared" si="491"/>
        <v>-0.78699037935803773</v>
      </c>
      <c r="T2547" s="29">
        <f t="shared" si="497"/>
        <v>-0.78699037935803773</v>
      </c>
      <c r="U2547" s="29">
        <f t="shared" si="492"/>
        <v>1.3694123800221316</v>
      </c>
      <c r="V2547" s="1">
        <f t="shared" si="493"/>
        <v>1.6199766854462911</v>
      </c>
      <c r="W2547" s="1">
        <f t="shared" si="494"/>
        <v>1.3694123800221316</v>
      </c>
      <c r="X2547" s="1">
        <v>1.61997668544629</v>
      </c>
      <c r="Y2547" s="1">
        <v>1.3703958908398199</v>
      </c>
      <c r="Z2547" s="11">
        <f t="shared" si="495"/>
        <v>769.41238002213163</v>
      </c>
      <c r="AA2547" s="2" t="s">
        <v>3203</v>
      </c>
      <c r="AB2547" s="2">
        <v>2015</v>
      </c>
      <c r="AC2547" s="2" t="s">
        <v>3176</v>
      </c>
      <c r="AD2547" s="61" t="s">
        <v>5896</v>
      </c>
      <c r="AE2547" s="3" t="s">
        <v>5897</v>
      </c>
      <c r="AF2547" s="4">
        <v>1</v>
      </c>
    </row>
    <row r="2548" spans="1:32" s="4" customFormat="1" ht="12" customHeight="1" x14ac:dyDescent="0.6">
      <c r="A2548" s="2">
        <v>2546</v>
      </c>
      <c r="B2548" s="3">
        <v>2074610</v>
      </c>
      <c r="C2548" s="2" t="s">
        <v>3242</v>
      </c>
      <c r="D2548" s="2" t="s">
        <v>6107</v>
      </c>
      <c r="E2548" s="69">
        <v>101.383333333333</v>
      </c>
      <c r="F2548" s="69">
        <v>45.8</v>
      </c>
      <c r="G2548" s="2" t="s">
        <v>2478</v>
      </c>
      <c r="H2548" s="2"/>
      <c r="I2548" s="11">
        <v>603</v>
      </c>
      <c r="J2548" s="2">
        <v>600</v>
      </c>
      <c r="K2548" s="1">
        <v>6.75</v>
      </c>
      <c r="L2548" s="1">
        <v>31.6</v>
      </c>
      <c r="M2548" s="42">
        <v>0.12920000000000001</v>
      </c>
      <c r="N2548" s="7">
        <v>0.51234500000000005</v>
      </c>
      <c r="O2548" s="2"/>
      <c r="P2548" s="1">
        <f t="shared" si="490"/>
        <v>-0.3431621759023894</v>
      </c>
      <c r="Q2548" s="1">
        <f t="shared" si="496"/>
        <v>-5.7155341586068165</v>
      </c>
      <c r="R2548" s="1">
        <v>-0.52167167767138201</v>
      </c>
      <c r="S2548" s="1">
        <f t="shared" si="491"/>
        <v>-0.54751178951683155</v>
      </c>
      <c r="T2548" s="29">
        <f t="shared" si="497"/>
        <v>-0.54751178951683155</v>
      </c>
      <c r="U2548" s="29">
        <f t="shared" si="492"/>
        <v>1.3503781212286781</v>
      </c>
      <c r="V2548" s="1">
        <f t="shared" si="493"/>
        <v>1.4497760036305642</v>
      </c>
      <c r="W2548" s="1">
        <f t="shared" si="494"/>
        <v>1.3503781212286781</v>
      </c>
      <c r="X2548" s="1">
        <v>1.4497760036305598</v>
      </c>
      <c r="Y2548" s="1">
        <v>1.3508267734816499</v>
      </c>
      <c r="Z2548" s="11">
        <f t="shared" si="495"/>
        <v>750.37812122867808</v>
      </c>
      <c r="AA2548" s="2" t="s">
        <v>3203</v>
      </c>
      <c r="AB2548" s="2">
        <v>2015</v>
      </c>
      <c r="AC2548" s="2" t="s">
        <v>3176</v>
      </c>
      <c r="AD2548" s="61" t="s">
        <v>5896</v>
      </c>
      <c r="AE2548" s="3" t="s">
        <v>5897</v>
      </c>
      <c r="AF2548" s="4">
        <v>1</v>
      </c>
    </row>
    <row r="2549" spans="1:32" s="4" customFormat="1" ht="12" customHeight="1" x14ac:dyDescent="0.6">
      <c r="A2549" s="2">
        <v>2547</v>
      </c>
      <c r="B2549" s="3">
        <v>2068005</v>
      </c>
      <c r="C2549" s="2" t="s">
        <v>3242</v>
      </c>
      <c r="D2549" s="2" t="s">
        <v>6107</v>
      </c>
      <c r="E2549" s="69">
        <v>101.533333333333</v>
      </c>
      <c r="F2549" s="69">
        <v>45.733333333333299</v>
      </c>
      <c r="G2549" s="2" t="s">
        <v>2543</v>
      </c>
      <c r="H2549" s="2"/>
      <c r="I2549" s="11">
        <v>603</v>
      </c>
      <c r="J2549" s="2">
        <v>600</v>
      </c>
      <c r="K2549" s="1">
        <v>8.1300000000000008</v>
      </c>
      <c r="L2549" s="1">
        <v>42.5</v>
      </c>
      <c r="M2549" s="42">
        <v>0.1158</v>
      </c>
      <c r="N2549" s="7">
        <v>0.51190999999999998</v>
      </c>
      <c r="O2549" s="2"/>
      <c r="P2549" s="1">
        <f t="shared" si="490"/>
        <v>-0.41128622267412307</v>
      </c>
      <c r="Q2549" s="1">
        <f t="shared" si="496"/>
        <v>-14.201054155175141</v>
      </c>
      <c r="R2549" s="1">
        <v>-7.9761137891354901</v>
      </c>
      <c r="S2549" s="1">
        <f t="shared" si="491"/>
        <v>-8.0070836417028488</v>
      </c>
      <c r="T2549" s="29">
        <f t="shared" si="497"/>
        <v>-8.0070836417028488</v>
      </c>
      <c r="U2549" s="29">
        <f t="shared" si="492"/>
        <v>1.9552968381630476</v>
      </c>
      <c r="V2549" s="1">
        <f t="shared" si="493"/>
        <v>1.9245325773644284</v>
      </c>
      <c r="W2549" s="1">
        <f t="shared" si="494"/>
        <v>1.9552968381630476</v>
      </c>
      <c r="X2549" s="1">
        <v>1.92453257736443</v>
      </c>
      <c r="Y2549" s="1">
        <v>1.95519686794675</v>
      </c>
      <c r="Z2549" s="11">
        <f t="shared" si="495"/>
        <v>1355.2968381630476</v>
      </c>
      <c r="AA2549" s="2" t="s">
        <v>3204</v>
      </c>
      <c r="AB2549" s="2">
        <v>2015</v>
      </c>
      <c r="AC2549" s="2" t="s">
        <v>3176</v>
      </c>
      <c r="AD2549" s="61" t="s">
        <v>5896</v>
      </c>
      <c r="AE2549" s="3" t="s">
        <v>5897</v>
      </c>
      <c r="AF2549" s="4">
        <v>1</v>
      </c>
    </row>
    <row r="2550" spans="1:32" s="4" customFormat="1" ht="12" customHeight="1" x14ac:dyDescent="0.6">
      <c r="A2550" s="2">
        <v>2548</v>
      </c>
      <c r="B2550" s="3">
        <v>1969025</v>
      </c>
      <c r="C2550" s="2" t="s">
        <v>3242</v>
      </c>
      <c r="D2550" s="2" t="s">
        <v>6107</v>
      </c>
      <c r="E2550" s="69">
        <v>101.383333333333</v>
      </c>
      <c r="F2550" s="69">
        <v>45.8</v>
      </c>
      <c r="G2550" s="2" t="s">
        <v>2478</v>
      </c>
      <c r="H2550" s="2"/>
      <c r="I2550" s="11">
        <v>603</v>
      </c>
      <c r="J2550" s="2">
        <v>600</v>
      </c>
      <c r="K2550" s="1">
        <v>4.4000000000000004</v>
      </c>
      <c r="L2550" s="1">
        <v>22</v>
      </c>
      <c r="M2550" s="42">
        <v>0.1206</v>
      </c>
      <c r="N2550" s="7">
        <v>0.51222900000000005</v>
      </c>
      <c r="O2550" s="2"/>
      <c r="P2550" s="1">
        <f t="shared" si="490"/>
        <v>-0.38688357905439763</v>
      </c>
      <c r="Q2550" s="1">
        <f t="shared" si="496"/>
        <v>-7.9783394910248884</v>
      </c>
      <c r="R2550" s="1">
        <v>-2.1227404569628598</v>
      </c>
      <c r="S2550" s="1">
        <f t="shared" si="491"/>
        <v>-2.15187279046566</v>
      </c>
      <c r="T2550" s="29">
        <f t="shared" si="497"/>
        <v>-2.15187279046566</v>
      </c>
      <c r="U2550" s="29">
        <f t="shared" si="492"/>
        <v>1.4807614004372354</v>
      </c>
      <c r="V2550" s="1">
        <f t="shared" si="493"/>
        <v>1.5051953044780588</v>
      </c>
      <c r="W2550" s="1">
        <f t="shared" si="494"/>
        <v>1.4807614004372354</v>
      </c>
      <c r="X2550" s="1">
        <v>1.5051953044780602</v>
      </c>
      <c r="Y2550" s="1">
        <v>1.4808664118204098</v>
      </c>
      <c r="Z2550" s="11">
        <f t="shared" si="495"/>
        <v>880.76140043723535</v>
      </c>
      <c r="AA2550" s="2" t="s">
        <v>3203</v>
      </c>
      <c r="AB2550" s="2">
        <v>2015</v>
      </c>
      <c r="AC2550" s="2" t="s">
        <v>3176</v>
      </c>
      <c r="AD2550" s="61" t="s">
        <v>5896</v>
      </c>
      <c r="AE2550" s="3" t="s">
        <v>5897</v>
      </c>
      <c r="AF2550" s="4">
        <v>1</v>
      </c>
    </row>
    <row r="2551" spans="1:32" s="4" customFormat="1" ht="12" customHeight="1" x14ac:dyDescent="0.6">
      <c r="A2551" s="2">
        <v>2549</v>
      </c>
      <c r="B2551" s="3">
        <v>1570941</v>
      </c>
      <c r="C2551" s="2" t="s">
        <v>3242</v>
      </c>
      <c r="D2551" s="2" t="s">
        <v>6107</v>
      </c>
      <c r="E2551" s="69">
        <v>101.416666666667</v>
      </c>
      <c r="F2551" s="69">
        <v>45.716666666666697</v>
      </c>
      <c r="G2551" s="2" t="s">
        <v>2485</v>
      </c>
      <c r="H2551" s="2"/>
      <c r="I2551" s="11">
        <v>547</v>
      </c>
      <c r="J2551" s="2">
        <v>547</v>
      </c>
      <c r="K2551" s="1">
        <v>7.93</v>
      </c>
      <c r="L2551" s="1">
        <v>39.700000000000003</v>
      </c>
      <c r="M2551" s="42">
        <v>0.1207</v>
      </c>
      <c r="N2551" s="7">
        <v>0.51218200000000003</v>
      </c>
      <c r="O2551" s="2"/>
      <c r="P2551" s="1">
        <f t="shared" si="490"/>
        <v>-0.38637519064565329</v>
      </c>
      <c r="Q2551" s="1">
        <f t="shared" si="496"/>
        <v>-8.8951657895042224</v>
      </c>
      <c r="R2551" s="1">
        <v>-3.5903503344966001</v>
      </c>
      <c r="S2551" s="1">
        <f t="shared" si="491"/>
        <v>-3.5903503344965957</v>
      </c>
      <c r="T2551" s="29">
        <f t="shared" si="497"/>
        <v>-3.5903503344965957</v>
      </c>
      <c r="U2551" s="29">
        <f t="shared" si="492"/>
        <v>1.554246485668541</v>
      </c>
      <c r="V2551" s="1">
        <f t="shared" si="493"/>
        <v>1.5833036126769884</v>
      </c>
      <c r="W2551" s="1">
        <f t="shared" si="494"/>
        <v>1.554246485668541</v>
      </c>
      <c r="X2551" s="1">
        <v>1.5833036126769899</v>
      </c>
      <c r="Y2551" s="1">
        <v>1.5542751604649299</v>
      </c>
      <c r="Z2551" s="11">
        <f t="shared" si="495"/>
        <v>1007.246485668541</v>
      </c>
      <c r="AA2551" s="2" t="s">
        <v>3203</v>
      </c>
      <c r="AB2551" s="2">
        <v>2015</v>
      </c>
      <c r="AC2551" s="2" t="s">
        <v>3176</v>
      </c>
      <c r="AD2551" s="61" t="s">
        <v>5896</v>
      </c>
      <c r="AE2551" s="3" t="s">
        <v>5897</v>
      </c>
      <c r="AF2551" s="4">
        <v>1</v>
      </c>
    </row>
    <row r="2552" spans="1:32" s="4" customFormat="1" ht="12" customHeight="1" x14ac:dyDescent="0.6">
      <c r="A2552" s="2">
        <v>2550</v>
      </c>
      <c r="B2552" s="3">
        <v>1570910</v>
      </c>
      <c r="C2552" s="2" t="s">
        <v>3242</v>
      </c>
      <c r="D2552" s="2" t="s">
        <v>6107</v>
      </c>
      <c r="E2552" s="69">
        <v>101.416666666667</v>
      </c>
      <c r="F2552" s="69">
        <v>45.716666666666697</v>
      </c>
      <c r="G2552" s="2" t="s">
        <v>2481</v>
      </c>
      <c r="H2552" s="2"/>
      <c r="I2552" s="11">
        <v>547</v>
      </c>
      <c r="J2552" s="2">
        <v>547</v>
      </c>
      <c r="K2552" s="1">
        <v>8.09</v>
      </c>
      <c r="L2552" s="1">
        <v>60</v>
      </c>
      <c r="M2552" s="42">
        <v>8.14E-2</v>
      </c>
      <c r="N2552" s="7">
        <v>0.51200000000000001</v>
      </c>
      <c r="O2552" s="2"/>
      <c r="P2552" s="1">
        <f t="shared" si="490"/>
        <v>-0.58617183528215566</v>
      </c>
      <c r="Q2552" s="1">
        <f t="shared" si="496"/>
        <v>-12.445429328298285</v>
      </c>
      <c r="R2552" s="1">
        <v>-4.3974658814248704</v>
      </c>
      <c r="S2552" s="1">
        <f t="shared" si="491"/>
        <v>-4.397465881424873</v>
      </c>
      <c r="T2552" s="29">
        <f t="shared" si="497"/>
        <v>-4.397465881424873</v>
      </c>
      <c r="U2552" s="29">
        <f t="shared" si="492"/>
        <v>1.6208153072602112</v>
      </c>
      <c r="V2552" s="1">
        <f t="shared" si="493"/>
        <v>1.3233646375570478</v>
      </c>
      <c r="W2552" s="1">
        <f t="shared" si="494"/>
        <v>1.6208153072602112</v>
      </c>
      <c r="X2552" s="1">
        <v>1.32336463755705</v>
      </c>
      <c r="Y2552" s="1">
        <v>1.62052177041511</v>
      </c>
      <c r="Z2552" s="11">
        <f t="shared" si="495"/>
        <v>1073.8153072602111</v>
      </c>
      <c r="AA2552" s="2" t="s">
        <v>3203</v>
      </c>
      <c r="AB2552" s="2">
        <v>2015</v>
      </c>
      <c r="AC2552" s="2" t="s">
        <v>3176</v>
      </c>
      <c r="AD2552" s="61" t="s">
        <v>5896</v>
      </c>
      <c r="AE2552" s="3" t="s">
        <v>5897</v>
      </c>
      <c r="AF2552" s="4">
        <v>1</v>
      </c>
    </row>
    <row r="2553" spans="1:32" s="4" customFormat="1" ht="12" customHeight="1" x14ac:dyDescent="0.6">
      <c r="A2553" s="2">
        <v>2551</v>
      </c>
      <c r="B2553" s="3">
        <v>1563240</v>
      </c>
      <c r="C2553" s="2" t="s">
        <v>3242</v>
      </c>
      <c r="D2553" s="2" t="s">
        <v>6107</v>
      </c>
      <c r="E2553" s="69">
        <v>101.383333333333</v>
      </c>
      <c r="F2553" s="69">
        <v>45.683333333333302</v>
      </c>
      <c r="G2553" s="2" t="s">
        <v>2479</v>
      </c>
      <c r="H2553" s="2"/>
      <c r="I2553" s="11">
        <v>565</v>
      </c>
      <c r="J2553" s="2">
        <v>565</v>
      </c>
      <c r="K2553" s="1">
        <v>1.76</v>
      </c>
      <c r="L2553" s="1">
        <v>11.13</v>
      </c>
      <c r="M2553" s="42">
        <v>9.5399999999999999E-2</v>
      </c>
      <c r="N2553" s="7">
        <v>0.512131</v>
      </c>
      <c r="O2553" s="2"/>
      <c r="P2553" s="1">
        <f t="shared" si="490"/>
        <v>-0.51499745805795638</v>
      </c>
      <c r="Q2553" s="1">
        <f t="shared" si="496"/>
        <v>-9.8900198580686993</v>
      </c>
      <c r="R2553" s="1">
        <v>-2.5865834066197899</v>
      </c>
      <c r="S2553" s="1">
        <f t="shared" si="491"/>
        <v>-2.5865834066197904</v>
      </c>
      <c r="T2553" s="29">
        <f t="shared" si="497"/>
        <v>-2.5865834066197904</v>
      </c>
      <c r="U2553" s="29">
        <f t="shared" si="492"/>
        <v>1.4880900707055529</v>
      </c>
      <c r="V2553" s="1">
        <f t="shared" si="493"/>
        <v>1.3114385018981782</v>
      </c>
      <c r="W2553" s="1">
        <f t="shared" si="494"/>
        <v>1.4880900707055529</v>
      </c>
      <c r="X2553" s="1">
        <v>1.31143850189818</v>
      </c>
      <c r="Y2553" s="1">
        <v>1.4879157434994901</v>
      </c>
      <c r="Z2553" s="11">
        <f t="shared" si="495"/>
        <v>923.09007070555299</v>
      </c>
      <c r="AA2553" s="2" t="s">
        <v>3203</v>
      </c>
      <c r="AB2553" s="2">
        <v>2015</v>
      </c>
      <c r="AC2553" s="2" t="s">
        <v>3176</v>
      </c>
      <c r="AD2553" s="61" t="s">
        <v>5896</v>
      </c>
      <c r="AE2553" s="3" t="s">
        <v>5897</v>
      </c>
      <c r="AF2553" s="4">
        <v>1</v>
      </c>
    </row>
    <row r="2554" spans="1:32" s="4" customFormat="1" ht="12" customHeight="1" x14ac:dyDescent="0.6">
      <c r="A2554" s="2">
        <v>2552</v>
      </c>
      <c r="B2554" s="3">
        <v>1510645</v>
      </c>
      <c r="C2554" s="2" t="s">
        <v>3242</v>
      </c>
      <c r="D2554" s="2" t="s">
        <v>6107</v>
      </c>
      <c r="E2554" s="69">
        <v>101.416666666667</v>
      </c>
      <c r="F2554" s="69">
        <v>45.716666666666697</v>
      </c>
      <c r="G2554" s="2" t="s">
        <v>2483</v>
      </c>
      <c r="H2554" s="2"/>
      <c r="I2554" s="11">
        <v>547</v>
      </c>
      <c r="J2554" s="2">
        <v>547</v>
      </c>
      <c r="K2554" s="1">
        <v>8.18</v>
      </c>
      <c r="L2554" s="1">
        <v>38</v>
      </c>
      <c r="M2554" s="42">
        <v>0.13</v>
      </c>
      <c r="N2554" s="7">
        <v>0.51232100000000003</v>
      </c>
      <c r="O2554" s="2"/>
      <c r="P2554" s="1">
        <f t="shared" si="490"/>
        <v>-0.33909506863243521</v>
      </c>
      <c r="Q2554" s="1">
        <f t="shared" si="496"/>
        <v>-6.1837007791076815</v>
      </c>
      <c r="R2554" s="1">
        <v>-1.5280272153049399</v>
      </c>
      <c r="S2554" s="1">
        <f t="shared" si="491"/>
        <v>-1.5280272153049346</v>
      </c>
      <c r="T2554" s="29">
        <f t="shared" si="497"/>
        <v>-1.5280272153049346</v>
      </c>
      <c r="U2554" s="29">
        <f t="shared" si="492"/>
        <v>1.3866625548446385</v>
      </c>
      <c r="V2554" s="1">
        <f t="shared" si="493"/>
        <v>1.5069867363831377</v>
      </c>
      <c r="W2554" s="1">
        <f t="shared" si="494"/>
        <v>1.3866625548446385</v>
      </c>
      <c r="X2554" s="1">
        <v>1.50698673638314</v>
      </c>
      <c r="Y2554" s="1">
        <v>1.3867812958132599</v>
      </c>
      <c r="Z2554" s="11">
        <f t="shared" si="495"/>
        <v>839.66255484463841</v>
      </c>
      <c r="AA2554" s="2" t="s">
        <v>3203</v>
      </c>
      <c r="AB2554" s="2">
        <v>2015</v>
      </c>
      <c r="AC2554" s="2" t="s">
        <v>3176</v>
      </c>
      <c r="AD2554" s="61" t="s">
        <v>5896</v>
      </c>
      <c r="AE2554" s="3" t="s">
        <v>5897</v>
      </c>
      <c r="AF2554" s="4">
        <v>1</v>
      </c>
    </row>
    <row r="2555" spans="1:32" s="4" customFormat="1" ht="12" customHeight="1" x14ac:dyDescent="0.6">
      <c r="A2555" s="2">
        <v>2553</v>
      </c>
      <c r="B2555" s="3">
        <v>7580</v>
      </c>
      <c r="C2555" s="2" t="s">
        <v>3242</v>
      </c>
      <c r="D2555" s="2" t="s">
        <v>6107</v>
      </c>
      <c r="E2555" s="69">
        <v>101.51673333333299</v>
      </c>
      <c r="F2555" s="69">
        <v>45.7313166666667</v>
      </c>
      <c r="G2555" s="2" t="s">
        <v>2478</v>
      </c>
      <c r="H2555" s="2"/>
      <c r="I2555" s="11">
        <v>603</v>
      </c>
      <c r="J2555" s="2">
        <v>600</v>
      </c>
      <c r="K2555" s="1">
        <v>6.32</v>
      </c>
      <c r="L2555" s="1">
        <v>29.9</v>
      </c>
      <c r="M2555" s="42">
        <v>0.12759999999999999</v>
      </c>
      <c r="N2555" s="7">
        <v>0.51232999999999995</v>
      </c>
      <c r="O2555" s="2"/>
      <c r="P2555" s="1">
        <f t="shared" si="490"/>
        <v>-0.35129639044229799</v>
      </c>
      <c r="Q2555" s="1">
        <f t="shared" si="496"/>
        <v>-6.0081382964216612</v>
      </c>
      <c r="R2555" s="1">
        <v>-0.69116203816034805</v>
      </c>
      <c r="S2555" s="1">
        <f t="shared" si="491"/>
        <v>-0.71761465636065314</v>
      </c>
      <c r="T2555" s="29">
        <f t="shared" si="497"/>
        <v>-0.71761465636065314</v>
      </c>
      <c r="U2555" s="29">
        <f t="shared" si="492"/>
        <v>1.3642192211064124</v>
      </c>
      <c r="V2555" s="1">
        <f t="shared" si="493"/>
        <v>1.449349228523575</v>
      </c>
      <c r="W2555" s="1">
        <f t="shared" si="494"/>
        <v>1.3642192211064124</v>
      </c>
      <c r="X2555" s="1">
        <v>1.4493492285235701</v>
      </c>
      <c r="Y2555" s="1">
        <v>1.3646036233108401</v>
      </c>
      <c r="Z2555" s="11">
        <f t="shared" si="495"/>
        <v>764.21922110641231</v>
      </c>
      <c r="AA2555" s="2" t="s">
        <v>3203</v>
      </c>
      <c r="AB2555" s="2">
        <v>2015</v>
      </c>
      <c r="AC2555" s="2" t="s">
        <v>3176</v>
      </c>
      <c r="AD2555" s="61" t="s">
        <v>5896</v>
      </c>
      <c r="AE2555" s="3" t="s">
        <v>5897</v>
      </c>
      <c r="AF2555" s="4">
        <v>1</v>
      </c>
    </row>
    <row r="2556" spans="1:32" s="4" customFormat="1" ht="12" customHeight="1" x14ac:dyDescent="0.6">
      <c r="A2556" s="2">
        <v>2554</v>
      </c>
      <c r="B2556" s="3">
        <v>7562</v>
      </c>
      <c r="C2556" s="2" t="s">
        <v>3242</v>
      </c>
      <c r="D2556" s="2" t="s">
        <v>6107</v>
      </c>
      <c r="E2556" s="69">
        <v>100.883333333333</v>
      </c>
      <c r="F2556" s="69">
        <v>45.905111666666699</v>
      </c>
      <c r="G2556" s="2" t="s">
        <v>2479</v>
      </c>
      <c r="H2556" s="2"/>
      <c r="I2556" s="11">
        <v>570</v>
      </c>
      <c r="J2556" s="2">
        <v>570</v>
      </c>
      <c r="K2556" s="1">
        <v>3.64</v>
      </c>
      <c r="L2556" s="1">
        <v>19.96</v>
      </c>
      <c r="M2556" s="42">
        <v>0.1103</v>
      </c>
      <c r="N2556" s="7">
        <v>0.51208500000000001</v>
      </c>
      <c r="O2556" s="2"/>
      <c r="P2556" s="1">
        <f t="shared" si="490"/>
        <v>-0.43924758515505857</v>
      </c>
      <c r="Q2556" s="1">
        <f t="shared" si="496"/>
        <v>-10.787339214026748</v>
      </c>
      <c r="R2556" s="1">
        <v>-4.5030240132133201</v>
      </c>
      <c r="S2556" s="1">
        <f t="shared" si="491"/>
        <v>-4.5030240132133237</v>
      </c>
      <c r="T2556" s="29">
        <f t="shared" si="497"/>
        <v>-4.5030240132133237</v>
      </c>
      <c r="U2556" s="29">
        <f t="shared" si="492"/>
        <v>1.647352990182366</v>
      </c>
      <c r="V2556" s="1">
        <f t="shared" si="493"/>
        <v>1.5668386849977554</v>
      </c>
      <c r="W2556" s="1">
        <f t="shared" si="494"/>
        <v>1.647352990182366</v>
      </c>
      <c r="X2556" s="1">
        <v>1.56683868499776</v>
      </c>
      <c r="Y2556" s="1">
        <v>1.64727353527593</v>
      </c>
      <c r="Z2556" s="11">
        <f t="shared" si="495"/>
        <v>1077.3529901823661</v>
      </c>
      <c r="AA2556" s="2" t="s">
        <v>3203</v>
      </c>
      <c r="AB2556" s="2">
        <v>2015</v>
      </c>
      <c r="AC2556" s="2" t="s">
        <v>3176</v>
      </c>
      <c r="AD2556" s="61" t="s">
        <v>5896</v>
      </c>
      <c r="AE2556" s="3" t="s">
        <v>5897</v>
      </c>
      <c r="AF2556" s="4">
        <v>1</v>
      </c>
    </row>
    <row r="2557" spans="1:32" s="4" customFormat="1" ht="12" customHeight="1" x14ac:dyDescent="0.6">
      <c r="A2557" s="2">
        <v>2555</v>
      </c>
      <c r="B2557" s="3">
        <v>7559</v>
      </c>
      <c r="C2557" s="2" t="s">
        <v>3242</v>
      </c>
      <c r="D2557" s="2" t="s">
        <v>6107</v>
      </c>
      <c r="E2557" s="69">
        <v>101.533333333333</v>
      </c>
      <c r="F2557" s="69">
        <v>45.733333333333299</v>
      </c>
      <c r="G2557" s="2" t="s">
        <v>2543</v>
      </c>
      <c r="H2557" s="2"/>
      <c r="I2557" s="11">
        <v>603</v>
      </c>
      <c r="J2557" s="2">
        <v>600</v>
      </c>
      <c r="K2557" s="1">
        <v>5.21</v>
      </c>
      <c r="L2557" s="1">
        <v>26.9</v>
      </c>
      <c r="M2557" s="42">
        <v>0.1169</v>
      </c>
      <c r="N2557" s="7">
        <v>0.51168100000000005</v>
      </c>
      <c r="O2557" s="2"/>
      <c r="P2557" s="1">
        <f t="shared" si="490"/>
        <v>-0.40569395017793597</v>
      </c>
      <c r="Q2557" s="1">
        <f t="shared" si="496"/>
        <v>-18.668143992446318</v>
      </c>
      <c r="R2557" s="46">
        <v>-12.527844348318199</v>
      </c>
      <c r="S2557" s="46">
        <f t="shared" si="491"/>
        <v>-12.558393102766601</v>
      </c>
      <c r="T2557" s="45">
        <f t="shared" si="497"/>
        <v>-12.558393102766601</v>
      </c>
      <c r="U2557" s="29">
        <f t="shared" si="492"/>
        <v>2.3229558509129702</v>
      </c>
      <c r="V2557" s="1">
        <f t="shared" si="493"/>
        <v>2.3030003049600309</v>
      </c>
      <c r="W2557" s="1">
        <f t="shared" si="494"/>
        <v>2.3229558509129702</v>
      </c>
      <c r="X2557" s="1">
        <v>2.3030003049600301</v>
      </c>
      <c r="Y2557" s="1">
        <v>2.32290103900386</v>
      </c>
      <c r="Z2557" s="11">
        <f t="shared" si="495"/>
        <v>1722.9558509129702</v>
      </c>
      <c r="AA2557" s="2" t="s">
        <v>3204</v>
      </c>
      <c r="AB2557" s="2">
        <v>2015</v>
      </c>
      <c r="AC2557" s="2" t="s">
        <v>3176</v>
      </c>
      <c r="AD2557" s="61" t="s">
        <v>5896</v>
      </c>
      <c r="AE2557" s="3" t="s">
        <v>5897</v>
      </c>
      <c r="AF2557" s="4">
        <v>1</v>
      </c>
    </row>
    <row r="2558" spans="1:32" s="4" customFormat="1" ht="12" customHeight="1" x14ac:dyDescent="0.6">
      <c r="A2558" s="2">
        <v>2556</v>
      </c>
      <c r="B2558" s="3">
        <v>7291</v>
      </c>
      <c r="C2558" s="2" t="s">
        <v>3242</v>
      </c>
      <c r="D2558" s="2" t="s">
        <v>6107</v>
      </c>
      <c r="E2558" s="69">
        <v>101.383333333333</v>
      </c>
      <c r="F2558" s="69">
        <v>45.8</v>
      </c>
      <c r="G2558" s="2" t="s">
        <v>2478</v>
      </c>
      <c r="H2558" s="2"/>
      <c r="I2558" s="11">
        <v>603</v>
      </c>
      <c r="J2558" s="2">
        <v>600</v>
      </c>
      <c r="K2558" s="1">
        <v>3.41</v>
      </c>
      <c r="L2558" s="1">
        <v>13.84</v>
      </c>
      <c r="M2558" s="42">
        <v>0.14899999999999999</v>
      </c>
      <c r="N2558" s="7">
        <v>0.512436</v>
      </c>
      <c r="O2558" s="2"/>
      <c r="P2558" s="1">
        <f t="shared" si="490"/>
        <v>-0.24250127097102192</v>
      </c>
      <c r="Q2558" s="1">
        <f t="shared" si="496"/>
        <v>-3.9404023892108953</v>
      </c>
      <c r="R2558" s="1">
        <v>-0.27007290268318701</v>
      </c>
      <c r="S2558" s="1">
        <f t="shared" si="491"/>
        <v>-0.28833324838730512</v>
      </c>
      <c r="T2558" s="29">
        <f t="shared" si="497"/>
        <v>-0.28833324838730512</v>
      </c>
      <c r="U2558" s="29">
        <f t="shared" si="492"/>
        <v>1.3286948667288589</v>
      </c>
      <c r="V2558" s="1">
        <f t="shared" si="493"/>
        <v>1.6781500497637678</v>
      </c>
      <c r="W2558" s="1">
        <f t="shared" si="494"/>
        <v>1.3286948667288589</v>
      </c>
      <c r="X2558" s="1">
        <v>1.67815004976377</v>
      </c>
      <c r="Y2558" s="1">
        <v>1.3300111386757001</v>
      </c>
      <c r="Z2558" s="11">
        <f t="shared" si="495"/>
        <v>728.69486672885887</v>
      </c>
      <c r="AA2558" s="2" t="s">
        <v>3203</v>
      </c>
      <c r="AB2558" s="2">
        <v>2015</v>
      </c>
      <c r="AC2558" s="2" t="s">
        <v>3176</v>
      </c>
      <c r="AD2558" s="61" t="s">
        <v>5896</v>
      </c>
      <c r="AE2558" s="3" t="s">
        <v>5897</v>
      </c>
      <c r="AF2558" s="4">
        <v>1</v>
      </c>
    </row>
    <row r="2559" spans="1:32" s="4" customFormat="1" ht="12" customHeight="1" x14ac:dyDescent="0.6">
      <c r="A2559" s="2">
        <v>2557</v>
      </c>
      <c r="B2559" s="3">
        <v>6427</v>
      </c>
      <c r="C2559" s="2" t="s">
        <v>3242</v>
      </c>
      <c r="D2559" s="2" t="s">
        <v>6107</v>
      </c>
      <c r="E2559" s="69">
        <v>101.416666666667</v>
      </c>
      <c r="F2559" s="69">
        <v>45.716666666666697</v>
      </c>
      <c r="G2559" s="2" t="s">
        <v>2487</v>
      </c>
      <c r="H2559" s="2"/>
      <c r="I2559" s="11">
        <v>545</v>
      </c>
      <c r="J2559" s="2">
        <v>545</v>
      </c>
      <c r="K2559" s="1">
        <v>8.65</v>
      </c>
      <c r="L2559" s="1">
        <v>47.3</v>
      </c>
      <c r="M2559" s="42">
        <v>0.1106</v>
      </c>
      <c r="N2559" s="7">
        <v>0.51180700000000001</v>
      </c>
      <c r="O2559" s="2"/>
      <c r="P2559" s="1">
        <f t="shared" si="490"/>
        <v>-0.43772241992882566</v>
      </c>
      <c r="Q2559" s="1">
        <f t="shared" si="496"/>
        <v>-16.210269234820942</v>
      </c>
      <c r="R2559" s="1">
        <v>-10.2224453914046</v>
      </c>
      <c r="S2559" s="1">
        <f t="shared" si="491"/>
        <v>-10.22244539140457</v>
      </c>
      <c r="T2559" s="29">
        <f t="shared" si="497"/>
        <v>-10.22244539140457</v>
      </c>
      <c r="U2559" s="29">
        <f t="shared" si="492"/>
        <v>2.0902266885586291</v>
      </c>
      <c r="V2559" s="1">
        <f t="shared" si="493"/>
        <v>1.9789108596405669</v>
      </c>
      <c r="W2559" s="1">
        <f t="shared" si="494"/>
        <v>2.0902266885586291</v>
      </c>
      <c r="X2559" s="1">
        <v>1.97891085964057</v>
      </c>
      <c r="Y2559" s="1">
        <v>2.0901168374116699</v>
      </c>
      <c r="Z2559" s="11">
        <f t="shared" si="495"/>
        <v>1545.2266885586291</v>
      </c>
      <c r="AA2559" s="2" t="s">
        <v>3203</v>
      </c>
      <c r="AB2559" s="2">
        <v>2015</v>
      </c>
      <c r="AC2559" s="2" t="s">
        <v>3176</v>
      </c>
      <c r="AD2559" s="61" t="s">
        <v>5896</v>
      </c>
      <c r="AE2559" s="3" t="s">
        <v>5897</v>
      </c>
      <c r="AF2559" s="4">
        <v>1</v>
      </c>
    </row>
    <row r="2560" spans="1:32" s="4" customFormat="1" ht="12" customHeight="1" x14ac:dyDescent="0.6">
      <c r="A2560" s="2">
        <v>2558</v>
      </c>
      <c r="B2560" s="3">
        <v>6425</v>
      </c>
      <c r="C2560" s="2" t="s">
        <v>3242</v>
      </c>
      <c r="D2560" s="2" t="s">
        <v>6107</v>
      </c>
      <c r="E2560" s="69">
        <v>101.383333333333</v>
      </c>
      <c r="F2560" s="69">
        <v>45.683333333333302</v>
      </c>
      <c r="G2560" s="2" t="s">
        <v>2479</v>
      </c>
      <c r="H2560" s="2"/>
      <c r="I2560" s="11">
        <v>561</v>
      </c>
      <c r="J2560" s="2">
        <v>561</v>
      </c>
      <c r="K2560" s="1">
        <v>3.58</v>
      </c>
      <c r="L2560" s="1">
        <v>20.6</v>
      </c>
      <c r="M2560" s="42">
        <v>0.1052</v>
      </c>
      <c r="N2560" s="7">
        <v>0.511826</v>
      </c>
      <c r="O2560" s="2"/>
      <c r="P2560" s="1">
        <f t="shared" si="490"/>
        <v>-0.46517539400101682</v>
      </c>
      <c r="Q2560" s="1">
        <f t="shared" si="496"/>
        <v>-15.839637326925393</v>
      </c>
      <c r="R2560" s="1">
        <v>-9.2894560864576707</v>
      </c>
      <c r="S2560" s="1">
        <f t="shared" si="491"/>
        <v>-9.2894560864576743</v>
      </c>
      <c r="T2560" s="29">
        <f t="shared" si="497"/>
        <v>-9.2894560864576743</v>
      </c>
      <c r="U2560" s="29">
        <f t="shared" si="492"/>
        <v>2.0280778343473354</v>
      </c>
      <c r="V2560" s="1">
        <f t="shared" si="493"/>
        <v>1.8545736154324344</v>
      </c>
      <c r="W2560" s="1">
        <f t="shared" si="494"/>
        <v>2.0280778343473354</v>
      </c>
      <c r="X2560" s="1">
        <v>1.8545736154324299</v>
      </c>
      <c r="Y2560" s="1">
        <v>2.0279066130786698</v>
      </c>
      <c r="Z2560" s="11">
        <f t="shared" si="495"/>
        <v>1467.0778343473353</v>
      </c>
      <c r="AA2560" s="2" t="s">
        <v>3203</v>
      </c>
      <c r="AB2560" s="2">
        <v>2015</v>
      </c>
      <c r="AC2560" s="2" t="s">
        <v>3176</v>
      </c>
      <c r="AD2560" s="61" t="s">
        <v>5896</v>
      </c>
      <c r="AE2560" s="3" t="s">
        <v>5897</v>
      </c>
      <c r="AF2560" s="4">
        <v>1</v>
      </c>
    </row>
    <row r="2561" spans="1:32" s="4" customFormat="1" ht="12" customHeight="1" x14ac:dyDescent="0.6">
      <c r="A2561" s="2">
        <v>2559</v>
      </c>
      <c r="B2561" s="3">
        <v>6422</v>
      </c>
      <c r="C2561" s="2" t="s">
        <v>3242</v>
      </c>
      <c r="D2561" s="2" t="s">
        <v>6107</v>
      </c>
      <c r="E2561" s="69">
        <v>101.416666666667</v>
      </c>
      <c r="F2561" s="69">
        <v>45.716666666666697</v>
      </c>
      <c r="G2561" s="2" t="s">
        <v>2487</v>
      </c>
      <c r="H2561" s="2"/>
      <c r="I2561" s="11">
        <v>545</v>
      </c>
      <c r="J2561" s="2">
        <v>545</v>
      </c>
      <c r="K2561" s="1">
        <v>0.93</v>
      </c>
      <c r="L2561" s="1">
        <v>6.76</v>
      </c>
      <c r="M2561" s="42">
        <v>8.2799999999999999E-2</v>
      </c>
      <c r="N2561" s="7">
        <v>0.51214400000000004</v>
      </c>
      <c r="O2561" s="2"/>
      <c r="P2561" s="1">
        <f t="shared" si="490"/>
        <v>-0.57905439755973576</v>
      </c>
      <c r="Q2561" s="1">
        <f t="shared" si="496"/>
        <v>-9.636429605296426</v>
      </c>
      <c r="R2561" s="1">
        <v>-1.7152549738780201</v>
      </c>
      <c r="S2561" s="1">
        <f t="shared" si="491"/>
        <v>-1.7152549738780198</v>
      </c>
      <c r="T2561" s="29">
        <f t="shared" si="497"/>
        <v>-1.7152549738780198</v>
      </c>
      <c r="U2561" s="29">
        <f t="shared" si="492"/>
        <v>1.4011559805984932</v>
      </c>
      <c r="V2561" s="1">
        <f t="shared" si="493"/>
        <v>1.1706230549914485</v>
      </c>
      <c r="W2561" s="1">
        <f t="shared" si="494"/>
        <v>1.4011559805984932</v>
      </c>
      <c r="X2561" s="1">
        <v>1.17062305499145</v>
      </c>
      <c r="Y2561" s="1">
        <v>1.40092848100085</v>
      </c>
      <c r="Z2561" s="11">
        <f t="shared" si="495"/>
        <v>856.15598059849322</v>
      </c>
      <c r="AA2561" s="2" t="s">
        <v>3203</v>
      </c>
      <c r="AB2561" s="2">
        <v>2015</v>
      </c>
      <c r="AC2561" s="2" t="s">
        <v>3176</v>
      </c>
      <c r="AD2561" s="61" t="s">
        <v>5896</v>
      </c>
      <c r="AE2561" s="3" t="s">
        <v>5897</v>
      </c>
      <c r="AF2561" s="4">
        <v>1</v>
      </c>
    </row>
    <row r="2562" spans="1:32" s="4" customFormat="1" ht="12" customHeight="1" x14ac:dyDescent="0.6">
      <c r="A2562" s="2">
        <v>2560</v>
      </c>
      <c r="B2562" s="3">
        <v>6201</v>
      </c>
      <c r="C2562" s="2" t="s">
        <v>3242</v>
      </c>
      <c r="D2562" s="2" t="s">
        <v>6107</v>
      </c>
      <c r="E2562" s="69">
        <v>101.416666666667</v>
      </c>
      <c r="F2562" s="69">
        <v>45.716666666666697</v>
      </c>
      <c r="G2562" s="2" t="s">
        <v>2484</v>
      </c>
      <c r="H2562" s="2"/>
      <c r="I2562" s="11">
        <v>547</v>
      </c>
      <c r="J2562" s="2">
        <v>547</v>
      </c>
      <c r="K2562" s="1">
        <v>6.66</v>
      </c>
      <c r="L2562" s="1">
        <v>39.200000000000003</v>
      </c>
      <c r="M2562" s="42">
        <v>0.1026</v>
      </c>
      <c r="N2562" s="7">
        <v>0.51224700000000001</v>
      </c>
      <c r="O2562" s="2"/>
      <c r="P2562" s="1">
        <f t="shared" si="490"/>
        <v>-0.47839349262836817</v>
      </c>
      <c r="Q2562" s="1">
        <f t="shared" si="496"/>
        <v>-7.6272145256506274</v>
      </c>
      <c r="R2562" s="1">
        <v>-1.05901538991092</v>
      </c>
      <c r="S2562" s="1">
        <f t="shared" si="491"/>
        <v>-1.05901538991092</v>
      </c>
      <c r="T2562" s="29">
        <f t="shared" si="497"/>
        <v>-1.05901538991092</v>
      </c>
      <c r="U2562" s="29">
        <f t="shared" si="492"/>
        <v>1.3492020434538532</v>
      </c>
      <c r="V2562" s="1">
        <f t="shared" si="493"/>
        <v>1.2377614686643783</v>
      </c>
      <c r="W2562" s="1">
        <f t="shared" si="494"/>
        <v>1.3492020434538532</v>
      </c>
      <c r="X2562" s="1">
        <v>1.2377614686643799</v>
      </c>
      <c r="Y2562" s="1">
        <v>1.34909206920242</v>
      </c>
      <c r="Z2562" s="11">
        <f t="shared" si="495"/>
        <v>802.20204345385309</v>
      </c>
      <c r="AA2562" s="2" t="s">
        <v>3203</v>
      </c>
      <c r="AB2562" s="2">
        <v>2015</v>
      </c>
      <c r="AC2562" s="2" t="s">
        <v>3176</v>
      </c>
      <c r="AD2562" s="61" t="s">
        <v>5896</v>
      </c>
      <c r="AE2562" s="3" t="s">
        <v>5897</v>
      </c>
      <c r="AF2562" s="4">
        <v>1</v>
      </c>
    </row>
    <row r="2563" spans="1:32" s="4" customFormat="1" ht="12" customHeight="1" x14ac:dyDescent="0.6">
      <c r="A2563" s="2">
        <v>2561</v>
      </c>
      <c r="B2563" s="3">
        <v>6197</v>
      </c>
      <c r="C2563" s="2" t="s">
        <v>3242</v>
      </c>
      <c r="D2563" s="2" t="s">
        <v>6107</v>
      </c>
      <c r="E2563" s="69">
        <v>101.416666666667</v>
      </c>
      <c r="F2563" s="69">
        <v>45.716666666666697</v>
      </c>
      <c r="G2563" s="2" t="s">
        <v>2487</v>
      </c>
      <c r="H2563" s="2"/>
      <c r="I2563" s="11">
        <v>545</v>
      </c>
      <c r="J2563" s="2">
        <v>545</v>
      </c>
      <c r="K2563" s="1">
        <v>3.01</v>
      </c>
      <c r="L2563" s="1">
        <v>18.190000000000001</v>
      </c>
      <c r="M2563" s="42">
        <v>0.1</v>
      </c>
      <c r="N2563" s="7">
        <v>0.51180099999999995</v>
      </c>
      <c r="O2563" s="2"/>
      <c r="P2563" s="1">
        <f t="shared" si="490"/>
        <v>-0.4916115912557194</v>
      </c>
      <c r="Q2563" s="1">
        <f t="shared" si="496"/>
        <v>-16.327310889947544</v>
      </c>
      <c r="R2563" s="1">
        <v>-9.6023101273649303</v>
      </c>
      <c r="S2563" s="1">
        <f t="shared" si="491"/>
        <v>-9.6023101273649303</v>
      </c>
      <c r="T2563" s="29">
        <f t="shared" si="497"/>
        <v>-9.6023101273649303</v>
      </c>
      <c r="U2563" s="29">
        <f t="shared" si="492"/>
        <v>2.040737636056166</v>
      </c>
      <c r="V2563" s="1">
        <f t="shared" si="493"/>
        <v>1.8034745892984334</v>
      </c>
      <c r="W2563" s="1">
        <f t="shared" si="494"/>
        <v>2.040737636056166</v>
      </c>
      <c r="X2563" s="1">
        <v>1.8034745892984299</v>
      </c>
      <c r="Y2563" s="1">
        <v>2.0405034948915999</v>
      </c>
      <c r="Z2563" s="11">
        <f t="shared" si="495"/>
        <v>1495.7376360561659</v>
      </c>
      <c r="AA2563" s="2" t="s">
        <v>3203</v>
      </c>
      <c r="AB2563" s="2">
        <v>2015</v>
      </c>
      <c r="AC2563" s="2" t="s">
        <v>3176</v>
      </c>
      <c r="AD2563" s="61" t="s">
        <v>5896</v>
      </c>
      <c r="AE2563" s="3" t="s">
        <v>5897</v>
      </c>
      <c r="AF2563" s="4">
        <v>1</v>
      </c>
    </row>
    <row r="2564" spans="1:32" s="4" customFormat="1" ht="12" customHeight="1" x14ac:dyDescent="0.6">
      <c r="A2564" s="2">
        <v>2562</v>
      </c>
      <c r="B2564" s="3">
        <v>6194</v>
      </c>
      <c r="C2564" s="2" t="s">
        <v>3242</v>
      </c>
      <c r="D2564" s="2" t="s">
        <v>6107</v>
      </c>
      <c r="E2564" s="69">
        <v>101.4014</v>
      </c>
      <c r="F2564" s="69">
        <v>45.748533333333299</v>
      </c>
      <c r="G2564" s="2" t="s">
        <v>2479</v>
      </c>
      <c r="H2564" s="2"/>
      <c r="I2564" s="11">
        <v>552</v>
      </c>
      <c r="J2564" s="2">
        <v>552</v>
      </c>
      <c r="K2564" s="1">
        <v>5.52</v>
      </c>
      <c r="L2564" s="1">
        <v>31.5</v>
      </c>
      <c r="M2564" s="42">
        <v>0.10589999999999999</v>
      </c>
      <c r="N2564" s="7">
        <v>0.51205000000000001</v>
      </c>
      <c r="O2564" s="2"/>
      <c r="P2564" s="1">
        <f t="shared" si="490"/>
        <v>-0.46161667513980686</v>
      </c>
      <c r="Q2564" s="1">
        <f t="shared" si="496"/>
        <v>-11.470082202256204</v>
      </c>
      <c r="R2564" s="1">
        <v>-5.0742908448591502</v>
      </c>
      <c r="S2564" s="1">
        <f t="shared" si="491"/>
        <v>-5.0742908448591511</v>
      </c>
      <c r="T2564" s="29">
        <f t="shared" si="497"/>
        <v>-5.0742908448591511</v>
      </c>
      <c r="U2564" s="29">
        <f t="shared" si="492"/>
        <v>1.6791989612830345</v>
      </c>
      <c r="V2564" s="1">
        <f t="shared" si="493"/>
        <v>1.5523503767611482</v>
      </c>
      <c r="W2564" s="1">
        <f t="shared" si="494"/>
        <v>1.6791989612830345</v>
      </c>
      <c r="X2564" s="1">
        <v>1.5523503767611502</v>
      </c>
      <c r="Y2564" s="1">
        <v>1.6790737817588399</v>
      </c>
      <c r="Z2564" s="11">
        <f t="shared" si="495"/>
        <v>1127.1989612830346</v>
      </c>
      <c r="AA2564" s="2" t="s">
        <v>3203</v>
      </c>
      <c r="AB2564" s="2">
        <v>2015</v>
      </c>
      <c r="AC2564" s="2" t="s">
        <v>3176</v>
      </c>
      <c r="AD2564" s="61" t="s">
        <v>5896</v>
      </c>
      <c r="AE2564" s="3" t="s">
        <v>5897</v>
      </c>
      <c r="AF2564" s="4">
        <v>1</v>
      </c>
    </row>
    <row r="2565" spans="1:32" s="4" customFormat="1" ht="12" customHeight="1" x14ac:dyDescent="0.6">
      <c r="A2565" s="2">
        <v>2563</v>
      </c>
      <c r="B2565" s="3">
        <v>6184</v>
      </c>
      <c r="C2565" s="2" t="s">
        <v>3242</v>
      </c>
      <c r="D2565" s="2" t="s">
        <v>6107</v>
      </c>
      <c r="E2565" s="69">
        <v>101.383333333333</v>
      </c>
      <c r="F2565" s="69">
        <v>45.8</v>
      </c>
      <c r="G2565" s="2" t="s">
        <v>6227</v>
      </c>
      <c r="H2565" s="2"/>
      <c r="I2565" s="11">
        <v>603</v>
      </c>
      <c r="J2565" s="2">
        <v>600</v>
      </c>
      <c r="K2565" s="1">
        <v>6.47</v>
      </c>
      <c r="L2565" s="1">
        <v>37</v>
      </c>
      <c r="M2565" s="42">
        <v>0.1056</v>
      </c>
      <c r="N2565" s="7">
        <v>0.51227100000000003</v>
      </c>
      <c r="O2565" s="2"/>
      <c r="P2565" s="1">
        <f t="shared" si="490"/>
        <v>-0.46314184036603967</v>
      </c>
      <c r="Q2565" s="1">
        <f t="shared" si="496"/>
        <v>-7.1590479051497624</v>
      </c>
      <c r="R2565" s="1">
        <v>-0.149257208657642</v>
      </c>
      <c r="S2565" s="1">
        <f t="shared" si="491"/>
        <v>-0.18413178923720519</v>
      </c>
      <c r="T2565" s="29">
        <f t="shared" si="497"/>
        <v>-0.18413178923720519</v>
      </c>
      <c r="U2565" s="29">
        <f t="shared" si="492"/>
        <v>1.321241925671687</v>
      </c>
      <c r="V2565" s="1">
        <f t="shared" si="493"/>
        <v>1.2382994605648485</v>
      </c>
      <c r="W2565" s="1">
        <f t="shared" si="494"/>
        <v>1.321241925671687</v>
      </c>
      <c r="X2565" s="1">
        <v>1.2382994605648501</v>
      </c>
      <c r="Y2565" s="1">
        <v>1.32077063063807</v>
      </c>
      <c r="Z2565" s="11">
        <f t="shared" si="495"/>
        <v>721.24192567168689</v>
      </c>
      <c r="AA2565" s="2" t="s">
        <v>3203</v>
      </c>
      <c r="AB2565" s="2">
        <v>2015</v>
      </c>
      <c r="AC2565" s="2" t="s">
        <v>3176</v>
      </c>
      <c r="AD2565" s="61" t="s">
        <v>5896</v>
      </c>
      <c r="AE2565" s="3" t="s">
        <v>5897</v>
      </c>
      <c r="AF2565" s="4">
        <v>1</v>
      </c>
    </row>
    <row r="2566" spans="1:32" s="4" customFormat="1" ht="12" customHeight="1" x14ac:dyDescent="0.6">
      <c r="A2566" s="2">
        <v>2564</v>
      </c>
      <c r="B2566" s="3">
        <v>6180</v>
      </c>
      <c r="C2566" s="2" t="s">
        <v>3242</v>
      </c>
      <c r="D2566" s="2" t="s">
        <v>6107</v>
      </c>
      <c r="E2566" s="69">
        <v>101.383333333333</v>
      </c>
      <c r="F2566" s="69">
        <v>45.8</v>
      </c>
      <c r="G2566" s="2" t="s">
        <v>2478</v>
      </c>
      <c r="H2566" s="2"/>
      <c r="I2566" s="11">
        <v>603</v>
      </c>
      <c r="J2566" s="2">
        <v>600</v>
      </c>
      <c r="K2566" s="1">
        <v>10.46</v>
      </c>
      <c r="L2566" s="1">
        <v>57</v>
      </c>
      <c r="M2566" s="42">
        <v>0.1109</v>
      </c>
      <c r="N2566" s="7">
        <v>0.51223799999999997</v>
      </c>
      <c r="O2566" s="2"/>
      <c r="P2566" s="1">
        <f t="shared" si="490"/>
        <v>-0.43619725470259285</v>
      </c>
      <c r="Q2566" s="1">
        <f t="shared" si="496"/>
        <v>-7.8027770083388681</v>
      </c>
      <c r="R2566" s="1">
        <v>-1.2008006992387099</v>
      </c>
      <c r="S2566" s="1">
        <f t="shared" si="491"/>
        <v>-1.2336463525178187</v>
      </c>
      <c r="T2566" s="29">
        <f t="shared" si="497"/>
        <v>-1.2336463525178187</v>
      </c>
      <c r="U2566" s="29">
        <f t="shared" si="492"/>
        <v>1.4064399097312825</v>
      </c>
      <c r="V2566" s="1">
        <f t="shared" si="493"/>
        <v>1.350531183191481</v>
      </c>
      <c r="W2566" s="1">
        <f t="shared" si="494"/>
        <v>1.4064399097312825</v>
      </c>
      <c r="X2566" s="1">
        <v>1.3505311831914801</v>
      </c>
      <c r="Y2566" s="1">
        <v>1.40616148055191</v>
      </c>
      <c r="Z2566" s="11">
        <f t="shared" si="495"/>
        <v>806.43990973128257</v>
      </c>
      <c r="AA2566" s="2" t="s">
        <v>3203</v>
      </c>
      <c r="AB2566" s="2">
        <v>2015</v>
      </c>
      <c r="AC2566" s="2" t="s">
        <v>3176</v>
      </c>
      <c r="AD2566" s="61" t="s">
        <v>5896</v>
      </c>
      <c r="AE2566" s="3" t="s">
        <v>5897</v>
      </c>
      <c r="AF2566" s="4">
        <v>1</v>
      </c>
    </row>
    <row r="2567" spans="1:32" s="4" customFormat="1" ht="12" customHeight="1" x14ac:dyDescent="0.6">
      <c r="A2567" s="2">
        <v>2565</v>
      </c>
      <c r="B2567" s="3">
        <v>6176</v>
      </c>
      <c r="C2567" s="2" t="s">
        <v>3242</v>
      </c>
      <c r="D2567" s="2" t="s">
        <v>6107</v>
      </c>
      <c r="E2567" s="69">
        <v>101.666666666667</v>
      </c>
      <c r="F2567" s="69">
        <v>45.533333333333303</v>
      </c>
      <c r="G2567" s="2" t="s">
        <v>2479</v>
      </c>
      <c r="H2567" s="2"/>
      <c r="I2567" s="11">
        <v>565</v>
      </c>
      <c r="J2567" s="2">
        <v>565</v>
      </c>
      <c r="K2567" s="1">
        <v>2.84</v>
      </c>
      <c r="L2567" s="1">
        <v>9.68</v>
      </c>
      <c r="M2567" s="42">
        <v>0.17730000000000001</v>
      </c>
      <c r="N2567" s="7">
        <v>0.51202199999999998</v>
      </c>
      <c r="O2567" s="2"/>
      <c r="P2567" s="1">
        <f t="shared" si="490"/>
        <v>-9.8627351296390442E-2</v>
      </c>
      <c r="Q2567" s="1">
        <f t="shared" si="496"/>
        <v>-12.016276592841102</v>
      </c>
      <c r="R2567" s="46">
        <v>-10.617592810431301</v>
      </c>
      <c r="S2567" s="46">
        <f t="shared" si="491"/>
        <v>-10.61759281043134</v>
      </c>
      <c r="T2567" s="45">
        <f t="shared" ref="T2567:T2598" si="498">Q2567-25.1*P2567*0.001*J2567</f>
        <v>-10.61759281043134</v>
      </c>
      <c r="U2567" s="29">
        <f t="shared" si="492"/>
        <v>2.1226858345406399</v>
      </c>
      <c r="V2567" s="1">
        <f t="shared" si="493"/>
        <v>4.6664444011410309</v>
      </c>
      <c r="W2567" s="1">
        <f t="shared" si="494"/>
        <v>2.1226858345406399</v>
      </c>
      <c r="X2567" s="1">
        <v>4.66644440114103</v>
      </c>
      <c r="Y2567" s="1">
        <v>2.1251961225997804</v>
      </c>
      <c r="Z2567" s="11">
        <f t="shared" si="495"/>
        <v>1557.6858345406399</v>
      </c>
      <c r="AA2567" s="2" t="s">
        <v>3203</v>
      </c>
      <c r="AB2567" s="2">
        <v>2015</v>
      </c>
      <c r="AC2567" s="2" t="s">
        <v>3176</v>
      </c>
      <c r="AD2567" s="61" t="s">
        <v>5896</v>
      </c>
      <c r="AE2567" s="3" t="s">
        <v>5897</v>
      </c>
      <c r="AF2567" s="4">
        <v>1</v>
      </c>
    </row>
    <row r="2568" spans="1:32" s="4" customFormat="1" ht="12" customHeight="1" x14ac:dyDescent="0.6">
      <c r="A2568" s="2">
        <v>2566</v>
      </c>
      <c r="B2568" s="3">
        <v>6130</v>
      </c>
      <c r="C2568" s="2" t="s">
        <v>3242</v>
      </c>
      <c r="D2568" s="2" t="s">
        <v>6107</v>
      </c>
      <c r="E2568" s="69">
        <v>101.533333333333</v>
      </c>
      <c r="F2568" s="69">
        <v>45.733333333333299</v>
      </c>
      <c r="G2568" s="2" t="s">
        <v>2543</v>
      </c>
      <c r="H2568" s="2"/>
      <c r="I2568" s="11">
        <v>603</v>
      </c>
      <c r="J2568" s="2">
        <v>600</v>
      </c>
      <c r="K2568" s="1">
        <v>12.73</v>
      </c>
      <c r="L2568" s="1">
        <v>56.8</v>
      </c>
      <c r="M2568" s="42">
        <v>0.13539999999999999</v>
      </c>
      <c r="N2568" s="7">
        <v>0.511957</v>
      </c>
      <c r="O2568" s="2"/>
      <c r="P2568" s="1">
        <f t="shared" si="490"/>
        <v>-0.31164209456024417</v>
      </c>
      <c r="Q2568" s="1">
        <f t="shared" si="496"/>
        <v>-13.284227856694697</v>
      </c>
      <c r="R2568" s="1">
        <v>-8.5674312628970295</v>
      </c>
      <c r="S2568" s="1">
        <f t="shared" si="491"/>
        <v>-8.5908979126174181</v>
      </c>
      <c r="T2568" s="29">
        <f t="shared" si="498"/>
        <v>-8.5908979126174181</v>
      </c>
      <c r="U2568" s="29">
        <f t="shared" si="492"/>
        <v>2.0008068660590883</v>
      </c>
      <c r="V2568" s="1">
        <f t="shared" si="493"/>
        <v>2.3121352404291806</v>
      </c>
      <c r="W2568" s="1">
        <f t="shared" si="494"/>
        <v>2.0008068660590883</v>
      </c>
      <c r="X2568" s="1">
        <v>2.3121352404291802</v>
      </c>
      <c r="Y2568" s="1">
        <v>2.0016590686413598</v>
      </c>
      <c r="Z2568" s="11">
        <f t="shared" si="495"/>
        <v>1400.8068660590884</v>
      </c>
      <c r="AA2568" s="2" t="s">
        <v>3204</v>
      </c>
      <c r="AB2568" s="2">
        <v>2015</v>
      </c>
      <c r="AC2568" s="2" t="s">
        <v>3176</v>
      </c>
      <c r="AD2568" s="61" t="s">
        <v>5896</v>
      </c>
      <c r="AE2568" s="3" t="s">
        <v>5897</v>
      </c>
      <c r="AF2568" s="4">
        <v>1</v>
      </c>
    </row>
    <row r="2569" spans="1:32" s="4" customFormat="1" ht="12" customHeight="1" x14ac:dyDescent="0.6">
      <c r="A2569" s="2">
        <v>2567</v>
      </c>
      <c r="B2569" s="3">
        <v>6124</v>
      </c>
      <c r="C2569" s="2" t="s">
        <v>3242</v>
      </c>
      <c r="D2569" s="2" t="s">
        <v>6107</v>
      </c>
      <c r="E2569" s="69">
        <v>101.666666666667</v>
      </c>
      <c r="F2569" s="69">
        <v>45.533333333333303</v>
      </c>
      <c r="G2569" s="2" t="s">
        <v>2479</v>
      </c>
      <c r="H2569" s="2"/>
      <c r="I2569" s="11">
        <v>565</v>
      </c>
      <c r="J2569" s="2">
        <v>565</v>
      </c>
      <c r="K2569" s="1">
        <v>2.7</v>
      </c>
      <c r="L2569" s="1">
        <v>16.96</v>
      </c>
      <c r="M2569" s="42">
        <v>9.6199999999999994E-2</v>
      </c>
      <c r="N2569" s="7">
        <v>0.51187000000000005</v>
      </c>
      <c r="O2569" s="2"/>
      <c r="P2569" s="1">
        <f t="shared" ref="P2569:P2608" si="499">(M2569/0.1967)-1</f>
        <v>-0.51093035078800209</v>
      </c>
      <c r="Q2569" s="1">
        <f t="shared" si="496"/>
        <v>-14.981331856007696</v>
      </c>
      <c r="R2569" s="1">
        <v>-7.7355730863076397</v>
      </c>
      <c r="S2569" s="1">
        <f t="shared" ref="S2569:S2608" si="500">Q2569-25.1*P2569*0.001*J2569</f>
        <v>-7.7355730863076433</v>
      </c>
      <c r="T2569" s="29">
        <f t="shared" si="498"/>
        <v>-7.7355730863076433</v>
      </c>
      <c r="U2569" s="29">
        <f t="shared" ref="U2569:U2608" si="501">W2569</f>
        <v>1.9059029897284168</v>
      </c>
      <c r="V2569" s="1">
        <f t="shared" ref="V2569:V2608" si="502">(1/0.00654)*LN(1+(N2569-0.51315)/(M2569-0.2137))</f>
        <v>1.6566833338685041</v>
      </c>
      <c r="W2569" s="1">
        <f t="shared" ref="W2569:W2608" si="503">V2569-(V2569-J2569/1000)*(-0.4-P2569)/(-0.4-0.08592)</f>
        <v>1.9059029897284168</v>
      </c>
      <c r="X2569" s="1">
        <v>1.6566833338685001</v>
      </c>
      <c r="Y2569" s="1">
        <v>1.9056570492785498</v>
      </c>
      <c r="Z2569" s="11">
        <f t="shared" si="495"/>
        <v>1340.9029897284167</v>
      </c>
      <c r="AA2569" s="2" t="s">
        <v>3203</v>
      </c>
      <c r="AB2569" s="2">
        <v>2015</v>
      </c>
      <c r="AC2569" s="2" t="s">
        <v>3176</v>
      </c>
      <c r="AD2569" s="61" t="s">
        <v>5896</v>
      </c>
      <c r="AE2569" s="3" t="s">
        <v>5897</v>
      </c>
      <c r="AF2569" s="4">
        <v>1</v>
      </c>
    </row>
    <row r="2570" spans="1:32" s="4" customFormat="1" ht="12" customHeight="1" x14ac:dyDescent="0.6">
      <c r="A2570" s="2">
        <v>2568</v>
      </c>
      <c r="B2570" s="3">
        <v>6040</v>
      </c>
      <c r="C2570" s="2" t="s">
        <v>3242</v>
      </c>
      <c r="D2570" s="2" t="s">
        <v>6107</v>
      </c>
      <c r="E2570" s="69">
        <v>101.533333333333</v>
      </c>
      <c r="F2570" s="69">
        <v>45.733333333333299</v>
      </c>
      <c r="G2570" s="2" t="s">
        <v>2543</v>
      </c>
      <c r="H2570" s="2"/>
      <c r="I2570" s="11">
        <v>603</v>
      </c>
      <c r="J2570" s="2">
        <v>600</v>
      </c>
      <c r="K2570" s="1">
        <v>5.47</v>
      </c>
      <c r="L2570" s="1">
        <v>27.3</v>
      </c>
      <c r="M2570" s="42">
        <v>0.1212</v>
      </c>
      <c r="N2570" s="7">
        <v>0.51174799999999998</v>
      </c>
      <c r="O2570" s="2"/>
      <c r="P2570" s="1">
        <f t="shared" si="499"/>
        <v>-0.38383324860193191</v>
      </c>
      <c r="Q2570" s="1">
        <f t="shared" si="496"/>
        <v>-17.361178843551262</v>
      </c>
      <c r="R2570" s="46">
        <v>-11.551747475986399</v>
      </c>
      <c r="S2570" s="46">
        <f t="shared" si="500"/>
        <v>-11.580650119606165</v>
      </c>
      <c r="T2570" s="45">
        <f t="shared" si="498"/>
        <v>-11.580650119606165</v>
      </c>
      <c r="U2570" s="29">
        <f t="shared" si="501"/>
        <v>2.243594162446044</v>
      </c>
      <c r="V2570" s="1">
        <f t="shared" si="502"/>
        <v>2.3001591320394694</v>
      </c>
      <c r="W2570" s="1">
        <f t="shared" si="503"/>
        <v>2.243594162446044</v>
      </c>
      <c r="X2570" s="1">
        <v>2.3001591320394699</v>
      </c>
      <c r="Y2570" s="1">
        <v>2.24374969583338</v>
      </c>
      <c r="Z2570" s="11">
        <f t="shared" si="495"/>
        <v>1643.5941624460438</v>
      </c>
      <c r="AA2570" s="2" t="s">
        <v>3204</v>
      </c>
      <c r="AB2570" s="2">
        <v>2015</v>
      </c>
      <c r="AC2570" s="2" t="s">
        <v>3176</v>
      </c>
      <c r="AD2570" s="61" t="s">
        <v>5896</v>
      </c>
      <c r="AE2570" s="3" t="s">
        <v>5897</v>
      </c>
      <c r="AF2570" s="4">
        <v>1</v>
      </c>
    </row>
    <row r="2571" spans="1:32" s="4" customFormat="1" ht="12" customHeight="1" x14ac:dyDescent="0.6">
      <c r="A2571" s="2">
        <v>2569</v>
      </c>
      <c r="B2571" s="3">
        <v>6036</v>
      </c>
      <c r="C2571" s="2" t="s">
        <v>3242</v>
      </c>
      <c r="D2571" s="2" t="s">
        <v>6107</v>
      </c>
      <c r="E2571" s="69">
        <v>101.416666666667</v>
      </c>
      <c r="F2571" s="69">
        <v>45.716666666666697</v>
      </c>
      <c r="G2571" s="2" t="s">
        <v>2482</v>
      </c>
      <c r="H2571" s="2"/>
      <c r="I2571" s="11">
        <v>547</v>
      </c>
      <c r="J2571" s="2">
        <v>547</v>
      </c>
      <c r="K2571" s="1">
        <v>5.21</v>
      </c>
      <c r="L2571" s="1">
        <v>30.1</v>
      </c>
      <c r="M2571" s="42">
        <v>0.1047</v>
      </c>
      <c r="N2571" s="7">
        <v>0.51216399999999995</v>
      </c>
      <c r="O2571" s="2"/>
      <c r="P2571" s="1">
        <f t="shared" si="499"/>
        <v>-0.4677173360447382</v>
      </c>
      <c r="Q2571" s="1">
        <f t="shared" si="496"/>
        <v>-9.2462907548818141</v>
      </c>
      <c r="R2571" s="1">
        <v>-2.8246720461883701</v>
      </c>
      <c r="S2571" s="1">
        <f t="shared" si="500"/>
        <v>-2.8246720461883719</v>
      </c>
      <c r="T2571" s="29">
        <f t="shared" si="498"/>
        <v>-2.8246720461883719</v>
      </c>
      <c r="U2571" s="29">
        <f t="shared" si="501"/>
        <v>1.4926022637720435</v>
      </c>
      <c r="V2571" s="1">
        <f t="shared" si="502"/>
        <v>1.3769423143943842</v>
      </c>
      <c r="W2571" s="1">
        <f t="shared" si="503"/>
        <v>1.4926022637720435</v>
      </c>
      <c r="X2571" s="1">
        <v>1.37694231439438</v>
      </c>
      <c r="Y2571" s="1">
        <v>1.4924881256640998</v>
      </c>
      <c r="Z2571" s="11">
        <f t="shared" si="495"/>
        <v>945.60226377204344</v>
      </c>
      <c r="AA2571" s="2" t="s">
        <v>3203</v>
      </c>
      <c r="AB2571" s="2">
        <v>2015</v>
      </c>
      <c r="AC2571" s="2" t="s">
        <v>3176</v>
      </c>
      <c r="AD2571" s="61" t="s">
        <v>5896</v>
      </c>
      <c r="AE2571" s="3" t="s">
        <v>5897</v>
      </c>
      <c r="AF2571" s="4">
        <v>1</v>
      </c>
    </row>
    <row r="2572" spans="1:32" s="4" customFormat="1" ht="12" customHeight="1" x14ac:dyDescent="0.6">
      <c r="A2572" s="2">
        <v>2570</v>
      </c>
      <c r="B2572" s="3">
        <v>6035</v>
      </c>
      <c r="C2572" s="2" t="s">
        <v>3242</v>
      </c>
      <c r="D2572" s="2" t="s">
        <v>6107</v>
      </c>
      <c r="E2572" s="69">
        <v>101.366666666667</v>
      </c>
      <c r="F2572" s="69">
        <v>45.716666666666697</v>
      </c>
      <c r="G2572" s="2" t="s">
        <v>2479</v>
      </c>
      <c r="H2572" s="2"/>
      <c r="I2572" s="11">
        <v>565</v>
      </c>
      <c r="J2572" s="2">
        <v>565</v>
      </c>
      <c r="K2572" s="1">
        <v>5.23</v>
      </c>
      <c r="L2572" s="1">
        <v>31.3</v>
      </c>
      <c r="M2572" s="42">
        <v>0.1008</v>
      </c>
      <c r="N2572" s="7">
        <v>0.51220900000000003</v>
      </c>
      <c r="O2572" s="2"/>
      <c r="P2572" s="1">
        <f t="shared" si="499"/>
        <v>-0.48754448398576511</v>
      </c>
      <c r="Q2572" s="1">
        <f t="shared" si="496"/>
        <v>-8.3684783414417208</v>
      </c>
      <c r="R2572" s="1">
        <v>-1.45436624179759</v>
      </c>
      <c r="S2572" s="1">
        <f t="shared" si="500"/>
        <v>-1.4543662417975929</v>
      </c>
      <c r="T2572" s="29">
        <f t="shared" si="498"/>
        <v>-1.4543662417975929</v>
      </c>
      <c r="U2572" s="29">
        <f t="shared" si="501"/>
        <v>1.3960159753125425</v>
      </c>
      <c r="V2572" s="1">
        <f t="shared" si="502"/>
        <v>1.269153951988933</v>
      </c>
      <c r="W2572" s="1">
        <f t="shared" si="503"/>
        <v>1.3960159753125425</v>
      </c>
      <c r="X2572" s="1">
        <v>1.2691539519889299</v>
      </c>
      <c r="Y2572" s="1">
        <v>1.39589078252637</v>
      </c>
      <c r="Z2572" s="11">
        <f t="shared" si="495"/>
        <v>831.01597531254242</v>
      </c>
      <c r="AA2572" s="2" t="s">
        <v>3203</v>
      </c>
      <c r="AB2572" s="2">
        <v>2015</v>
      </c>
      <c r="AC2572" s="2" t="s">
        <v>3176</v>
      </c>
      <c r="AD2572" s="61" t="s">
        <v>5896</v>
      </c>
      <c r="AE2572" s="3" t="s">
        <v>5897</v>
      </c>
      <c r="AF2572" s="4">
        <v>1</v>
      </c>
    </row>
    <row r="2573" spans="1:32" s="4" customFormat="1" ht="12" customHeight="1" x14ac:dyDescent="0.6">
      <c r="A2573" s="2">
        <v>2571</v>
      </c>
      <c r="B2573" s="3">
        <v>6012</v>
      </c>
      <c r="C2573" s="2" t="s">
        <v>3242</v>
      </c>
      <c r="D2573" s="2" t="s">
        <v>6107</v>
      </c>
      <c r="E2573" s="69">
        <v>101.533333333333</v>
      </c>
      <c r="F2573" s="69">
        <v>45.733333333333299</v>
      </c>
      <c r="G2573" s="2" t="s">
        <v>2543</v>
      </c>
      <c r="H2573" s="2"/>
      <c r="I2573" s="11">
        <v>603</v>
      </c>
      <c r="J2573" s="2">
        <v>600</v>
      </c>
      <c r="K2573" s="1">
        <v>5.88</v>
      </c>
      <c r="L2573" s="1">
        <v>25.4</v>
      </c>
      <c r="M2573" s="42">
        <v>0.1401</v>
      </c>
      <c r="N2573" s="7">
        <v>0.51229899999999995</v>
      </c>
      <c r="O2573" s="2"/>
      <c r="P2573" s="1">
        <f t="shared" si="499"/>
        <v>-0.28774783934926285</v>
      </c>
      <c r="Q2573" s="1">
        <f t="shared" si="496"/>
        <v>-6.6128535145670853</v>
      </c>
      <c r="R2573" s="1">
        <v>-2.25770364166419</v>
      </c>
      <c r="S2573" s="1">
        <f t="shared" si="500"/>
        <v>-2.2793710539671865</v>
      </c>
      <c r="T2573" s="29">
        <f t="shared" si="498"/>
        <v>-2.2793710539671865</v>
      </c>
      <c r="U2573" s="29">
        <f t="shared" si="501"/>
        <v>1.4903551491567792</v>
      </c>
      <c r="V2573" s="1">
        <f t="shared" si="502"/>
        <v>1.7578234156616233</v>
      </c>
      <c r="W2573" s="1">
        <f t="shared" si="503"/>
        <v>1.4903551491567792</v>
      </c>
      <c r="X2573" s="1">
        <v>1.7578234156616199</v>
      </c>
      <c r="Y2573" s="1">
        <v>1.49131144284484</v>
      </c>
      <c r="Z2573" s="11">
        <f t="shared" si="495"/>
        <v>890.35514915677913</v>
      </c>
      <c r="AA2573" s="2" t="s">
        <v>3204</v>
      </c>
      <c r="AB2573" s="2">
        <v>2015</v>
      </c>
      <c r="AC2573" s="2" t="s">
        <v>3176</v>
      </c>
      <c r="AD2573" s="61" t="s">
        <v>5896</v>
      </c>
      <c r="AE2573" s="3" t="s">
        <v>5897</v>
      </c>
      <c r="AF2573" s="4">
        <v>1</v>
      </c>
    </row>
    <row r="2574" spans="1:32" s="4" customFormat="1" ht="12" customHeight="1" x14ac:dyDescent="0.6">
      <c r="A2574" s="2">
        <v>2572</v>
      </c>
      <c r="B2574" s="3">
        <v>6006</v>
      </c>
      <c r="C2574" s="2" t="s">
        <v>3242</v>
      </c>
      <c r="D2574" s="2" t="s">
        <v>6107</v>
      </c>
      <c r="E2574" s="69">
        <v>101.416666666667</v>
      </c>
      <c r="F2574" s="69">
        <v>45.716666666666697</v>
      </c>
      <c r="G2574" s="2" t="s">
        <v>2486</v>
      </c>
      <c r="H2574" s="2"/>
      <c r="I2574" s="11">
        <v>546</v>
      </c>
      <c r="J2574" s="2">
        <v>546</v>
      </c>
      <c r="K2574" s="1">
        <v>4.49</v>
      </c>
      <c r="L2574" s="1">
        <v>26</v>
      </c>
      <c r="M2574" s="42">
        <v>0.1042</v>
      </c>
      <c r="N2574" s="7">
        <v>0.51199799999999995</v>
      </c>
      <c r="O2574" s="2"/>
      <c r="P2574" s="1">
        <f t="shared" si="499"/>
        <v>-0.47025927808845958</v>
      </c>
      <c r="Q2574" s="1">
        <f t="shared" si="496"/>
        <v>-12.484443213340857</v>
      </c>
      <c r="R2574" s="1">
        <v>-6.0397279108497504</v>
      </c>
      <c r="S2574" s="1">
        <f t="shared" si="500"/>
        <v>-6.039727910849753</v>
      </c>
      <c r="T2574" s="29">
        <f t="shared" si="498"/>
        <v>-6.039727910849753</v>
      </c>
      <c r="U2574" s="29">
        <f t="shared" si="501"/>
        <v>1.7526767258201104</v>
      </c>
      <c r="V2574" s="1">
        <f t="shared" si="502"/>
        <v>1.6002434386008357</v>
      </c>
      <c r="W2574" s="1">
        <f t="shared" si="503"/>
        <v>1.7526767258201104</v>
      </c>
      <c r="X2574" s="1">
        <v>1.60024343860084</v>
      </c>
      <c r="Y2574" s="1">
        <v>1.7525262982340399</v>
      </c>
      <c r="Z2574" s="11">
        <f t="shared" si="495"/>
        <v>1206.6767258201103</v>
      </c>
      <c r="AA2574" s="2" t="s">
        <v>3203</v>
      </c>
      <c r="AB2574" s="2">
        <v>2015</v>
      </c>
      <c r="AC2574" s="2" t="s">
        <v>3176</v>
      </c>
      <c r="AD2574" s="61" t="s">
        <v>5896</v>
      </c>
      <c r="AE2574" s="3" t="s">
        <v>5897</v>
      </c>
      <c r="AF2574" s="4">
        <v>1</v>
      </c>
    </row>
    <row r="2575" spans="1:32" s="4" customFormat="1" ht="12" customHeight="1" x14ac:dyDescent="0.6">
      <c r="A2575" s="2">
        <v>2573</v>
      </c>
      <c r="B2575" s="3">
        <v>6003</v>
      </c>
      <c r="C2575" s="2" t="s">
        <v>3242</v>
      </c>
      <c r="D2575" s="2" t="s">
        <v>6107</v>
      </c>
      <c r="E2575" s="69">
        <v>101.533333333333</v>
      </c>
      <c r="F2575" s="69">
        <v>45.733333333333299</v>
      </c>
      <c r="G2575" s="2" t="s">
        <v>2543</v>
      </c>
      <c r="H2575" s="2"/>
      <c r="I2575" s="11">
        <v>603</v>
      </c>
      <c r="J2575" s="2">
        <v>600</v>
      </c>
      <c r="K2575" s="1">
        <v>8.99</v>
      </c>
      <c r="L2575" s="1">
        <v>48.3</v>
      </c>
      <c r="M2575" s="42">
        <v>0.1125</v>
      </c>
      <c r="N2575" s="7">
        <v>0.51178699999999999</v>
      </c>
      <c r="O2575" s="2"/>
      <c r="P2575" s="1">
        <f t="shared" si="499"/>
        <v>-0.42806304016268437</v>
      </c>
      <c r="Q2575" s="1">
        <f t="shared" si="496"/>
        <v>-16.600408085238882</v>
      </c>
      <c r="R2575" s="1">
        <v>-10.1215455534646</v>
      </c>
      <c r="S2575" s="1">
        <f t="shared" si="500"/>
        <v>-10.153778700388855</v>
      </c>
      <c r="T2575" s="29">
        <f t="shared" si="498"/>
        <v>-10.153778700388855</v>
      </c>
      <c r="U2575" s="29">
        <f t="shared" si="501"/>
        <v>2.1291293978848191</v>
      </c>
      <c r="V2575" s="1">
        <f t="shared" si="502"/>
        <v>2.0456402234303455</v>
      </c>
      <c r="W2575" s="1">
        <f t="shared" si="503"/>
        <v>2.1291293978848191</v>
      </c>
      <c r="X2575" s="1">
        <v>2.0456402234303499</v>
      </c>
      <c r="Y2575" s="1">
        <v>2.1288739210669201</v>
      </c>
      <c r="Z2575" s="11">
        <f t="shared" si="495"/>
        <v>1529.1293978848194</v>
      </c>
      <c r="AA2575" s="2" t="s">
        <v>3204</v>
      </c>
      <c r="AB2575" s="2">
        <v>2015</v>
      </c>
      <c r="AC2575" s="2" t="s">
        <v>3176</v>
      </c>
      <c r="AD2575" s="61" t="s">
        <v>5896</v>
      </c>
      <c r="AE2575" s="3" t="s">
        <v>5897</v>
      </c>
      <c r="AF2575" s="4">
        <v>1</v>
      </c>
    </row>
    <row r="2576" spans="1:32" s="4" customFormat="1" ht="12" customHeight="1" x14ac:dyDescent="0.6">
      <c r="A2576" s="2">
        <v>2574</v>
      </c>
      <c r="B2576" s="3">
        <v>5975</v>
      </c>
      <c r="C2576" s="2" t="s">
        <v>3242</v>
      </c>
      <c r="D2576" s="2" t="s">
        <v>6107</v>
      </c>
      <c r="E2576" s="69">
        <v>101.416666666667</v>
      </c>
      <c r="F2576" s="69">
        <v>45.716666666666697</v>
      </c>
      <c r="G2576" s="2" t="s">
        <v>2480</v>
      </c>
      <c r="H2576" s="2"/>
      <c r="I2576" s="11">
        <v>547</v>
      </c>
      <c r="J2576" s="2">
        <v>547</v>
      </c>
      <c r="K2576" s="1">
        <v>3.73</v>
      </c>
      <c r="L2576" s="1">
        <v>35.700000000000003</v>
      </c>
      <c r="M2576" s="42">
        <v>6.3200000000000006E-2</v>
      </c>
      <c r="N2576" s="7">
        <v>0.51206799999999997</v>
      </c>
      <c r="O2576" s="2"/>
      <c r="P2576" s="1">
        <f t="shared" si="499"/>
        <v>-0.67869852567361466</v>
      </c>
      <c r="Q2576" s="1">
        <f t="shared" si="496"/>
        <v>-11.118957236881943</v>
      </c>
      <c r="R2576" s="1">
        <v>-1.8006300889409199</v>
      </c>
      <c r="S2576" s="1">
        <f t="shared" si="500"/>
        <v>-1.800630088940915</v>
      </c>
      <c r="T2576" s="29">
        <f t="shared" si="498"/>
        <v>-1.800630088940915</v>
      </c>
      <c r="U2576" s="29">
        <f t="shared" si="501"/>
        <v>1.4098694442564954</v>
      </c>
      <c r="V2576" s="1">
        <f t="shared" si="502"/>
        <v>1.0953590918539851</v>
      </c>
      <c r="W2576" s="1">
        <f t="shared" si="503"/>
        <v>1.4098694442564954</v>
      </c>
      <c r="X2576" s="1">
        <v>1.0953590918539902</v>
      </c>
      <c r="Y2576" s="1">
        <v>1.4095590721982001</v>
      </c>
      <c r="Z2576" s="11">
        <f t="shared" si="495"/>
        <v>862.8694442564954</v>
      </c>
      <c r="AA2576" s="2" t="s">
        <v>3203</v>
      </c>
      <c r="AB2576" s="2">
        <v>2015</v>
      </c>
      <c r="AC2576" s="2" t="s">
        <v>3176</v>
      </c>
      <c r="AD2576" s="61" t="s">
        <v>5896</v>
      </c>
      <c r="AE2576" s="3" t="s">
        <v>5897</v>
      </c>
      <c r="AF2576" s="4">
        <v>1</v>
      </c>
    </row>
    <row r="2577" spans="1:32" s="4" customFormat="1" ht="12" customHeight="1" x14ac:dyDescent="0.6">
      <c r="A2577" s="2">
        <v>2575</v>
      </c>
      <c r="B2577" s="3">
        <v>5967</v>
      </c>
      <c r="C2577" s="2" t="s">
        <v>3242</v>
      </c>
      <c r="D2577" s="2" t="s">
        <v>6107</v>
      </c>
      <c r="E2577" s="69">
        <v>101.383333333333</v>
      </c>
      <c r="F2577" s="69">
        <v>45.783333333333303</v>
      </c>
      <c r="G2577" s="2" t="s">
        <v>2479</v>
      </c>
      <c r="H2577" s="2"/>
      <c r="I2577" s="11">
        <v>562</v>
      </c>
      <c r="J2577" s="2">
        <v>562</v>
      </c>
      <c r="K2577" s="1">
        <v>0.93</v>
      </c>
      <c r="L2577" s="1">
        <v>5.69</v>
      </c>
      <c r="M2577" s="42">
        <v>9.8799999999999999E-2</v>
      </c>
      <c r="N2577" s="7">
        <v>0.51196200000000003</v>
      </c>
      <c r="O2577" s="2"/>
      <c r="P2577" s="1">
        <f t="shared" si="499"/>
        <v>-0.49771225216065074</v>
      </c>
      <c r="Q2577" s="1">
        <f t="shared" si="496"/>
        <v>-13.186693144090489</v>
      </c>
      <c r="R2577" s="1">
        <v>-6.1658645726619197</v>
      </c>
      <c r="S2577" s="1">
        <f t="shared" si="500"/>
        <v>-6.1658645726619179</v>
      </c>
      <c r="T2577" s="29">
        <f t="shared" si="498"/>
        <v>-6.1658645726619179</v>
      </c>
      <c r="U2577" s="29">
        <f t="shared" si="501"/>
        <v>1.7761006088854427</v>
      </c>
      <c r="V2577" s="1">
        <f t="shared" si="502"/>
        <v>1.5728347605629289</v>
      </c>
      <c r="W2577" s="1">
        <f t="shared" si="503"/>
        <v>1.7761006088854427</v>
      </c>
      <c r="X2577" s="1">
        <v>1.5728347605629298</v>
      </c>
      <c r="Y2577" s="1">
        <v>1.7759000175877599</v>
      </c>
      <c r="Z2577" s="11">
        <f t="shared" si="495"/>
        <v>1214.1006088854429</v>
      </c>
      <c r="AA2577" s="2" t="s">
        <v>3203</v>
      </c>
      <c r="AB2577" s="2">
        <v>2015</v>
      </c>
      <c r="AC2577" s="2" t="s">
        <v>3176</v>
      </c>
      <c r="AD2577" s="61" t="s">
        <v>5896</v>
      </c>
      <c r="AE2577" s="3" t="s">
        <v>5897</v>
      </c>
      <c r="AF2577" s="4">
        <v>1</v>
      </c>
    </row>
    <row r="2578" spans="1:32" s="4" customFormat="1" ht="12" customHeight="1" x14ac:dyDescent="0.6">
      <c r="A2578" s="2">
        <v>2576</v>
      </c>
      <c r="B2578" s="3">
        <v>5965</v>
      </c>
      <c r="C2578" s="2" t="s">
        <v>3242</v>
      </c>
      <c r="D2578" s="2" t="s">
        <v>6107</v>
      </c>
      <c r="E2578" s="69">
        <v>101.416666666667</v>
      </c>
      <c r="F2578" s="69">
        <v>45.716666666666697</v>
      </c>
      <c r="G2578" s="2" t="s">
        <v>2487</v>
      </c>
      <c r="H2578" s="2"/>
      <c r="I2578" s="11">
        <v>545</v>
      </c>
      <c r="J2578" s="2">
        <v>545</v>
      </c>
      <c r="K2578" s="1">
        <v>10.27</v>
      </c>
      <c r="L2578" s="1">
        <v>52.7</v>
      </c>
      <c r="M2578" s="42">
        <v>0.1178</v>
      </c>
      <c r="N2578" s="7">
        <v>0.51181900000000002</v>
      </c>
      <c r="O2578" s="2"/>
      <c r="P2578" s="1">
        <f t="shared" si="499"/>
        <v>-0.40111845449923744</v>
      </c>
      <c r="Q2578" s="1">
        <f t="shared" si="496"/>
        <v>-15.976185924571062</v>
      </c>
      <c r="R2578" s="1">
        <v>-10.4890860262487</v>
      </c>
      <c r="S2578" s="1">
        <f t="shared" si="500"/>
        <v>-10.489086026248744</v>
      </c>
      <c r="T2578" s="29">
        <f t="shared" si="498"/>
        <v>-10.489086026248744</v>
      </c>
      <c r="U2578" s="29">
        <f t="shared" si="501"/>
        <v>2.1111820818500484</v>
      </c>
      <c r="V2578" s="1">
        <f t="shared" si="502"/>
        <v>2.1075854389568884</v>
      </c>
      <c r="W2578" s="1">
        <f t="shared" si="503"/>
        <v>2.1111820818500484</v>
      </c>
      <c r="X2578" s="1">
        <v>2.1075854389568898</v>
      </c>
      <c r="Y2578" s="1">
        <v>2.1111785325314001</v>
      </c>
      <c r="Z2578" s="11">
        <f t="shared" si="495"/>
        <v>1566.1820818500482</v>
      </c>
      <c r="AA2578" s="2" t="s">
        <v>3203</v>
      </c>
      <c r="AB2578" s="2">
        <v>2015</v>
      </c>
      <c r="AC2578" s="2" t="s">
        <v>3176</v>
      </c>
      <c r="AD2578" s="61" t="s">
        <v>5896</v>
      </c>
      <c r="AE2578" s="3" t="s">
        <v>5897</v>
      </c>
      <c r="AF2578" s="4">
        <v>1</v>
      </c>
    </row>
    <row r="2579" spans="1:32" s="4" customFormat="1" ht="12" customHeight="1" x14ac:dyDescent="0.6">
      <c r="A2579" s="2">
        <v>2577</v>
      </c>
      <c r="B2579" s="3" t="s">
        <v>2555</v>
      </c>
      <c r="C2579" s="2" t="s">
        <v>3242</v>
      </c>
      <c r="D2579" s="2" t="s">
        <v>3129</v>
      </c>
      <c r="E2579" s="69">
        <v>96.141677999999999</v>
      </c>
      <c r="F2579" s="69">
        <v>45.376541000000003</v>
      </c>
      <c r="G2579" s="2" t="s">
        <v>6127</v>
      </c>
      <c r="H2579" s="2"/>
      <c r="I2579" s="11">
        <v>375</v>
      </c>
      <c r="J2579" s="2">
        <v>375</v>
      </c>
      <c r="K2579" s="1">
        <v>5.34</v>
      </c>
      <c r="L2579" s="1">
        <v>34.1</v>
      </c>
      <c r="M2579" s="42">
        <v>9.4700000000000006E-2</v>
      </c>
      <c r="N2579" s="7">
        <v>0.51259299999999997</v>
      </c>
      <c r="O2579" s="2">
        <v>1.4E-5</v>
      </c>
      <c r="P2579" s="1">
        <f t="shared" si="499"/>
        <v>-0.51855617691916622</v>
      </c>
      <c r="Q2579" s="1">
        <f t="shared" si="496"/>
        <v>-0.87781241343898309</v>
      </c>
      <c r="R2579" s="1">
        <v>4.0199999999999996</v>
      </c>
      <c r="S2579" s="1">
        <f t="shared" si="500"/>
        <v>4.0030976018126685</v>
      </c>
      <c r="T2579" s="29">
        <f t="shared" si="498"/>
        <v>4.0030976018126685</v>
      </c>
      <c r="U2579" s="29">
        <f t="shared" si="501"/>
        <v>0.796746725210424</v>
      </c>
      <c r="V2579" s="1">
        <f t="shared" si="502"/>
        <v>0.71402935556326197</v>
      </c>
      <c r="W2579" s="1">
        <f t="shared" si="503"/>
        <v>0.796746725210424</v>
      </c>
      <c r="X2579" s="1">
        <v>0.71599999999999997</v>
      </c>
      <c r="Y2579" s="1">
        <v>0.79900000000000004</v>
      </c>
      <c r="Z2579" s="11">
        <f t="shared" si="495"/>
        <v>421.74672521042396</v>
      </c>
      <c r="AA2579" s="2" t="s">
        <v>3471</v>
      </c>
      <c r="AB2579" s="2">
        <v>2016</v>
      </c>
      <c r="AC2579" s="2" t="s">
        <v>3470</v>
      </c>
      <c r="AD2579" s="61" t="s">
        <v>5195</v>
      </c>
      <c r="AE2579" s="3" t="s">
        <v>5196</v>
      </c>
    </row>
    <row r="2580" spans="1:32" s="4" customFormat="1" ht="12" customHeight="1" x14ac:dyDescent="0.6">
      <c r="A2580" s="2">
        <v>2578</v>
      </c>
      <c r="B2580" s="3" t="s">
        <v>2562</v>
      </c>
      <c r="C2580" s="2" t="s">
        <v>3242</v>
      </c>
      <c r="D2580" s="2" t="s">
        <v>2554</v>
      </c>
      <c r="E2580" s="69">
        <v>96.124290000000002</v>
      </c>
      <c r="F2580" s="69">
        <v>45.476585</v>
      </c>
      <c r="G2580" s="2" t="s">
        <v>6128</v>
      </c>
      <c r="H2580" s="2"/>
      <c r="I2580" s="11">
        <v>375</v>
      </c>
      <c r="J2580" s="2">
        <v>375</v>
      </c>
      <c r="K2580" s="1">
        <v>4.68</v>
      </c>
      <c r="L2580" s="1">
        <v>22.5</v>
      </c>
      <c r="M2580" s="42">
        <v>0.1258</v>
      </c>
      <c r="N2580" s="7">
        <v>0.51261999999999996</v>
      </c>
      <c r="O2580" s="2">
        <v>1.2999999999999999E-5</v>
      </c>
      <c r="P2580" s="1">
        <f t="shared" si="499"/>
        <v>-0.36044738179969504</v>
      </c>
      <c r="Q2580" s="1">
        <f t="shared" si="496"/>
        <v>-0.35112496537648141</v>
      </c>
      <c r="R2580" s="1">
        <v>3.05</v>
      </c>
      <c r="S2580" s="1">
        <f t="shared" si="500"/>
        <v>3.0415860158131482</v>
      </c>
      <c r="T2580" s="29">
        <f t="shared" si="498"/>
        <v>3.0415860158131482</v>
      </c>
      <c r="U2580" s="29">
        <f t="shared" si="501"/>
        <v>0.87489032440367032</v>
      </c>
      <c r="V2580" s="1">
        <f t="shared" si="502"/>
        <v>0.9191856110875829</v>
      </c>
      <c r="W2580" s="1">
        <f t="shared" si="503"/>
        <v>0.87489032440367032</v>
      </c>
      <c r="X2580" s="1">
        <v>0.71599999999999997</v>
      </c>
      <c r="Y2580" s="1">
        <v>0.877</v>
      </c>
      <c r="Z2580" s="11">
        <f t="shared" si="495"/>
        <v>499.89032440367032</v>
      </c>
      <c r="AA2580" s="2" t="s">
        <v>3471</v>
      </c>
      <c r="AB2580" s="2">
        <v>2016</v>
      </c>
      <c r="AC2580" s="2" t="s">
        <v>3470</v>
      </c>
      <c r="AD2580" s="61" t="s">
        <v>5195</v>
      </c>
      <c r="AE2580" s="3" t="s">
        <v>5196</v>
      </c>
    </row>
    <row r="2581" spans="1:32" s="4" customFormat="1" ht="12" customHeight="1" x14ac:dyDescent="0.6">
      <c r="A2581" s="2">
        <v>2579</v>
      </c>
      <c r="B2581" s="3" t="s">
        <v>2559</v>
      </c>
      <c r="C2581" s="2" t="s">
        <v>3242</v>
      </c>
      <c r="D2581" s="2" t="s">
        <v>2554</v>
      </c>
      <c r="E2581" s="69">
        <v>96.250281999999999</v>
      </c>
      <c r="F2581" s="69">
        <v>45.448830000000001</v>
      </c>
      <c r="G2581" s="2" t="s">
        <v>6129</v>
      </c>
      <c r="H2581" s="2"/>
      <c r="I2581" s="11">
        <v>375</v>
      </c>
      <c r="J2581" s="2">
        <v>375</v>
      </c>
      <c r="K2581" s="1">
        <v>2.12</v>
      </c>
      <c r="L2581" s="1">
        <v>11.8</v>
      </c>
      <c r="M2581" s="42">
        <v>0.1086</v>
      </c>
      <c r="N2581" s="7">
        <v>0.51257200000000003</v>
      </c>
      <c r="O2581" s="2">
        <v>1.2999999999999999E-5</v>
      </c>
      <c r="P2581" s="1">
        <f t="shared" si="499"/>
        <v>-0.44789018810371128</v>
      </c>
      <c r="Q2581" s="1">
        <f t="shared" si="496"/>
        <v>-1.287458206375991</v>
      </c>
      <c r="R2581" s="1">
        <v>2.93</v>
      </c>
      <c r="S2581" s="1">
        <f t="shared" si="500"/>
        <v>2.928308189150191</v>
      </c>
      <c r="T2581" s="29">
        <f t="shared" si="498"/>
        <v>2.928308189150191</v>
      </c>
      <c r="U2581" s="29">
        <f t="shared" si="501"/>
        <v>0.8842926244540712</v>
      </c>
      <c r="V2581" s="1">
        <f t="shared" si="502"/>
        <v>0.83860200234065507</v>
      </c>
      <c r="W2581" s="1">
        <f t="shared" si="503"/>
        <v>0.8842926244540712</v>
      </c>
      <c r="X2581" s="1">
        <v>0.71599999999999997</v>
      </c>
      <c r="Y2581" s="1">
        <v>0.88700000000000001</v>
      </c>
      <c r="Z2581" s="11">
        <f t="shared" si="495"/>
        <v>509.29262445407119</v>
      </c>
      <c r="AA2581" s="2" t="s">
        <v>3471</v>
      </c>
      <c r="AB2581" s="2">
        <v>2016</v>
      </c>
      <c r="AC2581" s="2" t="s">
        <v>3470</v>
      </c>
      <c r="AD2581" s="61" t="s">
        <v>5195</v>
      </c>
      <c r="AE2581" s="3" t="s">
        <v>5196</v>
      </c>
    </row>
    <row r="2582" spans="1:32" s="4" customFormat="1" ht="12" customHeight="1" x14ac:dyDescent="0.6">
      <c r="A2582" s="2">
        <v>2580</v>
      </c>
      <c r="B2582" s="3" t="s">
        <v>2558</v>
      </c>
      <c r="C2582" s="2" t="s">
        <v>3242</v>
      </c>
      <c r="D2582" s="2" t="s">
        <v>2554</v>
      </c>
      <c r="E2582" s="69">
        <v>96.250281999999999</v>
      </c>
      <c r="F2582" s="69">
        <v>45.448830000000001</v>
      </c>
      <c r="G2582" s="2" t="s">
        <v>6129</v>
      </c>
      <c r="H2582" s="2"/>
      <c r="I2582" s="11">
        <v>375</v>
      </c>
      <c r="J2582" s="2">
        <v>375</v>
      </c>
      <c r="K2582" s="1">
        <v>3.99</v>
      </c>
      <c r="L2582" s="1">
        <v>19.100000000000001</v>
      </c>
      <c r="M2582" s="42">
        <v>0.1263</v>
      </c>
      <c r="N2582" s="7">
        <v>0.51229100000000005</v>
      </c>
      <c r="O2582" s="2">
        <v>1.5E-5</v>
      </c>
      <c r="P2582" s="1">
        <f t="shared" si="499"/>
        <v>-0.35790543975597366</v>
      </c>
      <c r="Q2582" s="1">
        <f t="shared" si="496"/>
        <v>-6.7689090547318198</v>
      </c>
      <c r="R2582" s="1">
        <v>-3.4</v>
      </c>
      <c r="S2582" s="1">
        <f t="shared" si="500"/>
        <v>-3.4001241030287175</v>
      </c>
      <c r="T2582" s="29">
        <f t="shared" si="498"/>
        <v>-3.4001241030287175</v>
      </c>
      <c r="U2582" s="29">
        <f t="shared" si="501"/>
        <v>1.3984076692988985</v>
      </c>
      <c r="V2582" s="1">
        <f t="shared" si="502"/>
        <v>1.4954726230635755</v>
      </c>
      <c r="W2582" s="1">
        <f t="shared" si="503"/>
        <v>1.3984076692988985</v>
      </c>
      <c r="X2582" s="1">
        <v>0.71599999999999997</v>
      </c>
      <c r="Y2582" s="1">
        <v>1.401</v>
      </c>
      <c r="Z2582" s="11">
        <f t="shared" si="495"/>
        <v>1023.4076692988986</v>
      </c>
      <c r="AA2582" s="2" t="s">
        <v>3471</v>
      </c>
      <c r="AB2582" s="2">
        <v>2016</v>
      </c>
      <c r="AC2582" s="2" t="s">
        <v>3470</v>
      </c>
      <c r="AD2582" s="61" t="s">
        <v>5195</v>
      </c>
      <c r="AE2582" s="3" t="s">
        <v>5196</v>
      </c>
    </row>
    <row r="2583" spans="1:32" s="4" customFormat="1" ht="12" customHeight="1" x14ac:dyDescent="0.6">
      <c r="A2583" s="2">
        <v>2581</v>
      </c>
      <c r="B2583" s="3" t="s">
        <v>2560</v>
      </c>
      <c r="C2583" s="2" t="s">
        <v>3242</v>
      </c>
      <c r="D2583" s="2" t="s">
        <v>2554</v>
      </c>
      <c r="E2583" s="69">
        <v>96.305542000000003</v>
      </c>
      <c r="F2583" s="69">
        <v>45.376159999999999</v>
      </c>
      <c r="G2583" s="2" t="s">
        <v>6129</v>
      </c>
      <c r="H2583" s="2"/>
      <c r="I2583" s="11">
        <v>375</v>
      </c>
      <c r="J2583" s="2">
        <v>375</v>
      </c>
      <c r="K2583" s="1">
        <v>5.0599999999999996</v>
      </c>
      <c r="L2583" s="1">
        <v>28.6</v>
      </c>
      <c r="M2583" s="42">
        <v>0.107</v>
      </c>
      <c r="N2583" s="7">
        <v>0.51270099999999996</v>
      </c>
      <c r="O2583" s="2">
        <v>1.5999999999999999E-5</v>
      </c>
      <c r="P2583" s="1">
        <f t="shared" si="499"/>
        <v>-0.45602440264361976</v>
      </c>
      <c r="Q2583" s="1">
        <f t="shared" si="496"/>
        <v>1.2289373788121338</v>
      </c>
      <c r="R2583" s="1">
        <v>5.53</v>
      </c>
      <c r="S2583" s="1">
        <f t="shared" si="500"/>
        <v>5.521267068695205</v>
      </c>
      <c r="T2583" s="29">
        <f t="shared" si="498"/>
        <v>5.521267068695205</v>
      </c>
      <c r="U2583" s="29">
        <f t="shared" si="501"/>
        <v>0.67287784594343403</v>
      </c>
      <c r="V2583" s="1">
        <f t="shared" si="502"/>
        <v>0.64208422892600114</v>
      </c>
      <c r="W2583" s="1">
        <f t="shared" si="503"/>
        <v>0.67287784594343403</v>
      </c>
      <c r="X2583" s="1">
        <v>0.71599999999999997</v>
      </c>
      <c r="Y2583" s="1">
        <v>0.67500000000000004</v>
      </c>
      <c r="Z2583" s="11">
        <f t="shared" si="495"/>
        <v>297.87784594343407</v>
      </c>
      <c r="AA2583" s="2" t="s">
        <v>3471</v>
      </c>
      <c r="AB2583" s="2">
        <v>2016</v>
      </c>
      <c r="AC2583" s="2" t="s">
        <v>3470</v>
      </c>
      <c r="AD2583" s="61" t="s">
        <v>5195</v>
      </c>
      <c r="AE2583" s="3" t="s">
        <v>5196</v>
      </c>
    </row>
    <row r="2584" spans="1:32" s="4" customFormat="1" ht="12" customHeight="1" x14ac:dyDescent="0.6">
      <c r="A2584" s="2">
        <v>2582</v>
      </c>
      <c r="B2584" s="3" t="s">
        <v>2553</v>
      </c>
      <c r="C2584" s="2" t="s">
        <v>3242</v>
      </c>
      <c r="D2584" s="2" t="s">
        <v>3129</v>
      </c>
      <c r="E2584" s="69">
        <v>96.142120000000006</v>
      </c>
      <c r="F2584" s="69">
        <v>45.37547</v>
      </c>
      <c r="G2584" s="2" t="s">
        <v>6129</v>
      </c>
      <c r="H2584" s="2"/>
      <c r="I2584" s="11">
        <v>375</v>
      </c>
      <c r="J2584" s="2">
        <v>375</v>
      </c>
      <c r="K2584" s="1">
        <v>6.06</v>
      </c>
      <c r="L2584" s="1">
        <v>34.5</v>
      </c>
      <c r="M2584" s="42">
        <v>0.1062</v>
      </c>
      <c r="N2584" s="7">
        <v>0.51254200000000005</v>
      </c>
      <c r="O2584" s="2">
        <v>2.8E-5</v>
      </c>
      <c r="P2584" s="1">
        <f t="shared" si="499"/>
        <v>-0.46009150991357395</v>
      </c>
      <c r="Q2584" s="1">
        <f t="shared" si="496"/>
        <v>-1.8726664820001293</v>
      </c>
      <c r="R2584" s="1">
        <v>2.46</v>
      </c>
      <c r="S2584" s="1">
        <f t="shared" si="500"/>
        <v>2.4579448550613856</v>
      </c>
      <c r="T2584" s="29">
        <f t="shared" si="498"/>
        <v>2.4579448550613856</v>
      </c>
      <c r="U2584" s="29">
        <f t="shared" si="501"/>
        <v>0.92263740390579707</v>
      </c>
      <c r="V2584" s="1">
        <f t="shared" si="502"/>
        <v>0.86236695559407917</v>
      </c>
      <c r="W2584" s="1">
        <f t="shared" si="503"/>
        <v>0.92263740390579707</v>
      </c>
      <c r="X2584" s="1">
        <v>0.71599999999999997</v>
      </c>
      <c r="Y2584" s="1">
        <v>0.92500000000000004</v>
      </c>
      <c r="Z2584" s="11">
        <f t="shared" si="495"/>
        <v>547.6374039057971</v>
      </c>
      <c r="AA2584" s="2" t="s">
        <v>3471</v>
      </c>
      <c r="AB2584" s="2">
        <v>2016</v>
      </c>
      <c r="AC2584" s="2" t="s">
        <v>3470</v>
      </c>
      <c r="AD2584" s="61" t="s">
        <v>5195</v>
      </c>
      <c r="AE2584" s="3" t="s">
        <v>5196</v>
      </c>
    </row>
    <row r="2585" spans="1:32" s="4" customFormat="1" ht="12" customHeight="1" x14ac:dyDescent="0.6">
      <c r="A2585" s="2">
        <v>2583</v>
      </c>
      <c r="B2585" s="3" t="s">
        <v>2556</v>
      </c>
      <c r="C2585" s="2" t="s">
        <v>3242</v>
      </c>
      <c r="D2585" s="2" t="s">
        <v>2554</v>
      </c>
      <c r="E2585" s="69">
        <v>96.558487</v>
      </c>
      <c r="F2585" s="69">
        <v>45.305824000000001</v>
      </c>
      <c r="G2585" s="2" t="s">
        <v>6129</v>
      </c>
      <c r="H2585" s="2"/>
      <c r="I2585" s="11">
        <v>375</v>
      </c>
      <c r="J2585" s="2">
        <v>375</v>
      </c>
      <c r="K2585" s="1">
        <v>4.37</v>
      </c>
      <c r="L2585" s="1">
        <v>19.3</v>
      </c>
      <c r="M2585" s="42">
        <v>0.13689999999999999</v>
      </c>
      <c r="N2585" s="7">
        <v>0.51270000000000004</v>
      </c>
      <c r="O2585" s="2">
        <v>7.9999999999999996E-6</v>
      </c>
      <c r="P2585" s="1">
        <f t="shared" si="499"/>
        <v>-0.30401626842907992</v>
      </c>
      <c r="Q2585" s="1">
        <f t="shared" si="496"/>
        <v>1.2094304362930686</v>
      </c>
      <c r="R2585" s="1">
        <v>4.08</v>
      </c>
      <c r="S2585" s="1">
        <f t="shared" si="500"/>
        <v>4.0709835628817839</v>
      </c>
      <c r="T2585" s="29">
        <f t="shared" si="498"/>
        <v>4.0709835628817839</v>
      </c>
      <c r="U2585" s="29">
        <f t="shared" si="501"/>
        <v>0.79093173796217819</v>
      </c>
      <c r="V2585" s="1">
        <f t="shared" si="502"/>
        <v>0.8933143156311466</v>
      </c>
      <c r="W2585" s="1">
        <f t="shared" si="503"/>
        <v>0.79093173796217819</v>
      </c>
      <c r="X2585" s="1">
        <v>0.71599999999999997</v>
      </c>
      <c r="Y2585" s="1">
        <v>0.79300000000000004</v>
      </c>
      <c r="Z2585" s="11">
        <f t="shared" si="495"/>
        <v>415.9317379621782</v>
      </c>
      <c r="AA2585" s="2" t="s">
        <v>3471</v>
      </c>
      <c r="AB2585" s="2">
        <v>2016</v>
      </c>
      <c r="AC2585" s="2" t="s">
        <v>3470</v>
      </c>
      <c r="AD2585" s="61" t="s">
        <v>5195</v>
      </c>
      <c r="AE2585" s="3" t="s">
        <v>5196</v>
      </c>
    </row>
    <row r="2586" spans="1:32" s="4" customFormat="1" ht="12" customHeight="1" x14ac:dyDescent="0.6">
      <c r="A2586" s="2">
        <v>2584</v>
      </c>
      <c r="B2586" s="3" t="s">
        <v>2557</v>
      </c>
      <c r="C2586" s="2" t="s">
        <v>3242</v>
      </c>
      <c r="D2586" s="2" t="s">
        <v>2554</v>
      </c>
      <c r="E2586" s="69">
        <v>96.523635999999996</v>
      </c>
      <c r="F2586" s="69">
        <v>45.268977999999997</v>
      </c>
      <c r="G2586" s="2" t="s">
        <v>6129</v>
      </c>
      <c r="H2586" s="2"/>
      <c r="I2586" s="11">
        <v>375</v>
      </c>
      <c r="J2586" s="2">
        <v>375</v>
      </c>
      <c r="K2586" s="1">
        <v>1.93</v>
      </c>
      <c r="L2586" s="1">
        <v>15.9</v>
      </c>
      <c r="M2586" s="42">
        <v>7.3400000000000007E-2</v>
      </c>
      <c r="N2586" s="7">
        <v>0.51255399999999995</v>
      </c>
      <c r="O2586" s="2">
        <v>1.7E-5</v>
      </c>
      <c r="P2586" s="1">
        <f t="shared" si="499"/>
        <v>-0.62684290798169795</v>
      </c>
      <c r="Q2586" s="1">
        <f t="shared" si="496"/>
        <v>-1.6385831717524724</v>
      </c>
      <c r="R2586" s="1">
        <v>4.28</v>
      </c>
      <c r="S2586" s="1">
        <f t="shared" si="500"/>
        <v>4.2615756996252605</v>
      </c>
      <c r="T2586" s="29">
        <f t="shared" si="498"/>
        <v>4.2615756996252605</v>
      </c>
      <c r="U2586" s="29">
        <f t="shared" si="501"/>
        <v>0.77569683464814065</v>
      </c>
      <c r="V2586" s="1">
        <f t="shared" si="502"/>
        <v>0.64817163072299511</v>
      </c>
      <c r="W2586" s="1">
        <f t="shared" si="503"/>
        <v>0.77569683464814065</v>
      </c>
      <c r="X2586" s="1">
        <v>0.71599999999999997</v>
      </c>
      <c r="Y2586" s="1">
        <v>0.77800000000000002</v>
      </c>
      <c r="Z2586" s="11">
        <f t="shared" ref="Z2586:Z2623" si="504">U2586*1000-J2586</f>
        <v>400.69683464814068</v>
      </c>
      <c r="AA2586" s="2" t="s">
        <v>3471</v>
      </c>
      <c r="AB2586" s="2">
        <v>2016</v>
      </c>
      <c r="AC2586" s="2" t="s">
        <v>3470</v>
      </c>
      <c r="AD2586" s="61" t="s">
        <v>5195</v>
      </c>
      <c r="AE2586" s="3" t="s">
        <v>5196</v>
      </c>
    </row>
    <row r="2587" spans="1:32" s="4" customFormat="1" ht="12" customHeight="1" x14ac:dyDescent="0.6">
      <c r="A2587" s="2">
        <v>2585</v>
      </c>
      <c r="B2587" s="3" t="s">
        <v>2561</v>
      </c>
      <c r="C2587" s="2" t="s">
        <v>3242</v>
      </c>
      <c r="D2587" s="2" t="s">
        <v>2554</v>
      </c>
      <c r="E2587" s="69">
        <v>96.364211999999995</v>
      </c>
      <c r="F2587" s="69">
        <v>45.333801000000001</v>
      </c>
      <c r="G2587" s="2" t="s">
        <v>6130</v>
      </c>
      <c r="H2587" s="2"/>
      <c r="I2587" s="11">
        <v>375</v>
      </c>
      <c r="J2587" s="2">
        <v>375</v>
      </c>
      <c r="K2587" s="1">
        <v>7.84</v>
      </c>
      <c r="L2587" s="1">
        <v>39.5</v>
      </c>
      <c r="M2587" s="42">
        <v>0.12</v>
      </c>
      <c r="N2587" s="7">
        <v>0.51262799999999997</v>
      </c>
      <c r="O2587" s="2">
        <v>6.9999999999999999E-6</v>
      </c>
      <c r="P2587" s="1">
        <f t="shared" si="499"/>
        <v>-0.38993390950686335</v>
      </c>
      <c r="Q2587" s="1">
        <f t="shared" si="496"/>
        <v>-0.19506942520952641</v>
      </c>
      <c r="R2587" s="1">
        <v>3.48</v>
      </c>
      <c r="S2587" s="1">
        <f t="shared" si="500"/>
        <v>3.4751834980238256</v>
      </c>
      <c r="T2587" s="29">
        <f t="shared" si="498"/>
        <v>3.4751834980238256</v>
      </c>
      <c r="U2587" s="29">
        <f t="shared" si="501"/>
        <v>0.83963764607779245</v>
      </c>
      <c r="V2587" s="1">
        <f t="shared" si="502"/>
        <v>0.84946647063611969</v>
      </c>
      <c r="W2587" s="1">
        <f t="shared" si="503"/>
        <v>0.83963764607779245</v>
      </c>
      <c r="X2587" s="1">
        <v>0.71599999999999997</v>
      </c>
      <c r="Y2587" s="1">
        <v>0.84199999999999997</v>
      </c>
      <c r="Z2587" s="11">
        <f t="shared" si="504"/>
        <v>464.63764607779251</v>
      </c>
      <c r="AA2587" s="2" t="s">
        <v>3471</v>
      </c>
      <c r="AB2587" s="2">
        <v>2016</v>
      </c>
      <c r="AC2587" s="2" t="s">
        <v>3470</v>
      </c>
      <c r="AD2587" s="61" t="s">
        <v>5195</v>
      </c>
      <c r="AE2587" s="3" t="s">
        <v>5196</v>
      </c>
    </row>
    <row r="2588" spans="1:32" s="4" customFormat="1" ht="12" customHeight="1" x14ac:dyDescent="0.6">
      <c r="A2588" s="2">
        <v>2586</v>
      </c>
      <c r="B2588" s="3" t="s">
        <v>1867</v>
      </c>
      <c r="C2588" s="2" t="s">
        <v>3242</v>
      </c>
      <c r="D2588" s="2" t="s">
        <v>2989</v>
      </c>
      <c r="E2588" s="69">
        <v>90.5</v>
      </c>
      <c r="F2588" s="69">
        <v>41.966666666666697</v>
      </c>
      <c r="G2588" s="2" t="s">
        <v>6119</v>
      </c>
      <c r="H2588" s="2"/>
      <c r="I2588" s="11">
        <v>335</v>
      </c>
      <c r="J2588" s="2">
        <v>335</v>
      </c>
      <c r="K2588" s="1">
        <v>3.09</v>
      </c>
      <c r="L2588" s="1">
        <v>12.6</v>
      </c>
      <c r="M2588" s="42">
        <v>0.1482</v>
      </c>
      <c r="N2588" s="7">
        <v>0.51253000000000004</v>
      </c>
      <c r="O2588" s="2">
        <v>6</v>
      </c>
      <c r="P2588" s="1">
        <f t="shared" si="499"/>
        <v>-0.24656837824097622</v>
      </c>
      <c r="Q2588" s="1">
        <f t="shared" si="496"/>
        <v>-2.1067497922511169</v>
      </c>
      <c r="R2588" s="1">
        <v>-0.02</v>
      </c>
      <c r="S2588" s="1">
        <f t="shared" si="500"/>
        <v>-3.3479583811867997E-2</v>
      </c>
      <c r="T2588" s="29">
        <f t="shared" si="498"/>
        <v>-3.3479583811867997E-2</v>
      </c>
      <c r="U2588" s="29">
        <f t="shared" si="501"/>
        <v>1.091460191348661</v>
      </c>
      <c r="V2588" s="1">
        <f t="shared" si="502"/>
        <v>1.4405398029994678</v>
      </c>
      <c r="W2588" s="1">
        <f t="shared" si="503"/>
        <v>1.091460191348661</v>
      </c>
      <c r="X2588" s="1">
        <v>1.4450000000000001</v>
      </c>
      <c r="Y2588" s="1">
        <v>1.1080000000000001</v>
      </c>
      <c r="Z2588" s="11">
        <f t="shared" si="504"/>
        <v>756.46019134866106</v>
      </c>
      <c r="AA2588" s="2" t="s">
        <v>3015</v>
      </c>
      <c r="AB2588" s="2">
        <v>2018</v>
      </c>
      <c r="AC2588" s="2" t="s">
        <v>2874</v>
      </c>
      <c r="AD2588" s="61" t="s">
        <v>5440</v>
      </c>
      <c r="AE2588" s="3" t="s">
        <v>5439</v>
      </c>
    </row>
    <row r="2589" spans="1:32" s="4" customFormat="1" ht="12" customHeight="1" x14ac:dyDescent="0.6">
      <c r="A2589" s="2">
        <v>2587</v>
      </c>
      <c r="B2589" s="3" t="s">
        <v>1866</v>
      </c>
      <c r="C2589" s="2" t="s">
        <v>3242</v>
      </c>
      <c r="D2589" s="2" t="s">
        <v>2989</v>
      </c>
      <c r="E2589" s="69">
        <v>90.5</v>
      </c>
      <c r="F2589" s="69">
        <v>41.966666666666697</v>
      </c>
      <c r="G2589" s="2" t="s">
        <v>59</v>
      </c>
      <c r="H2589" s="2"/>
      <c r="I2589" s="11">
        <v>336</v>
      </c>
      <c r="J2589" s="2">
        <v>336</v>
      </c>
      <c r="K2589" s="1">
        <v>2.21</v>
      </c>
      <c r="L2589" s="1">
        <v>10.7</v>
      </c>
      <c r="M2589" s="42">
        <v>0.125</v>
      </c>
      <c r="N2589" s="7">
        <v>0.51247799999999999</v>
      </c>
      <c r="O2589" s="2">
        <v>5</v>
      </c>
      <c r="P2589" s="1">
        <f t="shared" si="499"/>
        <v>-0.36451448906964923</v>
      </c>
      <c r="Q2589" s="1">
        <f t="shared" si="496"/>
        <v>-3.1211108033357693</v>
      </c>
      <c r="R2589" s="1">
        <v>-0.05</v>
      </c>
      <c r="S2589" s="1">
        <f t="shared" si="500"/>
        <v>-4.6941408317975331E-2</v>
      </c>
      <c r="T2589" s="29">
        <f t="shared" si="498"/>
        <v>-4.6941408317975331E-2</v>
      </c>
      <c r="U2589" s="29">
        <f t="shared" si="501"/>
        <v>1.0943180521850668</v>
      </c>
      <c r="V2589" s="1">
        <f t="shared" si="502"/>
        <v>1.1540588228908699</v>
      </c>
      <c r="W2589" s="1">
        <f t="shared" si="503"/>
        <v>1.0943180521850668</v>
      </c>
      <c r="X2589" s="1">
        <v>1.1579999999999999</v>
      </c>
      <c r="Y2589" s="1">
        <v>1.111</v>
      </c>
      <c r="Z2589" s="11">
        <f t="shared" si="504"/>
        <v>758.31805218506679</v>
      </c>
      <c r="AA2589" s="2" t="s">
        <v>3015</v>
      </c>
      <c r="AB2589" s="2">
        <v>2018</v>
      </c>
      <c r="AC2589" s="2" t="s">
        <v>2874</v>
      </c>
      <c r="AD2589" s="61" t="s">
        <v>5440</v>
      </c>
      <c r="AE2589" s="3" t="s">
        <v>5439</v>
      </c>
    </row>
    <row r="2590" spans="1:32" s="4" customFormat="1" ht="12" customHeight="1" x14ac:dyDescent="0.6">
      <c r="A2590" s="2">
        <v>2588</v>
      </c>
      <c r="B2590" s="3" t="s">
        <v>1865</v>
      </c>
      <c r="C2590" s="2" t="s">
        <v>3242</v>
      </c>
      <c r="D2590" s="2" t="s">
        <v>2989</v>
      </c>
      <c r="E2590" s="69">
        <v>90.5</v>
      </c>
      <c r="F2590" s="69">
        <v>41.966666666666697</v>
      </c>
      <c r="G2590" s="2" t="s">
        <v>59</v>
      </c>
      <c r="H2590" s="2"/>
      <c r="I2590" s="11">
        <v>336</v>
      </c>
      <c r="J2590" s="2">
        <v>336</v>
      </c>
      <c r="K2590" s="1">
        <v>1.91</v>
      </c>
      <c r="L2590" s="1">
        <v>9.92</v>
      </c>
      <c r="M2590" s="42">
        <v>0.1167</v>
      </c>
      <c r="N2590" s="7">
        <v>0.51245300000000005</v>
      </c>
      <c r="O2590" s="2">
        <v>7</v>
      </c>
      <c r="P2590" s="1">
        <f t="shared" si="499"/>
        <v>-0.40671072699542454</v>
      </c>
      <c r="Q2590" s="1">
        <f t="shared" si="496"/>
        <v>-3.6087843663556995</v>
      </c>
      <c r="R2590" s="1">
        <v>-0.17</v>
      </c>
      <c r="S2590" s="1">
        <f t="shared" si="500"/>
        <v>-0.17874877916708698</v>
      </c>
      <c r="T2590" s="29">
        <f t="shared" si="498"/>
        <v>-0.17874877916708698</v>
      </c>
      <c r="U2590" s="29">
        <f t="shared" si="501"/>
        <v>1.1052609779744924</v>
      </c>
      <c r="V2590" s="1">
        <f t="shared" si="502"/>
        <v>1.0947819312392122</v>
      </c>
      <c r="W2590" s="1">
        <f t="shared" si="503"/>
        <v>1.1052609779744924</v>
      </c>
      <c r="X2590" s="1">
        <v>1.097</v>
      </c>
      <c r="Y2590" s="1">
        <v>1.121</v>
      </c>
      <c r="Z2590" s="11">
        <f t="shared" si="504"/>
        <v>769.26097797449233</v>
      </c>
      <c r="AA2590" s="2" t="s">
        <v>3015</v>
      </c>
      <c r="AB2590" s="2">
        <v>2018</v>
      </c>
      <c r="AC2590" s="2" t="s">
        <v>2874</v>
      </c>
      <c r="AD2590" s="61" t="s">
        <v>5440</v>
      </c>
      <c r="AE2590" s="3" t="s">
        <v>5439</v>
      </c>
    </row>
    <row r="2591" spans="1:32" s="4" customFormat="1" ht="12" customHeight="1" x14ac:dyDescent="0.6">
      <c r="A2591" s="2">
        <v>2589</v>
      </c>
      <c r="B2591" s="3" t="s">
        <v>1873</v>
      </c>
      <c r="C2591" s="2" t="s">
        <v>3242</v>
      </c>
      <c r="D2591" s="2" t="s">
        <v>2989</v>
      </c>
      <c r="E2591" s="69">
        <v>90.5</v>
      </c>
      <c r="F2591" s="69">
        <v>41.966666666666697</v>
      </c>
      <c r="G2591" s="2" t="s">
        <v>2146</v>
      </c>
      <c r="H2591" s="2"/>
      <c r="I2591" s="11">
        <v>292</v>
      </c>
      <c r="J2591" s="2">
        <v>292</v>
      </c>
      <c r="K2591" s="1">
        <v>8.26</v>
      </c>
      <c r="L2591" s="1">
        <v>23.8</v>
      </c>
      <c r="M2591" s="42">
        <v>0.20949999999999999</v>
      </c>
      <c r="N2591" s="7">
        <v>0.51283000000000001</v>
      </c>
      <c r="O2591" s="2">
        <v>5</v>
      </c>
      <c r="P2591" s="1">
        <f t="shared" si="499"/>
        <v>6.5073716319267838E-2</v>
      </c>
      <c r="Q2591" s="1">
        <f t="shared" si="496"/>
        <v>3.7453329640002586</v>
      </c>
      <c r="R2591" s="1">
        <v>3.27</v>
      </c>
      <c r="S2591" s="1">
        <f t="shared" si="500"/>
        <v>3.2683946823530805</v>
      </c>
      <c r="T2591" s="29">
        <f t="shared" si="498"/>
        <v>3.2683946823530805</v>
      </c>
      <c r="U2591" s="29">
        <f t="shared" si="501"/>
        <v>0.76113755213235024</v>
      </c>
      <c r="V2591" s="1">
        <f t="shared" si="502"/>
        <v>11.227441675048022</v>
      </c>
      <c r="W2591" s="1">
        <f t="shared" si="503"/>
        <v>0.76113755213235024</v>
      </c>
      <c r="X2591" s="1">
        <v>11.629</v>
      </c>
      <c r="Y2591" s="1">
        <v>0.79900000000000004</v>
      </c>
      <c r="Z2591" s="11">
        <f t="shared" si="504"/>
        <v>469.13755213235027</v>
      </c>
      <c r="AA2591" s="2" t="s">
        <v>3015</v>
      </c>
      <c r="AB2591" s="2">
        <v>2018</v>
      </c>
      <c r="AC2591" s="2" t="s">
        <v>2874</v>
      </c>
      <c r="AD2591" s="61" t="s">
        <v>5440</v>
      </c>
      <c r="AE2591" s="3" t="s">
        <v>5439</v>
      </c>
    </row>
    <row r="2592" spans="1:32" s="4" customFormat="1" ht="12" customHeight="1" x14ac:dyDescent="0.6">
      <c r="A2592" s="2">
        <v>2590</v>
      </c>
      <c r="B2592" s="3" t="s">
        <v>1872</v>
      </c>
      <c r="C2592" s="2" t="s">
        <v>3242</v>
      </c>
      <c r="D2592" s="2" t="s">
        <v>2989</v>
      </c>
      <c r="E2592" s="69">
        <v>90.5</v>
      </c>
      <c r="F2592" s="69">
        <v>41.966666666666697</v>
      </c>
      <c r="G2592" s="2" t="s">
        <v>2146</v>
      </c>
      <c r="H2592" s="2"/>
      <c r="I2592" s="11">
        <v>292</v>
      </c>
      <c r="J2592" s="2">
        <v>292</v>
      </c>
      <c r="K2592" s="1">
        <v>9.92</v>
      </c>
      <c r="L2592" s="1">
        <v>30.1</v>
      </c>
      <c r="M2592" s="42">
        <v>0.19900000000000001</v>
      </c>
      <c r="N2592" s="7">
        <v>0.51278400000000002</v>
      </c>
      <c r="O2592" s="2">
        <v>5</v>
      </c>
      <c r="P2592" s="1">
        <f t="shared" si="499"/>
        <v>1.1692933401118433E-2</v>
      </c>
      <c r="Q2592" s="1">
        <f t="shared" si="496"/>
        <v>2.8480136080433205</v>
      </c>
      <c r="R2592" s="1">
        <v>2.77</v>
      </c>
      <c r="S2592" s="1">
        <f t="shared" si="500"/>
        <v>2.7623137605598433</v>
      </c>
      <c r="T2592" s="29">
        <f t="shared" si="498"/>
        <v>2.7623137605598433</v>
      </c>
      <c r="U2592" s="29">
        <f t="shared" si="501"/>
        <v>0.82181891556913067</v>
      </c>
      <c r="V2592" s="1">
        <f t="shared" si="502"/>
        <v>3.7604060579221565</v>
      </c>
      <c r="W2592" s="1">
        <f t="shared" si="503"/>
        <v>0.82181891556913067</v>
      </c>
      <c r="X2592" s="1">
        <v>3.7839999999999998</v>
      </c>
      <c r="Y2592" s="1">
        <v>0.84099999999999997</v>
      </c>
      <c r="Z2592" s="11">
        <f t="shared" si="504"/>
        <v>529.8189155691307</v>
      </c>
      <c r="AA2592" s="2" t="s">
        <v>3015</v>
      </c>
      <c r="AB2592" s="2">
        <v>2018</v>
      </c>
      <c r="AC2592" s="2" t="s">
        <v>2874</v>
      </c>
      <c r="AD2592" s="61" t="s">
        <v>5440</v>
      </c>
      <c r="AE2592" s="3" t="s">
        <v>5439</v>
      </c>
    </row>
    <row r="2593" spans="1:32" s="4" customFormat="1" ht="12" customHeight="1" x14ac:dyDescent="0.6">
      <c r="A2593" s="2">
        <v>2591</v>
      </c>
      <c r="B2593" s="3" t="s">
        <v>1875</v>
      </c>
      <c r="C2593" s="2" t="s">
        <v>3242</v>
      </c>
      <c r="D2593" s="2" t="s">
        <v>2989</v>
      </c>
      <c r="E2593" s="69">
        <v>90.5</v>
      </c>
      <c r="F2593" s="69">
        <v>41.966666666666697</v>
      </c>
      <c r="G2593" s="2" t="s">
        <v>1882</v>
      </c>
      <c r="H2593" s="2"/>
      <c r="I2593" s="11">
        <v>281</v>
      </c>
      <c r="J2593" s="2">
        <v>281</v>
      </c>
      <c r="K2593" s="1">
        <v>5.89</v>
      </c>
      <c r="L2593" s="1">
        <v>26.9</v>
      </c>
      <c r="M2593" s="42">
        <v>0.13239999999999999</v>
      </c>
      <c r="N2593" s="7">
        <v>0.51263999999999998</v>
      </c>
      <c r="O2593" s="2">
        <v>4</v>
      </c>
      <c r="P2593" s="1">
        <f t="shared" si="499"/>
        <v>-0.32689374682257255</v>
      </c>
      <c r="Q2593" s="1">
        <f t="shared" si="496"/>
        <v>3.9013885040350971E-2</v>
      </c>
      <c r="R2593" s="1">
        <v>2.34</v>
      </c>
      <c r="S2593" s="1">
        <f t="shared" si="500"/>
        <v>2.3446281707546373</v>
      </c>
      <c r="T2593" s="29">
        <f t="shared" si="498"/>
        <v>2.3446281707546373</v>
      </c>
      <c r="U2593" s="29">
        <f t="shared" si="501"/>
        <v>0.85460646503365612</v>
      </c>
      <c r="V2593" s="1">
        <f t="shared" si="502"/>
        <v>0.95618791618378707</v>
      </c>
      <c r="W2593" s="1">
        <f t="shared" si="503"/>
        <v>0.85460646503365612</v>
      </c>
      <c r="X2593" s="1">
        <v>0.96</v>
      </c>
      <c r="Y2593" s="1">
        <v>0.86799999999999999</v>
      </c>
      <c r="Z2593" s="11">
        <f t="shared" si="504"/>
        <v>573.60646503365615</v>
      </c>
      <c r="AA2593" s="2" t="s">
        <v>3015</v>
      </c>
      <c r="AB2593" s="2">
        <v>2018</v>
      </c>
      <c r="AC2593" s="2" t="s">
        <v>2874</v>
      </c>
      <c r="AD2593" s="61" t="s">
        <v>5440</v>
      </c>
      <c r="AE2593" s="3" t="s">
        <v>5439</v>
      </c>
    </row>
    <row r="2594" spans="1:32" s="4" customFormat="1" ht="12" customHeight="1" x14ac:dyDescent="0.6">
      <c r="A2594" s="2">
        <v>2592</v>
      </c>
      <c r="B2594" s="3" t="s">
        <v>1874</v>
      </c>
      <c r="C2594" s="2" t="s">
        <v>3242</v>
      </c>
      <c r="D2594" s="2" t="s">
        <v>2989</v>
      </c>
      <c r="E2594" s="69">
        <v>90.5</v>
      </c>
      <c r="F2594" s="69">
        <v>41.966666666666697</v>
      </c>
      <c r="G2594" s="2" t="s">
        <v>1882</v>
      </c>
      <c r="H2594" s="2"/>
      <c r="I2594" s="11">
        <v>281</v>
      </c>
      <c r="J2594" s="2">
        <v>281</v>
      </c>
      <c r="K2594" s="1">
        <v>5.23</v>
      </c>
      <c r="L2594" s="1">
        <v>24.5</v>
      </c>
      <c r="M2594" s="42">
        <v>0.129</v>
      </c>
      <c r="N2594" s="7">
        <v>0.51262700000000005</v>
      </c>
      <c r="O2594" s="2">
        <v>9</v>
      </c>
      <c r="P2594" s="1">
        <f t="shared" si="499"/>
        <v>-0.34417895271987797</v>
      </c>
      <c r="Q2594" s="1">
        <f t="shared" si="496"/>
        <v>-0.21457636772859168</v>
      </c>
      <c r="R2594" s="1">
        <v>2.2200000000000002</v>
      </c>
      <c r="S2594" s="1">
        <f t="shared" si="500"/>
        <v>2.21295220369998</v>
      </c>
      <c r="T2594" s="29">
        <f t="shared" si="498"/>
        <v>2.21295220369998</v>
      </c>
      <c r="U2594" s="29">
        <f t="shared" si="501"/>
        <v>0.86539889361267486</v>
      </c>
      <c r="V2594" s="1">
        <f t="shared" si="502"/>
        <v>0.94124599359864158</v>
      </c>
      <c r="W2594" s="1">
        <f t="shared" si="503"/>
        <v>0.86539889361267486</v>
      </c>
      <c r="X2594" s="1">
        <v>0.94399999999999995</v>
      </c>
      <c r="Y2594" s="1">
        <v>0.878</v>
      </c>
      <c r="Z2594" s="11">
        <f t="shared" si="504"/>
        <v>584.3988936126749</v>
      </c>
      <c r="AA2594" s="2" t="s">
        <v>3015</v>
      </c>
      <c r="AB2594" s="2">
        <v>2018</v>
      </c>
      <c r="AC2594" s="2" t="s">
        <v>2874</v>
      </c>
      <c r="AD2594" s="61" t="s">
        <v>5440</v>
      </c>
      <c r="AE2594" s="3" t="s">
        <v>5439</v>
      </c>
    </row>
    <row r="2595" spans="1:32" s="4" customFormat="1" ht="12" customHeight="1" x14ac:dyDescent="0.6">
      <c r="A2595" s="2">
        <v>2593</v>
      </c>
      <c r="B2595" s="3" t="s">
        <v>1864</v>
      </c>
      <c r="C2595" s="2" t="s">
        <v>3242</v>
      </c>
      <c r="D2595" s="2" t="s">
        <v>2989</v>
      </c>
      <c r="E2595" s="69">
        <v>90.5</v>
      </c>
      <c r="F2595" s="69">
        <v>41.966666666666697</v>
      </c>
      <c r="G2595" s="2" t="s">
        <v>59</v>
      </c>
      <c r="H2595" s="2"/>
      <c r="I2595" s="11">
        <v>336</v>
      </c>
      <c r="J2595" s="2">
        <v>336</v>
      </c>
      <c r="K2595" s="1">
        <v>1.98</v>
      </c>
      <c r="L2595" s="1">
        <v>9.93</v>
      </c>
      <c r="M2595" s="42">
        <v>0.1206</v>
      </c>
      <c r="N2595" s="7">
        <v>0.51241599999999998</v>
      </c>
      <c r="O2595" s="2">
        <v>19</v>
      </c>
      <c r="P2595" s="1">
        <f t="shared" si="499"/>
        <v>-0.38688357905439763</v>
      </c>
      <c r="Q2595" s="1">
        <f t="shared" si="496"/>
        <v>-4.3305412396277276</v>
      </c>
      <c r="R2595" s="1">
        <v>-1.06</v>
      </c>
      <c r="S2595" s="1">
        <f t="shared" si="500"/>
        <v>-1.0677198873145595</v>
      </c>
      <c r="T2595" s="29">
        <f t="shared" si="498"/>
        <v>-1.0677198873145595</v>
      </c>
      <c r="U2595" s="29">
        <f t="shared" si="501"/>
        <v>1.1774337813190734</v>
      </c>
      <c r="V2595" s="1">
        <f t="shared" si="502"/>
        <v>1.2007766665309494</v>
      </c>
      <c r="W2595" s="1">
        <f t="shared" si="503"/>
        <v>1.1774337813190734</v>
      </c>
      <c r="X2595" s="1">
        <v>1.2030000000000001</v>
      </c>
      <c r="Y2595" s="1">
        <v>1.1950000000000001</v>
      </c>
      <c r="Z2595" s="11">
        <f t="shared" si="504"/>
        <v>841.43378131907343</v>
      </c>
      <c r="AA2595" s="2" t="s">
        <v>3015</v>
      </c>
      <c r="AB2595" s="2">
        <v>2018</v>
      </c>
      <c r="AC2595" s="2" t="s">
        <v>2874</v>
      </c>
      <c r="AD2595" s="61" t="s">
        <v>5440</v>
      </c>
      <c r="AE2595" s="3" t="s">
        <v>5439</v>
      </c>
    </row>
    <row r="2596" spans="1:32" s="4" customFormat="1" ht="12" customHeight="1" x14ac:dyDescent="0.6">
      <c r="A2596" s="2">
        <v>2594</v>
      </c>
      <c r="B2596" s="3" t="s">
        <v>1871</v>
      </c>
      <c r="C2596" s="2" t="s">
        <v>3242</v>
      </c>
      <c r="D2596" s="2" t="s">
        <v>2989</v>
      </c>
      <c r="E2596" s="69">
        <v>90.5</v>
      </c>
      <c r="F2596" s="69">
        <v>41.966666666666697</v>
      </c>
      <c r="G2596" s="2" t="s">
        <v>3019</v>
      </c>
      <c r="H2596" s="2"/>
      <c r="I2596" s="11">
        <v>333</v>
      </c>
      <c r="J2596" s="2">
        <v>333</v>
      </c>
      <c r="K2596" s="1">
        <v>3.95</v>
      </c>
      <c r="L2596" s="1">
        <v>15.3</v>
      </c>
      <c r="M2596" s="42">
        <v>0.15559999999999999</v>
      </c>
      <c r="N2596" s="7">
        <v>0.51252900000000001</v>
      </c>
      <c r="O2596" s="2">
        <v>5</v>
      </c>
      <c r="P2596" s="1">
        <f t="shared" si="499"/>
        <v>-0.20894763599389943</v>
      </c>
      <c r="Q2596" s="1">
        <f t="shared" si="496"/>
        <v>-2.1262567347724026</v>
      </c>
      <c r="R2596" s="1">
        <v>-0.37</v>
      </c>
      <c r="S2596" s="1">
        <f t="shared" si="500"/>
        <v>-0.37980970884459286</v>
      </c>
      <c r="T2596" s="29">
        <f t="shared" si="498"/>
        <v>-0.37980970884459286</v>
      </c>
      <c r="U2596" s="29">
        <f t="shared" si="501"/>
        <v>1.1174102260267131</v>
      </c>
      <c r="V2596" s="1">
        <f t="shared" si="502"/>
        <v>1.6256498893177493</v>
      </c>
      <c r="W2596" s="1">
        <f t="shared" si="503"/>
        <v>1.1174102260267131</v>
      </c>
      <c r="X2596" s="1">
        <v>1.63</v>
      </c>
      <c r="Y2596" s="1">
        <v>1.135</v>
      </c>
      <c r="Z2596" s="11">
        <f t="shared" si="504"/>
        <v>784.41022602671319</v>
      </c>
      <c r="AA2596" s="2" t="s">
        <v>3015</v>
      </c>
      <c r="AB2596" s="2">
        <v>2018</v>
      </c>
      <c r="AC2596" s="2" t="s">
        <v>2874</v>
      </c>
      <c r="AD2596" s="61" t="s">
        <v>5440</v>
      </c>
      <c r="AE2596" s="3" t="s">
        <v>5439</v>
      </c>
    </row>
    <row r="2597" spans="1:32" s="4" customFormat="1" ht="12" customHeight="1" x14ac:dyDescent="0.6">
      <c r="A2597" s="2">
        <v>2595</v>
      </c>
      <c r="B2597" s="3" t="s">
        <v>1870</v>
      </c>
      <c r="C2597" s="2" t="s">
        <v>3242</v>
      </c>
      <c r="D2597" s="2" t="s">
        <v>2989</v>
      </c>
      <c r="E2597" s="69">
        <v>90.5</v>
      </c>
      <c r="F2597" s="69">
        <v>41.966666666666697</v>
      </c>
      <c r="G2597" s="2" t="s">
        <v>3019</v>
      </c>
      <c r="H2597" s="2"/>
      <c r="I2597" s="11">
        <v>333</v>
      </c>
      <c r="J2597" s="2">
        <v>333</v>
      </c>
      <c r="K2597" s="1">
        <v>3.26</v>
      </c>
      <c r="L2597" s="1">
        <v>12.9</v>
      </c>
      <c r="M2597" s="42">
        <v>0.15329999999999999</v>
      </c>
      <c r="N2597" s="7">
        <v>0.51250799999999996</v>
      </c>
      <c r="O2597" s="2">
        <v>10</v>
      </c>
      <c r="P2597" s="1">
        <f t="shared" si="499"/>
        <v>-0.22064056939501786</v>
      </c>
      <c r="Q2597" s="1">
        <f t="shared" si="496"/>
        <v>-2.5359025277105207</v>
      </c>
      <c r="R2597" s="1">
        <v>-0.69</v>
      </c>
      <c r="S2597" s="1">
        <f t="shared" si="500"/>
        <v>-0.69172245653614262</v>
      </c>
      <c r="T2597" s="29">
        <f t="shared" si="498"/>
        <v>-0.69172245653614262</v>
      </c>
      <c r="U2597" s="29">
        <f t="shared" si="501"/>
        <v>1.1428530264142982</v>
      </c>
      <c r="V2597" s="1">
        <f t="shared" si="502"/>
        <v>1.6166738376753265</v>
      </c>
      <c r="W2597" s="1">
        <f t="shared" si="503"/>
        <v>1.1428530264142982</v>
      </c>
      <c r="X2597" s="1">
        <v>1.62</v>
      </c>
      <c r="Y2597" s="1">
        <v>1.161</v>
      </c>
      <c r="Z2597" s="11">
        <f t="shared" si="504"/>
        <v>809.85302641429826</v>
      </c>
      <c r="AA2597" s="2" t="s">
        <v>3015</v>
      </c>
      <c r="AB2597" s="2">
        <v>2018</v>
      </c>
      <c r="AC2597" s="2" t="s">
        <v>2874</v>
      </c>
      <c r="AD2597" s="61" t="s">
        <v>5440</v>
      </c>
      <c r="AE2597" s="3" t="s">
        <v>5439</v>
      </c>
    </row>
    <row r="2598" spans="1:32" s="4" customFormat="1" ht="12" customHeight="1" x14ac:dyDescent="0.6">
      <c r="A2598" s="2">
        <v>2596</v>
      </c>
      <c r="B2598" s="3" t="s">
        <v>1869</v>
      </c>
      <c r="C2598" s="2" t="s">
        <v>3242</v>
      </c>
      <c r="D2598" s="2" t="s">
        <v>2989</v>
      </c>
      <c r="E2598" s="69">
        <v>90.5</v>
      </c>
      <c r="F2598" s="69">
        <v>41.966666666666697</v>
      </c>
      <c r="G2598" s="2" t="s">
        <v>3427</v>
      </c>
      <c r="H2598" s="2"/>
      <c r="I2598" s="11">
        <v>333</v>
      </c>
      <c r="J2598" s="2">
        <v>333</v>
      </c>
      <c r="K2598" s="1">
        <v>2.96</v>
      </c>
      <c r="L2598" s="1">
        <v>11.4</v>
      </c>
      <c r="M2598" s="42">
        <v>0.1575</v>
      </c>
      <c r="N2598" s="7">
        <v>0.51252299999999995</v>
      </c>
      <c r="O2598" s="2">
        <v>6</v>
      </c>
      <c r="P2598" s="1">
        <f t="shared" si="499"/>
        <v>-0.19928825622775803</v>
      </c>
      <c r="Q2598" s="1">
        <f t="shared" ref="Q2598:Q2608" si="505">((N2598/0.512638)-1)*10000</f>
        <v>-2.2432983898990067</v>
      </c>
      <c r="R2598" s="1">
        <v>-0.56999999999999995</v>
      </c>
      <c r="S2598" s="1">
        <f t="shared" si="500"/>
        <v>-0.57758735787053661</v>
      </c>
      <c r="T2598" s="29">
        <f t="shared" si="498"/>
        <v>-0.57758735787053661</v>
      </c>
      <c r="U2598" s="29">
        <f t="shared" si="501"/>
        <v>1.1332722403478499</v>
      </c>
      <c r="V2598" s="1">
        <f t="shared" si="502"/>
        <v>1.6964538220355365</v>
      </c>
      <c r="W2598" s="1">
        <f t="shared" si="503"/>
        <v>1.1332722403478499</v>
      </c>
      <c r="X2598" s="1">
        <v>1.7</v>
      </c>
      <c r="Y2598" s="1">
        <v>1.151</v>
      </c>
      <c r="Z2598" s="11">
        <f t="shared" si="504"/>
        <v>800.2722403478499</v>
      </c>
      <c r="AA2598" s="2" t="s">
        <v>3015</v>
      </c>
      <c r="AB2598" s="2">
        <v>2018</v>
      </c>
      <c r="AC2598" s="2" t="s">
        <v>2874</v>
      </c>
      <c r="AD2598" s="61" t="s">
        <v>5440</v>
      </c>
      <c r="AE2598" s="3" t="s">
        <v>5439</v>
      </c>
    </row>
    <row r="2599" spans="1:32" s="4" customFormat="1" ht="12" customHeight="1" x14ac:dyDescent="0.6">
      <c r="A2599" s="2">
        <v>2597</v>
      </c>
      <c r="B2599" s="3" t="s">
        <v>1868</v>
      </c>
      <c r="C2599" s="2" t="s">
        <v>3242</v>
      </c>
      <c r="D2599" s="2" t="s">
        <v>2989</v>
      </c>
      <c r="E2599" s="69">
        <v>90.5</v>
      </c>
      <c r="F2599" s="69">
        <v>41.966666666666697</v>
      </c>
      <c r="G2599" s="2" t="s">
        <v>6119</v>
      </c>
      <c r="H2599" s="2"/>
      <c r="I2599" s="11">
        <v>335</v>
      </c>
      <c r="J2599" s="2">
        <v>335</v>
      </c>
      <c r="K2599" s="1">
        <v>2.71</v>
      </c>
      <c r="L2599" s="1">
        <v>11.9</v>
      </c>
      <c r="M2599" s="42">
        <v>0.13830000000000001</v>
      </c>
      <c r="N2599" s="7">
        <v>0.51251199999999997</v>
      </c>
      <c r="O2599" s="2">
        <v>8</v>
      </c>
      <c r="P2599" s="1">
        <f t="shared" si="499"/>
        <v>-0.2968988307066599</v>
      </c>
      <c r="Q2599" s="1">
        <f t="shared" si="505"/>
        <v>-2.4578747576275983</v>
      </c>
      <c r="R2599" s="1">
        <v>0.03</v>
      </c>
      <c r="S2599" s="1">
        <f t="shared" si="500"/>
        <v>3.859906036935179E-2</v>
      </c>
      <c r="T2599" s="29">
        <f t="shared" ref="T2599:T2608" si="506">Q2599-25.1*P2599*0.001*J2599</f>
        <v>3.859906036935179E-2</v>
      </c>
      <c r="U2599" s="29">
        <f t="shared" si="501"/>
        <v>1.0860866371460496</v>
      </c>
      <c r="V2599" s="1">
        <f t="shared" si="502"/>
        <v>1.288370078604284</v>
      </c>
      <c r="W2599" s="1">
        <f t="shared" si="503"/>
        <v>1.0860866371460496</v>
      </c>
      <c r="X2599" s="1">
        <v>1.294</v>
      </c>
      <c r="Y2599" s="1">
        <v>1.1040000000000001</v>
      </c>
      <c r="Z2599" s="11">
        <f t="shared" si="504"/>
        <v>751.0866371460495</v>
      </c>
      <c r="AA2599" s="2" t="s">
        <v>3015</v>
      </c>
      <c r="AB2599" s="2">
        <v>2018</v>
      </c>
      <c r="AC2599" s="2" t="s">
        <v>2874</v>
      </c>
      <c r="AD2599" s="61" t="s">
        <v>5440</v>
      </c>
      <c r="AE2599" s="3" t="s">
        <v>5439</v>
      </c>
    </row>
    <row r="2600" spans="1:32" s="4" customFormat="1" ht="12" customHeight="1" x14ac:dyDescent="0.6">
      <c r="A2600" s="2">
        <v>2598</v>
      </c>
      <c r="B2600" s="3" t="s">
        <v>1554</v>
      </c>
      <c r="C2600" s="2" t="s">
        <v>3244</v>
      </c>
      <c r="D2600" s="2" t="s">
        <v>1090</v>
      </c>
      <c r="E2600" s="69">
        <v>118.5</v>
      </c>
      <c r="F2600" s="69">
        <v>41.4166666666667</v>
      </c>
      <c r="G2600" s="2" t="s">
        <v>6231</v>
      </c>
      <c r="H2600" s="2" t="s">
        <v>1553</v>
      </c>
      <c r="I2600" s="11">
        <v>226</v>
      </c>
      <c r="J2600" s="2">
        <v>226</v>
      </c>
      <c r="K2600" s="1">
        <v>6</v>
      </c>
      <c r="L2600" s="1">
        <v>35.1</v>
      </c>
      <c r="M2600" s="42">
        <v>0.10299999999999999</v>
      </c>
      <c r="N2600" s="7">
        <v>0.51235399999999998</v>
      </c>
      <c r="O2600" s="2">
        <v>13</v>
      </c>
      <c r="P2600" s="1">
        <f t="shared" si="499"/>
        <v>-0.47635993899339102</v>
      </c>
      <c r="Q2600" s="1">
        <f t="shared" si="505"/>
        <v>-5.5399716759207962</v>
      </c>
      <c r="R2600" s="1">
        <v>-2.83</v>
      </c>
      <c r="S2600" s="1">
        <f t="shared" si="500"/>
        <v>-2.8377722859868859</v>
      </c>
      <c r="T2600" s="29">
        <f t="shared" si="506"/>
        <v>-2.8377722859868859</v>
      </c>
      <c r="U2600" s="29">
        <f t="shared" si="501"/>
        <v>1.2321918099445504</v>
      </c>
      <c r="V2600" s="1">
        <f t="shared" si="502"/>
        <v>1.0955468046815782</v>
      </c>
      <c r="W2600" s="1">
        <f t="shared" si="503"/>
        <v>1.2321918099445504</v>
      </c>
      <c r="X2600" s="1">
        <v>1.0980000000000001</v>
      </c>
      <c r="Y2600" s="1">
        <v>1.234</v>
      </c>
      <c r="Z2600" s="11">
        <f t="shared" si="504"/>
        <v>1006.1918099445504</v>
      </c>
      <c r="AA2600" s="2" t="s">
        <v>3147</v>
      </c>
      <c r="AB2600" s="2">
        <v>2014</v>
      </c>
      <c r="AC2600" s="2" t="s">
        <v>2585</v>
      </c>
      <c r="AD2600" s="61" t="s">
        <v>5533</v>
      </c>
      <c r="AE2600" s="3" t="s">
        <v>5534</v>
      </c>
    </row>
    <row r="2601" spans="1:32" s="4" customFormat="1" ht="12" customHeight="1" x14ac:dyDescent="0.6">
      <c r="A2601" s="2">
        <v>2599</v>
      </c>
      <c r="B2601" s="3" t="s">
        <v>1552</v>
      </c>
      <c r="C2601" s="2" t="s">
        <v>3244</v>
      </c>
      <c r="D2601" s="2" t="s">
        <v>1090</v>
      </c>
      <c r="E2601" s="69">
        <v>118.5</v>
      </c>
      <c r="F2601" s="69">
        <v>41.4166666666667</v>
      </c>
      <c r="G2601" s="2" t="s">
        <v>6231</v>
      </c>
      <c r="H2601" s="2" t="s">
        <v>1553</v>
      </c>
      <c r="I2601" s="11">
        <v>226</v>
      </c>
      <c r="J2601" s="2">
        <v>226</v>
      </c>
      <c r="K2601" s="1">
        <v>3</v>
      </c>
      <c r="L2601" s="1">
        <v>18</v>
      </c>
      <c r="M2601" s="42">
        <v>0.1</v>
      </c>
      <c r="N2601" s="7">
        <v>0.51233399999999996</v>
      </c>
      <c r="O2601" s="2">
        <v>14</v>
      </c>
      <c r="P2601" s="1">
        <f t="shared" si="499"/>
        <v>-0.4916115912557194</v>
      </c>
      <c r="Q2601" s="1">
        <f t="shared" si="505"/>
        <v>-5.9301105263376286</v>
      </c>
      <c r="R2601" s="1">
        <v>-3.14</v>
      </c>
      <c r="S2601" s="1">
        <f t="shared" si="500"/>
        <v>-3.1413946137804341</v>
      </c>
      <c r="T2601" s="29">
        <f t="shared" si="506"/>
        <v>-3.1413946137804341</v>
      </c>
      <c r="U2601" s="29">
        <f t="shared" si="501"/>
        <v>1.2569900231373543</v>
      </c>
      <c r="V2601" s="1">
        <f t="shared" si="502"/>
        <v>1.0934480835821152</v>
      </c>
      <c r="W2601" s="1">
        <f t="shared" si="503"/>
        <v>1.2569900231373543</v>
      </c>
      <c r="X2601" s="1">
        <v>1.0960000000000001</v>
      </c>
      <c r="Y2601" s="1">
        <v>1.2589999999999999</v>
      </c>
      <c r="Z2601" s="11">
        <f t="shared" si="504"/>
        <v>1030.9900231373542</v>
      </c>
      <c r="AA2601" s="2" t="s">
        <v>3147</v>
      </c>
      <c r="AB2601" s="2">
        <v>2014</v>
      </c>
      <c r="AC2601" s="2" t="s">
        <v>2585</v>
      </c>
      <c r="AD2601" s="61" t="s">
        <v>5533</v>
      </c>
      <c r="AE2601" s="3" t="s">
        <v>5534</v>
      </c>
    </row>
    <row r="2602" spans="1:32" s="4" customFormat="1" ht="12" customHeight="1" x14ac:dyDescent="0.6">
      <c r="A2602" s="2">
        <v>2600</v>
      </c>
      <c r="B2602" s="3" t="s">
        <v>4263</v>
      </c>
      <c r="C2602" s="2" t="s">
        <v>3242</v>
      </c>
      <c r="D2602" s="2" t="s">
        <v>2583</v>
      </c>
      <c r="E2602" s="69">
        <v>82.5</v>
      </c>
      <c r="F2602" s="69">
        <v>50</v>
      </c>
      <c r="G2602" s="2" t="s">
        <v>2972</v>
      </c>
      <c r="H2602" s="2"/>
      <c r="I2602" s="11">
        <v>290</v>
      </c>
      <c r="J2602" s="16">
        <v>290</v>
      </c>
      <c r="K2602" s="1">
        <v>0.7</v>
      </c>
      <c r="L2602" s="1">
        <v>3.6</v>
      </c>
      <c r="M2602" s="42">
        <v>0.11843137254901957</v>
      </c>
      <c r="N2602" s="6">
        <v>0.51284700000000005</v>
      </c>
      <c r="O2602" s="2"/>
      <c r="P2602" s="1">
        <f t="shared" si="499"/>
        <v>-0.39790862964402862</v>
      </c>
      <c r="Q2602" s="1">
        <f t="shared" si="505"/>
        <v>4.0769509868554543</v>
      </c>
      <c r="R2602" s="1">
        <v>6.9804774367132616</v>
      </c>
      <c r="S2602" s="1">
        <f t="shared" si="500"/>
        <v>6.9733279020343391</v>
      </c>
      <c r="T2602" s="29">
        <f t="shared" si="506"/>
        <v>6.9733279020343391</v>
      </c>
      <c r="U2602" s="29">
        <f t="shared" si="501"/>
        <v>0.4846986734921202</v>
      </c>
      <c r="V2602" s="1">
        <f t="shared" si="502"/>
        <v>0.4855402670009375</v>
      </c>
      <c r="W2602" s="1">
        <f t="shared" si="503"/>
        <v>0.4846986734921202</v>
      </c>
      <c r="X2602" s="1"/>
      <c r="Y2602" s="1"/>
      <c r="Z2602" s="11">
        <f t="shared" si="504"/>
        <v>194.69867349212018</v>
      </c>
      <c r="AA2602" s="2" t="s">
        <v>2910</v>
      </c>
      <c r="AB2602" s="2">
        <v>2018</v>
      </c>
      <c r="AC2602" s="2" t="s">
        <v>4784</v>
      </c>
      <c r="AD2602" s="61" t="s">
        <v>5168</v>
      </c>
      <c r="AE2602" s="3" t="s">
        <v>5595</v>
      </c>
    </row>
    <row r="2603" spans="1:32" s="4" customFormat="1" ht="12" customHeight="1" x14ac:dyDescent="0.6">
      <c r="A2603" s="2">
        <v>2601</v>
      </c>
      <c r="B2603" s="3" t="s">
        <v>4262</v>
      </c>
      <c r="C2603" s="2" t="s">
        <v>3242</v>
      </c>
      <c r="D2603" s="2" t="s">
        <v>2583</v>
      </c>
      <c r="E2603" s="69">
        <v>82.5</v>
      </c>
      <c r="F2603" s="69">
        <v>50</v>
      </c>
      <c r="G2603" s="2" t="s">
        <v>2973</v>
      </c>
      <c r="H2603" s="2"/>
      <c r="I2603" s="11">
        <v>290</v>
      </c>
      <c r="J2603" s="16">
        <v>290</v>
      </c>
      <c r="K2603" s="1">
        <v>6.3</v>
      </c>
      <c r="L2603" s="1">
        <v>31.3</v>
      </c>
      <c r="M2603" s="42">
        <v>0.12259349746288289</v>
      </c>
      <c r="N2603" s="6">
        <v>0.51287400000000005</v>
      </c>
      <c r="O2603" s="2"/>
      <c r="P2603" s="1">
        <f t="shared" si="499"/>
        <v>-0.37674886902448967</v>
      </c>
      <c r="Q2603" s="1">
        <f t="shared" si="505"/>
        <v>4.6036384349190662</v>
      </c>
      <c r="R2603" s="1">
        <v>7.3533047597185153</v>
      </c>
      <c r="S2603" s="1">
        <f t="shared" si="500"/>
        <v>7.3459934525483259</v>
      </c>
      <c r="T2603" s="29">
        <f t="shared" si="506"/>
        <v>7.3459934525483259</v>
      </c>
      <c r="U2603" s="29">
        <f t="shared" si="501"/>
        <v>0.45425933023420739</v>
      </c>
      <c r="V2603" s="1">
        <f t="shared" si="502"/>
        <v>0.46251407883935508</v>
      </c>
      <c r="W2603" s="1">
        <f t="shared" si="503"/>
        <v>0.45425933023420739</v>
      </c>
      <c r="X2603" s="1"/>
      <c r="Y2603" s="1"/>
      <c r="Z2603" s="11">
        <f t="shared" si="504"/>
        <v>164.25933023420737</v>
      </c>
      <c r="AA2603" s="2" t="s">
        <v>2910</v>
      </c>
      <c r="AB2603" s="2">
        <v>2018</v>
      </c>
      <c r="AC2603" s="2" t="s">
        <v>4784</v>
      </c>
      <c r="AD2603" s="61" t="s">
        <v>5168</v>
      </c>
      <c r="AE2603" s="3" t="s">
        <v>5595</v>
      </c>
    </row>
    <row r="2604" spans="1:32" s="4" customFormat="1" ht="12" customHeight="1" x14ac:dyDescent="0.6">
      <c r="A2604" s="2">
        <v>2602</v>
      </c>
      <c r="B2604" s="3" t="s">
        <v>4551</v>
      </c>
      <c r="C2604" s="2" t="s">
        <v>3242</v>
      </c>
      <c r="D2604" s="2" t="s">
        <v>3447</v>
      </c>
      <c r="E2604" s="69">
        <v>72.436666666666667</v>
      </c>
      <c r="F2604" s="69">
        <v>42.503166666666665</v>
      </c>
      <c r="G2604" s="2" t="s">
        <v>1849</v>
      </c>
      <c r="H2604" s="2"/>
      <c r="I2604" s="11">
        <v>1131</v>
      </c>
      <c r="J2604" s="16">
        <v>600</v>
      </c>
      <c r="K2604" s="1">
        <v>5.92</v>
      </c>
      <c r="L2604" s="1">
        <v>44.46</v>
      </c>
      <c r="M2604" s="42">
        <v>8.1100488778507354E-2</v>
      </c>
      <c r="N2604" s="6">
        <v>0.51145600000000002</v>
      </c>
      <c r="O2604" s="2"/>
      <c r="P2604" s="1">
        <f t="shared" si="499"/>
        <v>-0.58769451561511254</v>
      </c>
      <c r="Q2604" s="1">
        <f t="shared" si="505"/>
        <v>-23.05720605963679</v>
      </c>
      <c r="R2604" s="1">
        <v>-6.3338121815770254</v>
      </c>
      <c r="S2604" s="46">
        <f t="shared" si="500"/>
        <v>-14.206526654473194</v>
      </c>
      <c r="T2604" s="45">
        <f t="shared" si="506"/>
        <v>-14.206526654473194</v>
      </c>
      <c r="U2604" s="29">
        <f t="shared" si="501"/>
        <v>2.4590371843024301</v>
      </c>
      <c r="V2604" s="1">
        <f t="shared" si="502"/>
        <v>1.9410390180967922</v>
      </c>
      <c r="W2604" s="1">
        <f t="shared" si="503"/>
        <v>2.4590371843024301</v>
      </c>
      <c r="X2604" s="1"/>
      <c r="Y2604" s="1"/>
      <c r="Z2604" s="11">
        <f t="shared" si="504"/>
        <v>1859.03718430243</v>
      </c>
      <c r="AA2604" s="2" t="s">
        <v>2964</v>
      </c>
      <c r="AB2604" s="2">
        <v>2013</v>
      </c>
      <c r="AC2604" s="2" t="s">
        <v>4796</v>
      </c>
      <c r="AD2604" s="61" t="s">
        <v>5281</v>
      </c>
      <c r="AE2604" s="3" t="s">
        <v>5441</v>
      </c>
    </row>
    <row r="2605" spans="1:32" s="4" customFormat="1" ht="12" customHeight="1" x14ac:dyDescent="0.6">
      <c r="A2605" s="2">
        <v>2603</v>
      </c>
      <c r="B2605" s="3" t="s">
        <v>4550</v>
      </c>
      <c r="C2605" s="2" t="s">
        <v>3242</v>
      </c>
      <c r="D2605" s="2" t="s">
        <v>3447</v>
      </c>
      <c r="E2605" s="69">
        <v>75.68138888888889</v>
      </c>
      <c r="F2605" s="69">
        <v>42.058055555555555</v>
      </c>
      <c r="G2605" s="2" t="s">
        <v>977</v>
      </c>
      <c r="H2605" s="2"/>
      <c r="I2605" s="11">
        <v>441</v>
      </c>
      <c r="J2605" s="16">
        <v>441</v>
      </c>
      <c r="K2605" s="1">
        <v>4.649</v>
      </c>
      <c r="L2605" s="1">
        <v>27.07</v>
      </c>
      <c r="M2605" s="42">
        <v>0.1046026082394539</v>
      </c>
      <c r="N2605" s="6">
        <v>0.51219899999999996</v>
      </c>
      <c r="O2605" s="2"/>
      <c r="P2605" s="1">
        <f t="shared" si="499"/>
        <v>-0.46821246446642661</v>
      </c>
      <c r="Q2605" s="1">
        <f t="shared" si="505"/>
        <v>-8.5635477666512472</v>
      </c>
      <c r="R2605" s="1">
        <v>-3.3783439467105492</v>
      </c>
      <c r="S2605" s="1">
        <f t="shared" si="500"/>
        <v>-3.3808571762259234</v>
      </c>
      <c r="T2605" s="29">
        <f t="shared" si="506"/>
        <v>-3.3808571762259234</v>
      </c>
      <c r="U2605" s="29">
        <f t="shared" si="501"/>
        <v>1.4514844691647624</v>
      </c>
      <c r="V2605" s="1">
        <f t="shared" si="502"/>
        <v>1.3270960956859632</v>
      </c>
      <c r="W2605" s="1">
        <f t="shared" si="503"/>
        <v>1.4514844691647624</v>
      </c>
      <c r="X2605" s="1"/>
      <c r="Y2605" s="1"/>
      <c r="Z2605" s="11">
        <f t="shared" si="504"/>
        <v>1010.4844691647625</v>
      </c>
      <c r="AA2605" s="2" t="s">
        <v>2964</v>
      </c>
      <c r="AB2605" s="2">
        <v>2013</v>
      </c>
      <c r="AC2605" s="2" t="s">
        <v>4796</v>
      </c>
      <c r="AD2605" s="61" t="s">
        <v>5281</v>
      </c>
      <c r="AE2605" s="3" t="s">
        <v>5441</v>
      </c>
    </row>
    <row r="2606" spans="1:32" s="4" customFormat="1" ht="12" customHeight="1" x14ac:dyDescent="0.6">
      <c r="A2606" s="2">
        <v>2604</v>
      </c>
      <c r="B2606" s="3" t="s">
        <v>4549</v>
      </c>
      <c r="C2606" s="2" t="s">
        <v>3242</v>
      </c>
      <c r="D2606" s="2" t="s">
        <v>3447</v>
      </c>
      <c r="E2606" s="69">
        <v>75.875833333333333</v>
      </c>
      <c r="F2606" s="69">
        <v>42.296944444444442</v>
      </c>
      <c r="G2606" s="2" t="s">
        <v>1849</v>
      </c>
      <c r="H2606" s="2"/>
      <c r="I2606" s="11">
        <v>451</v>
      </c>
      <c r="J2606" s="16">
        <v>451</v>
      </c>
      <c r="K2606" s="1">
        <v>6.6360000000000001</v>
      </c>
      <c r="L2606" s="1">
        <v>32.14</v>
      </c>
      <c r="M2606" s="42">
        <v>0.12575687250631429</v>
      </c>
      <c r="N2606" s="6">
        <v>0.51222400000000001</v>
      </c>
      <c r="O2606" s="2"/>
      <c r="P2606" s="1">
        <f t="shared" si="499"/>
        <v>-0.36066663697857504</v>
      </c>
      <c r="Q2606" s="1">
        <f t="shared" si="505"/>
        <v>-8.0758742036290965</v>
      </c>
      <c r="R2606" s="1">
        <v>-3.9925539823337797</v>
      </c>
      <c r="S2606" s="1">
        <f t="shared" si="500"/>
        <v>-3.9930918063679286</v>
      </c>
      <c r="T2606" s="29">
        <f t="shared" si="506"/>
        <v>-3.9930918063679286</v>
      </c>
      <c r="U2606" s="29">
        <f t="shared" si="501"/>
        <v>1.5084659855941043</v>
      </c>
      <c r="V2606" s="1">
        <f t="shared" si="502"/>
        <v>1.6016028823350994</v>
      </c>
      <c r="W2606" s="1">
        <f t="shared" si="503"/>
        <v>1.5084659855941043</v>
      </c>
      <c r="X2606" s="1"/>
      <c r="Y2606" s="1"/>
      <c r="Z2606" s="11">
        <f t="shared" si="504"/>
        <v>1057.4659855941043</v>
      </c>
      <c r="AA2606" s="2" t="s">
        <v>2964</v>
      </c>
      <c r="AB2606" s="2">
        <v>2013</v>
      </c>
      <c r="AC2606" s="2" t="s">
        <v>4796</v>
      </c>
      <c r="AD2606" s="61" t="s">
        <v>5281</v>
      </c>
      <c r="AE2606" s="3" t="s">
        <v>5441</v>
      </c>
    </row>
    <row r="2607" spans="1:32" s="4" customFormat="1" ht="12" customHeight="1" x14ac:dyDescent="0.6">
      <c r="A2607" s="2">
        <v>2605</v>
      </c>
      <c r="B2607" s="3" t="s">
        <v>4548</v>
      </c>
      <c r="C2607" s="2" t="s">
        <v>3242</v>
      </c>
      <c r="D2607" s="2" t="s">
        <v>3447</v>
      </c>
      <c r="E2607" s="69">
        <v>75.884722222222223</v>
      </c>
      <c r="F2607" s="69">
        <v>42.30555555555555</v>
      </c>
      <c r="G2607" s="2" t="s">
        <v>100</v>
      </c>
      <c r="H2607" s="2"/>
      <c r="I2607" s="11">
        <v>1153</v>
      </c>
      <c r="J2607" s="16">
        <v>600</v>
      </c>
      <c r="K2607" s="1">
        <v>10.93</v>
      </c>
      <c r="L2607" s="1">
        <v>70.58</v>
      </c>
      <c r="M2607" s="42">
        <v>9.4321289864769911E-2</v>
      </c>
      <c r="N2607" s="6">
        <v>0.51143499999999997</v>
      </c>
      <c r="O2607" s="2"/>
      <c r="P2607" s="1">
        <f t="shared" si="499"/>
        <v>-0.5204814953494159</v>
      </c>
      <c r="Q2607" s="1">
        <f t="shared" si="505"/>
        <v>-23.466851852576021</v>
      </c>
      <c r="R2607" s="1">
        <v>-8.374914492590424</v>
      </c>
      <c r="S2607" s="46">
        <f t="shared" si="500"/>
        <v>-15.628400532613817</v>
      </c>
      <c r="T2607" s="45">
        <f t="shared" si="506"/>
        <v>-15.628400532613817</v>
      </c>
      <c r="U2607" s="45">
        <f t="shared" si="501"/>
        <v>2.5730187597703176</v>
      </c>
      <c r="V2607" s="1">
        <f t="shared" si="502"/>
        <v>2.1810140362453447</v>
      </c>
      <c r="W2607" s="1">
        <f t="shared" si="503"/>
        <v>2.5730187597703176</v>
      </c>
      <c r="X2607" s="1"/>
      <c r="Y2607" s="1"/>
      <c r="Z2607" s="11">
        <f t="shared" si="504"/>
        <v>1973.0187597703175</v>
      </c>
      <c r="AA2607" s="2" t="s">
        <v>2964</v>
      </c>
      <c r="AB2607" s="2">
        <v>2013</v>
      </c>
      <c r="AC2607" s="2" t="s">
        <v>4796</v>
      </c>
      <c r="AD2607" s="61" t="s">
        <v>5281</v>
      </c>
      <c r="AE2607" s="3" t="s">
        <v>5441</v>
      </c>
    </row>
    <row r="2608" spans="1:32" s="4" customFormat="1" ht="12" customHeight="1" x14ac:dyDescent="0.6">
      <c r="A2608" s="2">
        <v>2606</v>
      </c>
      <c r="B2608" s="3" t="s">
        <v>6525</v>
      </c>
      <c r="C2608" s="2" t="s">
        <v>3242</v>
      </c>
      <c r="D2608" s="2" t="s">
        <v>6049</v>
      </c>
      <c r="E2608" s="69">
        <v>120.5</v>
      </c>
      <c r="F2608" s="69">
        <v>49.5</v>
      </c>
      <c r="G2608" s="2" t="s">
        <v>3361</v>
      </c>
      <c r="H2608" s="2"/>
      <c r="I2608" s="11">
        <v>275</v>
      </c>
      <c r="J2608" s="16">
        <v>275</v>
      </c>
      <c r="K2608" s="1">
        <v>3.665</v>
      </c>
      <c r="L2608" s="1">
        <v>28.51296</v>
      </c>
      <c r="M2608" s="42">
        <v>0.12854099999999999</v>
      </c>
      <c r="N2608" s="6">
        <v>0.51270000000000004</v>
      </c>
      <c r="O2608" s="2"/>
      <c r="P2608" s="1">
        <f t="shared" si="499"/>
        <v>-0.34651245551601428</v>
      </c>
      <c r="Q2608" s="1">
        <f t="shared" si="505"/>
        <v>1.2094304362930686</v>
      </c>
      <c r="R2608" s="1">
        <v>3.64</v>
      </c>
      <c r="S2608" s="1">
        <f t="shared" si="500"/>
        <v>3.6012326604923572</v>
      </c>
      <c r="T2608" s="29">
        <f t="shared" si="506"/>
        <v>3.6012326604923572</v>
      </c>
      <c r="U2608" s="29">
        <f t="shared" si="501"/>
        <v>0.74742515721602854</v>
      </c>
      <c r="V2608" s="1">
        <f t="shared" si="502"/>
        <v>0.80585939657438888</v>
      </c>
      <c r="W2608" s="1">
        <f t="shared" si="503"/>
        <v>0.74742515721602854</v>
      </c>
      <c r="X2608" s="1"/>
      <c r="Y2608" s="1">
        <v>0.627</v>
      </c>
      <c r="Z2608" s="11">
        <f t="shared" si="504"/>
        <v>472.42515721602854</v>
      </c>
      <c r="AA2608" s="2" t="s">
        <v>4798</v>
      </c>
      <c r="AB2608" s="2">
        <v>2006</v>
      </c>
      <c r="AC2608" s="2" t="s">
        <v>2904</v>
      </c>
      <c r="AD2608" s="61" t="s">
        <v>5991</v>
      </c>
      <c r="AE2608" s="3" t="s">
        <v>5992</v>
      </c>
      <c r="AF2608" s="4">
        <v>1</v>
      </c>
    </row>
    <row r="2609" spans="1:32" s="4" customFormat="1" ht="12" customHeight="1" x14ac:dyDescent="0.6">
      <c r="A2609" s="2">
        <v>2607</v>
      </c>
      <c r="B2609" s="3" t="s">
        <v>3948</v>
      </c>
      <c r="C2609" s="2" t="s">
        <v>3242</v>
      </c>
      <c r="D2609" s="2" t="s">
        <v>6049</v>
      </c>
      <c r="E2609" s="69">
        <v>118.86810657380001</v>
      </c>
      <c r="F2609" s="69">
        <v>43.506856999999997</v>
      </c>
      <c r="G2609" s="2" t="s">
        <v>6526</v>
      </c>
      <c r="H2609" s="2"/>
      <c r="I2609" s="11">
        <v>150</v>
      </c>
      <c r="J2609" s="16">
        <v>150</v>
      </c>
      <c r="K2609" s="1"/>
      <c r="L2609" s="1"/>
      <c r="M2609" s="42"/>
      <c r="N2609" s="6">
        <v>0.51241999999999999</v>
      </c>
      <c r="O2609" s="2"/>
      <c r="P2609" s="1"/>
      <c r="Q2609" s="1"/>
      <c r="R2609" s="1">
        <v>-0.45</v>
      </c>
      <c r="S2609" s="1"/>
      <c r="T2609" s="29">
        <v>-0.45</v>
      </c>
      <c r="U2609" s="29">
        <v>0.45300000000000001</v>
      </c>
      <c r="V2609" s="1"/>
      <c r="W2609" s="1"/>
      <c r="X2609" s="1"/>
      <c r="Y2609" s="1">
        <v>0.45300000000000001</v>
      </c>
      <c r="Z2609" s="11">
        <f t="shared" si="504"/>
        <v>303</v>
      </c>
      <c r="AA2609" s="2" t="s">
        <v>4798</v>
      </c>
      <c r="AB2609" s="2">
        <v>2006</v>
      </c>
      <c r="AC2609" s="2" t="s">
        <v>2904</v>
      </c>
      <c r="AD2609" s="61" t="s">
        <v>5991</v>
      </c>
      <c r="AE2609" s="3" t="s">
        <v>5992</v>
      </c>
      <c r="AF2609" s="4">
        <v>1</v>
      </c>
    </row>
    <row r="2610" spans="1:32" s="4" customFormat="1" ht="12" customHeight="1" x14ac:dyDescent="0.6">
      <c r="A2610" s="2">
        <v>2608</v>
      </c>
      <c r="B2610" s="3" t="s">
        <v>3947</v>
      </c>
      <c r="C2610" s="2" t="s">
        <v>3242</v>
      </c>
      <c r="D2610" s="2" t="s">
        <v>6049</v>
      </c>
      <c r="E2610" s="69">
        <v>118.86810657380001</v>
      </c>
      <c r="F2610" s="69">
        <v>43.506856999999997</v>
      </c>
      <c r="G2610" s="2" t="s">
        <v>6221</v>
      </c>
      <c r="H2610" s="2"/>
      <c r="I2610" s="11">
        <v>150</v>
      </c>
      <c r="J2610" s="16">
        <v>150</v>
      </c>
      <c r="K2610" s="1">
        <v>8.0609999999999999</v>
      </c>
      <c r="L2610" s="1">
        <v>51.74</v>
      </c>
      <c r="M2610" s="42">
        <v>0.15579999999999999</v>
      </c>
      <c r="N2610" s="6">
        <v>0.51289799999999997</v>
      </c>
      <c r="O2610" s="2"/>
      <c r="P2610" s="1">
        <f>(M2610/0.1967)-1</f>
        <v>-0.20793085917641085</v>
      </c>
      <c r="Q2610" s="1">
        <f>((N2610/0.512638)-1)*10000</f>
        <v>5.071805055418821</v>
      </c>
      <c r="R2610" s="1">
        <v>5.99</v>
      </c>
      <c r="S2610" s="1">
        <f>Q2610-25.1*P2610*0.001*J2610</f>
        <v>5.8546647402180074</v>
      </c>
      <c r="T2610" s="29">
        <f>Q2610-25.1*P2610*0.001*J2610</f>
        <v>5.8546647402180074</v>
      </c>
      <c r="U2610" s="29">
        <f>W2610</f>
        <v>0.46086199635852448</v>
      </c>
      <c r="V2610" s="1">
        <f>(1/0.00654)*LN(1+(N2610-0.51315)/(M2610-0.2137))</f>
        <v>0.66405009226074851</v>
      </c>
      <c r="W2610" s="1">
        <f>V2610-(V2610-J2610/1000)*(-0.4-P2610)/(-0.4-0.08592)</f>
        <v>0.46086199635852448</v>
      </c>
      <c r="X2610" s="1"/>
      <c r="Y2610" s="1">
        <v>0.41599999999999998</v>
      </c>
      <c r="Z2610" s="11">
        <f t="shared" si="504"/>
        <v>310.86199635852449</v>
      </c>
      <c r="AA2610" s="2" t="s">
        <v>4798</v>
      </c>
      <c r="AB2610" s="2">
        <v>2006</v>
      </c>
      <c r="AC2610" s="2" t="s">
        <v>2904</v>
      </c>
      <c r="AD2610" s="61" t="s">
        <v>5991</v>
      </c>
      <c r="AE2610" s="3" t="s">
        <v>5992</v>
      </c>
      <c r="AF2610" s="4">
        <v>1</v>
      </c>
    </row>
    <row r="2611" spans="1:32" s="4" customFormat="1" ht="12" customHeight="1" x14ac:dyDescent="0.6">
      <c r="A2611" s="2">
        <v>2609</v>
      </c>
      <c r="B2611" s="3" t="s">
        <v>3946</v>
      </c>
      <c r="C2611" s="2" t="s">
        <v>3242</v>
      </c>
      <c r="D2611" s="2" t="s">
        <v>6049</v>
      </c>
      <c r="E2611" s="69">
        <v>118.9874372356</v>
      </c>
      <c r="F2611" s="69">
        <v>43.534399999999998</v>
      </c>
      <c r="G2611" s="2" t="s">
        <v>6526</v>
      </c>
      <c r="H2611" s="2"/>
      <c r="I2611" s="11">
        <v>150</v>
      </c>
      <c r="J2611" s="16">
        <v>150</v>
      </c>
      <c r="K2611" s="1">
        <v>7.5819999999999999</v>
      </c>
      <c r="L2611" s="1">
        <v>53.75</v>
      </c>
      <c r="M2611" s="42">
        <v>0.1411</v>
      </c>
      <c r="N2611" s="6">
        <v>0.51264200000000004</v>
      </c>
      <c r="O2611" s="2"/>
      <c r="P2611" s="1">
        <f>(M2611/0.1967)-1</f>
        <v>-0.28266395526182009</v>
      </c>
      <c r="Q2611" s="1">
        <f>((N2611/0.512638)-1)*10000</f>
        <v>7.8027770082922387E-2</v>
      </c>
      <c r="R2611" s="1">
        <v>1.31</v>
      </c>
      <c r="S2611" s="1">
        <f>Q2611-25.1*P2611*0.001*J2611</f>
        <v>1.1422575616436752</v>
      </c>
      <c r="T2611" s="29">
        <f>Q2611-25.1*P2611*0.001*J2611</f>
        <v>1.1422575616436752</v>
      </c>
      <c r="U2611" s="29">
        <f>W2611</f>
        <v>0.84495529755021193</v>
      </c>
      <c r="V2611" s="1">
        <f>(1/0.00654)*LN(1+(N2611-0.51315)/(M2611-0.2137))</f>
        <v>1.0661893060313008</v>
      </c>
      <c r="W2611" s="1">
        <f>V2611-(V2611-J2611/1000)*(-0.4-P2611)/(-0.4-0.08592)</f>
        <v>0.84495529755021193</v>
      </c>
      <c r="X2611" s="1"/>
      <c r="Y2611" s="1">
        <v>0.84499999999999997</v>
      </c>
      <c r="Z2611" s="11">
        <f t="shared" si="504"/>
        <v>694.95529755021198</v>
      </c>
      <c r="AA2611" s="2" t="s">
        <v>4798</v>
      </c>
      <c r="AB2611" s="2">
        <v>2006</v>
      </c>
      <c r="AC2611" s="2" t="s">
        <v>2904</v>
      </c>
      <c r="AD2611" s="61" t="s">
        <v>5991</v>
      </c>
      <c r="AE2611" s="3" t="s">
        <v>5992</v>
      </c>
      <c r="AF2611" s="4">
        <v>1</v>
      </c>
    </row>
    <row r="2612" spans="1:32" s="4" customFormat="1" ht="12" customHeight="1" x14ac:dyDescent="0.6">
      <c r="A2612" s="2">
        <v>2610</v>
      </c>
      <c r="B2612" s="3" t="s">
        <v>3945</v>
      </c>
      <c r="C2612" s="2" t="s">
        <v>3242</v>
      </c>
      <c r="D2612" s="2" t="s">
        <v>6049</v>
      </c>
      <c r="E2612" s="69">
        <v>119.0045894389</v>
      </c>
      <c r="F2612" s="69">
        <v>43.498089999999998</v>
      </c>
      <c r="G2612" s="2" t="s">
        <v>6221</v>
      </c>
      <c r="H2612" s="2"/>
      <c r="I2612" s="11">
        <v>150</v>
      </c>
      <c r="J2612" s="16">
        <v>150</v>
      </c>
      <c r="K2612" s="1">
        <v>4.0199999999999996</v>
      </c>
      <c r="L2612" s="1">
        <v>19.84</v>
      </c>
      <c r="M2612" s="42"/>
      <c r="N2612" s="6">
        <v>0.51254500000000003</v>
      </c>
      <c r="O2612" s="2"/>
      <c r="P2612" s="1"/>
      <c r="Q2612" s="1"/>
      <c r="R2612" s="1">
        <v>1.99</v>
      </c>
      <c r="S2612" s="1"/>
      <c r="T2612" s="29">
        <v>1.99</v>
      </c>
      <c r="U2612" s="29">
        <v>0.36599999999999999</v>
      </c>
      <c r="V2612" s="1"/>
      <c r="W2612" s="1"/>
      <c r="X2612" s="1"/>
      <c r="Y2612" s="1">
        <v>0.36599999999999999</v>
      </c>
      <c r="Z2612" s="11">
        <f t="shared" si="504"/>
        <v>216</v>
      </c>
      <c r="AA2612" s="2" t="s">
        <v>4798</v>
      </c>
      <c r="AB2612" s="2">
        <v>2006</v>
      </c>
      <c r="AC2612" s="2" t="s">
        <v>2904</v>
      </c>
      <c r="AD2612" s="61" t="s">
        <v>5991</v>
      </c>
      <c r="AE2612" s="3" t="s">
        <v>5992</v>
      </c>
      <c r="AF2612" s="4">
        <v>1</v>
      </c>
    </row>
    <row r="2613" spans="1:32" s="4" customFormat="1" ht="12" customHeight="1" x14ac:dyDescent="0.6">
      <c r="A2613" s="2">
        <v>2611</v>
      </c>
      <c r="B2613" s="3" t="s">
        <v>3944</v>
      </c>
      <c r="C2613" s="2" t="s">
        <v>3242</v>
      </c>
      <c r="D2613" s="2" t="s">
        <v>6049</v>
      </c>
      <c r="E2613" s="69">
        <v>118.85078535389999</v>
      </c>
      <c r="F2613" s="69">
        <v>43.902900000000002</v>
      </c>
      <c r="G2613" s="2" t="s">
        <v>6221</v>
      </c>
      <c r="H2613" s="2"/>
      <c r="I2613" s="11">
        <v>150</v>
      </c>
      <c r="J2613" s="16">
        <v>150</v>
      </c>
      <c r="K2613" s="1">
        <v>5.7560000000000002</v>
      </c>
      <c r="L2613" s="1">
        <v>40.04</v>
      </c>
      <c r="M2613" s="42">
        <v>0.14380000000000001</v>
      </c>
      <c r="N2613" s="6">
        <v>0.51273800000000003</v>
      </c>
      <c r="O2613" s="2"/>
      <c r="P2613" s="1">
        <f t="shared" ref="P2613:P2656" si="507">(M2613/0.1967)-1</f>
        <v>-0.2689374682257244</v>
      </c>
      <c r="Q2613" s="1">
        <f t="shared" ref="Q2613:Q2676" si="508">((N2613/0.512638)-1)*10000</f>
        <v>1.9506942520841619</v>
      </c>
      <c r="R2613" s="1">
        <v>3.46</v>
      </c>
      <c r="S2613" s="1">
        <f t="shared" ref="S2613:S2676" si="509">Q2613-25.1*P2613*0.001*J2613</f>
        <v>2.9632438199540143</v>
      </c>
      <c r="T2613" s="29">
        <f t="shared" ref="T2613:T2676" si="510">Q2613-25.1*P2613*0.001*J2613</f>
        <v>2.9632438199540143</v>
      </c>
      <c r="U2613" s="29">
        <f t="shared" ref="U2613:U2676" si="511">W2613</f>
        <v>0.69668597881190897</v>
      </c>
      <c r="V2613" s="1">
        <f t="shared" ref="V2613:V2656" si="512">(1/0.00654)*LN(1+(N2613-0.51315)/(M2613-0.2137))</f>
        <v>0.89859816859006036</v>
      </c>
      <c r="W2613" s="1">
        <f t="shared" ref="W2613:W2676" si="513">V2613-(V2613-J2613/1000)*(-0.4-P2613)/(-0.4-0.08592)</f>
        <v>0.69668597881190897</v>
      </c>
      <c r="X2613" s="1"/>
      <c r="Y2613" s="1">
        <v>0.67700000000000005</v>
      </c>
      <c r="Z2613" s="11">
        <f t="shared" si="504"/>
        <v>546.68597881190897</v>
      </c>
      <c r="AA2613" s="2" t="s">
        <v>4798</v>
      </c>
      <c r="AB2613" s="2">
        <v>2006</v>
      </c>
      <c r="AC2613" s="2" t="s">
        <v>2904</v>
      </c>
      <c r="AD2613" s="61" t="s">
        <v>5991</v>
      </c>
      <c r="AE2613" s="3" t="s">
        <v>5992</v>
      </c>
      <c r="AF2613" s="4">
        <v>1</v>
      </c>
    </row>
    <row r="2614" spans="1:32" s="4" customFormat="1" ht="12" customHeight="1" x14ac:dyDescent="0.6">
      <c r="A2614" s="2">
        <v>2612</v>
      </c>
      <c r="B2614" s="3" t="s">
        <v>1571</v>
      </c>
      <c r="C2614" s="2" t="s">
        <v>3242</v>
      </c>
      <c r="D2614" s="2" t="s">
        <v>6071</v>
      </c>
      <c r="E2614" s="69">
        <v>84.5</v>
      </c>
      <c r="F2614" s="69">
        <v>42.8</v>
      </c>
      <c r="G2614" s="2" t="s">
        <v>3362</v>
      </c>
      <c r="H2614" s="2"/>
      <c r="I2614" s="11">
        <v>430</v>
      </c>
      <c r="J2614" s="2">
        <v>430</v>
      </c>
      <c r="K2614" s="1">
        <v>4.718</v>
      </c>
      <c r="L2614" s="1">
        <v>16.600000000000001</v>
      </c>
      <c r="M2614" s="42">
        <v>0.1724</v>
      </c>
      <c r="N2614" s="7">
        <v>0.512845</v>
      </c>
      <c r="O2614" s="2"/>
      <c r="P2614" s="1">
        <f t="shared" si="507"/>
        <v>-0.12353838332486022</v>
      </c>
      <c r="Q2614" s="1">
        <f t="shared" si="508"/>
        <v>4.0379371018128829</v>
      </c>
      <c r="R2614" s="1">
        <v>5.38</v>
      </c>
      <c r="S2614" s="1">
        <f t="shared" si="509"/>
        <v>5.3712868730380992</v>
      </c>
      <c r="T2614" s="29">
        <f t="shared" si="510"/>
        <v>5.3712868730380992</v>
      </c>
      <c r="U2614" s="29">
        <f t="shared" si="511"/>
        <v>0.72960664791600449</v>
      </c>
      <c r="V2614" s="1">
        <f t="shared" si="512"/>
        <v>1.1250538815605655</v>
      </c>
      <c r="W2614" s="1">
        <f t="shared" si="513"/>
        <v>0.72960664791600449</v>
      </c>
      <c r="X2614" s="1"/>
      <c r="Y2614" s="1"/>
      <c r="Z2614" s="11">
        <f t="shared" si="504"/>
        <v>299.60664791600448</v>
      </c>
      <c r="AA2614" s="2" t="s">
        <v>3059</v>
      </c>
      <c r="AB2614" s="2">
        <v>2012</v>
      </c>
      <c r="AC2614" s="2" t="s">
        <v>2904</v>
      </c>
      <c r="AD2614" s="61" t="s">
        <v>5247</v>
      </c>
      <c r="AE2614" s="3" t="s">
        <v>5248</v>
      </c>
    </row>
    <row r="2615" spans="1:32" s="4" customFormat="1" ht="12" customHeight="1" x14ac:dyDescent="0.6">
      <c r="A2615" s="2">
        <v>2613</v>
      </c>
      <c r="B2615" s="3" t="s">
        <v>1572</v>
      </c>
      <c r="C2615" s="2" t="s">
        <v>3242</v>
      </c>
      <c r="D2615" s="2" t="s">
        <v>6071</v>
      </c>
      <c r="E2615" s="69">
        <v>84.5</v>
      </c>
      <c r="F2615" s="69">
        <v>42.8</v>
      </c>
      <c r="G2615" s="2" t="s">
        <v>6160</v>
      </c>
      <c r="H2615" s="2"/>
      <c r="I2615" s="11">
        <v>430</v>
      </c>
      <c r="J2615" s="2">
        <v>430</v>
      </c>
      <c r="K2615" s="1">
        <v>7.4950000000000001</v>
      </c>
      <c r="L2615" s="1">
        <v>25.7</v>
      </c>
      <c r="M2615" s="42">
        <v>0.17630000000000001</v>
      </c>
      <c r="N2615" s="7">
        <v>0.51286699999999996</v>
      </c>
      <c r="O2615" s="2"/>
      <c r="P2615" s="1">
        <f t="shared" si="507"/>
        <v>-0.1037112353838332</v>
      </c>
      <c r="Q2615" s="1">
        <f t="shared" si="508"/>
        <v>4.4670898372722867</v>
      </c>
      <c r="R2615" s="1">
        <v>5.6</v>
      </c>
      <c r="S2615" s="1">
        <f t="shared" si="509"/>
        <v>5.5864452007699983</v>
      </c>
      <c r="T2615" s="29">
        <f t="shared" si="510"/>
        <v>5.5864452007699983</v>
      </c>
      <c r="U2615" s="29">
        <f t="shared" si="511"/>
        <v>0.71201731098175403</v>
      </c>
      <c r="V2615" s="1">
        <f t="shared" si="512"/>
        <v>1.1526544270245096</v>
      </c>
      <c r="W2615" s="1">
        <f t="shared" si="513"/>
        <v>0.71201731098175403</v>
      </c>
      <c r="X2615" s="1"/>
      <c r="Y2615" s="1"/>
      <c r="Z2615" s="11">
        <f t="shared" si="504"/>
        <v>282.01731098175401</v>
      </c>
      <c r="AA2615" s="2" t="s">
        <v>3059</v>
      </c>
      <c r="AB2615" s="2">
        <v>2012</v>
      </c>
      <c r="AC2615" s="2" t="s">
        <v>2904</v>
      </c>
      <c r="AD2615" s="61" t="s">
        <v>5247</v>
      </c>
      <c r="AE2615" s="3" t="s">
        <v>5248</v>
      </c>
    </row>
    <row r="2616" spans="1:32" s="4" customFormat="1" ht="12" customHeight="1" x14ac:dyDescent="0.6">
      <c r="A2616" s="2">
        <v>2614</v>
      </c>
      <c r="B2616" s="3" t="s">
        <v>1570</v>
      </c>
      <c r="C2616" s="2" t="s">
        <v>3242</v>
      </c>
      <c r="D2616" s="2" t="s">
        <v>6071</v>
      </c>
      <c r="E2616" s="69">
        <v>84.5</v>
      </c>
      <c r="F2616" s="69">
        <v>42.8</v>
      </c>
      <c r="G2616" s="2" t="s">
        <v>3361</v>
      </c>
      <c r="H2616" s="2"/>
      <c r="I2616" s="11">
        <v>430</v>
      </c>
      <c r="J2616" s="2">
        <v>430</v>
      </c>
      <c r="K2616" s="1">
        <v>6.274</v>
      </c>
      <c r="L2616" s="1">
        <v>23.5</v>
      </c>
      <c r="M2616" s="42">
        <v>0.16189999999999999</v>
      </c>
      <c r="N2616" s="7">
        <v>0.51278699999999999</v>
      </c>
      <c r="O2616" s="2"/>
      <c r="P2616" s="1">
        <f t="shared" si="507"/>
        <v>-0.17691916624300974</v>
      </c>
      <c r="Q2616" s="1">
        <f t="shared" si="508"/>
        <v>2.9065344356049572</v>
      </c>
      <c r="R2616" s="1">
        <v>4.82</v>
      </c>
      <c r="S2616" s="1">
        <f t="shared" si="509"/>
        <v>4.8160229968657617</v>
      </c>
      <c r="T2616" s="29">
        <f t="shared" si="510"/>
        <v>4.8160229968657617</v>
      </c>
      <c r="U2616" s="29">
        <f t="shared" si="511"/>
        <v>0.77498188397791079</v>
      </c>
      <c r="V2616" s="1">
        <f t="shared" si="512"/>
        <v>1.0677801278960064</v>
      </c>
      <c r="W2616" s="1">
        <f t="shared" si="513"/>
        <v>0.77498188397791079</v>
      </c>
      <c r="X2616" s="1"/>
      <c r="Y2616" s="1"/>
      <c r="Z2616" s="11">
        <f t="shared" si="504"/>
        <v>344.9818839779108</v>
      </c>
      <c r="AA2616" s="2" t="s">
        <v>3059</v>
      </c>
      <c r="AB2616" s="2">
        <v>2012</v>
      </c>
      <c r="AC2616" s="2" t="s">
        <v>2904</v>
      </c>
      <c r="AD2616" s="61" t="s">
        <v>5247</v>
      </c>
      <c r="AE2616" s="3" t="s">
        <v>5248</v>
      </c>
    </row>
    <row r="2617" spans="1:32" s="4" customFormat="1" ht="12" customHeight="1" x14ac:dyDescent="0.6">
      <c r="A2617" s="2">
        <v>2615</v>
      </c>
      <c r="B2617" s="3" t="s">
        <v>1569</v>
      </c>
      <c r="C2617" s="2" t="s">
        <v>3242</v>
      </c>
      <c r="D2617" s="2" t="s">
        <v>6071</v>
      </c>
      <c r="E2617" s="69">
        <v>84.5</v>
      </c>
      <c r="F2617" s="69">
        <v>42.8</v>
      </c>
      <c r="G2617" s="2" t="s">
        <v>3361</v>
      </c>
      <c r="H2617" s="2"/>
      <c r="I2617" s="11">
        <v>430</v>
      </c>
      <c r="J2617" s="2">
        <v>430</v>
      </c>
      <c r="K2617" s="1">
        <v>5.6989999999999998</v>
      </c>
      <c r="L2617" s="1">
        <v>21</v>
      </c>
      <c r="M2617" s="42">
        <v>0.1646</v>
      </c>
      <c r="N2617" s="7">
        <v>0.51282799999999995</v>
      </c>
      <c r="O2617" s="2"/>
      <c r="P2617" s="1">
        <f t="shared" si="507"/>
        <v>-0.16319267920691416</v>
      </c>
      <c r="Q2617" s="1">
        <f t="shared" si="508"/>
        <v>3.7063190789576872</v>
      </c>
      <c r="R2617" s="1">
        <v>5.47</v>
      </c>
      <c r="S2617" s="1">
        <f t="shared" si="509"/>
        <v>5.4676576656379119</v>
      </c>
      <c r="T2617" s="29">
        <f t="shared" si="510"/>
        <v>5.4676576656379119</v>
      </c>
      <c r="U2617" s="29">
        <f t="shared" si="511"/>
        <v>0.72195346731524013</v>
      </c>
      <c r="V2617" s="1">
        <f t="shared" si="512"/>
        <v>0.99948538022822542</v>
      </c>
      <c r="W2617" s="1">
        <f t="shared" si="513"/>
        <v>0.72195346731524013</v>
      </c>
      <c r="X2617" s="1"/>
      <c r="Y2617" s="1"/>
      <c r="Z2617" s="11">
        <f t="shared" si="504"/>
        <v>291.95346731524012</v>
      </c>
      <c r="AA2617" s="2" t="s">
        <v>3059</v>
      </c>
      <c r="AB2617" s="2">
        <v>2012</v>
      </c>
      <c r="AC2617" s="2" t="s">
        <v>2904</v>
      </c>
      <c r="AD2617" s="61" t="s">
        <v>5247</v>
      </c>
      <c r="AE2617" s="3" t="s">
        <v>5248</v>
      </c>
    </row>
    <row r="2618" spans="1:32" s="4" customFormat="1" ht="12" customHeight="1" x14ac:dyDescent="0.6">
      <c r="A2618" s="2">
        <v>2616</v>
      </c>
      <c r="B2618" s="3" t="s">
        <v>1568</v>
      </c>
      <c r="C2618" s="2" t="s">
        <v>3242</v>
      </c>
      <c r="D2618" s="2" t="s">
        <v>6071</v>
      </c>
      <c r="E2618" s="69">
        <v>84.5</v>
      </c>
      <c r="F2618" s="69">
        <v>42.8</v>
      </c>
      <c r="G2618" s="2" t="s">
        <v>3361</v>
      </c>
      <c r="H2618" s="2"/>
      <c r="I2618" s="11">
        <v>430</v>
      </c>
      <c r="J2618" s="2">
        <v>430</v>
      </c>
      <c r="K2618" s="1">
        <v>6.1120000000000001</v>
      </c>
      <c r="L2618" s="1">
        <v>21</v>
      </c>
      <c r="M2618" s="42">
        <v>0.1762</v>
      </c>
      <c r="N2618" s="7">
        <v>0.51281500000000002</v>
      </c>
      <c r="O2618" s="2"/>
      <c r="P2618" s="1">
        <f t="shared" si="507"/>
        <v>-0.10421962379257765</v>
      </c>
      <c r="Q2618" s="1">
        <f t="shared" si="508"/>
        <v>3.4527288261898548</v>
      </c>
      <c r="R2618" s="1">
        <v>4.58</v>
      </c>
      <c r="S2618" s="1">
        <f t="shared" si="509"/>
        <v>4.5775712257831458</v>
      </c>
      <c r="T2618" s="29">
        <f t="shared" si="510"/>
        <v>4.5775712257831458</v>
      </c>
      <c r="U2618" s="29">
        <f t="shared" si="511"/>
        <v>0.79386348435344256</v>
      </c>
      <c r="V2618" s="1">
        <f t="shared" si="512"/>
        <v>1.3598879465013791</v>
      </c>
      <c r="W2618" s="1">
        <f t="shared" si="513"/>
        <v>0.79386348435344256</v>
      </c>
      <c r="X2618" s="1"/>
      <c r="Y2618" s="1"/>
      <c r="Z2618" s="11">
        <f t="shared" si="504"/>
        <v>363.86348435344257</v>
      </c>
      <c r="AA2618" s="2" t="s">
        <v>3059</v>
      </c>
      <c r="AB2618" s="2">
        <v>2012</v>
      </c>
      <c r="AC2618" s="2" t="s">
        <v>2904</v>
      </c>
      <c r="AD2618" s="61" t="s">
        <v>5247</v>
      </c>
      <c r="AE2618" s="3" t="s">
        <v>5248</v>
      </c>
    </row>
    <row r="2619" spans="1:32" s="4" customFormat="1" ht="12" customHeight="1" x14ac:dyDescent="0.6">
      <c r="A2619" s="2">
        <v>2617</v>
      </c>
      <c r="B2619" s="3" t="s">
        <v>1567</v>
      </c>
      <c r="C2619" s="2" t="s">
        <v>3242</v>
      </c>
      <c r="D2619" s="2" t="s">
        <v>6071</v>
      </c>
      <c r="E2619" s="69">
        <v>84.5</v>
      </c>
      <c r="F2619" s="69">
        <v>42.8</v>
      </c>
      <c r="G2619" s="2" t="s">
        <v>3361</v>
      </c>
      <c r="H2619" s="2"/>
      <c r="I2619" s="11">
        <v>430</v>
      </c>
      <c r="J2619" s="2">
        <v>430</v>
      </c>
      <c r="K2619" s="1">
        <v>5.6959999999999997</v>
      </c>
      <c r="L2619" s="1">
        <v>20.7</v>
      </c>
      <c r="M2619" s="42">
        <v>0.16669999999999999</v>
      </c>
      <c r="N2619" s="7">
        <v>0.512826</v>
      </c>
      <c r="O2619" s="2"/>
      <c r="P2619" s="1">
        <f t="shared" si="507"/>
        <v>-0.1525165226232843</v>
      </c>
      <c r="Q2619" s="1">
        <f t="shared" si="508"/>
        <v>3.6673051939173362</v>
      </c>
      <c r="R2619" s="1">
        <v>5.32</v>
      </c>
      <c r="S2619" s="1">
        <f t="shared" si="509"/>
        <v>5.3134160225904434</v>
      </c>
      <c r="T2619" s="29">
        <f t="shared" si="510"/>
        <v>5.3134160225904434</v>
      </c>
      <c r="U2619" s="29">
        <f t="shared" si="511"/>
        <v>0.73445079627209364</v>
      </c>
      <c r="V2619" s="1">
        <f t="shared" si="512"/>
        <v>1.0504533151922797</v>
      </c>
      <c r="W2619" s="1">
        <f t="shared" si="513"/>
        <v>0.73445079627209364</v>
      </c>
      <c r="X2619" s="1"/>
      <c r="Y2619" s="1"/>
      <c r="Z2619" s="11">
        <f t="shared" si="504"/>
        <v>304.45079627209361</v>
      </c>
      <c r="AA2619" s="2" t="s">
        <v>3059</v>
      </c>
      <c r="AB2619" s="2">
        <v>2012</v>
      </c>
      <c r="AC2619" s="2" t="s">
        <v>2904</v>
      </c>
      <c r="AD2619" s="61" t="s">
        <v>5247</v>
      </c>
      <c r="AE2619" s="3" t="s">
        <v>5248</v>
      </c>
    </row>
    <row r="2620" spans="1:32" s="4" customFormat="1" ht="12" customHeight="1" x14ac:dyDescent="0.6">
      <c r="A2620" s="2">
        <v>2618</v>
      </c>
      <c r="B2620" s="3" t="s">
        <v>1566</v>
      </c>
      <c r="C2620" s="2" t="s">
        <v>3242</v>
      </c>
      <c r="D2620" s="2" t="s">
        <v>6071</v>
      </c>
      <c r="E2620" s="69">
        <v>84.5</v>
      </c>
      <c r="F2620" s="69">
        <v>42.8</v>
      </c>
      <c r="G2620" s="2" t="s">
        <v>3361</v>
      </c>
      <c r="H2620" s="2"/>
      <c r="I2620" s="11">
        <v>430</v>
      </c>
      <c r="J2620" s="2">
        <v>430</v>
      </c>
      <c r="K2620" s="1">
        <v>5.5469999999999997</v>
      </c>
      <c r="L2620" s="1">
        <v>21</v>
      </c>
      <c r="M2620" s="42">
        <v>0.15989999999999999</v>
      </c>
      <c r="N2620" s="7">
        <v>0.51280199999999998</v>
      </c>
      <c r="O2620" s="2"/>
      <c r="P2620" s="1">
        <f t="shared" si="507"/>
        <v>-0.18708693441789537</v>
      </c>
      <c r="Q2620" s="1">
        <f t="shared" si="508"/>
        <v>3.1991385734175815</v>
      </c>
      <c r="R2620" s="1">
        <v>5.23</v>
      </c>
      <c r="S2620" s="1">
        <f t="shared" si="509"/>
        <v>5.2183678565899267</v>
      </c>
      <c r="T2620" s="29">
        <f t="shared" si="510"/>
        <v>5.2183678565899267</v>
      </c>
      <c r="U2620" s="29">
        <f t="shared" si="511"/>
        <v>0.74230570124320394</v>
      </c>
      <c r="V2620" s="1">
        <f t="shared" si="512"/>
        <v>0.98586714920509433</v>
      </c>
      <c r="W2620" s="1">
        <f t="shared" si="513"/>
        <v>0.74230570124320394</v>
      </c>
      <c r="X2620" s="1"/>
      <c r="Y2620" s="1"/>
      <c r="Z2620" s="11">
        <f t="shared" si="504"/>
        <v>312.30570124320388</v>
      </c>
      <c r="AA2620" s="2" t="s">
        <v>3059</v>
      </c>
      <c r="AB2620" s="2">
        <v>2012</v>
      </c>
      <c r="AC2620" s="2" t="s">
        <v>2904</v>
      </c>
      <c r="AD2620" s="61" t="s">
        <v>5247</v>
      </c>
      <c r="AE2620" s="3" t="s">
        <v>5248</v>
      </c>
    </row>
    <row r="2621" spans="1:32" s="4" customFormat="1" ht="12" customHeight="1" x14ac:dyDescent="0.6">
      <c r="A2621" s="2">
        <v>2619</v>
      </c>
      <c r="B2621" s="3" t="s">
        <v>2324</v>
      </c>
      <c r="C2621" s="2" t="s">
        <v>3242</v>
      </c>
      <c r="D2621" s="2" t="s">
        <v>2249</v>
      </c>
      <c r="E2621" s="69">
        <v>99.5</v>
      </c>
      <c r="F2621" s="69">
        <v>40.683333333333302</v>
      </c>
      <c r="G2621" s="2" t="s">
        <v>59</v>
      </c>
      <c r="H2621" s="2" t="s">
        <v>6297</v>
      </c>
      <c r="I2621" s="11">
        <v>300</v>
      </c>
      <c r="J2621" s="2">
        <v>300</v>
      </c>
      <c r="K2621" s="1">
        <v>2.6745999999999999</v>
      </c>
      <c r="L2621" s="1">
        <v>15.468</v>
      </c>
      <c r="M2621" s="42">
        <v>0.1045</v>
      </c>
      <c r="N2621" s="7">
        <v>0.51278999999999997</v>
      </c>
      <c r="O2621" s="2">
        <v>6</v>
      </c>
      <c r="P2621" s="1">
        <f t="shared" si="507"/>
        <v>-0.46873411286222677</v>
      </c>
      <c r="Q2621" s="1">
        <f t="shared" si="508"/>
        <v>2.9650552631665938</v>
      </c>
      <c r="R2621" s="1">
        <v>6.4946231330191599</v>
      </c>
      <c r="S2621" s="1">
        <f t="shared" si="509"/>
        <v>6.4946231330191608</v>
      </c>
      <c r="T2621" s="29">
        <f t="shared" si="510"/>
        <v>6.4946231330191608</v>
      </c>
      <c r="U2621" s="29">
        <f t="shared" si="511"/>
        <v>0.53200456992172429</v>
      </c>
      <c r="V2621" s="1">
        <f t="shared" si="512"/>
        <v>0.50325398839035962</v>
      </c>
      <c r="W2621" s="1">
        <f t="shared" si="513"/>
        <v>0.53200456992172429</v>
      </c>
      <c r="X2621" s="1">
        <v>0.50325398839035995</v>
      </c>
      <c r="Y2621" s="1">
        <v>0.57439758446076206</v>
      </c>
      <c r="Z2621" s="11">
        <f t="shared" si="504"/>
        <v>232.00456992172428</v>
      </c>
      <c r="AA2621" s="2" t="s">
        <v>4920</v>
      </c>
      <c r="AB2621" s="2">
        <v>2002</v>
      </c>
      <c r="AC2621" s="2" t="s">
        <v>4921</v>
      </c>
      <c r="AD2621" s="61"/>
      <c r="AE2621" s="3" t="s">
        <v>5220</v>
      </c>
    </row>
    <row r="2622" spans="1:32" s="4" customFormat="1" ht="12" customHeight="1" x14ac:dyDescent="0.6">
      <c r="A2622" s="2">
        <v>2620</v>
      </c>
      <c r="B2622" s="3" t="s">
        <v>2299</v>
      </c>
      <c r="C2622" s="2" t="s">
        <v>3242</v>
      </c>
      <c r="D2622" s="2" t="s">
        <v>2249</v>
      </c>
      <c r="E2622" s="69">
        <v>96.0833333333333</v>
      </c>
      <c r="F2622" s="69">
        <v>42.016666666666701</v>
      </c>
      <c r="G2622" s="2" t="s">
        <v>42</v>
      </c>
      <c r="H2622" s="2" t="s">
        <v>3306</v>
      </c>
      <c r="I2622" s="11">
        <v>218.4</v>
      </c>
      <c r="J2622" s="12">
        <v>218.4</v>
      </c>
      <c r="K2622" s="1">
        <v>4.9452999999999996</v>
      </c>
      <c r="L2622" s="1">
        <v>32.021000000000001</v>
      </c>
      <c r="M2622" s="42">
        <v>9.3399999999999997E-2</v>
      </c>
      <c r="N2622" s="7">
        <v>0.51280400000000004</v>
      </c>
      <c r="O2622" s="2">
        <v>3</v>
      </c>
      <c r="P2622" s="1">
        <f t="shared" si="507"/>
        <v>-0.5251652262328419</v>
      </c>
      <c r="Q2622" s="1">
        <f t="shared" si="508"/>
        <v>3.2381524584601529</v>
      </c>
      <c r="R2622" s="1">
        <v>6.1170242022324004</v>
      </c>
      <c r="S2622" s="1">
        <f t="shared" si="509"/>
        <v>6.1170242022323951</v>
      </c>
      <c r="T2622" s="29">
        <f t="shared" si="510"/>
        <v>6.1170242022323951</v>
      </c>
      <c r="U2622" s="29">
        <f t="shared" si="511"/>
        <v>0.49600663217261798</v>
      </c>
      <c r="V2622" s="1">
        <f t="shared" si="512"/>
        <v>0.43914599239929852</v>
      </c>
      <c r="W2622" s="1">
        <f t="shared" si="513"/>
        <v>0.49600663217261798</v>
      </c>
      <c r="X2622" s="1">
        <v>0.43914599239929902</v>
      </c>
      <c r="Y2622" s="1">
        <v>0.55220672544690896</v>
      </c>
      <c r="Z2622" s="11">
        <f t="shared" si="504"/>
        <v>277.60663217261799</v>
      </c>
      <c r="AA2622" s="2" t="s">
        <v>4920</v>
      </c>
      <c r="AB2622" s="2">
        <v>2002</v>
      </c>
      <c r="AC2622" s="2" t="s">
        <v>4921</v>
      </c>
      <c r="AD2622" s="61"/>
      <c r="AE2622" s="3" t="s">
        <v>5220</v>
      </c>
    </row>
    <row r="2623" spans="1:32" s="4" customFormat="1" ht="12" customHeight="1" x14ac:dyDescent="0.6">
      <c r="A2623" s="2">
        <v>2621</v>
      </c>
      <c r="B2623" s="3" t="s">
        <v>2873</v>
      </c>
      <c r="C2623" s="2" t="s">
        <v>3242</v>
      </c>
      <c r="D2623" s="2" t="s">
        <v>2249</v>
      </c>
      <c r="E2623" s="69">
        <v>95.75</v>
      </c>
      <c r="F2623" s="69">
        <v>42.0833333333333</v>
      </c>
      <c r="G2623" s="2" t="s">
        <v>6234</v>
      </c>
      <c r="H2623" s="2" t="s">
        <v>3305</v>
      </c>
      <c r="I2623" s="11">
        <v>309</v>
      </c>
      <c r="J2623" s="2">
        <v>309</v>
      </c>
      <c r="K2623" s="1">
        <v>3.6202999999999999</v>
      </c>
      <c r="L2623" s="1">
        <v>22.553999999999998</v>
      </c>
      <c r="M2623" s="42">
        <v>9.7000000000000003E-2</v>
      </c>
      <c r="N2623" s="7">
        <v>0.51232599999999995</v>
      </c>
      <c r="O2623" s="2">
        <v>2</v>
      </c>
      <c r="P2623" s="1">
        <f t="shared" si="507"/>
        <v>-0.50686324351804779</v>
      </c>
      <c r="Q2623" s="1">
        <f t="shared" si="508"/>
        <v>-6.0861660665045836</v>
      </c>
      <c r="R2623" s="1">
        <v>-2.1549854361029599</v>
      </c>
      <c r="S2623" s="1">
        <f t="shared" si="509"/>
        <v>-2.1549854361029563</v>
      </c>
      <c r="T2623" s="29">
        <f t="shared" si="510"/>
        <v>-2.1549854361029563</v>
      </c>
      <c r="U2623" s="29">
        <f t="shared" si="511"/>
        <v>1.2444895636457687</v>
      </c>
      <c r="V2623" s="1">
        <f t="shared" si="512"/>
        <v>1.0758453751643742</v>
      </c>
      <c r="W2623" s="1">
        <f t="shared" si="513"/>
        <v>1.2444895636457687</v>
      </c>
      <c r="X2623" s="1">
        <v>1.07584537516437</v>
      </c>
      <c r="Y2623" s="1">
        <v>1.3123767086590001</v>
      </c>
      <c r="Z2623" s="11">
        <f t="shared" si="504"/>
        <v>935.48956364576861</v>
      </c>
      <c r="AA2623" s="2" t="s">
        <v>4920</v>
      </c>
      <c r="AB2623" s="2">
        <v>2002</v>
      </c>
      <c r="AC2623" s="2" t="s">
        <v>4921</v>
      </c>
      <c r="AD2623" s="61"/>
      <c r="AE2623" s="3" t="s">
        <v>5220</v>
      </c>
    </row>
    <row r="2624" spans="1:32" s="4" customFormat="1" ht="12" customHeight="1" x14ac:dyDescent="0.6">
      <c r="A2624" s="2">
        <v>2622</v>
      </c>
      <c r="B2624" s="3" t="s">
        <v>2289</v>
      </c>
      <c r="C2624" s="2" t="s">
        <v>3242</v>
      </c>
      <c r="D2624" s="2" t="s">
        <v>2249</v>
      </c>
      <c r="E2624" s="69">
        <v>98.383333333333297</v>
      </c>
      <c r="F2624" s="69">
        <v>42.254166666666698</v>
      </c>
      <c r="G2624" s="2" t="s">
        <v>42</v>
      </c>
      <c r="H2624" s="2" t="s">
        <v>3310</v>
      </c>
      <c r="I2624" s="11">
        <v>260</v>
      </c>
      <c r="J2624" s="2">
        <v>260</v>
      </c>
      <c r="K2624" s="1">
        <v>3.3365999999999998</v>
      </c>
      <c r="L2624" s="1">
        <v>15.9781</v>
      </c>
      <c r="M2624" s="42">
        <v>0.12620000000000001</v>
      </c>
      <c r="N2624" s="7">
        <v>0.51307599999999998</v>
      </c>
      <c r="O2624" s="2">
        <v>5</v>
      </c>
      <c r="P2624" s="1">
        <f t="shared" si="507"/>
        <v>-0.3584138281647179</v>
      </c>
      <c r="Q2624" s="1">
        <f t="shared" si="508"/>
        <v>8.544040824127741</v>
      </c>
      <c r="R2624" s="46">
        <v>10.8830494667307</v>
      </c>
      <c r="S2624" s="46">
        <f t="shared" si="509"/>
        <v>10.883049466730689</v>
      </c>
      <c r="T2624" s="45">
        <f t="shared" si="510"/>
        <v>10.883049466730689</v>
      </c>
      <c r="U2624" s="29">
        <f t="shared" si="511"/>
        <v>0.14044854201205031</v>
      </c>
      <c r="V2624" s="1">
        <f t="shared" si="512"/>
        <v>0.12925946038038497</v>
      </c>
      <c r="W2624" s="1">
        <f t="shared" si="513"/>
        <v>0.14044854201205031</v>
      </c>
      <c r="X2624" s="1">
        <v>0.12925946038038499</v>
      </c>
      <c r="Y2624" s="1">
        <v>0.11821938438837501</v>
      </c>
      <c r="Z2624" s="11"/>
      <c r="AA2624" s="2" t="s">
        <v>4920</v>
      </c>
      <c r="AB2624" s="2">
        <v>2002</v>
      </c>
      <c r="AC2624" s="2" t="s">
        <v>4921</v>
      </c>
      <c r="AD2624" s="61"/>
      <c r="AE2624" s="3" t="s">
        <v>5220</v>
      </c>
    </row>
    <row r="2625" spans="1:31" s="4" customFormat="1" ht="12" customHeight="1" x14ac:dyDescent="0.6">
      <c r="A2625" s="2">
        <v>2623</v>
      </c>
      <c r="B2625" s="3" t="s">
        <v>2288</v>
      </c>
      <c r="C2625" s="2" t="s">
        <v>3242</v>
      </c>
      <c r="D2625" s="2" t="s">
        <v>2249</v>
      </c>
      <c r="E2625" s="69">
        <v>98.383333333333297</v>
      </c>
      <c r="F2625" s="69">
        <v>42.254166666666698</v>
      </c>
      <c r="G2625" s="2" t="s">
        <v>500</v>
      </c>
      <c r="H2625" s="2" t="s">
        <v>3310</v>
      </c>
      <c r="I2625" s="11">
        <v>260</v>
      </c>
      <c r="J2625" s="2">
        <v>260</v>
      </c>
      <c r="K2625" s="1">
        <v>3.5495000000000001</v>
      </c>
      <c r="L2625" s="1">
        <v>15.25</v>
      </c>
      <c r="M2625" s="42">
        <v>0.14069999999999999</v>
      </c>
      <c r="N2625" s="7">
        <v>0.51281299999999996</v>
      </c>
      <c r="O2625" s="2">
        <v>3</v>
      </c>
      <c r="P2625" s="1">
        <f t="shared" si="507"/>
        <v>-0.28469750889679724</v>
      </c>
      <c r="Q2625" s="1">
        <f t="shared" si="508"/>
        <v>3.4137149411450629</v>
      </c>
      <c r="R2625" s="1">
        <v>5.2716508842055596</v>
      </c>
      <c r="S2625" s="1">
        <f t="shared" si="509"/>
        <v>5.2716508842055614</v>
      </c>
      <c r="T2625" s="29">
        <f t="shared" si="510"/>
        <v>5.2716508842055614</v>
      </c>
      <c r="U2625" s="29">
        <f t="shared" si="511"/>
        <v>0.59883762330467505</v>
      </c>
      <c r="V2625" s="1">
        <f t="shared" si="512"/>
        <v>0.704253101820011</v>
      </c>
      <c r="W2625" s="1">
        <f t="shared" si="513"/>
        <v>0.59883762330467505</v>
      </c>
      <c r="X2625" s="1">
        <v>0.704253101820011</v>
      </c>
      <c r="Y2625" s="1">
        <v>0.53720470216715099</v>
      </c>
      <c r="Z2625" s="11">
        <f>U2625*1000-J2625</f>
        <v>338.83762330467505</v>
      </c>
      <c r="AA2625" s="2" t="s">
        <v>4920</v>
      </c>
      <c r="AB2625" s="2">
        <v>2002</v>
      </c>
      <c r="AC2625" s="2" t="s">
        <v>4921</v>
      </c>
      <c r="AD2625" s="61"/>
      <c r="AE2625" s="3" t="s">
        <v>5220</v>
      </c>
    </row>
    <row r="2626" spans="1:31" s="4" customFormat="1" ht="12" customHeight="1" x14ac:dyDescent="0.6">
      <c r="A2626" s="2">
        <v>2624</v>
      </c>
      <c r="B2626" s="3" t="s">
        <v>3503</v>
      </c>
      <c r="C2626" s="2" t="s">
        <v>3242</v>
      </c>
      <c r="D2626" s="2" t="s">
        <v>2249</v>
      </c>
      <c r="E2626" s="69">
        <v>98.383333333333297</v>
      </c>
      <c r="F2626" s="69">
        <v>42.254166666666698</v>
      </c>
      <c r="G2626" s="2" t="s">
        <v>500</v>
      </c>
      <c r="H2626" s="2" t="s">
        <v>3310</v>
      </c>
      <c r="I2626" s="11">
        <v>260</v>
      </c>
      <c r="J2626" s="2">
        <v>260</v>
      </c>
      <c r="K2626" s="1">
        <v>3.7235</v>
      </c>
      <c r="L2626" s="1">
        <v>19.801200000000001</v>
      </c>
      <c r="M2626" s="42">
        <v>0.1137</v>
      </c>
      <c r="N2626" s="7">
        <v>0.51298699999999997</v>
      </c>
      <c r="O2626" s="2">
        <v>3</v>
      </c>
      <c r="P2626" s="1">
        <f t="shared" si="507"/>
        <v>-0.42196237925775304</v>
      </c>
      <c r="Q2626" s="1">
        <f t="shared" si="508"/>
        <v>6.807922939773281</v>
      </c>
      <c r="R2626" s="1">
        <v>9.5616494268093799</v>
      </c>
      <c r="S2626" s="1">
        <f t="shared" si="509"/>
        <v>9.5616494268093781</v>
      </c>
      <c r="T2626" s="29">
        <f t="shared" si="510"/>
        <v>9.5616494268093781</v>
      </c>
      <c r="U2626" s="29">
        <f t="shared" si="511"/>
        <v>0.24853686680172027</v>
      </c>
      <c r="V2626" s="1">
        <f t="shared" si="512"/>
        <v>0.24903256755658931</v>
      </c>
      <c r="W2626" s="1">
        <f t="shared" si="513"/>
        <v>0.24853686680172027</v>
      </c>
      <c r="X2626" s="1">
        <v>0.24903256755658898</v>
      </c>
      <c r="Y2626" s="1">
        <v>0.260276470827915</v>
      </c>
      <c r="Z2626" s="11"/>
      <c r="AA2626" s="2" t="s">
        <v>4920</v>
      </c>
      <c r="AB2626" s="2">
        <v>2002</v>
      </c>
      <c r="AC2626" s="2" t="s">
        <v>4921</v>
      </c>
      <c r="AD2626" s="61"/>
      <c r="AE2626" s="3" t="s">
        <v>5220</v>
      </c>
    </row>
    <row r="2627" spans="1:31" s="4" customFormat="1" ht="12" customHeight="1" x14ac:dyDescent="0.6">
      <c r="A2627" s="2">
        <v>2625</v>
      </c>
      <c r="B2627" s="3" t="s">
        <v>2872</v>
      </c>
      <c r="C2627" s="2" t="s">
        <v>3242</v>
      </c>
      <c r="D2627" s="2" t="s">
        <v>2249</v>
      </c>
      <c r="E2627" s="69">
        <v>95.021666666666704</v>
      </c>
      <c r="F2627" s="69">
        <v>41.177500000000002</v>
      </c>
      <c r="G2627" s="2" t="s">
        <v>3261</v>
      </c>
      <c r="H2627" s="2" t="s">
        <v>3303</v>
      </c>
      <c r="I2627" s="11">
        <v>436</v>
      </c>
      <c r="J2627" s="2">
        <v>436</v>
      </c>
      <c r="K2627" s="1">
        <v>2.0148000000000001</v>
      </c>
      <c r="L2627" s="1">
        <v>23.686</v>
      </c>
      <c r="M2627" s="42">
        <v>5.1400000000000001E-2</v>
      </c>
      <c r="N2627" s="7">
        <v>0.51257900000000001</v>
      </c>
      <c r="O2627" s="2">
        <v>3</v>
      </c>
      <c r="P2627" s="1">
        <f t="shared" si="507"/>
        <v>-0.73868835790543974</v>
      </c>
      <c r="Q2627" s="1">
        <f t="shared" si="508"/>
        <v>-1.1509096087303217</v>
      </c>
      <c r="R2627" s="1">
        <v>6.9330003048436497</v>
      </c>
      <c r="S2627" s="1">
        <f t="shared" si="509"/>
        <v>6.9330003048436488</v>
      </c>
      <c r="T2627" s="29">
        <f t="shared" si="510"/>
        <v>6.9330003048436488</v>
      </c>
      <c r="U2627" s="29">
        <f t="shared" si="511"/>
        <v>0.60740312601496871</v>
      </c>
      <c r="V2627" s="1">
        <f t="shared" si="512"/>
        <v>0.53700335049325865</v>
      </c>
      <c r="W2627" s="1">
        <f t="shared" si="513"/>
        <v>0.60740312601496871</v>
      </c>
      <c r="X2627" s="1">
        <v>0.53700335049325898</v>
      </c>
      <c r="Y2627" s="1">
        <v>0.91099313244138602</v>
      </c>
      <c r="Z2627" s="11">
        <f t="shared" ref="Z2627:Z2690" si="514">U2627*1000-J2627</f>
        <v>171.40312601496873</v>
      </c>
      <c r="AA2627" s="2" t="s">
        <v>4920</v>
      </c>
      <c r="AB2627" s="2">
        <v>2002</v>
      </c>
      <c r="AC2627" s="2" t="s">
        <v>4921</v>
      </c>
      <c r="AD2627" s="61"/>
      <c r="AE2627" s="3" t="s">
        <v>5220</v>
      </c>
    </row>
    <row r="2628" spans="1:31" s="4" customFormat="1" ht="12" customHeight="1" x14ac:dyDescent="0.6">
      <c r="A2628" s="2">
        <v>2626</v>
      </c>
      <c r="B2628" s="3" t="s">
        <v>2871</v>
      </c>
      <c r="C2628" s="2" t="s">
        <v>3242</v>
      </c>
      <c r="D2628" s="2" t="s">
        <v>2249</v>
      </c>
      <c r="E2628" s="69">
        <v>95.55</v>
      </c>
      <c r="F2628" s="69">
        <v>41.2</v>
      </c>
      <c r="G2628" s="2" t="s">
        <v>3261</v>
      </c>
      <c r="H2628" s="2" t="s">
        <v>3301</v>
      </c>
      <c r="I2628" s="11">
        <v>194</v>
      </c>
      <c r="J2628" s="2">
        <v>194</v>
      </c>
      <c r="K2628" s="1">
        <v>4.9802</v>
      </c>
      <c r="L2628" s="1">
        <v>34.344000000000001</v>
      </c>
      <c r="M2628" s="42">
        <v>8.77E-2</v>
      </c>
      <c r="N2628" s="7">
        <v>0.51270099999999996</v>
      </c>
      <c r="O2628" s="2">
        <v>4</v>
      </c>
      <c r="P2628" s="1">
        <f t="shared" si="507"/>
        <v>-0.55414336553126597</v>
      </c>
      <c r="Q2628" s="1">
        <f t="shared" si="508"/>
        <v>1.2289373788121338</v>
      </c>
      <c r="R2628" s="1">
        <v>3.9272830829300802</v>
      </c>
      <c r="S2628" s="1">
        <f t="shared" si="509"/>
        <v>3.9272830829300802</v>
      </c>
      <c r="T2628" s="29">
        <f t="shared" si="510"/>
        <v>3.9272830829300802</v>
      </c>
      <c r="U2628" s="29">
        <f t="shared" si="511"/>
        <v>0.65490559758024514</v>
      </c>
      <c r="V2628" s="1">
        <f t="shared" si="512"/>
        <v>0.54390793105351143</v>
      </c>
      <c r="W2628" s="1">
        <f t="shared" si="513"/>
        <v>0.65490559758024514</v>
      </c>
      <c r="X2628" s="1">
        <v>0.54390793105351098</v>
      </c>
      <c r="Y2628" s="1">
        <v>0.71638466635731202</v>
      </c>
      <c r="Z2628" s="11">
        <f t="shared" si="514"/>
        <v>460.90559758024517</v>
      </c>
      <c r="AA2628" s="2" t="s">
        <v>4920</v>
      </c>
      <c r="AB2628" s="2">
        <v>2002</v>
      </c>
      <c r="AC2628" s="2" t="s">
        <v>4921</v>
      </c>
      <c r="AD2628" s="61"/>
      <c r="AE2628" s="3" t="s">
        <v>5220</v>
      </c>
    </row>
    <row r="2629" spans="1:31" s="4" customFormat="1" ht="12" customHeight="1" x14ac:dyDescent="0.6">
      <c r="A2629" s="2">
        <v>2627</v>
      </c>
      <c r="B2629" s="3" t="s">
        <v>2287</v>
      </c>
      <c r="C2629" s="2" t="s">
        <v>3242</v>
      </c>
      <c r="D2629" s="2" t="s">
        <v>2249</v>
      </c>
      <c r="E2629" s="69">
        <v>98.383333333333297</v>
      </c>
      <c r="F2629" s="69">
        <v>42.254166666666698</v>
      </c>
      <c r="G2629" s="2" t="s">
        <v>42</v>
      </c>
      <c r="H2629" s="2" t="s">
        <v>3310</v>
      </c>
      <c r="I2629" s="11">
        <v>260</v>
      </c>
      <c r="J2629" s="2">
        <v>260</v>
      </c>
      <c r="K2629" s="1">
        <v>3.4740000000000002</v>
      </c>
      <c r="L2629" s="1">
        <v>15.2407</v>
      </c>
      <c r="M2629" s="42">
        <v>0.13780000000000001</v>
      </c>
      <c r="N2629" s="7">
        <v>0.51293999999999995</v>
      </c>
      <c r="O2629" s="2">
        <v>4</v>
      </c>
      <c r="P2629" s="1">
        <f t="shared" si="507"/>
        <v>-0.29944077275038128</v>
      </c>
      <c r="Q2629" s="1">
        <f t="shared" si="508"/>
        <v>5.8910966412928367</v>
      </c>
      <c r="R2629" s="1">
        <v>7.8452471242618298</v>
      </c>
      <c r="S2629" s="1">
        <f t="shared" si="509"/>
        <v>7.8452471242618254</v>
      </c>
      <c r="T2629" s="29">
        <f t="shared" si="510"/>
        <v>7.8452471242618254</v>
      </c>
      <c r="U2629" s="29">
        <f t="shared" si="511"/>
        <v>0.38885039408971644</v>
      </c>
      <c r="V2629" s="1">
        <f t="shared" si="512"/>
        <v>0.42247368160804338</v>
      </c>
      <c r="W2629" s="1">
        <f t="shared" si="513"/>
        <v>0.38885039408971644</v>
      </c>
      <c r="X2629" s="1">
        <v>0.42247368160804305</v>
      </c>
      <c r="Y2629" s="1">
        <v>0.335098225654962</v>
      </c>
      <c r="Z2629" s="11">
        <f t="shared" si="514"/>
        <v>128.85039408971642</v>
      </c>
      <c r="AA2629" s="2" t="s">
        <v>4920</v>
      </c>
      <c r="AB2629" s="2">
        <v>2002</v>
      </c>
      <c r="AC2629" s="2" t="s">
        <v>4921</v>
      </c>
      <c r="AD2629" s="61"/>
      <c r="AE2629" s="3" t="s">
        <v>5220</v>
      </c>
    </row>
    <row r="2630" spans="1:31" s="4" customFormat="1" ht="12" customHeight="1" x14ac:dyDescent="0.6">
      <c r="A2630" s="2">
        <v>2628</v>
      </c>
      <c r="B2630" s="3" t="s">
        <v>2286</v>
      </c>
      <c r="C2630" s="2" t="s">
        <v>3242</v>
      </c>
      <c r="D2630" s="2" t="s">
        <v>2249</v>
      </c>
      <c r="E2630" s="69">
        <v>98.383333333333297</v>
      </c>
      <c r="F2630" s="69">
        <v>42.254166666666698</v>
      </c>
      <c r="G2630" s="2" t="s">
        <v>59</v>
      </c>
      <c r="H2630" s="2" t="s">
        <v>3310</v>
      </c>
      <c r="I2630" s="11">
        <v>260</v>
      </c>
      <c r="J2630" s="2">
        <v>260</v>
      </c>
      <c r="K2630" s="1">
        <v>4.4175000000000004</v>
      </c>
      <c r="L2630" s="1">
        <v>21.731100000000001</v>
      </c>
      <c r="M2630" s="42">
        <v>0.1229</v>
      </c>
      <c r="N2630" s="7">
        <v>0.51265300000000003</v>
      </c>
      <c r="O2630" s="2">
        <v>4</v>
      </c>
      <c r="P2630" s="1">
        <f t="shared" si="507"/>
        <v>-0.3751906456532792</v>
      </c>
      <c r="Q2630" s="1">
        <f t="shared" si="508"/>
        <v>0.29260413781262429</v>
      </c>
      <c r="R2630" s="1">
        <v>2.7410982913459199</v>
      </c>
      <c r="S2630" s="1">
        <f t="shared" si="509"/>
        <v>2.7410982913459248</v>
      </c>
      <c r="T2630" s="29">
        <f t="shared" si="510"/>
        <v>2.7410982913459248</v>
      </c>
      <c r="U2630" s="29">
        <f t="shared" si="511"/>
        <v>0.80531501241595538</v>
      </c>
      <c r="V2630" s="1">
        <f t="shared" si="512"/>
        <v>0.83465485416792096</v>
      </c>
      <c r="W2630" s="1">
        <f t="shared" si="513"/>
        <v>0.80531501241595538</v>
      </c>
      <c r="X2630" s="1">
        <v>0.83465485416792107</v>
      </c>
      <c r="Y2630" s="1">
        <v>0.79205360786784607</v>
      </c>
      <c r="Z2630" s="11">
        <f t="shared" si="514"/>
        <v>545.31501241595538</v>
      </c>
      <c r="AA2630" s="2" t="s">
        <v>4920</v>
      </c>
      <c r="AB2630" s="2">
        <v>2002</v>
      </c>
      <c r="AC2630" s="2" t="s">
        <v>4921</v>
      </c>
      <c r="AD2630" s="61"/>
      <c r="AE2630" s="3" t="s">
        <v>5220</v>
      </c>
    </row>
    <row r="2631" spans="1:31" s="4" customFormat="1" ht="12" customHeight="1" x14ac:dyDescent="0.6">
      <c r="A2631" s="2">
        <v>2629</v>
      </c>
      <c r="B2631" s="24" t="s">
        <v>3624</v>
      </c>
      <c r="C2631" s="2" t="s">
        <v>3242</v>
      </c>
      <c r="D2631" s="2" t="s">
        <v>6101</v>
      </c>
      <c r="E2631" s="69">
        <v>81.598607999999999</v>
      </c>
      <c r="F2631" s="69">
        <v>44.199378000000003</v>
      </c>
      <c r="G2631" s="2" t="s">
        <v>6270</v>
      </c>
      <c r="H2631" s="2"/>
      <c r="I2631" s="11">
        <v>356</v>
      </c>
      <c r="J2631" s="16">
        <v>356</v>
      </c>
      <c r="K2631" s="1">
        <v>4.1399999999999997</v>
      </c>
      <c r="L2631" s="1">
        <v>18.2</v>
      </c>
      <c r="M2631" s="42">
        <v>0.13750000000000001</v>
      </c>
      <c r="N2631" s="7">
        <v>0.51232100000000003</v>
      </c>
      <c r="O2631" s="2">
        <v>6.9999999999999999E-6</v>
      </c>
      <c r="P2631" s="1">
        <f t="shared" si="507"/>
        <v>-0.30096593797661408</v>
      </c>
      <c r="Q2631" s="1">
        <f t="shared" si="508"/>
        <v>-6.1837007791076815</v>
      </c>
      <c r="R2631" s="1">
        <v>-3.5</v>
      </c>
      <c r="S2631" s="1">
        <f t="shared" si="509"/>
        <v>-3.4943895437238486</v>
      </c>
      <c r="T2631" s="29">
        <f t="shared" si="510"/>
        <v>-3.4943895437238486</v>
      </c>
      <c r="U2631" s="29">
        <f t="shared" si="511"/>
        <v>1.3898661088472495</v>
      </c>
      <c r="V2631" s="1">
        <f t="shared" si="512"/>
        <v>1.654512482098593</v>
      </c>
      <c r="W2631" s="1">
        <f t="shared" si="513"/>
        <v>1.3898661088472495</v>
      </c>
      <c r="X2631" s="1">
        <v>1.654512482098593</v>
      </c>
      <c r="Y2631" s="1">
        <v>1.3898661088472495</v>
      </c>
      <c r="Z2631" s="11">
        <f t="shared" si="514"/>
        <v>1033.8661088472495</v>
      </c>
      <c r="AA2631" s="2" t="s">
        <v>3716</v>
      </c>
      <c r="AB2631" s="2">
        <v>2014</v>
      </c>
      <c r="AC2631" s="2" t="s">
        <v>2585</v>
      </c>
      <c r="AD2631" s="61" t="s">
        <v>5442</v>
      </c>
      <c r="AE2631" s="3" t="s">
        <v>5443</v>
      </c>
    </row>
    <row r="2632" spans="1:31" s="4" customFormat="1" ht="12" customHeight="1" x14ac:dyDescent="0.6">
      <c r="A2632" s="2">
        <v>2630</v>
      </c>
      <c r="B2632" s="24" t="s">
        <v>3623</v>
      </c>
      <c r="C2632" s="2" t="s">
        <v>3242</v>
      </c>
      <c r="D2632" s="2" t="s">
        <v>6101</v>
      </c>
      <c r="E2632" s="69">
        <v>81.598607999999999</v>
      </c>
      <c r="F2632" s="69">
        <v>44.199378000000003</v>
      </c>
      <c r="G2632" s="2" t="s">
        <v>6118</v>
      </c>
      <c r="H2632" s="2"/>
      <c r="I2632" s="11">
        <v>356</v>
      </c>
      <c r="J2632" s="16">
        <v>356</v>
      </c>
      <c r="K2632" s="1">
        <v>3.83</v>
      </c>
      <c r="L2632" s="1">
        <v>16</v>
      </c>
      <c r="M2632" s="42">
        <v>0.1447</v>
      </c>
      <c r="N2632" s="7">
        <v>0.51227299999999998</v>
      </c>
      <c r="O2632" s="2">
        <v>1.0000000000000001E-5</v>
      </c>
      <c r="P2632" s="1">
        <f t="shared" si="507"/>
        <v>-0.26436197254702598</v>
      </c>
      <c r="Q2632" s="1">
        <f t="shared" si="508"/>
        <v>-7.1200340201094114</v>
      </c>
      <c r="R2632" s="1">
        <v>-4.8</v>
      </c>
      <c r="S2632" s="1">
        <f t="shared" si="509"/>
        <v>-4.7578011782182053</v>
      </c>
      <c r="T2632" s="29">
        <f t="shared" si="510"/>
        <v>-4.7578011782182053</v>
      </c>
      <c r="U2632" s="29">
        <f t="shared" si="511"/>
        <v>1.49150423357472</v>
      </c>
      <c r="V2632" s="1">
        <f t="shared" si="512"/>
        <v>1.9312001542259005</v>
      </c>
      <c r="W2632" s="1">
        <f t="shared" si="513"/>
        <v>1.49150423357472</v>
      </c>
      <c r="X2632" s="1">
        <v>1.9312001542259005</v>
      </c>
      <c r="Y2632" s="1">
        <v>1.49150423357472</v>
      </c>
      <c r="Z2632" s="11">
        <f t="shared" si="514"/>
        <v>1135.50423357472</v>
      </c>
      <c r="AA2632" s="2" t="s">
        <v>3716</v>
      </c>
      <c r="AB2632" s="2">
        <v>2014</v>
      </c>
      <c r="AC2632" s="2" t="s">
        <v>2585</v>
      </c>
      <c r="AD2632" s="61" t="s">
        <v>5442</v>
      </c>
      <c r="AE2632" s="3" t="s">
        <v>5443</v>
      </c>
    </row>
    <row r="2633" spans="1:31" s="4" customFormat="1" ht="12" customHeight="1" x14ac:dyDescent="0.6">
      <c r="A2633" s="2">
        <v>2631</v>
      </c>
      <c r="B2633" s="24" t="s">
        <v>3622</v>
      </c>
      <c r="C2633" s="2" t="s">
        <v>3242</v>
      </c>
      <c r="D2633" s="2" t="s">
        <v>6101</v>
      </c>
      <c r="E2633" s="69">
        <v>81.598607999999999</v>
      </c>
      <c r="F2633" s="69">
        <v>44.199378000000003</v>
      </c>
      <c r="G2633" s="2" t="s">
        <v>6118</v>
      </c>
      <c r="H2633" s="2"/>
      <c r="I2633" s="11">
        <v>356</v>
      </c>
      <c r="J2633" s="16">
        <v>356</v>
      </c>
      <c r="K2633" s="1">
        <v>4.53</v>
      </c>
      <c r="L2633" s="1">
        <v>21.4</v>
      </c>
      <c r="M2633" s="42">
        <v>0.128</v>
      </c>
      <c r="N2633" s="7">
        <v>0.51220299999999996</v>
      </c>
      <c r="O2633" s="2">
        <v>7.9999999999999996E-6</v>
      </c>
      <c r="P2633" s="1">
        <f t="shared" si="507"/>
        <v>-0.34926283680732084</v>
      </c>
      <c r="Q2633" s="1">
        <f t="shared" si="508"/>
        <v>-8.4855199965683248</v>
      </c>
      <c r="R2633" s="1">
        <v>-5.4</v>
      </c>
      <c r="S2633" s="1">
        <f t="shared" si="509"/>
        <v>-5.3646469919928279</v>
      </c>
      <c r="T2633" s="29">
        <f t="shared" si="510"/>
        <v>-5.3646469919928279</v>
      </c>
      <c r="U2633" s="29">
        <f t="shared" si="511"/>
        <v>1.5420792746137122</v>
      </c>
      <c r="V2633" s="1">
        <f t="shared" si="512"/>
        <v>1.6803620666397558</v>
      </c>
      <c r="W2633" s="1">
        <f t="shared" si="513"/>
        <v>1.5420792746137122</v>
      </c>
      <c r="X2633" s="1">
        <v>1.6803620666397558</v>
      </c>
      <c r="Y2633" s="1">
        <v>1.5420792746137122</v>
      </c>
      <c r="Z2633" s="11">
        <f t="shared" si="514"/>
        <v>1186.0792746137122</v>
      </c>
      <c r="AA2633" s="2" t="s">
        <v>3716</v>
      </c>
      <c r="AB2633" s="2">
        <v>2014</v>
      </c>
      <c r="AC2633" s="2" t="s">
        <v>2585</v>
      </c>
      <c r="AD2633" s="61" t="s">
        <v>5442</v>
      </c>
      <c r="AE2633" s="3" t="s">
        <v>5443</v>
      </c>
    </row>
    <row r="2634" spans="1:31" s="4" customFormat="1" ht="12" customHeight="1" x14ac:dyDescent="0.6">
      <c r="A2634" s="2">
        <v>2632</v>
      </c>
      <c r="B2634" s="24" t="s">
        <v>3715</v>
      </c>
      <c r="C2634" s="2" t="s">
        <v>3242</v>
      </c>
      <c r="D2634" s="2" t="s">
        <v>6101</v>
      </c>
      <c r="E2634" s="69">
        <v>81.598607999999999</v>
      </c>
      <c r="F2634" s="69">
        <v>44.199378000000003</v>
      </c>
      <c r="G2634" s="2" t="s">
        <v>6118</v>
      </c>
      <c r="H2634" s="2"/>
      <c r="I2634" s="11">
        <v>356</v>
      </c>
      <c r="J2634" s="16">
        <v>356</v>
      </c>
      <c r="K2634" s="1">
        <v>3.85</v>
      </c>
      <c r="L2634" s="1">
        <v>17.7</v>
      </c>
      <c r="M2634" s="42">
        <v>0.13150000000000001</v>
      </c>
      <c r="N2634" s="7">
        <v>0.51234100000000005</v>
      </c>
      <c r="O2634" s="2">
        <v>9.0000000000000002E-6</v>
      </c>
      <c r="P2634" s="1">
        <f t="shared" si="507"/>
        <v>-0.33146924250127097</v>
      </c>
      <c r="Q2634" s="1">
        <f t="shared" si="508"/>
        <v>-5.7935619286897388</v>
      </c>
      <c r="R2634" s="1">
        <v>-2.8</v>
      </c>
      <c r="S2634" s="1">
        <f t="shared" si="509"/>
        <v>-2.8316853653953817</v>
      </c>
      <c r="T2634" s="29">
        <f t="shared" si="510"/>
        <v>-2.8316853653953817</v>
      </c>
      <c r="U2634" s="29">
        <f t="shared" si="511"/>
        <v>1.3365218043467291</v>
      </c>
      <c r="V2634" s="1">
        <f t="shared" si="512"/>
        <v>1.4975127814816929</v>
      </c>
      <c r="W2634" s="1">
        <f t="shared" si="513"/>
        <v>1.3365218043467291</v>
      </c>
      <c r="X2634" s="1">
        <v>1.4975127814816929</v>
      </c>
      <c r="Y2634" s="1">
        <v>1.3365218043467291</v>
      </c>
      <c r="Z2634" s="11">
        <f t="shared" si="514"/>
        <v>980.52180434672914</v>
      </c>
      <c r="AA2634" s="2" t="s">
        <v>3716</v>
      </c>
      <c r="AB2634" s="2">
        <v>2014</v>
      </c>
      <c r="AC2634" s="2" t="s">
        <v>2585</v>
      </c>
      <c r="AD2634" s="61" t="s">
        <v>5442</v>
      </c>
      <c r="AE2634" s="3" t="s">
        <v>5443</v>
      </c>
    </row>
    <row r="2635" spans="1:31" s="4" customFormat="1" ht="12" customHeight="1" x14ac:dyDescent="0.6">
      <c r="A2635" s="2">
        <v>2633</v>
      </c>
      <c r="B2635" s="3" t="s">
        <v>4098</v>
      </c>
      <c r="C2635" s="2" t="s">
        <v>3242</v>
      </c>
      <c r="D2635" s="2" t="s">
        <v>4883</v>
      </c>
      <c r="E2635" s="69">
        <v>71.141900000000007</v>
      </c>
      <c r="F2635" s="69">
        <v>41.535800000000002</v>
      </c>
      <c r="G2635" s="2" t="s">
        <v>6163</v>
      </c>
      <c r="H2635" s="2"/>
      <c r="I2635" s="11">
        <v>464</v>
      </c>
      <c r="J2635" s="16">
        <v>464</v>
      </c>
      <c r="K2635" s="1">
        <v>2.6880000000000002</v>
      </c>
      <c r="L2635" s="1">
        <v>14.39</v>
      </c>
      <c r="M2635" s="42">
        <v>0.11377312676286637</v>
      </c>
      <c r="N2635" s="6">
        <v>0.51244000000000001</v>
      </c>
      <c r="O2635" s="2"/>
      <c r="P2635" s="1">
        <f t="shared" si="507"/>
        <v>-0.42159061127165043</v>
      </c>
      <c r="Q2635" s="1">
        <f t="shared" si="508"/>
        <v>-3.8623746191279729</v>
      </c>
      <c r="R2635" s="1">
        <v>1.0551667183555935</v>
      </c>
      <c r="S2635" s="1">
        <f t="shared" si="509"/>
        <v>1.0476382759861771</v>
      </c>
      <c r="T2635" s="29">
        <f t="shared" si="510"/>
        <v>1.0476382759861771</v>
      </c>
      <c r="U2635" s="29">
        <f t="shared" si="511"/>
        <v>1.1100649593984895</v>
      </c>
      <c r="V2635" s="1">
        <f t="shared" si="512"/>
        <v>1.0825799431548762</v>
      </c>
      <c r="W2635" s="1">
        <f t="shared" si="513"/>
        <v>1.1100649593984895</v>
      </c>
      <c r="X2635" s="1"/>
      <c r="Y2635" s="1"/>
      <c r="Z2635" s="11">
        <f t="shared" si="514"/>
        <v>646.06495939848946</v>
      </c>
      <c r="AA2635" s="2" t="s">
        <v>4812</v>
      </c>
      <c r="AB2635" s="2">
        <v>2016</v>
      </c>
      <c r="AC2635" s="2" t="s">
        <v>2587</v>
      </c>
      <c r="AD2635" s="61" t="s">
        <v>5444</v>
      </c>
      <c r="AE2635" s="3" t="s">
        <v>5280</v>
      </c>
    </row>
    <row r="2636" spans="1:31" s="4" customFormat="1" ht="12" customHeight="1" x14ac:dyDescent="0.6">
      <c r="A2636" s="2">
        <v>2634</v>
      </c>
      <c r="B2636" s="3" t="s">
        <v>4099</v>
      </c>
      <c r="C2636" s="2" t="s">
        <v>3242</v>
      </c>
      <c r="D2636" s="2" t="s">
        <v>4883</v>
      </c>
      <c r="E2636" s="69">
        <v>70.908299999999997</v>
      </c>
      <c r="F2636" s="69">
        <v>41.458599999999997</v>
      </c>
      <c r="G2636" s="2" t="s">
        <v>3430</v>
      </c>
      <c r="H2636" s="2"/>
      <c r="I2636" s="11">
        <v>464</v>
      </c>
      <c r="J2636" s="16">
        <v>464</v>
      </c>
      <c r="K2636" s="1">
        <v>4.8330000000000002</v>
      </c>
      <c r="L2636" s="1">
        <v>22.67</v>
      </c>
      <c r="M2636" s="42">
        <v>0.12984836881378048</v>
      </c>
      <c r="N2636" s="6">
        <v>0.51245399999999997</v>
      </c>
      <c r="O2636" s="2"/>
      <c r="P2636" s="1">
        <f t="shared" si="507"/>
        <v>-0.3398659440072167</v>
      </c>
      <c r="Q2636" s="1">
        <f t="shared" si="508"/>
        <v>-3.5892774238366343</v>
      </c>
      <c r="R2636" s="1">
        <v>0.3744510905345777</v>
      </c>
      <c r="S2636" s="1">
        <f t="shared" si="509"/>
        <v>0.36893730644901446</v>
      </c>
      <c r="T2636" s="29">
        <f t="shared" si="510"/>
        <v>0.36893730644901446</v>
      </c>
      <c r="U2636" s="29">
        <f t="shared" si="511"/>
        <v>1.1649381854178571</v>
      </c>
      <c r="V2636" s="1">
        <f t="shared" si="512"/>
        <v>1.26393219093318</v>
      </c>
      <c r="W2636" s="1">
        <f t="shared" si="513"/>
        <v>1.1649381854178571</v>
      </c>
      <c r="X2636" s="1"/>
      <c r="Y2636" s="1"/>
      <c r="Z2636" s="11">
        <f t="shared" si="514"/>
        <v>700.93818541785708</v>
      </c>
      <c r="AA2636" s="2" t="s">
        <v>4812</v>
      </c>
      <c r="AB2636" s="2">
        <v>2016</v>
      </c>
      <c r="AC2636" s="2" t="s">
        <v>2587</v>
      </c>
      <c r="AD2636" s="61" t="s">
        <v>5444</v>
      </c>
      <c r="AE2636" s="3" t="s">
        <v>5280</v>
      </c>
    </row>
    <row r="2637" spans="1:31" s="4" customFormat="1" ht="12" customHeight="1" x14ac:dyDescent="0.6">
      <c r="A2637" s="2">
        <v>2635</v>
      </c>
      <c r="B2637" s="3" t="s">
        <v>1731</v>
      </c>
      <c r="C2637" s="2" t="s">
        <v>3242</v>
      </c>
      <c r="D2637" s="2" t="s">
        <v>4883</v>
      </c>
      <c r="E2637" s="69">
        <v>80.61666666666666</v>
      </c>
      <c r="F2637" s="69">
        <v>44.908333333333331</v>
      </c>
      <c r="G2637" s="2" t="s">
        <v>2928</v>
      </c>
      <c r="H2637" s="2"/>
      <c r="I2637" s="11">
        <v>455</v>
      </c>
      <c r="J2637" s="16">
        <v>455</v>
      </c>
      <c r="K2637" s="1">
        <v>3.83</v>
      </c>
      <c r="L2637" s="1">
        <v>17.2</v>
      </c>
      <c r="M2637" s="42">
        <v>0.13562556185264804</v>
      </c>
      <c r="N2637" s="6">
        <v>0.51250600000000002</v>
      </c>
      <c r="O2637" s="2"/>
      <c r="P2637" s="1">
        <f t="shared" si="507"/>
        <v>-0.31049536424683255</v>
      </c>
      <c r="Q2637" s="1">
        <f t="shared" si="508"/>
        <v>-2.5749164127519819</v>
      </c>
      <c r="R2637" s="1">
        <v>0.97665653930656404</v>
      </c>
      <c r="S2637" s="1">
        <f t="shared" si="509"/>
        <v>0.97109589462896961</v>
      </c>
      <c r="T2637" s="29">
        <f t="shared" si="510"/>
        <v>0.97109589462896961</v>
      </c>
      <c r="U2637" s="29">
        <f t="shared" si="511"/>
        <v>1.1085168325380974</v>
      </c>
      <c r="V2637" s="1">
        <f t="shared" si="512"/>
        <v>1.2560711185986773</v>
      </c>
      <c r="W2637" s="1">
        <f t="shared" si="513"/>
        <v>1.1085168325380974</v>
      </c>
      <c r="X2637" s="1"/>
      <c r="Y2637" s="1"/>
      <c r="Z2637" s="11">
        <f t="shared" si="514"/>
        <v>653.51683253809733</v>
      </c>
      <c r="AA2637" s="2" t="s">
        <v>2889</v>
      </c>
      <c r="AB2637" s="2">
        <v>2012</v>
      </c>
      <c r="AC2637" s="2" t="s">
        <v>4789</v>
      </c>
      <c r="AD2637" s="61" t="s">
        <v>5445</v>
      </c>
      <c r="AE2637" s="3" t="s">
        <v>5279</v>
      </c>
    </row>
    <row r="2638" spans="1:31" s="4" customFormat="1" ht="12" customHeight="1" x14ac:dyDescent="0.6">
      <c r="A2638" s="2">
        <v>2636</v>
      </c>
      <c r="B2638" s="3" t="s">
        <v>2584</v>
      </c>
      <c r="C2638" s="2" t="s">
        <v>3242</v>
      </c>
      <c r="D2638" s="2" t="s">
        <v>4883</v>
      </c>
      <c r="E2638" s="69">
        <v>80.61666666666666</v>
      </c>
      <c r="F2638" s="69">
        <v>44.908333333333331</v>
      </c>
      <c r="G2638" s="2" t="s">
        <v>2928</v>
      </c>
      <c r="H2638" s="2"/>
      <c r="I2638" s="11">
        <v>447</v>
      </c>
      <c r="J2638" s="16">
        <v>447</v>
      </c>
      <c r="K2638" s="1">
        <v>13.2</v>
      </c>
      <c r="L2638" s="1">
        <v>71.5</v>
      </c>
      <c r="M2638" s="42">
        <v>0.11244473173884936</v>
      </c>
      <c r="N2638" s="6">
        <v>0.51234900000000005</v>
      </c>
      <c r="O2638" s="2"/>
      <c r="P2638" s="1">
        <f t="shared" si="507"/>
        <v>-0.42834401759608864</v>
      </c>
      <c r="Q2638" s="1">
        <f t="shared" si="508"/>
        <v>-5.6375063885238941</v>
      </c>
      <c r="R2638" s="1">
        <v>-0.826646830693889</v>
      </c>
      <c r="S2638" s="1">
        <f t="shared" si="509"/>
        <v>-0.83161501430105744</v>
      </c>
      <c r="T2638" s="29">
        <f t="shared" si="510"/>
        <v>-0.83161501430105744</v>
      </c>
      <c r="U2638" s="29">
        <f t="shared" si="511"/>
        <v>1.2490323934280652</v>
      </c>
      <c r="V2638" s="1">
        <f t="shared" si="512"/>
        <v>1.204827822440925</v>
      </c>
      <c r="W2638" s="1">
        <f t="shared" si="513"/>
        <v>1.2490323934280652</v>
      </c>
      <c r="X2638" s="1"/>
      <c r="Y2638" s="1"/>
      <c r="Z2638" s="11">
        <f t="shared" si="514"/>
        <v>802.03239342806523</v>
      </c>
      <c r="AA2638" s="2" t="s">
        <v>2889</v>
      </c>
      <c r="AB2638" s="2">
        <v>2012</v>
      </c>
      <c r="AC2638" s="2" t="s">
        <v>4789</v>
      </c>
      <c r="AD2638" s="61" t="s">
        <v>5445</v>
      </c>
      <c r="AE2638" s="3" t="s">
        <v>5279</v>
      </c>
    </row>
    <row r="2639" spans="1:31" s="4" customFormat="1" ht="12" customHeight="1" x14ac:dyDescent="0.6">
      <c r="A2639" s="2">
        <v>2637</v>
      </c>
      <c r="B2639" s="3" t="s">
        <v>2592</v>
      </c>
      <c r="C2639" s="2" t="s">
        <v>3242</v>
      </c>
      <c r="D2639" s="2" t="s">
        <v>4883</v>
      </c>
      <c r="E2639" s="69">
        <v>80.63333333333334</v>
      </c>
      <c r="F2639" s="69">
        <v>44.95</v>
      </c>
      <c r="G2639" s="2" t="s">
        <v>6121</v>
      </c>
      <c r="H2639" s="2"/>
      <c r="I2639" s="11">
        <v>450</v>
      </c>
      <c r="J2639" s="16">
        <v>450</v>
      </c>
      <c r="K2639" s="1">
        <v>2.2000000000000002</v>
      </c>
      <c r="L2639" s="1">
        <v>32.200000000000003</v>
      </c>
      <c r="M2639" s="42">
        <v>4.1613862936478944E-2</v>
      </c>
      <c r="N2639" s="6">
        <v>0.51219400000000004</v>
      </c>
      <c r="O2639" s="2"/>
      <c r="P2639" s="1">
        <f t="shared" si="507"/>
        <v>-0.7884399444002087</v>
      </c>
      <c r="Q2639" s="1">
        <f t="shared" si="508"/>
        <v>-8.661082479254345</v>
      </c>
      <c r="R2639" s="1">
        <v>0.25565021773976682</v>
      </c>
      <c r="S2639" s="1">
        <f t="shared" si="509"/>
        <v>0.24434669274601362</v>
      </c>
      <c r="T2639" s="29">
        <f t="shared" si="510"/>
        <v>0.24434669274601362</v>
      </c>
      <c r="U2639" s="29">
        <f t="shared" si="511"/>
        <v>1.16452412226644</v>
      </c>
      <c r="V2639" s="1">
        <f t="shared" si="512"/>
        <v>0.84709225441460612</v>
      </c>
      <c r="W2639" s="1">
        <f t="shared" si="513"/>
        <v>1.16452412226644</v>
      </c>
      <c r="X2639" s="1"/>
      <c r="Y2639" s="1"/>
      <c r="Z2639" s="11">
        <f t="shared" si="514"/>
        <v>714.52412226643992</v>
      </c>
      <c r="AA2639" s="2" t="s">
        <v>2889</v>
      </c>
      <c r="AB2639" s="2">
        <v>2012</v>
      </c>
      <c r="AC2639" s="2" t="s">
        <v>2885</v>
      </c>
      <c r="AD2639" s="61" t="s">
        <v>5445</v>
      </c>
      <c r="AE2639" s="3" t="s">
        <v>5279</v>
      </c>
    </row>
    <row r="2640" spans="1:31" s="4" customFormat="1" ht="12" customHeight="1" x14ac:dyDescent="0.6">
      <c r="A2640" s="2">
        <v>2638</v>
      </c>
      <c r="B2640" s="3" t="s">
        <v>4529</v>
      </c>
      <c r="C2640" s="2" t="s">
        <v>3242</v>
      </c>
      <c r="D2640" s="2" t="s">
        <v>4883</v>
      </c>
      <c r="E2640" s="69">
        <v>80.61666666666666</v>
      </c>
      <c r="F2640" s="69">
        <v>44.908333333333331</v>
      </c>
      <c r="G2640" s="2" t="s">
        <v>2928</v>
      </c>
      <c r="H2640" s="2"/>
      <c r="I2640" s="11">
        <v>455</v>
      </c>
      <c r="J2640" s="16">
        <v>455</v>
      </c>
      <c r="K2640" s="1">
        <v>3.55</v>
      </c>
      <c r="L2640" s="1">
        <v>18.600000000000001</v>
      </c>
      <c r="M2640" s="42">
        <v>0.11624830577392245</v>
      </c>
      <c r="N2640" s="6">
        <v>0.51241599999999998</v>
      </c>
      <c r="O2640" s="2"/>
      <c r="P2640" s="1">
        <f t="shared" si="507"/>
        <v>-0.40900708808376995</v>
      </c>
      <c r="Q2640" s="1">
        <f t="shared" si="508"/>
        <v>-4.3305412396277276</v>
      </c>
      <c r="R2640" s="1">
        <v>0.34677451082432142</v>
      </c>
      <c r="S2640" s="1">
        <f t="shared" si="509"/>
        <v>0.34052420983296816</v>
      </c>
      <c r="T2640" s="29">
        <f t="shared" si="510"/>
        <v>0.34052420983296816</v>
      </c>
      <c r="U2640" s="29">
        <f t="shared" si="511"/>
        <v>1.1601904170951056</v>
      </c>
      <c r="V2640" s="1">
        <f t="shared" si="512"/>
        <v>1.1473567849187012</v>
      </c>
      <c r="W2640" s="1">
        <f t="shared" si="513"/>
        <v>1.1601904170951056</v>
      </c>
      <c r="X2640" s="1"/>
      <c r="Y2640" s="1"/>
      <c r="Z2640" s="11">
        <f t="shared" si="514"/>
        <v>705.19041709510566</v>
      </c>
      <c r="AA2640" s="2" t="s">
        <v>2889</v>
      </c>
      <c r="AB2640" s="2">
        <v>2012</v>
      </c>
      <c r="AC2640" s="2" t="s">
        <v>4789</v>
      </c>
      <c r="AD2640" s="61" t="s">
        <v>5445</v>
      </c>
      <c r="AE2640" s="3" t="s">
        <v>5279</v>
      </c>
    </row>
    <row r="2641" spans="1:32" s="4" customFormat="1" ht="12" customHeight="1" x14ac:dyDescent="0.6">
      <c r="A2641" s="2">
        <v>2639</v>
      </c>
      <c r="B2641" s="3" t="s">
        <v>1913</v>
      </c>
      <c r="C2641" s="2" t="s">
        <v>3242</v>
      </c>
      <c r="D2641" s="2" t="s">
        <v>2989</v>
      </c>
      <c r="E2641" s="69">
        <v>93.3333333333333</v>
      </c>
      <c r="F2641" s="69">
        <v>41.9166666666667</v>
      </c>
      <c r="G2641" s="2" t="s">
        <v>3264</v>
      </c>
      <c r="H2641" s="2"/>
      <c r="I2641" s="11">
        <v>236</v>
      </c>
      <c r="J2641" s="2">
        <v>236</v>
      </c>
      <c r="K2641" s="1">
        <v>17.100000000000001</v>
      </c>
      <c r="L2641" s="1">
        <v>4.0999999999999996</v>
      </c>
      <c r="M2641" s="42">
        <v>0.14499999999999999</v>
      </c>
      <c r="N2641" s="7">
        <v>0.51258899999999996</v>
      </c>
      <c r="O2641" s="2">
        <v>1.2E-5</v>
      </c>
      <c r="P2641" s="1">
        <f t="shared" si="507"/>
        <v>-0.26283680732079318</v>
      </c>
      <c r="Q2641" s="1">
        <f t="shared" si="508"/>
        <v>-0.9558401835230157</v>
      </c>
      <c r="R2641" s="1">
        <v>0.6</v>
      </c>
      <c r="S2641" s="1">
        <f t="shared" si="509"/>
        <v>0.60109992832243497</v>
      </c>
      <c r="T2641" s="29">
        <f t="shared" si="510"/>
        <v>0.60109992832243497</v>
      </c>
      <c r="U2641" s="29">
        <f t="shared" si="511"/>
        <v>0.95913928412092042</v>
      </c>
      <c r="V2641" s="1">
        <f t="shared" si="512"/>
        <v>1.243544035167246</v>
      </c>
      <c r="W2641" s="1">
        <f t="shared" si="513"/>
        <v>0.95913928412092042</v>
      </c>
      <c r="X2641" s="1">
        <v>1.24</v>
      </c>
      <c r="Y2641" s="1">
        <v>0.96</v>
      </c>
      <c r="Z2641" s="11">
        <f t="shared" si="514"/>
        <v>723.13928412092037</v>
      </c>
      <c r="AA2641" s="2" t="s">
        <v>3229</v>
      </c>
      <c r="AB2641" s="2">
        <v>2017</v>
      </c>
      <c r="AC2641" s="2" t="s">
        <v>2877</v>
      </c>
      <c r="AD2641" s="61" t="s">
        <v>5277</v>
      </c>
      <c r="AE2641" s="3" t="s">
        <v>5278</v>
      </c>
      <c r="AF2641" s="10"/>
    </row>
    <row r="2642" spans="1:32" s="4" customFormat="1" ht="12" customHeight="1" x14ac:dyDescent="0.6">
      <c r="A2642" s="2">
        <v>2640</v>
      </c>
      <c r="B2642" s="3" t="s">
        <v>1912</v>
      </c>
      <c r="C2642" s="2" t="s">
        <v>3242</v>
      </c>
      <c r="D2642" s="2" t="s">
        <v>2989</v>
      </c>
      <c r="E2642" s="69">
        <v>93.3333333333333</v>
      </c>
      <c r="F2642" s="69">
        <v>41.9166666666667</v>
      </c>
      <c r="G2642" s="2" t="s">
        <v>1911</v>
      </c>
      <c r="H2642" s="2"/>
      <c r="I2642" s="11">
        <v>236</v>
      </c>
      <c r="J2642" s="2">
        <v>236</v>
      </c>
      <c r="K2642" s="1">
        <v>24.2</v>
      </c>
      <c r="L2642" s="1">
        <v>4.7300000000000004</v>
      </c>
      <c r="M2642" s="42">
        <v>0.1182</v>
      </c>
      <c r="N2642" s="7">
        <v>0.51259999999999994</v>
      </c>
      <c r="O2642" s="2">
        <v>6.9999999999999999E-6</v>
      </c>
      <c r="P2642" s="1">
        <f t="shared" si="507"/>
        <v>-0.39908490086426029</v>
      </c>
      <c r="Q2642" s="1">
        <f t="shared" si="508"/>
        <v>-0.7412638157933138</v>
      </c>
      <c r="R2642" s="1">
        <v>1.62</v>
      </c>
      <c r="S2642" s="1">
        <f t="shared" si="509"/>
        <v>1.6227555029662186</v>
      </c>
      <c r="T2642" s="29">
        <f t="shared" si="510"/>
        <v>1.6227555029662186</v>
      </c>
      <c r="U2642" s="29">
        <f t="shared" si="511"/>
        <v>0.87687059099226949</v>
      </c>
      <c r="V2642" s="1">
        <f t="shared" si="512"/>
        <v>0.87807977490544853</v>
      </c>
      <c r="W2642" s="1">
        <f t="shared" si="513"/>
        <v>0.87687059099226949</v>
      </c>
      <c r="X2642" s="1">
        <v>0.88</v>
      </c>
      <c r="Y2642" s="1">
        <v>0.88</v>
      </c>
      <c r="Z2642" s="11">
        <f t="shared" si="514"/>
        <v>640.87059099226951</v>
      </c>
      <c r="AA2642" s="2" t="s">
        <v>3229</v>
      </c>
      <c r="AB2642" s="2">
        <v>2017</v>
      </c>
      <c r="AC2642" s="2" t="s">
        <v>2877</v>
      </c>
      <c r="AD2642" s="61" t="s">
        <v>5277</v>
      </c>
      <c r="AE2642" s="3" t="s">
        <v>5278</v>
      </c>
    </row>
    <row r="2643" spans="1:32" s="4" customFormat="1" ht="12" customHeight="1" x14ac:dyDescent="0.6">
      <c r="A2643" s="2">
        <v>2641</v>
      </c>
      <c r="B2643" s="3" t="s">
        <v>1910</v>
      </c>
      <c r="C2643" s="2" t="s">
        <v>3242</v>
      </c>
      <c r="D2643" s="2" t="s">
        <v>2989</v>
      </c>
      <c r="E2643" s="69">
        <v>93.3333333333333</v>
      </c>
      <c r="F2643" s="69">
        <v>41.9166666666667</v>
      </c>
      <c r="G2643" s="2" t="s">
        <v>3228</v>
      </c>
      <c r="H2643" s="2"/>
      <c r="I2643" s="11">
        <v>236</v>
      </c>
      <c r="J2643" s="2">
        <v>236</v>
      </c>
      <c r="K2643" s="1">
        <v>23</v>
      </c>
      <c r="L2643" s="1">
        <v>4.55</v>
      </c>
      <c r="M2643" s="42">
        <v>0.1196</v>
      </c>
      <c r="N2643" s="7">
        <v>0.512602</v>
      </c>
      <c r="O2643" s="2">
        <v>6.9999999999999999E-6</v>
      </c>
      <c r="P2643" s="1">
        <f t="shared" si="507"/>
        <v>-0.39196746314184039</v>
      </c>
      <c r="Q2643" s="1">
        <f t="shared" si="508"/>
        <v>-0.70224993075074238</v>
      </c>
      <c r="R2643" s="1">
        <v>1.62</v>
      </c>
      <c r="S2643" s="1">
        <f t="shared" si="509"/>
        <v>1.6196085339162636</v>
      </c>
      <c r="T2643" s="29">
        <f t="shared" si="510"/>
        <v>1.6196085339162636</v>
      </c>
      <c r="U2643" s="29">
        <f t="shared" si="511"/>
        <v>0.87709880981362631</v>
      </c>
      <c r="V2643" s="1">
        <f t="shared" si="512"/>
        <v>0.88787467278708487</v>
      </c>
      <c r="W2643" s="1">
        <f t="shared" si="513"/>
        <v>0.87709880981362631</v>
      </c>
      <c r="X2643" s="1">
        <v>0.89</v>
      </c>
      <c r="Y2643" s="1">
        <v>0.88</v>
      </c>
      <c r="Z2643" s="11">
        <f t="shared" si="514"/>
        <v>641.0988098136263</v>
      </c>
      <c r="AA2643" s="2" t="s">
        <v>3229</v>
      </c>
      <c r="AB2643" s="2">
        <v>2017</v>
      </c>
      <c r="AC2643" s="2" t="s">
        <v>2877</v>
      </c>
      <c r="AD2643" s="61" t="s">
        <v>5277</v>
      </c>
      <c r="AE2643" s="3" t="s">
        <v>5278</v>
      </c>
    </row>
    <row r="2644" spans="1:32" s="4" customFormat="1" ht="12" customHeight="1" x14ac:dyDescent="0.6">
      <c r="A2644" s="2">
        <v>2642</v>
      </c>
      <c r="B2644" s="3" t="s">
        <v>72</v>
      </c>
      <c r="C2644" s="2" t="s">
        <v>3242</v>
      </c>
      <c r="D2644" s="2" t="s">
        <v>6038</v>
      </c>
      <c r="E2644" s="69">
        <v>105.354444444444</v>
      </c>
      <c r="F2644" s="69">
        <v>40.184083333333298</v>
      </c>
      <c r="G2644" s="2" t="s">
        <v>6074</v>
      </c>
      <c r="H2644" s="2" t="s">
        <v>39</v>
      </c>
      <c r="I2644" s="11">
        <v>270</v>
      </c>
      <c r="J2644" s="2">
        <v>270</v>
      </c>
      <c r="K2644" s="1">
        <v>7.2823776102174396</v>
      </c>
      <c r="L2644" s="1">
        <v>40.443971686765501</v>
      </c>
      <c r="M2644" s="42">
        <v>0.10885802132202201</v>
      </c>
      <c r="N2644" s="7">
        <v>0.51202099999999995</v>
      </c>
      <c r="O2644" s="2">
        <v>9</v>
      </c>
      <c r="P2644" s="1">
        <f t="shared" si="507"/>
        <v>-0.44657843761046268</v>
      </c>
      <c r="Q2644" s="1">
        <f t="shared" si="508"/>
        <v>-12.035783535362388</v>
      </c>
      <c r="R2644" s="1">
        <v>-8.8668460944548908</v>
      </c>
      <c r="S2644" s="1">
        <f t="shared" si="509"/>
        <v>-9.0093214636762813</v>
      </c>
      <c r="T2644" s="29">
        <f t="shared" si="510"/>
        <v>-9.0093214636762813</v>
      </c>
      <c r="U2644" s="29">
        <f t="shared" si="511"/>
        <v>1.7688797476218516</v>
      </c>
      <c r="V2644" s="1">
        <f t="shared" si="512"/>
        <v>1.6377704862999201</v>
      </c>
      <c r="W2644" s="1">
        <f t="shared" si="513"/>
        <v>1.7688797476218516</v>
      </c>
      <c r="X2644" s="1">
        <v>1.6377704862999201</v>
      </c>
      <c r="Y2644" s="1">
        <v>1.7633162680402699</v>
      </c>
      <c r="Z2644" s="11">
        <f t="shared" si="514"/>
        <v>1498.8797476218517</v>
      </c>
      <c r="AA2644" s="2" t="s">
        <v>2926</v>
      </c>
      <c r="AB2644" s="2">
        <v>2016</v>
      </c>
      <c r="AC2644" s="2" t="s">
        <v>2931</v>
      </c>
      <c r="AD2644" s="61" t="s">
        <v>5151</v>
      </c>
      <c r="AE2644" s="3" t="s">
        <v>5152</v>
      </c>
    </row>
    <row r="2645" spans="1:32" s="4" customFormat="1" ht="12" customHeight="1" x14ac:dyDescent="0.6">
      <c r="A2645" s="2">
        <v>2643</v>
      </c>
      <c r="B2645" s="3" t="s">
        <v>71</v>
      </c>
      <c r="C2645" s="2" t="s">
        <v>3242</v>
      </c>
      <c r="D2645" s="2" t="s">
        <v>6038</v>
      </c>
      <c r="E2645" s="69">
        <v>105.354444444444</v>
      </c>
      <c r="F2645" s="69">
        <v>40.184083333333298</v>
      </c>
      <c r="G2645" s="2" t="s">
        <v>6074</v>
      </c>
      <c r="H2645" s="2" t="s">
        <v>39</v>
      </c>
      <c r="I2645" s="11">
        <v>270</v>
      </c>
      <c r="J2645" s="2">
        <v>270</v>
      </c>
      <c r="K2645" s="1">
        <v>7.4320000000000004</v>
      </c>
      <c r="L2645" s="1">
        <v>38.08</v>
      </c>
      <c r="M2645" s="42">
        <v>0.11799999999999999</v>
      </c>
      <c r="N2645" s="7">
        <v>0.51207100000000005</v>
      </c>
      <c r="O2645" s="2">
        <v>11</v>
      </c>
      <c r="P2645" s="1">
        <f t="shared" si="507"/>
        <v>-0.40010167768174898</v>
      </c>
      <c r="Q2645" s="1">
        <f t="shared" si="508"/>
        <v>-11.060436409318086</v>
      </c>
      <c r="R2645" s="1">
        <v>-8.2075816529562005</v>
      </c>
      <c r="S2645" s="1">
        <f t="shared" si="509"/>
        <v>-8.3489473396688734</v>
      </c>
      <c r="T2645" s="29">
        <f t="shared" si="510"/>
        <v>-8.3489473396688734</v>
      </c>
      <c r="U2645" s="29">
        <f t="shared" si="511"/>
        <v>1.7146340488426932</v>
      </c>
      <c r="V2645" s="1">
        <f t="shared" si="512"/>
        <v>1.7143318256131399</v>
      </c>
      <c r="W2645" s="1">
        <f t="shared" si="513"/>
        <v>1.7146340488426932</v>
      </c>
      <c r="X2645" s="1">
        <v>1.7143318256131399</v>
      </c>
      <c r="Y2645" s="1">
        <v>1.70826577364854</v>
      </c>
      <c r="Z2645" s="11">
        <f t="shared" si="514"/>
        <v>1444.6340488426931</v>
      </c>
      <c r="AA2645" s="2" t="s">
        <v>2926</v>
      </c>
      <c r="AB2645" s="2">
        <v>2016</v>
      </c>
      <c r="AC2645" s="2" t="s">
        <v>2931</v>
      </c>
      <c r="AD2645" s="61" t="s">
        <v>5151</v>
      </c>
      <c r="AE2645" s="3" t="s">
        <v>5152</v>
      </c>
    </row>
    <row r="2646" spans="1:32" s="4" customFormat="1" ht="12" customHeight="1" x14ac:dyDescent="0.6">
      <c r="A2646" s="2">
        <v>2644</v>
      </c>
      <c r="B2646" s="3" t="s">
        <v>67</v>
      </c>
      <c r="C2646" s="2" t="s">
        <v>3242</v>
      </c>
      <c r="D2646" s="2" t="s">
        <v>6038</v>
      </c>
      <c r="E2646" s="69">
        <v>105.354444444444</v>
      </c>
      <c r="F2646" s="69">
        <v>40.184083333333298</v>
      </c>
      <c r="G2646" s="2" t="s">
        <v>6074</v>
      </c>
      <c r="H2646" s="2" t="s">
        <v>39</v>
      </c>
      <c r="I2646" s="11">
        <v>270</v>
      </c>
      <c r="J2646" s="2">
        <v>270</v>
      </c>
      <c r="K2646" s="1">
        <v>7.3334956080906499</v>
      </c>
      <c r="L2646" s="1">
        <v>40.761220010422797</v>
      </c>
      <c r="M2646" s="42">
        <v>0.108768941260243</v>
      </c>
      <c r="N2646" s="7">
        <v>0.51201200000000002</v>
      </c>
      <c r="O2646" s="2">
        <v>10</v>
      </c>
      <c r="P2646" s="1">
        <f t="shared" si="507"/>
        <v>-0.4470313103190493</v>
      </c>
      <c r="Q2646" s="1">
        <f t="shared" si="508"/>
        <v>-12.211346018048408</v>
      </c>
      <c r="R2646" s="1">
        <v>-9.0393312374506696</v>
      </c>
      <c r="S2646" s="1">
        <f t="shared" si="509"/>
        <v>-9.1818148280162113</v>
      </c>
      <c r="T2646" s="29">
        <f t="shared" si="510"/>
        <v>-9.1818148280162113</v>
      </c>
      <c r="U2646" s="29">
        <f t="shared" si="511"/>
        <v>1.7828680930962411</v>
      </c>
      <c r="V2646" s="1">
        <f t="shared" si="512"/>
        <v>1.64936214727991</v>
      </c>
      <c r="W2646" s="1">
        <f t="shared" si="513"/>
        <v>1.7828680930962411</v>
      </c>
      <c r="X2646" s="1">
        <v>1.64936214727991</v>
      </c>
      <c r="Y2646" s="1">
        <v>1.77726205507135</v>
      </c>
      <c r="Z2646" s="11">
        <f t="shared" si="514"/>
        <v>1512.868093096241</v>
      </c>
      <c r="AA2646" s="2" t="s">
        <v>2926</v>
      </c>
      <c r="AB2646" s="2">
        <v>2016</v>
      </c>
      <c r="AC2646" s="2" t="s">
        <v>2931</v>
      </c>
      <c r="AD2646" s="61" t="s">
        <v>5151</v>
      </c>
      <c r="AE2646" s="3" t="s">
        <v>5152</v>
      </c>
    </row>
    <row r="2647" spans="1:32" s="4" customFormat="1" ht="12" customHeight="1" x14ac:dyDescent="0.6">
      <c r="A2647" s="2">
        <v>2645</v>
      </c>
      <c r="B2647" s="3" t="s">
        <v>68</v>
      </c>
      <c r="C2647" s="2" t="s">
        <v>3242</v>
      </c>
      <c r="D2647" s="2" t="s">
        <v>6038</v>
      </c>
      <c r="E2647" s="69">
        <v>105.354444444444</v>
      </c>
      <c r="F2647" s="69">
        <v>40.184083333333298</v>
      </c>
      <c r="G2647" s="2" t="s">
        <v>6074</v>
      </c>
      <c r="H2647" s="2" t="s">
        <v>39</v>
      </c>
      <c r="I2647" s="11">
        <v>270</v>
      </c>
      <c r="J2647" s="2">
        <v>270</v>
      </c>
      <c r="K2647" s="1">
        <v>7.2060651349090401</v>
      </c>
      <c r="L2647" s="1">
        <v>36.4802272310069</v>
      </c>
      <c r="M2647" s="42">
        <v>0.119421270635394</v>
      </c>
      <c r="N2647" s="7">
        <v>0.51204499999999997</v>
      </c>
      <c r="O2647" s="2">
        <v>11</v>
      </c>
      <c r="P2647" s="1">
        <f t="shared" si="507"/>
        <v>-0.39287610251451965</v>
      </c>
      <c r="Q2647" s="1">
        <f t="shared" si="508"/>
        <v>-11.567616914861523</v>
      </c>
      <c r="R2647" s="1">
        <v>-8.7639126810890904</v>
      </c>
      <c r="S2647" s="1">
        <f t="shared" si="509"/>
        <v>-8.9050955681206219</v>
      </c>
      <c r="T2647" s="29">
        <f t="shared" si="510"/>
        <v>-8.9050955681206219</v>
      </c>
      <c r="U2647" s="29">
        <f t="shared" si="511"/>
        <v>1.7595515923014482</v>
      </c>
      <c r="V2647" s="1">
        <f t="shared" si="512"/>
        <v>1.7817142890885795</v>
      </c>
      <c r="W2647" s="1">
        <f t="shared" si="513"/>
        <v>1.7595515923014482</v>
      </c>
      <c r="X2647" s="1">
        <v>1.78171428908858</v>
      </c>
      <c r="Y2647" s="1">
        <v>1.75280593552759</v>
      </c>
      <c r="Z2647" s="11">
        <f t="shared" si="514"/>
        <v>1489.5515923014482</v>
      </c>
      <c r="AA2647" s="2" t="s">
        <v>2926</v>
      </c>
      <c r="AB2647" s="2">
        <v>2016</v>
      </c>
      <c r="AC2647" s="2" t="s">
        <v>2931</v>
      </c>
      <c r="AD2647" s="61" t="s">
        <v>5151</v>
      </c>
      <c r="AE2647" s="3" t="s">
        <v>5152</v>
      </c>
    </row>
    <row r="2648" spans="1:32" s="4" customFormat="1" ht="12" customHeight="1" x14ac:dyDescent="0.6">
      <c r="A2648" s="2">
        <v>2646</v>
      </c>
      <c r="B2648" s="3" t="s">
        <v>66</v>
      </c>
      <c r="C2648" s="2" t="s">
        <v>3242</v>
      </c>
      <c r="D2648" s="2" t="s">
        <v>6038</v>
      </c>
      <c r="E2648" s="69">
        <v>105.354444444444</v>
      </c>
      <c r="F2648" s="69">
        <v>40.184083333333298</v>
      </c>
      <c r="G2648" s="2" t="s">
        <v>6074</v>
      </c>
      <c r="H2648" s="2" t="s">
        <v>39</v>
      </c>
      <c r="I2648" s="11">
        <v>270</v>
      </c>
      <c r="J2648" s="2">
        <v>270</v>
      </c>
      <c r="K2648" s="1">
        <v>7.8782055660812302</v>
      </c>
      <c r="L2648" s="1">
        <v>39.070367386710402</v>
      </c>
      <c r="M2648" s="42">
        <v>0.121904813078747</v>
      </c>
      <c r="N2648" s="7">
        <v>0.511992</v>
      </c>
      <c r="O2648" s="2">
        <v>10</v>
      </c>
      <c r="P2648" s="1">
        <f t="shared" si="507"/>
        <v>-0.38025006060626854</v>
      </c>
      <c r="Q2648" s="1">
        <f t="shared" si="508"/>
        <v>-12.60148486846524</v>
      </c>
      <c r="R2648" s="1">
        <v>-9.8836690503460805</v>
      </c>
      <c r="S2648" s="46">
        <f t="shared" si="509"/>
        <v>-10.024530207736557</v>
      </c>
      <c r="T2648" s="45">
        <f t="shared" si="510"/>
        <v>-10.024530207736557</v>
      </c>
      <c r="U2648" s="29">
        <f t="shared" si="511"/>
        <v>1.8499051606982164</v>
      </c>
      <c r="V2648" s="1">
        <f t="shared" si="512"/>
        <v>1.916840028053389</v>
      </c>
      <c r="W2648" s="1">
        <f t="shared" si="513"/>
        <v>1.8499051606982164</v>
      </c>
      <c r="X2648" s="1">
        <v>1.9168400280533899</v>
      </c>
      <c r="Y2648" s="1">
        <v>1.84240371272635</v>
      </c>
      <c r="Z2648" s="11">
        <f t="shared" si="514"/>
        <v>1579.9051606982164</v>
      </c>
      <c r="AA2648" s="2" t="s">
        <v>2926</v>
      </c>
      <c r="AB2648" s="2">
        <v>2016</v>
      </c>
      <c r="AC2648" s="2" t="s">
        <v>2931</v>
      </c>
      <c r="AD2648" s="61" t="s">
        <v>5151</v>
      </c>
      <c r="AE2648" s="3" t="s">
        <v>5152</v>
      </c>
    </row>
    <row r="2649" spans="1:32" s="4" customFormat="1" ht="12" customHeight="1" x14ac:dyDescent="0.6">
      <c r="A2649" s="2">
        <v>2647</v>
      </c>
      <c r="B2649" s="3" t="s">
        <v>70</v>
      </c>
      <c r="C2649" s="2" t="s">
        <v>3242</v>
      </c>
      <c r="D2649" s="2" t="s">
        <v>6038</v>
      </c>
      <c r="E2649" s="69">
        <v>105.354444444444</v>
      </c>
      <c r="F2649" s="69">
        <v>40.184083333333298</v>
      </c>
      <c r="G2649" s="2" t="s">
        <v>6074</v>
      </c>
      <c r="H2649" s="2" t="s">
        <v>39</v>
      </c>
      <c r="I2649" s="11">
        <v>270</v>
      </c>
      <c r="J2649" s="2">
        <v>270</v>
      </c>
      <c r="K2649" s="1">
        <v>7.1996701183901504</v>
      </c>
      <c r="L2649" s="1">
        <v>37.361603028723898</v>
      </c>
      <c r="M2649" s="42">
        <v>0.11650059286672</v>
      </c>
      <c r="N2649" s="7">
        <v>0.51204700000000003</v>
      </c>
      <c r="O2649" s="2">
        <v>11</v>
      </c>
      <c r="P2649" s="1">
        <f t="shared" si="507"/>
        <v>-0.4077244897472293</v>
      </c>
      <c r="Q2649" s="1">
        <f t="shared" si="508"/>
        <v>-11.528603029818951</v>
      </c>
      <c r="R2649" s="1">
        <v>-8.6239112829264801</v>
      </c>
      <c r="S2649" s="1">
        <f t="shared" si="509"/>
        <v>-8.7654541628019782</v>
      </c>
      <c r="T2649" s="29">
        <f t="shared" si="510"/>
        <v>-8.7654541628019782</v>
      </c>
      <c r="U2649" s="29">
        <f t="shared" si="511"/>
        <v>1.7485027858423334</v>
      </c>
      <c r="V2649" s="1">
        <f t="shared" si="512"/>
        <v>1.7253673516428409</v>
      </c>
      <c r="W2649" s="1">
        <f t="shared" si="513"/>
        <v>1.7485027858423334</v>
      </c>
      <c r="X2649" s="1">
        <v>1.7253673516428401</v>
      </c>
      <c r="Y2649" s="1">
        <v>1.74216739229725</v>
      </c>
      <c r="Z2649" s="11">
        <f t="shared" si="514"/>
        <v>1478.5027858423334</v>
      </c>
      <c r="AA2649" s="2" t="s">
        <v>2926</v>
      </c>
      <c r="AB2649" s="2">
        <v>2016</v>
      </c>
      <c r="AC2649" s="2" t="s">
        <v>2931</v>
      </c>
      <c r="AD2649" s="61" t="s">
        <v>5151</v>
      </c>
      <c r="AE2649" s="3" t="s">
        <v>5152</v>
      </c>
    </row>
    <row r="2650" spans="1:32" s="4" customFormat="1" ht="12" customHeight="1" x14ac:dyDescent="0.6">
      <c r="A2650" s="2">
        <v>2648</v>
      </c>
      <c r="B2650" s="3" t="s">
        <v>69</v>
      </c>
      <c r="C2650" s="2" t="s">
        <v>3242</v>
      </c>
      <c r="D2650" s="2" t="s">
        <v>6038</v>
      </c>
      <c r="E2650" s="69">
        <v>105.354444444444</v>
      </c>
      <c r="F2650" s="69">
        <v>40.184083333333298</v>
      </c>
      <c r="G2650" s="2" t="s">
        <v>6339</v>
      </c>
      <c r="H2650" s="2" t="s">
        <v>39</v>
      </c>
      <c r="I2650" s="11">
        <v>270</v>
      </c>
      <c r="J2650" s="2">
        <v>270</v>
      </c>
      <c r="K2650" s="1">
        <v>7.1964048640446201</v>
      </c>
      <c r="L2650" s="1">
        <v>37.238519217950099</v>
      </c>
      <c r="M2650" s="42">
        <v>0.11683264923230301</v>
      </c>
      <c r="N2650" s="7">
        <v>0.51203200000000004</v>
      </c>
      <c r="O2650" s="2">
        <v>10</v>
      </c>
      <c r="P2650" s="1">
        <f t="shared" si="507"/>
        <v>-0.40603635367410773</v>
      </c>
      <c r="Q2650" s="1">
        <f t="shared" si="508"/>
        <v>-11.821207167630465</v>
      </c>
      <c r="R2650" s="1">
        <v>-8.9280013441493509</v>
      </c>
      <c r="S2650" s="1">
        <f t="shared" si="509"/>
        <v>-9.0694987987810372</v>
      </c>
      <c r="T2650" s="29">
        <f t="shared" si="510"/>
        <v>-9.0694987987810372</v>
      </c>
      <c r="U2650" s="29">
        <f t="shared" si="511"/>
        <v>1.7731008113992834</v>
      </c>
      <c r="V2650" s="1">
        <f t="shared" si="512"/>
        <v>1.7546576140756143</v>
      </c>
      <c r="W2650" s="1">
        <f t="shared" si="513"/>
        <v>1.7731008113992834</v>
      </c>
      <c r="X2650" s="1">
        <v>1.75465761407565</v>
      </c>
      <c r="Y2650" s="1">
        <v>1.7666194928254</v>
      </c>
      <c r="Z2650" s="11">
        <f t="shared" si="514"/>
        <v>1503.1008113992834</v>
      </c>
      <c r="AA2650" s="2" t="s">
        <v>2926</v>
      </c>
      <c r="AB2650" s="2">
        <v>2016</v>
      </c>
      <c r="AC2650" s="2" t="s">
        <v>2931</v>
      </c>
      <c r="AD2650" s="61" t="s">
        <v>5151</v>
      </c>
      <c r="AE2650" s="3" t="s">
        <v>5152</v>
      </c>
    </row>
    <row r="2651" spans="1:32" s="4" customFormat="1" ht="12" customHeight="1" x14ac:dyDescent="0.6">
      <c r="A2651" s="2">
        <v>2649</v>
      </c>
      <c r="B2651" s="3" t="s">
        <v>52</v>
      </c>
      <c r="C2651" s="2" t="s">
        <v>3242</v>
      </c>
      <c r="D2651" s="2" t="s">
        <v>6038</v>
      </c>
      <c r="E2651" s="69">
        <v>105.354444444444</v>
      </c>
      <c r="F2651" s="69">
        <v>40.184083333333298</v>
      </c>
      <c r="G2651" s="2" t="s">
        <v>2928</v>
      </c>
      <c r="H2651" s="2" t="s">
        <v>39</v>
      </c>
      <c r="I2651" s="11">
        <v>271</v>
      </c>
      <c r="J2651" s="2">
        <v>271</v>
      </c>
      <c r="K2651" s="1">
        <v>2.6966165173436099</v>
      </c>
      <c r="L2651" s="1">
        <v>13.158604331605201</v>
      </c>
      <c r="M2651" s="42">
        <v>0.12389403613339101</v>
      </c>
      <c r="N2651" s="7">
        <v>0.51197700000000002</v>
      </c>
      <c r="O2651" s="2">
        <v>11</v>
      </c>
      <c r="P2651" s="1">
        <f t="shared" si="507"/>
        <v>-0.37013708117238941</v>
      </c>
      <c r="Q2651" s="1">
        <f t="shared" si="508"/>
        <v>-12.894089006277865</v>
      </c>
      <c r="R2651" s="46">
        <v>-10.2358242082971</v>
      </c>
      <c r="S2651" s="46">
        <f t="shared" si="509"/>
        <v>-10.376379566435155</v>
      </c>
      <c r="T2651" s="45">
        <f t="shared" si="510"/>
        <v>-10.376379566435155</v>
      </c>
      <c r="U2651" s="29">
        <f t="shared" si="511"/>
        <v>1.8789500653880555</v>
      </c>
      <c r="V2651" s="1">
        <f t="shared" si="512"/>
        <v>1.9842396974623877</v>
      </c>
      <c r="W2651" s="1">
        <f t="shared" si="513"/>
        <v>1.8789500653880555</v>
      </c>
      <c r="X2651" s="1">
        <v>1.9842396974623899</v>
      </c>
      <c r="Y2651" s="1">
        <v>1.8710188204117</v>
      </c>
      <c r="Z2651" s="11">
        <f t="shared" si="514"/>
        <v>1607.9500653880555</v>
      </c>
      <c r="AA2651" s="2" t="s">
        <v>2926</v>
      </c>
      <c r="AB2651" s="2">
        <v>2016</v>
      </c>
      <c r="AC2651" s="2" t="s">
        <v>2931</v>
      </c>
      <c r="AD2651" s="61" t="s">
        <v>5151</v>
      </c>
      <c r="AE2651" s="3" t="s">
        <v>5152</v>
      </c>
    </row>
    <row r="2652" spans="1:32" s="4" customFormat="1" ht="12" customHeight="1" x14ac:dyDescent="0.6">
      <c r="A2652" s="2">
        <v>2650</v>
      </c>
      <c r="B2652" s="3" t="s">
        <v>51</v>
      </c>
      <c r="C2652" s="2" t="s">
        <v>3242</v>
      </c>
      <c r="D2652" s="2" t="s">
        <v>6038</v>
      </c>
      <c r="E2652" s="69">
        <v>105.354444444444</v>
      </c>
      <c r="F2652" s="69">
        <v>40.184083333333298</v>
      </c>
      <c r="G2652" s="2" t="s">
        <v>2928</v>
      </c>
      <c r="H2652" s="2" t="s">
        <v>39</v>
      </c>
      <c r="I2652" s="11">
        <v>271</v>
      </c>
      <c r="J2652" s="2">
        <v>271</v>
      </c>
      <c r="K2652" s="1">
        <v>6.6912494645805696</v>
      </c>
      <c r="L2652" s="1">
        <v>31.833055989268701</v>
      </c>
      <c r="M2652" s="42">
        <v>0.127077870266498</v>
      </c>
      <c r="N2652" s="7">
        <v>0.51190599999999997</v>
      </c>
      <c r="O2652" s="2">
        <v>10</v>
      </c>
      <c r="P2652" s="1">
        <f t="shared" si="507"/>
        <v>-0.35395083748602951</v>
      </c>
      <c r="Q2652" s="1">
        <f t="shared" si="508"/>
        <v>-14.279081925258064</v>
      </c>
      <c r="R2652" s="46">
        <v>-11.731332405262201</v>
      </c>
      <c r="S2652" s="46">
        <f t="shared" si="509"/>
        <v>-11.871472933594342</v>
      </c>
      <c r="T2652" s="45">
        <f t="shared" si="510"/>
        <v>-11.871472933594342</v>
      </c>
      <c r="U2652" s="29">
        <f t="shared" si="511"/>
        <v>1.9993501708864256</v>
      </c>
      <c r="V2652" s="1">
        <f t="shared" si="512"/>
        <v>2.1802875532213606</v>
      </c>
      <c r="W2652" s="1">
        <f t="shared" si="513"/>
        <v>1.9993501708864256</v>
      </c>
      <c r="X2652" s="1">
        <v>2.1802875532213601</v>
      </c>
      <c r="Y2652" s="1">
        <v>1.9902842045254399</v>
      </c>
      <c r="Z2652" s="11">
        <f t="shared" si="514"/>
        <v>1728.3501708864255</v>
      </c>
      <c r="AA2652" s="2" t="s">
        <v>2926</v>
      </c>
      <c r="AB2652" s="2">
        <v>2016</v>
      </c>
      <c r="AC2652" s="2" t="s">
        <v>2931</v>
      </c>
      <c r="AD2652" s="61" t="s">
        <v>5151</v>
      </c>
      <c r="AE2652" s="3" t="s">
        <v>5152</v>
      </c>
    </row>
    <row r="2653" spans="1:32" s="4" customFormat="1" ht="12" customHeight="1" x14ac:dyDescent="0.6">
      <c r="A2653" s="2">
        <v>2651</v>
      </c>
      <c r="B2653" s="3" t="s">
        <v>40</v>
      </c>
      <c r="C2653" s="2" t="s">
        <v>3242</v>
      </c>
      <c r="D2653" s="2" t="s">
        <v>6038</v>
      </c>
      <c r="E2653" s="69">
        <v>105.354444444444</v>
      </c>
      <c r="F2653" s="69">
        <v>40.184083333333298</v>
      </c>
      <c r="G2653" s="2" t="s">
        <v>6121</v>
      </c>
      <c r="H2653" s="2" t="s">
        <v>39</v>
      </c>
      <c r="I2653" s="11">
        <v>271</v>
      </c>
      <c r="J2653" s="2">
        <v>271</v>
      </c>
      <c r="K2653" s="1">
        <v>1.31266090203414</v>
      </c>
      <c r="L2653" s="1">
        <v>7.61153968219599</v>
      </c>
      <c r="M2653" s="42">
        <v>0.104260804854456</v>
      </c>
      <c r="N2653" s="7">
        <v>0.51183199999999995</v>
      </c>
      <c r="O2653" s="2">
        <v>11</v>
      </c>
      <c r="P2653" s="1">
        <f t="shared" si="507"/>
        <v>-0.46995015325645151</v>
      </c>
      <c r="Q2653" s="1">
        <f t="shared" si="508"/>
        <v>-15.72259567180101</v>
      </c>
      <c r="R2653" s="46">
        <v>-12.3830117369516</v>
      </c>
      <c r="S2653" s="46">
        <f t="shared" si="509"/>
        <v>-12.525947734335301</v>
      </c>
      <c r="T2653" s="45">
        <f t="shared" si="510"/>
        <v>-12.525947734335301</v>
      </c>
      <c r="U2653" s="29">
        <f t="shared" si="511"/>
        <v>2.0549621874968822</v>
      </c>
      <c r="V2653" s="1">
        <f t="shared" si="512"/>
        <v>1.8304701407696495</v>
      </c>
      <c r="W2653" s="1">
        <f t="shared" si="513"/>
        <v>2.0549621874968822</v>
      </c>
      <c r="X2653" s="1">
        <v>1.83047014076968</v>
      </c>
      <c r="Y2653" s="1">
        <v>2.04888684213498</v>
      </c>
      <c r="Z2653" s="11">
        <f t="shared" si="514"/>
        <v>1783.9621874968821</v>
      </c>
      <c r="AA2653" s="2" t="s">
        <v>2926</v>
      </c>
      <c r="AB2653" s="2">
        <v>2016</v>
      </c>
      <c r="AC2653" s="2" t="s">
        <v>2931</v>
      </c>
      <c r="AD2653" s="61" t="s">
        <v>5151</v>
      </c>
      <c r="AE2653" s="3" t="s">
        <v>5152</v>
      </c>
    </row>
    <row r="2654" spans="1:32" s="4" customFormat="1" ht="12" customHeight="1" x14ac:dyDescent="0.6">
      <c r="A2654" s="2">
        <v>2652</v>
      </c>
      <c r="B2654" s="3" t="s">
        <v>38</v>
      </c>
      <c r="C2654" s="2" t="s">
        <v>3242</v>
      </c>
      <c r="D2654" s="2" t="s">
        <v>6038</v>
      </c>
      <c r="E2654" s="69">
        <v>105.354444444444</v>
      </c>
      <c r="F2654" s="69">
        <v>40.184083333333298</v>
      </c>
      <c r="G2654" s="2" t="s">
        <v>6121</v>
      </c>
      <c r="H2654" s="2" t="s">
        <v>39</v>
      </c>
      <c r="I2654" s="11">
        <v>271</v>
      </c>
      <c r="J2654" s="2">
        <v>271</v>
      </c>
      <c r="K2654" s="1">
        <v>2.00737463177673</v>
      </c>
      <c r="L2654" s="1">
        <v>12.4602146438231</v>
      </c>
      <c r="M2654" s="42">
        <v>9.7396633761294205E-2</v>
      </c>
      <c r="N2654" s="7">
        <v>0.51185400000000003</v>
      </c>
      <c r="O2654" s="2">
        <v>13</v>
      </c>
      <c r="P2654" s="1">
        <f t="shared" si="507"/>
        <v>-0.50484680345046162</v>
      </c>
      <c r="Q2654" s="1">
        <f t="shared" si="508"/>
        <v>-15.293442936341606</v>
      </c>
      <c r="R2654" s="46">
        <v>-11.715634048134801</v>
      </c>
      <c r="S2654" s="46">
        <f t="shared" si="509"/>
        <v>-11.85942449459122</v>
      </c>
      <c r="T2654" s="45">
        <f t="shared" si="510"/>
        <v>-11.85942449459122</v>
      </c>
      <c r="U2654" s="29">
        <f t="shared" si="511"/>
        <v>2.0015761568678436</v>
      </c>
      <c r="V2654" s="1">
        <f t="shared" si="512"/>
        <v>1.6944407912457078</v>
      </c>
      <c r="W2654" s="1">
        <f t="shared" si="513"/>
        <v>2.0015761568678436</v>
      </c>
      <c r="X2654" s="1">
        <v>1.69444079124571</v>
      </c>
      <c r="Y2654" s="1">
        <v>1.99639584163456</v>
      </c>
      <c r="Z2654" s="11">
        <f t="shared" si="514"/>
        <v>1730.5761568678436</v>
      </c>
      <c r="AA2654" s="2" t="s">
        <v>2926</v>
      </c>
      <c r="AB2654" s="2">
        <v>2016</v>
      </c>
      <c r="AC2654" s="2" t="s">
        <v>2931</v>
      </c>
      <c r="AD2654" s="61" t="s">
        <v>5151</v>
      </c>
      <c r="AE2654" s="3" t="s">
        <v>5152</v>
      </c>
    </row>
    <row r="2655" spans="1:32" s="4" customFormat="1" ht="12" customHeight="1" x14ac:dyDescent="0.6">
      <c r="A2655" s="2">
        <v>2653</v>
      </c>
      <c r="B2655" s="3" t="s">
        <v>4748</v>
      </c>
      <c r="C2655" s="2" t="s">
        <v>4881</v>
      </c>
      <c r="D2655" s="2" t="s">
        <v>1939</v>
      </c>
      <c r="E2655" s="69">
        <v>88.03</v>
      </c>
      <c r="F2655" s="69">
        <v>41.079722222222223</v>
      </c>
      <c r="G2655" s="2" t="s">
        <v>100</v>
      </c>
      <c r="H2655" s="2"/>
      <c r="I2655" s="11">
        <v>735</v>
      </c>
      <c r="J2655" s="16">
        <v>600</v>
      </c>
      <c r="K2655" s="1">
        <v>2.38</v>
      </c>
      <c r="L2655" s="1">
        <v>14.9</v>
      </c>
      <c r="M2655" s="42">
        <v>9.6199999999999994E-2</v>
      </c>
      <c r="N2655" s="6">
        <v>0.51157300000000006</v>
      </c>
      <c r="O2655" s="2"/>
      <c r="P2655" s="1">
        <f t="shared" si="507"/>
        <v>-0.51093035078800209</v>
      </c>
      <c r="Q2655" s="1">
        <f t="shared" si="508"/>
        <v>-20.774893784697433</v>
      </c>
      <c r="R2655" s="46">
        <v>-11.452025694558277</v>
      </c>
      <c r="S2655" s="46">
        <f t="shared" si="509"/>
        <v>-13.080282701830122</v>
      </c>
      <c r="T2655" s="45">
        <f t="shared" si="510"/>
        <v>-13.080282701830122</v>
      </c>
      <c r="U2655" s="29">
        <f t="shared" si="511"/>
        <v>2.3669353491832372</v>
      </c>
      <c r="V2655" s="1">
        <f t="shared" si="512"/>
        <v>2.0385335013065693</v>
      </c>
      <c r="W2655" s="1">
        <f t="shared" si="513"/>
        <v>2.3669353491832372</v>
      </c>
      <c r="X2655" s="1"/>
      <c r="Y2655" s="1"/>
      <c r="Z2655" s="11">
        <f t="shared" si="514"/>
        <v>1766.9353491832371</v>
      </c>
      <c r="AA2655" s="2" t="s">
        <v>3051</v>
      </c>
      <c r="AB2655" s="2">
        <v>2012</v>
      </c>
      <c r="AC2655" s="2" t="s">
        <v>4857</v>
      </c>
      <c r="AD2655" s="61" t="s">
        <v>5696</v>
      </c>
      <c r="AE2655" s="2" t="s">
        <v>6430</v>
      </c>
      <c r="AF2655" s="4">
        <v>1</v>
      </c>
    </row>
    <row r="2656" spans="1:32" s="4" customFormat="1" ht="12" customHeight="1" x14ac:dyDescent="0.6">
      <c r="A2656" s="2">
        <v>2654</v>
      </c>
      <c r="B2656" s="3" t="s">
        <v>4750</v>
      </c>
      <c r="C2656" s="2" t="s">
        <v>4881</v>
      </c>
      <c r="D2656" s="2" t="s">
        <v>1939</v>
      </c>
      <c r="E2656" s="69">
        <v>88.03</v>
      </c>
      <c r="F2656" s="69">
        <v>41.079722222222223</v>
      </c>
      <c r="G2656" s="2" t="s">
        <v>100</v>
      </c>
      <c r="H2656" s="2"/>
      <c r="I2656" s="11">
        <v>737</v>
      </c>
      <c r="J2656" s="16">
        <v>600</v>
      </c>
      <c r="K2656" s="1">
        <v>0.74</v>
      </c>
      <c r="L2656" s="1">
        <v>4.32</v>
      </c>
      <c r="M2656" s="42">
        <v>0.10290000000000001</v>
      </c>
      <c r="N2656" s="6">
        <v>0.51148499999999997</v>
      </c>
      <c r="O2656" s="2"/>
      <c r="P2656" s="1">
        <f t="shared" si="507"/>
        <v>-0.47686832740213525</v>
      </c>
      <c r="Q2656" s="1">
        <f t="shared" si="508"/>
        <v>-22.49150472653394</v>
      </c>
      <c r="R2656" s="46">
        <v>-13.81146047847448</v>
      </c>
      <c r="S2656" s="46">
        <f t="shared" si="509"/>
        <v>-15.309867715857782</v>
      </c>
      <c r="T2656" s="45">
        <f t="shared" si="510"/>
        <v>-15.309867715857782</v>
      </c>
      <c r="U2656" s="29">
        <f t="shared" si="511"/>
        <v>2.5464853470813762</v>
      </c>
      <c r="V2656" s="1">
        <f t="shared" si="512"/>
        <v>2.2806250481772055</v>
      </c>
      <c r="W2656" s="1">
        <f t="shared" si="513"/>
        <v>2.5464853470813762</v>
      </c>
      <c r="X2656" s="1"/>
      <c r="Y2656" s="1"/>
      <c r="Z2656" s="11">
        <f t="shared" si="514"/>
        <v>1946.4853470813764</v>
      </c>
      <c r="AA2656" s="2" t="s">
        <v>3051</v>
      </c>
      <c r="AB2656" s="2">
        <v>2012</v>
      </c>
      <c r="AC2656" s="2" t="s">
        <v>4857</v>
      </c>
      <c r="AD2656" s="61" t="s">
        <v>5696</v>
      </c>
      <c r="AE2656" s="2" t="s">
        <v>6431</v>
      </c>
      <c r="AF2656" s="4">
        <v>1</v>
      </c>
    </row>
    <row r="2657" spans="1:32" s="4" customFormat="1" ht="12" customHeight="1" x14ac:dyDescent="0.6">
      <c r="A2657" s="2">
        <v>2655</v>
      </c>
      <c r="B2657" s="3" t="s">
        <v>4749</v>
      </c>
      <c r="C2657" s="2" t="s">
        <v>4881</v>
      </c>
      <c r="D2657" s="2" t="s">
        <v>1939</v>
      </c>
      <c r="E2657" s="69">
        <v>88.03</v>
      </c>
      <c r="F2657" s="69">
        <v>41.079722222222223</v>
      </c>
      <c r="G2657" s="2" t="s">
        <v>53</v>
      </c>
      <c r="H2657" s="2"/>
      <c r="I2657" s="11">
        <v>737</v>
      </c>
      <c r="J2657" s="16">
        <v>600</v>
      </c>
      <c r="K2657" s="1">
        <v>1.77</v>
      </c>
      <c r="L2657" s="1">
        <v>9.6199999999999992</v>
      </c>
      <c r="M2657" s="42">
        <v>0.111</v>
      </c>
      <c r="N2657" s="6">
        <v>0.51159299999999996</v>
      </c>
      <c r="O2657" s="2"/>
      <c r="P2657" s="1">
        <f>(M2656/0.1967)-1</f>
        <v>-0.47686832740213525</v>
      </c>
      <c r="Q2657" s="1">
        <f t="shared" si="508"/>
        <v>-20.384754934282824</v>
      </c>
      <c r="R2657" s="46">
        <v>-12.430935111515939</v>
      </c>
      <c r="S2657" s="46">
        <f t="shared" si="509"/>
        <v>-13.203117923606667</v>
      </c>
      <c r="T2657" s="45">
        <f t="shared" si="510"/>
        <v>-13.203117923606667</v>
      </c>
      <c r="U2657" s="29">
        <f t="shared" si="511"/>
        <v>2.3763409955122774</v>
      </c>
      <c r="V2657" s="1">
        <f>(1/0.00654)*LN(1+(N2657-0.51315)/(M2656-0.2137))</f>
        <v>2.133719827708088</v>
      </c>
      <c r="W2657" s="1">
        <f t="shared" si="513"/>
        <v>2.3763409955122774</v>
      </c>
      <c r="X2657" s="1"/>
      <c r="Y2657" s="1"/>
      <c r="Z2657" s="11">
        <f t="shared" si="514"/>
        <v>1776.3409955122775</v>
      </c>
      <c r="AA2657" s="2" t="s">
        <v>3051</v>
      </c>
      <c r="AB2657" s="2">
        <v>2013</v>
      </c>
      <c r="AC2657" s="2" t="s">
        <v>4857</v>
      </c>
      <c r="AD2657" s="61" t="s">
        <v>5696</v>
      </c>
      <c r="AE2657" s="2" t="s">
        <v>6432</v>
      </c>
      <c r="AF2657" s="4">
        <v>1</v>
      </c>
    </row>
    <row r="2658" spans="1:32" s="4" customFormat="1" ht="12" customHeight="1" x14ac:dyDescent="0.6">
      <c r="A2658" s="2">
        <v>2656</v>
      </c>
      <c r="B2658" s="3" t="s">
        <v>4515</v>
      </c>
      <c r="C2658" s="2" t="s">
        <v>3242</v>
      </c>
      <c r="D2658" s="2" t="s">
        <v>4883</v>
      </c>
      <c r="E2658" s="69">
        <v>75.67</v>
      </c>
      <c r="F2658" s="69">
        <v>42.656944444444441</v>
      </c>
      <c r="G2658" s="2" t="s">
        <v>2973</v>
      </c>
      <c r="H2658" s="2"/>
      <c r="I2658" s="11">
        <v>428</v>
      </c>
      <c r="J2658" s="16">
        <v>428</v>
      </c>
      <c r="K2658" s="1">
        <v>4.24</v>
      </c>
      <c r="L2658" s="1">
        <v>21</v>
      </c>
      <c r="M2658" s="42">
        <v>0.12297527010804321</v>
      </c>
      <c r="N2658" s="6">
        <v>0.51204700000000003</v>
      </c>
      <c r="O2658" s="2"/>
      <c r="P2658" s="1">
        <f t="shared" ref="P2658:P2721" si="515">(M2658/0.1967)-1</f>
        <v>-0.37480798114873815</v>
      </c>
      <c r="Q2658" s="1">
        <f t="shared" si="508"/>
        <v>-11.528603029818951</v>
      </c>
      <c r="R2658" s="1">
        <v>-7.5054983612798942</v>
      </c>
      <c r="S2658" s="1">
        <f t="shared" si="509"/>
        <v>-7.5021158499342873</v>
      </c>
      <c r="T2658" s="29">
        <f t="shared" si="510"/>
        <v>-7.5021158499342873</v>
      </c>
      <c r="U2658" s="29">
        <f t="shared" si="511"/>
        <v>1.7741531841267566</v>
      </c>
      <c r="V2658" s="1">
        <f t="shared" ref="V2658:V2721" si="516">(1/0.00654)*LN(1+(N2658-0.51315)/(M2658-0.2137))</f>
        <v>1.8477591246790397</v>
      </c>
      <c r="W2658" s="1">
        <f t="shared" si="513"/>
        <v>1.7741531841267566</v>
      </c>
      <c r="X2658" s="1"/>
      <c r="Y2658" s="1"/>
      <c r="Z2658" s="11">
        <f t="shared" si="514"/>
        <v>1346.1531841267565</v>
      </c>
      <c r="AA2658" s="2" t="s">
        <v>4851</v>
      </c>
      <c r="AB2658" s="2">
        <v>2017</v>
      </c>
      <c r="AC2658" s="2" t="s">
        <v>2877</v>
      </c>
      <c r="AD2658" s="61" t="s">
        <v>5446</v>
      </c>
      <c r="AE2658" s="3" t="s">
        <v>5447</v>
      </c>
    </row>
    <row r="2659" spans="1:32" s="4" customFormat="1" ht="12" customHeight="1" x14ac:dyDescent="0.6">
      <c r="A2659" s="2">
        <v>2657</v>
      </c>
      <c r="B2659" s="3" t="s">
        <v>4514</v>
      </c>
      <c r="C2659" s="2" t="s">
        <v>3242</v>
      </c>
      <c r="D2659" s="2" t="s">
        <v>4883</v>
      </c>
      <c r="E2659" s="69">
        <v>75.67</v>
      </c>
      <c r="F2659" s="69">
        <v>42.656944444444441</v>
      </c>
      <c r="G2659" s="2" t="s">
        <v>2973</v>
      </c>
      <c r="H2659" s="2"/>
      <c r="I2659" s="11">
        <v>428</v>
      </c>
      <c r="J2659" s="16">
        <v>428</v>
      </c>
      <c r="K2659" s="1">
        <v>6.19</v>
      </c>
      <c r="L2659" s="1">
        <v>34.700000000000003</v>
      </c>
      <c r="M2659" s="42">
        <v>0.10865066718329983</v>
      </c>
      <c r="N2659" s="6">
        <v>0.51199399999999995</v>
      </c>
      <c r="O2659" s="2"/>
      <c r="P2659" s="1">
        <f t="shared" si="515"/>
        <v>-0.44763260201677779</v>
      </c>
      <c r="Q2659" s="1">
        <f t="shared" si="508"/>
        <v>-12.562470983424889</v>
      </c>
      <c r="R2659" s="1">
        <v>-7.7563845759032191</v>
      </c>
      <c r="S2659" s="1">
        <f t="shared" si="509"/>
        <v>-7.7536434664790486</v>
      </c>
      <c r="T2659" s="29">
        <f t="shared" si="510"/>
        <v>-7.7536434664790486</v>
      </c>
      <c r="U2659" s="29">
        <f t="shared" si="511"/>
        <v>1.7955163840568149</v>
      </c>
      <c r="V2659" s="1">
        <f t="shared" si="516"/>
        <v>1.6734321445142009</v>
      </c>
      <c r="W2659" s="1">
        <f t="shared" si="513"/>
        <v>1.7955163840568149</v>
      </c>
      <c r="X2659" s="1"/>
      <c r="Y2659" s="1"/>
      <c r="Z2659" s="11">
        <f t="shared" si="514"/>
        <v>1367.516384056815</v>
      </c>
      <c r="AA2659" s="2" t="s">
        <v>4851</v>
      </c>
      <c r="AB2659" s="2">
        <v>2017</v>
      </c>
      <c r="AC2659" s="2" t="s">
        <v>2877</v>
      </c>
      <c r="AD2659" s="61" t="s">
        <v>5446</v>
      </c>
      <c r="AE2659" s="3" t="s">
        <v>5447</v>
      </c>
    </row>
    <row r="2660" spans="1:32" s="4" customFormat="1" ht="12" customHeight="1" x14ac:dyDescent="0.6">
      <c r="A2660" s="2">
        <v>2658</v>
      </c>
      <c r="B2660" s="3" t="s">
        <v>4513</v>
      </c>
      <c r="C2660" s="2" t="s">
        <v>3242</v>
      </c>
      <c r="D2660" s="2" t="s">
        <v>4883</v>
      </c>
      <c r="E2660" s="69">
        <v>75.67</v>
      </c>
      <c r="F2660" s="69">
        <v>42.656944444444441</v>
      </c>
      <c r="G2660" s="2" t="s">
        <v>2973</v>
      </c>
      <c r="H2660" s="2"/>
      <c r="I2660" s="11">
        <v>428</v>
      </c>
      <c r="J2660" s="16">
        <v>428</v>
      </c>
      <c r="K2660" s="1">
        <v>5.07</v>
      </c>
      <c r="L2660" s="1">
        <v>27.1</v>
      </c>
      <c r="M2660" s="42">
        <v>0.11394883562281001</v>
      </c>
      <c r="N2660" s="6">
        <v>0.51202999999999999</v>
      </c>
      <c r="O2660" s="2"/>
      <c r="P2660" s="1">
        <f t="shared" si="515"/>
        <v>-0.42069732779456026</v>
      </c>
      <c r="Q2660" s="1">
        <f t="shared" si="508"/>
        <v>-11.860221052674147</v>
      </c>
      <c r="R2660" s="1">
        <v>-7.3433877530171277</v>
      </c>
      <c r="S2660" s="1">
        <f t="shared" si="509"/>
        <v>-7.3407537996427452</v>
      </c>
      <c r="T2660" s="29">
        <f t="shared" si="510"/>
        <v>-7.3407537996427452</v>
      </c>
      <c r="U2660" s="29">
        <f t="shared" si="511"/>
        <v>1.7617319238396527</v>
      </c>
      <c r="V2660" s="1">
        <f t="shared" si="516"/>
        <v>1.7072436833012778</v>
      </c>
      <c r="W2660" s="1">
        <f t="shared" si="513"/>
        <v>1.7617319238396527</v>
      </c>
      <c r="X2660" s="1"/>
      <c r="Y2660" s="1"/>
      <c r="Z2660" s="11">
        <f t="shared" si="514"/>
        <v>1333.7319238396526</v>
      </c>
      <c r="AA2660" s="2" t="s">
        <v>4851</v>
      </c>
      <c r="AB2660" s="2">
        <v>2017</v>
      </c>
      <c r="AC2660" s="2" t="s">
        <v>2877</v>
      </c>
      <c r="AD2660" s="61" t="s">
        <v>5446</v>
      </c>
      <c r="AE2660" s="3" t="s">
        <v>5447</v>
      </c>
    </row>
    <row r="2661" spans="1:32" s="4" customFormat="1" ht="12" customHeight="1" x14ac:dyDescent="0.6">
      <c r="A2661" s="2">
        <v>2659</v>
      </c>
      <c r="B2661" s="3" t="s">
        <v>1036</v>
      </c>
      <c r="C2661" s="2" t="s">
        <v>3244</v>
      </c>
      <c r="D2661" s="2" t="s">
        <v>1015</v>
      </c>
      <c r="E2661" s="69">
        <v>112.49944444444399</v>
      </c>
      <c r="F2661" s="69">
        <v>42.219166666666702</v>
      </c>
      <c r="G2661" s="2" t="s">
        <v>500</v>
      </c>
      <c r="H2661" s="2" t="s">
        <v>1030</v>
      </c>
      <c r="I2661" s="11">
        <v>440</v>
      </c>
      <c r="J2661" s="2">
        <v>440</v>
      </c>
      <c r="K2661" s="1">
        <v>4.1050000000000004</v>
      </c>
      <c r="L2661" s="1">
        <v>21.462</v>
      </c>
      <c r="M2661" s="42">
        <v>0.1157</v>
      </c>
      <c r="N2661" s="7">
        <v>0.51224999999999998</v>
      </c>
      <c r="O2661" s="2">
        <v>5</v>
      </c>
      <c r="P2661" s="1">
        <f t="shared" si="515"/>
        <v>-0.41179461108286741</v>
      </c>
      <c r="Q2661" s="1">
        <f t="shared" si="508"/>
        <v>-7.5686936980878805</v>
      </c>
      <c r="R2661" s="1">
        <v>-3.01</v>
      </c>
      <c r="S2661" s="1">
        <f t="shared" si="509"/>
        <v>-3.0208340132886926</v>
      </c>
      <c r="T2661" s="29">
        <f t="shared" si="510"/>
        <v>-3.0208340132886926</v>
      </c>
      <c r="U2661" s="29">
        <f t="shared" si="511"/>
        <v>1.4210716055574486</v>
      </c>
      <c r="V2661" s="1">
        <f t="shared" si="516"/>
        <v>1.3978226235618854</v>
      </c>
      <c r="W2661" s="1">
        <f t="shared" si="513"/>
        <v>1.4210716055574486</v>
      </c>
      <c r="X2661" s="1">
        <v>1.401</v>
      </c>
      <c r="Y2661" s="1">
        <v>1.4239999999999999</v>
      </c>
      <c r="Z2661" s="11">
        <f t="shared" si="514"/>
        <v>981.07160555744849</v>
      </c>
      <c r="AA2661" s="2" t="s">
        <v>3180</v>
      </c>
      <c r="AB2661" s="2">
        <v>1995</v>
      </c>
      <c r="AC2661" s="2" t="s">
        <v>3179</v>
      </c>
      <c r="AD2661" s="61" t="s">
        <v>5531</v>
      </c>
      <c r="AE2661" s="3" t="s">
        <v>5532</v>
      </c>
    </row>
    <row r="2662" spans="1:32" s="4" customFormat="1" ht="12" customHeight="1" x14ac:dyDescent="0.6">
      <c r="A2662" s="2">
        <v>2660</v>
      </c>
      <c r="B2662" s="3" t="s">
        <v>1035</v>
      </c>
      <c r="C2662" s="2" t="s">
        <v>3244</v>
      </c>
      <c r="D2662" s="2" t="s">
        <v>1015</v>
      </c>
      <c r="E2662" s="69">
        <v>112.49944444444399</v>
      </c>
      <c r="F2662" s="69">
        <v>42.219166666666702</v>
      </c>
      <c r="G2662" s="2" t="s">
        <v>500</v>
      </c>
      <c r="H2662" s="2" t="s">
        <v>1030</v>
      </c>
      <c r="I2662" s="11">
        <v>440</v>
      </c>
      <c r="J2662" s="2">
        <v>440</v>
      </c>
      <c r="K2662" s="1">
        <v>2.944</v>
      </c>
      <c r="L2662" s="1">
        <v>11.782</v>
      </c>
      <c r="M2662" s="42">
        <v>0.15110000000000001</v>
      </c>
      <c r="N2662" s="7">
        <v>0.512351</v>
      </c>
      <c r="O2662" s="2">
        <v>8</v>
      </c>
      <c r="P2662" s="1">
        <f t="shared" si="515"/>
        <v>-0.23182511438739195</v>
      </c>
      <c r="Q2662" s="1">
        <f t="shared" si="508"/>
        <v>-5.5984925034824329</v>
      </c>
      <c r="R2662" s="1">
        <v>-3.03</v>
      </c>
      <c r="S2662" s="1">
        <f t="shared" si="509"/>
        <v>-3.0382159401880764</v>
      </c>
      <c r="T2662" s="29">
        <f t="shared" si="510"/>
        <v>-3.0382159401880764</v>
      </c>
      <c r="U2662" s="29">
        <f t="shared" si="511"/>
        <v>1.4203773597011962</v>
      </c>
      <c r="V2662" s="1">
        <f t="shared" si="516"/>
        <v>1.9392676364024313</v>
      </c>
      <c r="W2662" s="1">
        <f t="shared" si="513"/>
        <v>1.4203773597011962</v>
      </c>
      <c r="X2662" s="1">
        <v>1.9450000000000001</v>
      </c>
      <c r="Y2662" s="1">
        <v>1.425</v>
      </c>
      <c r="Z2662" s="11">
        <f t="shared" si="514"/>
        <v>980.37735970119616</v>
      </c>
      <c r="AA2662" s="2" t="s">
        <v>3180</v>
      </c>
      <c r="AB2662" s="2">
        <v>1995</v>
      </c>
      <c r="AC2662" s="2" t="s">
        <v>3179</v>
      </c>
      <c r="AD2662" s="61" t="s">
        <v>5531</v>
      </c>
      <c r="AE2662" s="3" t="s">
        <v>5532</v>
      </c>
    </row>
    <row r="2663" spans="1:32" s="4" customFormat="1" ht="12" customHeight="1" x14ac:dyDescent="0.6">
      <c r="A2663" s="2">
        <v>2661</v>
      </c>
      <c r="B2663" s="3" t="s">
        <v>1034</v>
      </c>
      <c r="C2663" s="2" t="s">
        <v>3244</v>
      </c>
      <c r="D2663" s="2" t="s">
        <v>1015</v>
      </c>
      <c r="E2663" s="69">
        <v>112.49944444444399</v>
      </c>
      <c r="F2663" s="69">
        <v>42.219166666666702</v>
      </c>
      <c r="G2663" s="2" t="s">
        <v>500</v>
      </c>
      <c r="H2663" s="2" t="s">
        <v>1030</v>
      </c>
      <c r="I2663" s="11">
        <v>440</v>
      </c>
      <c r="J2663" s="2">
        <v>440</v>
      </c>
      <c r="K2663" s="1">
        <v>3.113</v>
      </c>
      <c r="L2663" s="1">
        <v>12.987</v>
      </c>
      <c r="M2663" s="42">
        <v>0.14510000000000001</v>
      </c>
      <c r="N2663" s="7">
        <v>0.51232500000000003</v>
      </c>
      <c r="O2663" s="2">
        <v>6</v>
      </c>
      <c r="P2663" s="1">
        <f t="shared" si="515"/>
        <v>-0.26232841891204883</v>
      </c>
      <c r="Q2663" s="1">
        <f t="shared" si="508"/>
        <v>-6.1056730090236488</v>
      </c>
      <c r="R2663" s="1">
        <v>-3.21</v>
      </c>
      <c r="S2663" s="1">
        <f t="shared" si="509"/>
        <v>-3.2085179505589814</v>
      </c>
      <c r="T2663" s="29">
        <f t="shared" si="510"/>
        <v>-3.2085179505589814</v>
      </c>
      <c r="U2663" s="29">
        <f t="shared" si="511"/>
        <v>1.434681653615522</v>
      </c>
      <c r="V2663" s="1">
        <f t="shared" si="516"/>
        <v>1.8279049634592093</v>
      </c>
      <c r="W2663" s="1">
        <f t="shared" si="513"/>
        <v>1.434681653615522</v>
      </c>
      <c r="X2663" s="1">
        <v>1.833</v>
      </c>
      <c r="Y2663" s="1">
        <v>1.4390000000000001</v>
      </c>
      <c r="Z2663" s="11">
        <f t="shared" si="514"/>
        <v>994.68165361552201</v>
      </c>
      <c r="AA2663" s="2" t="s">
        <v>3180</v>
      </c>
      <c r="AB2663" s="2">
        <v>1995</v>
      </c>
      <c r="AC2663" s="2" t="s">
        <v>3179</v>
      </c>
      <c r="AD2663" s="61" t="s">
        <v>5531</v>
      </c>
      <c r="AE2663" s="3" t="s">
        <v>5532</v>
      </c>
    </row>
    <row r="2664" spans="1:32" s="4" customFormat="1" ht="12" customHeight="1" x14ac:dyDescent="0.6">
      <c r="A2664" s="2">
        <v>2662</v>
      </c>
      <c r="B2664" s="3" t="s">
        <v>1033</v>
      </c>
      <c r="C2664" s="2" t="s">
        <v>3244</v>
      </c>
      <c r="D2664" s="2" t="s">
        <v>1015</v>
      </c>
      <c r="E2664" s="69">
        <v>112.49944444444399</v>
      </c>
      <c r="F2664" s="69">
        <v>42.219166666666702</v>
      </c>
      <c r="G2664" s="2" t="s">
        <v>500</v>
      </c>
      <c r="H2664" s="2" t="s">
        <v>1030</v>
      </c>
      <c r="I2664" s="11">
        <v>440</v>
      </c>
      <c r="J2664" s="2">
        <v>440</v>
      </c>
      <c r="K2664" s="1">
        <v>2.2869999999999999</v>
      </c>
      <c r="L2664" s="1">
        <v>10.847</v>
      </c>
      <c r="M2664" s="42">
        <v>0.1275</v>
      </c>
      <c r="N2664" s="7">
        <v>0.51228499999999999</v>
      </c>
      <c r="O2664" s="2">
        <v>6</v>
      </c>
      <c r="P2664" s="1">
        <f t="shared" si="515"/>
        <v>-0.35180477885104222</v>
      </c>
      <c r="Q2664" s="1">
        <f t="shared" si="508"/>
        <v>-6.8859507098584238</v>
      </c>
      <c r="R2664" s="1">
        <v>-2.99</v>
      </c>
      <c r="S2664" s="1">
        <f t="shared" si="509"/>
        <v>-3.0006187322275131</v>
      </c>
      <c r="T2664" s="29">
        <f t="shared" si="510"/>
        <v>-3.0006187322275131</v>
      </c>
      <c r="U2664" s="29">
        <f t="shared" si="511"/>
        <v>1.4189408261568415</v>
      </c>
      <c r="V2664" s="1">
        <f t="shared" si="516"/>
        <v>1.5267260644799108</v>
      </c>
      <c r="W2664" s="1">
        <f t="shared" si="513"/>
        <v>1.4189408261568415</v>
      </c>
      <c r="X2664" s="1">
        <v>1.53</v>
      </c>
      <c r="Y2664" s="1">
        <v>1.4219999999999999</v>
      </c>
      <c r="Z2664" s="11">
        <f t="shared" si="514"/>
        <v>978.94082615684147</v>
      </c>
      <c r="AA2664" s="2" t="s">
        <v>3180</v>
      </c>
      <c r="AB2664" s="2">
        <v>1995</v>
      </c>
      <c r="AC2664" s="2" t="s">
        <v>3179</v>
      </c>
      <c r="AD2664" s="61" t="s">
        <v>5531</v>
      </c>
      <c r="AE2664" s="3" t="s">
        <v>5532</v>
      </c>
    </row>
    <row r="2665" spans="1:32" s="4" customFormat="1" ht="12" customHeight="1" x14ac:dyDescent="0.6">
      <c r="A2665" s="2">
        <v>2663</v>
      </c>
      <c r="B2665" s="3" t="s">
        <v>1032</v>
      </c>
      <c r="C2665" s="2" t="s">
        <v>3244</v>
      </c>
      <c r="D2665" s="2" t="s">
        <v>1015</v>
      </c>
      <c r="E2665" s="69">
        <v>112.49944444444399</v>
      </c>
      <c r="F2665" s="69">
        <v>42.219166666666702</v>
      </c>
      <c r="G2665" s="2" t="s">
        <v>500</v>
      </c>
      <c r="H2665" s="2" t="s">
        <v>1030</v>
      </c>
      <c r="I2665" s="11">
        <v>440</v>
      </c>
      <c r="J2665" s="2">
        <v>440</v>
      </c>
      <c r="K2665" s="1">
        <v>2.911</v>
      </c>
      <c r="L2665" s="1">
        <v>14.518000000000001</v>
      </c>
      <c r="M2665" s="42">
        <v>0.1211</v>
      </c>
      <c r="N2665" s="7">
        <v>0.51225100000000001</v>
      </c>
      <c r="O2665" s="2">
        <v>6</v>
      </c>
      <c r="P2665" s="1">
        <f t="shared" si="515"/>
        <v>-0.38434163701067625</v>
      </c>
      <c r="Q2665" s="1">
        <f t="shared" si="508"/>
        <v>-7.5491867555665948</v>
      </c>
      <c r="R2665" s="1">
        <v>-3.3</v>
      </c>
      <c r="S2665" s="1">
        <f t="shared" si="509"/>
        <v>-3.304517716420686</v>
      </c>
      <c r="T2665" s="29">
        <f t="shared" si="510"/>
        <v>-3.304517716420686</v>
      </c>
      <c r="U2665" s="29">
        <f t="shared" si="511"/>
        <v>1.4438823742812934</v>
      </c>
      <c r="V2665" s="1">
        <f t="shared" si="516"/>
        <v>1.4773087764751933</v>
      </c>
      <c r="W2665" s="1">
        <f t="shared" si="513"/>
        <v>1.4438823742812934</v>
      </c>
      <c r="X2665" s="1">
        <v>1.4810000000000001</v>
      </c>
      <c r="Y2665" s="1">
        <v>1.4470000000000001</v>
      </c>
      <c r="Z2665" s="11">
        <f t="shared" si="514"/>
        <v>1003.8823742812933</v>
      </c>
      <c r="AA2665" s="2" t="s">
        <v>3180</v>
      </c>
      <c r="AB2665" s="2">
        <v>1995</v>
      </c>
      <c r="AC2665" s="2" t="s">
        <v>3179</v>
      </c>
      <c r="AD2665" s="61" t="s">
        <v>5531</v>
      </c>
      <c r="AE2665" s="3" t="s">
        <v>5532</v>
      </c>
    </row>
    <row r="2666" spans="1:32" s="4" customFormat="1" ht="12" customHeight="1" x14ac:dyDescent="0.6">
      <c r="A2666" s="2">
        <v>2664</v>
      </c>
      <c r="B2666" s="3" t="s">
        <v>1031</v>
      </c>
      <c r="C2666" s="2" t="s">
        <v>3244</v>
      </c>
      <c r="D2666" s="2" t="s">
        <v>1015</v>
      </c>
      <c r="E2666" s="69">
        <v>112.49944444444399</v>
      </c>
      <c r="F2666" s="69">
        <v>42.219166666666702</v>
      </c>
      <c r="G2666" s="2" t="s">
        <v>500</v>
      </c>
      <c r="H2666" s="2" t="s">
        <v>1030</v>
      </c>
      <c r="I2666" s="11">
        <v>440</v>
      </c>
      <c r="J2666" s="2">
        <v>440</v>
      </c>
      <c r="K2666" s="1">
        <v>2.1019999999999999</v>
      </c>
      <c r="L2666" s="1">
        <v>9.1270000000000007</v>
      </c>
      <c r="M2666" s="42">
        <v>0.1394</v>
      </c>
      <c r="N2666" s="7">
        <v>0.51230299999999995</v>
      </c>
      <c r="O2666" s="2">
        <v>5</v>
      </c>
      <c r="P2666" s="1">
        <f t="shared" si="515"/>
        <v>-0.29130655821047291</v>
      </c>
      <c r="Q2666" s="1">
        <f t="shared" si="508"/>
        <v>-6.5348257444841629</v>
      </c>
      <c r="R2666" s="1">
        <v>-3.32</v>
      </c>
      <c r="S2666" s="1">
        <f t="shared" si="509"/>
        <v>-3.3176361156076997</v>
      </c>
      <c r="T2666" s="29">
        <f t="shared" si="510"/>
        <v>-3.3176361156076997</v>
      </c>
      <c r="U2666" s="29">
        <f t="shared" si="511"/>
        <v>1.4439431350602496</v>
      </c>
      <c r="V2666" s="1">
        <f t="shared" si="516"/>
        <v>1.7332176634188339</v>
      </c>
      <c r="W2666" s="1">
        <f t="shared" si="513"/>
        <v>1.4439431350602496</v>
      </c>
      <c r="X2666" s="1">
        <v>1.738</v>
      </c>
      <c r="Y2666" s="1">
        <v>1.448</v>
      </c>
      <c r="Z2666" s="11">
        <f t="shared" si="514"/>
        <v>1003.9431350602497</v>
      </c>
      <c r="AA2666" s="2" t="s">
        <v>3180</v>
      </c>
      <c r="AB2666" s="2">
        <v>1995</v>
      </c>
      <c r="AC2666" s="2" t="s">
        <v>3179</v>
      </c>
      <c r="AD2666" s="61" t="s">
        <v>5531</v>
      </c>
      <c r="AE2666" s="3" t="s">
        <v>5532</v>
      </c>
    </row>
    <row r="2667" spans="1:32" s="4" customFormat="1" ht="12" customHeight="1" x14ac:dyDescent="0.6">
      <c r="A2667" s="2">
        <v>2665</v>
      </c>
      <c r="B2667" s="3" t="s">
        <v>1029</v>
      </c>
      <c r="C2667" s="2" t="s">
        <v>3244</v>
      </c>
      <c r="D2667" s="2" t="s">
        <v>1015</v>
      </c>
      <c r="E2667" s="69">
        <v>112.49944444444399</v>
      </c>
      <c r="F2667" s="69">
        <v>42.219166666666702</v>
      </c>
      <c r="G2667" s="2" t="s">
        <v>500</v>
      </c>
      <c r="H2667" s="2" t="s">
        <v>1030</v>
      </c>
      <c r="I2667" s="11">
        <v>440</v>
      </c>
      <c r="J2667" s="2">
        <v>440</v>
      </c>
      <c r="K2667" s="1">
        <v>2.2200000000000002</v>
      </c>
      <c r="L2667" s="1">
        <v>9.8680000000000003</v>
      </c>
      <c r="M2667" s="42">
        <v>0.1361</v>
      </c>
      <c r="N2667" s="7">
        <v>0.51229499999999994</v>
      </c>
      <c r="O2667" s="2">
        <v>8</v>
      </c>
      <c r="P2667" s="1">
        <f t="shared" si="515"/>
        <v>-0.3080833756990341</v>
      </c>
      <c r="Q2667" s="1">
        <f t="shared" si="508"/>
        <v>-6.6908812846511179</v>
      </c>
      <c r="R2667" s="1">
        <v>-3.28</v>
      </c>
      <c r="S2667" s="1">
        <f t="shared" si="509"/>
        <v>-3.288408483430985</v>
      </c>
      <c r="T2667" s="29">
        <f t="shared" si="510"/>
        <v>-3.288408483430985</v>
      </c>
      <c r="U2667" s="29">
        <f t="shared" si="511"/>
        <v>1.4417946650096796</v>
      </c>
      <c r="V2667" s="1">
        <f t="shared" si="516"/>
        <v>1.6755022663393309</v>
      </c>
      <c r="W2667" s="1">
        <f t="shared" si="513"/>
        <v>1.4417946650096796</v>
      </c>
      <c r="X2667" s="1">
        <v>1.68</v>
      </c>
      <c r="Y2667" s="1">
        <v>1.446</v>
      </c>
      <c r="Z2667" s="11">
        <f t="shared" si="514"/>
        <v>1001.7946650096796</v>
      </c>
      <c r="AA2667" s="2" t="s">
        <v>3180</v>
      </c>
      <c r="AB2667" s="2">
        <v>1995</v>
      </c>
      <c r="AC2667" s="2" t="s">
        <v>3179</v>
      </c>
      <c r="AD2667" s="61" t="s">
        <v>5531</v>
      </c>
      <c r="AE2667" s="3" t="s">
        <v>5532</v>
      </c>
    </row>
    <row r="2668" spans="1:32" s="4" customFormat="1" ht="12" customHeight="1" x14ac:dyDescent="0.6">
      <c r="A2668" s="2">
        <v>2666</v>
      </c>
      <c r="B2668" s="3" t="s">
        <v>2686</v>
      </c>
      <c r="C2668" s="2" t="s">
        <v>3242</v>
      </c>
      <c r="D2668" s="2" t="s">
        <v>2621</v>
      </c>
      <c r="E2668" s="69">
        <v>78.5</v>
      </c>
      <c r="F2668" s="69">
        <v>49</v>
      </c>
      <c r="G2668" s="2" t="s">
        <v>2670</v>
      </c>
      <c r="H2668" s="2"/>
      <c r="I2668" s="11">
        <v>400</v>
      </c>
      <c r="J2668" s="2">
        <v>400</v>
      </c>
      <c r="K2668" s="1">
        <v>2.79</v>
      </c>
      <c r="L2668" s="1">
        <v>15.36</v>
      </c>
      <c r="M2668" s="42">
        <v>0.1096</v>
      </c>
      <c r="N2668" s="7">
        <v>0.51263099999999995</v>
      </c>
      <c r="O2668" s="2">
        <v>2</v>
      </c>
      <c r="P2668" s="1">
        <f t="shared" si="515"/>
        <v>-0.44280630401626841</v>
      </c>
      <c r="Q2668" s="1">
        <f t="shared" si="508"/>
        <v>-0.13654859764788974</v>
      </c>
      <c r="R2668" s="1">
        <v>4.3</v>
      </c>
      <c r="S2668" s="1">
        <f t="shared" si="509"/>
        <v>4.3092266946754458</v>
      </c>
      <c r="T2668" s="29">
        <f t="shared" si="510"/>
        <v>4.3092266946754458</v>
      </c>
      <c r="U2668" s="29">
        <f t="shared" si="511"/>
        <v>0.79218008858073452</v>
      </c>
      <c r="V2668" s="1">
        <f t="shared" si="516"/>
        <v>0.76042872691517716</v>
      </c>
      <c r="W2668" s="1">
        <f t="shared" si="513"/>
        <v>0.79218008858073452</v>
      </c>
      <c r="X2668" s="1"/>
      <c r="Y2668" s="1"/>
      <c r="Z2668" s="11">
        <f t="shared" si="514"/>
        <v>392.18008858073449</v>
      </c>
      <c r="AA2668" s="2" t="s">
        <v>2907</v>
      </c>
      <c r="AB2668" s="2">
        <v>2015</v>
      </c>
      <c r="AC2668" s="2" t="s">
        <v>2906</v>
      </c>
      <c r="AD2668" s="61" t="s">
        <v>5593</v>
      </c>
      <c r="AE2668" s="3" t="s">
        <v>5594</v>
      </c>
    </row>
    <row r="2669" spans="1:32" s="4" customFormat="1" ht="12" customHeight="1" x14ac:dyDescent="0.6">
      <c r="A2669" s="2">
        <v>2667</v>
      </c>
      <c r="B2669" s="3" t="s">
        <v>2685</v>
      </c>
      <c r="C2669" s="2" t="s">
        <v>3242</v>
      </c>
      <c r="D2669" s="2" t="s">
        <v>2621</v>
      </c>
      <c r="E2669" s="69">
        <v>78.5</v>
      </c>
      <c r="F2669" s="69">
        <v>49</v>
      </c>
      <c r="G2669" s="2" t="s">
        <v>2670</v>
      </c>
      <c r="H2669" s="2"/>
      <c r="I2669" s="11">
        <v>400</v>
      </c>
      <c r="J2669" s="2">
        <v>400</v>
      </c>
      <c r="K2669" s="1">
        <v>2.1</v>
      </c>
      <c r="L2669" s="1">
        <v>11.64</v>
      </c>
      <c r="M2669" s="42">
        <v>0.10929999999999999</v>
      </c>
      <c r="N2669" s="7">
        <v>0.51264699999999996</v>
      </c>
      <c r="O2669" s="2">
        <v>2</v>
      </c>
      <c r="P2669" s="1">
        <f t="shared" si="515"/>
        <v>-0.44433146924250133</v>
      </c>
      <c r="Q2669" s="1">
        <f t="shared" si="508"/>
        <v>0.17556248268713048</v>
      </c>
      <c r="R2669" s="1">
        <v>4.7</v>
      </c>
      <c r="S2669" s="1">
        <f t="shared" si="509"/>
        <v>4.6366504338818446</v>
      </c>
      <c r="T2669" s="29">
        <f t="shared" si="510"/>
        <v>4.6366504338818446</v>
      </c>
      <c r="U2669" s="29">
        <f t="shared" si="511"/>
        <v>0.76548567892972486</v>
      </c>
      <c r="V2669" s="1">
        <f t="shared" si="516"/>
        <v>0.73492938993500667</v>
      </c>
      <c r="W2669" s="1">
        <f t="shared" si="513"/>
        <v>0.76548567892972486</v>
      </c>
      <c r="X2669" s="1"/>
      <c r="Y2669" s="1"/>
      <c r="Z2669" s="11">
        <f t="shared" si="514"/>
        <v>365.48567892972483</v>
      </c>
      <c r="AA2669" s="2" t="s">
        <v>2907</v>
      </c>
      <c r="AB2669" s="2">
        <v>2015</v>
      </c>
      <c r="AC2669" s="2" t="s">
        <v>2906</v>
      </c>
      <c r="AD2669" s="61" t="s">
        <v>5593</v>
      </c>
      <c r="AE2669" s="3" t="s">
        <v>5594</v>
      </c>
    </row>
    <row r="2670" spans="1:32" s="4" customFormat="1" ht="12" customHeight="1" x14ac:dyDescent="0.6">
      <c r="A2670" s="2">
        <v>2668</v>
      </c>
      <c r="B2670" s="3" t="s">
        <v>2684</v>
      </c>
      <c r="C2670" s="2" t="s">
        <v>3242</v>
      </c>
      <c r="D2670" s="2" t="s">
        <v>2621</v>
      </c>
      <c r="E2670" s="69">
        <v>78.5</v>
      </c>
      <c r="F2670" s="69">
        <v>49</v>
      </c>
      <c r="G2670" s="2" t="s">
        <v>59</v>
      </c>
      <c r="H2670" s="2"/>
      <c r="I2670" s="11">
        <v>470</v>
      </c>
      <c r="J2670" s="2">
        <v>470</v>
      </c>
      <c r="K2670" s="1">
        <v>4.46</v>
      </c>
      <c r="L2670" s="1">
        <v>24.5</v>
      </c>
      <c r="M2670" s="42">
        <v>0.1099</v>
      </c>
      <c r="N2670" s="7">
        <v>0.51257900000000001</v>
      </c>
      <c r="O2670" s="2">
        <v>7</v>
      </c>
      <c r="P2670" s="1">
        <f t="shared" si="515"/>
        <v>-0.44128113879003561</v>
      </c>
      <c r="Q2670" s="1">
        <f t="shared" si="508"/>
        <v>-1.1509096087303217</v>
      </c>
      <c r="R2670" s="1">
        <v>4.0999999999999996</v>
      </c>
      <c r="S2670" s="1">
        <f t="shared" si="509"/>
        <v>4.0548839855757288</v>
      </c>
      <c r="T2670" s="29">
        <f t="shared" si="510"/>
        <v>4.0548839855757288</v>
      </c>
      <c r="U2670" s="29">
        <f t="shared" si="511"/>
        <v>0.87015387621689599</v>
      </c>
      <c r="V2670" s="1">
        <f t="shared" si="516"/>
        <v>0.83882084886533859</v>
      </c>
      <c r="W2670" s="1">
        <f t="shared" si="513"/>
        <v>0.87015387621689599</v>
      </c>
      <c r="X2670" s="1"/>
      <c r="Y2670" s="1"/>
      <c r="Z2670" s="11">
        <f t="shared" si="514"/>
        <v>400.15387621689604</v>
      </c>
      <c r="AA2670" s="2" t="s">
        <v>2907</v>
      </c>
      <c r="AB2670" s="2">
        <v>2015</v>
      </c>
      <c r="AC2670" s="2" t="s">
        <v>2906</v>
      </c>
      <c r="AD2670" s="61" t="s">
        <v>5593</v>
      </c>
      <c r="AE2670" s="3" t="s">
        <v>5594</v>
      </c>
    </row>
    <row r="2671" spans="1:32" s="4" customFormat="1" ht="12" customHeight="1" x14ac:dyDescent="0.6">
      <c r="A2671" s="2">
        <v>2669</v>
      </c>
      <c r="B2671" s="3" t="s">
        <v>2683</v>
      </c>
      <c r="C2671" s="2" t="s">
        <v>3242</v>
      </c>
      <c r="D2671" s="2" t="s">
        <v>2621</v>
      </c>
      <c r="E2671" s="69">
        <v>78.5</v>
      </c>
      <c r="F2671" s="69">
        <v>49</v>
      </c>
      <c r="G2671" s="2" t="s">
        <v>100</v>
      </c>
      <c r="H2671" s="2"/>
      <c r="I2671" s="11">
        <v>400</v>
      </c>
      <c r="J2671" s="2">
        <v>400</v>
      </c>
      <c r="K2671" s="1">
        <v>0.72499999999999998</v>
      </c>
      <c r="L2671" s="1">
        <v>2.31</v>
      </c>
      <c r="M2671" s="42">
        <v>0.18959999999999999</v>
      </c>
      <c r="N2671" s="7">
        <v>0.51290000000000002</v>
      </c>
      <c r="O2671" s="2">
        <v>13</v>
      </c>
      <c r="P2671" s="1">
        <f t="shared" si="515"/>
        <v>-3.6095577020844094E-2</v>
      </c>
      <c r="Q2671" s="1">
        <f t="shared" si="508"/>
        <v>5.1108189404613924</v>
      </c>
      <c r="R2671" s="1">
        <v>5.5</v>
      </c>
      <c r="S2671" s="1">
        <f t="shared" si="509"/>
        <v>5.4732185337506669</v>
      </c>
      <c r="T2671" s="29">
        <f t="shared" si="510"/>
        <v>5.4732185337506669</v>
      </c>
      <c r="U2671" s="29">
        <f t="shared" si="511"/>
        <v>0.69579412129727669</v>
      </c>
      <c r="V2671" s="1">
        <f t="shared" si="516"/>
        <v>1.5779830324141211</v>
      </c>
      <c r="W2671" s="1">
        <f t="shared" si="513"/>
        <v>0.69579412129727669</v>
      </c>
      <c r="X2671" s="1"/>
      <c r="Y2671" s="1"/>
      <c r="Z2671" s="11">
        <f t="shared" si="514"/>
        <v>295.79412129727666</v>
      </c>
      <c r="AA2671" s="2" t="s">
        <v>2907</v>
      </c>
      <c r="AB2671" s="2">
        <v>2015</v>
      </c>
      <c r="AC2671" s="2" t="s">
        <v>2906</v>
      </c>
      <c r="AD2671" s="61" t="s">
        <v>5593</v>
      </c>
      <c r="AE2671" s="3" t="s">
        <v>5594</v>
      </c>
    </row>
    <row r="2672" spans="1:32" s="4" customFormat="1" ht="12" customHeight="1" x14ac:dyDescent="0.6">
      <c r="A2672" s="2">
        <v>2670</v>
      </c>
      <c r="B2672" s="3" t="s">
        <v>2682</v>
      </c>
      <c r="C2672" s="2" t="s">
        <v>3242</v>
      </c>
      <c r="D2672" s="2" t="s">
        <v>2621</v>
      </c>
      <c r="E2672" s="69">
        <v>78.5</v>
      </c>
      <c r="F2672" s="69">
        <v>49</v>
      </c>
      <c r="G2672" s="2" t="s">
        <v>100</v>
      </c>
      <c r="H2672" s="2"/>
      <c r="I2672" s="11">
        <v>400</v>
      </c>
      <c r="J2672" s="2">
        <v>400</v>
      </c>
      <c r="K2672" s="1">
        <v>3.05</v>
      </c>
      <c r="L2672" s="1">
        <v>17.5</v>
      </c>
      <c r="M2672" s="42">
        <v>0.1055</v>
      </c>
      <c r="N2672" s="7">
        <v>0.51263599999999998</v>
      </c>
      <c r="O2672" s="2">
        <v>3</v>
      </c>
      <c r="P2672" s="1">
        <f t="shared" si="515"/>
        <v>-0.46365022877478401</v>
      </c>
      <c r="Q2672" s="1">
        <f t="shared" si="508"/>
        <v>-3.9013885042571417E-2</v>
      </c>
      <c r="R2672" s="1">
        <v>4.5999999999999996</v>
      </c>
      <c r="S2672" s="1">
        <f t="shared" si="509"/>
        <v>4.6160344118562602</v>
      </c>
      <c r="T2672" s="29">
        <f t="shared" si="510"/>
        <v>4.6160344118562602</v>
      </c>
      <c r="U2672" s="29">
        <f t="shared" si="511"/>
        <v>0.7671761802909266</v>
      </c>
      <c r="V2672" s="1">
        <f t="shared" si="516"/>
        <v>0.72465049994562847</v>
      </c>
      <c r="W2672" s="1">
        <f t="shared" si="513"/>
        <v>0.7671761802909266</v>
      </c>
      <c r="X2672" s="1"/>
      <c r="Y2672" s="1"/>
      <c r="Z2672" s="11">
        <f t="shared" si="514"/>
        <v>367.1761802909266</v>
      </c>
      <c r="AA2672" s="2" t="s">
        <v>2907</v>
      </c>
      <c r="AB2672" s="2">
        <v>2015</v>
      </c>
      <c r="AC2672" s="2" t="s">
        <v>2906</v>
      </c>
      <c r="AD2672" s="61" t="s">
        <v>5593</v>
      </c>
      <c r="AE2672" s="3" t="s">
        <v>5594</v>
      </c>
    </row>
    <row r="2673" spans="1:31" s="4" customFormat="1" ht="12" customHeight="1" x14ac:dyDescent="0.6">
      <c r="A2673" s="2">
        <v>2671</v>
      </c>
      <c r="B2673" s="3" t="s">
        <v>2681</v>
      </c>
      <c r="C2673" s="2" t="s">
        <v>3242</v>
      </c>
      <c r="D2673" s="2" t="s">
        <v>2621</v>
      </c>
      <c r="E2673" s="69">
        <v>78.5</v>
      </c>
      <c r="F2673" s="69">
        <v>49</v>
      </c>
      <c r="G2673" s="2" t="s">
        <v>120</v>
      </c>
      <c r="H2673" s="2"/>
      <c r="I2673" s="11">
        <v>419</v>
      </c>
      <c r="J2673" s="2">
        <v>419</v>
      </c>
      <c r="K2673" s="1">
        <v>3.24</v>
      </c>
      <c r="L2673" s="1">
        <v>16.170000000000002</v>
      </c>
      <c r="M2673" s="42">
        <v>0.12089999999999999</v>
      </c>
      <c r="N2673" s="7">
        <v>0.51270400000000005</v>
      </c>
      <c r="O2673" s="2">
        <v>4</v>
      </c>
      <c r="P2673" s="1">
        <f t="shared" si="515"/>
        <v>-0.38535841382816483</v>
      </c>
      <c r="Q2673" s="1">
        <f t="shared" si="508"/>
        <v>1.287458206375991</v>
      </c>
      <c r="R2673" s="1">
        <v>5.4</v>
      </c>
      <c r="S2673" s="1">
        <f t="shared" si="509"/>
        <v>5.3402341087654177</v>
      </c>
      <c r="T2673" s="29">
        <f t="shared" si="510"/>
        <v>5.3402341087654177</v>
      </c>
      <c r="U2673" s="29">
        <f t="shared" si="511"/>
        <v>0.72364281224281035</v>
      </c>
      <c r="V2673" s="1">
        <f t="shared" si="516"/>
        <v>0.73310739592881313</v>
      </c>
      <c r="W2673" s="1">
        <f t="shared" si="513"/>
        <v>0.72364281224281035</v>
      </c>
      <c r="X2673" s="1"/>
      <c r="Y2673" s="1"/>
      <c r="Z2673" s="11">
        <f t="shared" si="514"/>
        <v>304.64281224281035</v>
      </c>
      <c r="AA2673" s="2" t="s">
        <v>2907</v>
      </c>
      <c r="AB2673" s="2">
        <v>2015</v>
      </c>
      <c r="AC2673" s="2" t="s">
        <v>2906</v>
      </c>
      <c r="AD2673" s="61" t="s">
        <v>5593</v>
      </c>
      <c r="AE2673" s="3" t="s">
        <v>5594</v>
      </c>
    </row>
    <row r="2674" spans="1:31" s="4" customFormat="1" ht="12" customHeight="1" x14ac:dyDescent="0.6">
      <c r="A2674" s="2">
        <v>2672</v>
      </c>
      <c r="B2674" s="3" t="s">
        <v>2679</v>
      </c>
      <c r="C2674" s="2" t="s">
        <v>3242</v>
      </c>
      <c r="D2674" s="2" t="s">
        <v>2621</v>
      </c>
      <c r="E2674" s="69">
        <v>78.5</v>
      </c>
      <c r="F2674" s="69">
        <v>49</v>
      </c>
      <c r="G2674" s="2" t="s">
        <v>2680</v>
      </c>
      <c r="H2674" s="2"/>
      <c r="I2674" s="11">
        <v>419</v>
      </c>
      <c r="J2674" s="2">
        <v>419</v>
      </c>
      <c r="K2674" s="1">
        <v>3.14</v>
      </c>
      <c r="L2674" s="1">
        <v>15.93</v>
      </c>
      <c r="M2674" s="42">
        <v>0.1192</v>
      </c>
      <c r="N2674" s="7">
        <v>0.51269799999999999</v>
      </c>
      <c r="O2674" s="2">
        <v>3</v>
      </c>
      <c r="P2674" s="1">
        <f t="shared" si="515"/>
        <v>-0.39400101677681754</v>
      </c>
      <c r="Q2674" s="1">
        <f t="shared" si="508"/>
        <v>1.1704165512504972</v>
      </c>
      <c r="R2674" s="1">
        <v>5.3</v>
      </c>
      <c r="S2674" s="1">
        <f t="shared" si="509"/>
        <v>5.3140858445906094</v>
      </c>
      <c r="T2674" s="29">
        <f t="shared" si="510"/>
        <v>5.3140858445906094</v>
      </c>
      <c r="U2674" s="29">
        <f t="shared" si="511"/>
        <v>0.72577787258300419</v>
      </c>
      <c r="V2674" s="1">
        <f t="shared" si="516"/>
        <v>0.72961257714174388</v>
      </c>
      <c r="W2674" s="1">
        <f t="shared" si="513"/>
        <v>0.72577787258300419</v>
      </c>
      <c r="X2674" s="1"/>
      <c r="Y2674" s="1"/>
      <c r="Z2674" s="11">
        <f t="shared" si="514"/>
        <v>306.77787258300418</v>
      </c>
      <c r="AA2674" s="2" t="s">
        <v>2907</v>
      </c>
      <c r="AB2674" s="2">
        <v>2015</v>
      </c>
      <c r="AC2674" s="2" t="s">
        <v>2906</v>
      </c>
      <c r="AD2674" s="61" t="s">
        <v>5593</v>
      </c>
      <c r="AE2674" s="3" t="s">
        <v>5594</v>
      </c>
    </row>
    <row r="2675" spans="1:31" s="4" customFormat="1" ht="12" customHeight="1" x14ac:dyDescent="0.6">
      <c r="A2675" s="2">
        <v>2673</v>
      </c>
      <c r="B2675" s="3" t="s">
        <v>2678</v>
      </c>
      <c r="C2675" s="2" t="s">
        <v>3242</v>
      </c>
      <c r="D2675" s="2" t="s">
        <v>2621</v>
      </c>
      <c r="E2675" s="69">
        <v>78.5</v>
      </c>
      <c r="F2675" s="69">
        <v>49</v>
      </c>
      <c r="G2675" s="2" t="s">
        <v>2973</v>
      </c>
      <c r="H2675" s="2"/>
      <c r="I2675" s="11">
        <v>419</v>
      </c>
      <c r="J2675" s="2">
        <v>419</v>
      </c>
      <c r="K2675" s="1">
        <v>1.95</v>
      </c>
      <c r="L2675" s="1">
        <v>11.9</v>
      </c>
      <c r="M2675" s="42">
        <v>9.9299999999999999E-2</v>
      </c>
      <c r="N2675" s="7">
        <v>0.51263700000000001</v>
      </c>
      <c r="O2675" s="2">
        <v>4</v>
      </c>
      <c r="P2675" s="1">
        <f t="shared" si="515"/>
        <v>-0.49517031011692936</v>
      </c>
      <c r="Q2675" s="1">
        <f t="shared" si="508"/>
        <v>-1.9506942521285708E-2</v>
      </c>
      <c r="R2675" s="1">
        <v>5.2</v>
      </c>
      <c r="S2675" s="1">
        <f t="shared" si="509"/>
        <v>5.1881496919474497</v>
      </c>
      <c r="T2675" s="29">
        <f t="shared" si="510"/>
        <v>5.1881496919474497</v>
      </c>
      <c r="U2675" s="29">
        <f t="shared" si="511"/>
        <v>0.73606298065109954</v>
      </c>
      <c r="V2675" s="1">
        <f t="shared" si="516"/>
        <v>0.68413476627579672</v>
      </c>
      <c r="W2675" s="1">
        <f t="shared" si="513"/>
        <v>0.73606298065109954</v>
      </c>
      <c r="X2675" s="1"/>
      <c r="Y2675" s="1"/>
      <c r="Z2675" s="11">
        <f t="shared" si="514"/>
        <v>317.06298065109956</v>
      </c>
      <c r="AA2675" s="2" t="s">
        <v>2907</v>
      </c>
      <c r="AB2675" s="2">
        <v>2015</v>
      </c>
      <c r="AC2675" s="2" t="s">
        <v>2906</v>
      </c>
      <c r="AD2675" s="61" t="s">
        <v>5593</v>
      </c>
      <c r="AE2675" s="3" t="s">
        <v>5594</v>
      </c>
    </row>
    <row r="2676" spans="1:31" s="4" customFormat="1" ht="12" customHeight="1" x14ac:dyDescent="0.6">
      <c r="A2676" s="2">
        <v>2674</v>
      </c>
      <c r="B2676" s="3" t="s">
        <v>2677</v>
      </c>
      <c r="C2676" s="2" t="s">
        <v>3242</v>
      </c>
      <c r="D2676" s="2" t="s">
        <v>2621</v>
      </c>
      <c r="E2676" s="69">
        <v>78.5</v>
      </c>
      <c r="F2676" s="69">
        <v>49</v>
      </c>
      <c r="G2676" s="2" t="s">
        <v>6203</v>
      </c>
      <c r="H2676" s="2"/>
      <c r="I2676" s="11">
        <v>470</v>
      </c>
      <c r="J2676" s="2">
        <v>470</v>
      </c>
      <c r="K2676" s="1">
        <v>2.4300000000000002</v>
      </c>
      <c r="L2676" s="1">
        <v>12.4</v>
      </c>
      <c r="M2676" s="42">
        <v>0.11799999999999999</v>
      </c>
      <c r="N2676" s="7">
        <v>0.51260300000000003</v>
      </c>
      <c r="O2676" s="2">
        <v>7</v>
      </c>
      <c r="P2676" s="1">
        <f t="shared" si="515"/>
        <v>-0.40010167768174898</v>
      </c>
      <c r="Q2676" s="1">
        <f t="shared" si="508"/>
        <v>-0.68274298822945667</v>
      </c>
      <c r="R2676" s="1">
        <v>4.0999999999999996</v>
      </c>
      <c r="S2676" s="1">
        <f t="shared" si="509"/>
        <v>4.037256503382137</v>
      </c>
      <c r="T2676" s="29">
        <f t="shared" si="510"/>
        <v>4.037256503382137</v>
      </c>
      <c r="U2676" s="29">
        <f t="shared" si="511"/>
        <v>0.8715680145389384</v>
      </c>
      <c r="V2676" s="1">
        <f t="shared" si="516"/>
        <v>0.87148400490180122</v>
      </c>
      <c r="W2676" s="1">
        <f t="shared" si="513"/>
        <v>0.8715680145389384</v>
      </c>
      <c r="X2676" s="1"/>
      <c r="Y2676" s="1"/>
      <c r="Z2676" s="11">
        <f t="shared" si="514"/>
        <v>401.56801453893843</v>
      </c>
      <c r="AA2676" s="2" t="s">
        <v>2907</v>
      </c>
      <c r="AB2676" s="2">
        <v>2015</v>
      </c>
      <c r="AC2676" s="2" t="s">
        <v>2906</v>
      </c>
      <c r="AD2676" s="61" t="s">
        <v>5593</v>
      </c>
      <c r="AE2676" s="3" t="s">
        <v>5594</v>
      </c>
    </row>
    <row r="2677" spans="1:31" s="4" customFormat="1" ht="12" customHeight="1" x14ac:dyDescent="0.6">
      <c r="A2677" s="2">
        <v>2675</v>
      </c>
      <c r="B2677" s="3" t="s">
        <v>2676</v>
      </c>
      <c r="C2677" s="2" t="s">
        <v>3242</v>
      </c>
      <c r="D2677" s="2" t="s">
        <v>2621</v>
      </c>
      <c r="E2677" s="69">
        <v>78.5</v>
      </c>
      <c r="F2677" s="69">
        <v>49</v>
      </c>
      <c r="G2677" s="2" t="s">
        <v>487</v>
      </c>
      <c r="H2677" s="2"/>
      <c r="I2677" s="11">
        <v>470</v>
      </c>
      <c r="J2677" s="2">
        <v>470</v>
      </c>
      <c r="K2677" s="1">
        <v>2.95</v>
      </c>
      <c r="L2677" s="1">
        <v>15.8</v>
      </c>
      <c r="M2677" s="42">
        <v>0.11310000000000001</v>
      </c>
      <c r="N2677" s="7">
        <v>0.51259200000000005</v>
      </c>
      <c r="O2677" s="2">
        <v>7</v>
      </c>
      <c r="P2677" s="1">
        <f t="shared" si="515"/>
        <v>-0.42501270971021865</v>
      </c>
      <c r="Q2677" s="1">
        <f t="shared" ref="Q2677:Q2740" si="517">((N2677/0.512638)-1)*10000</f>
        <v>-0.89731935595804835</v>
      </c>
      <c r="R2677" s="1">
        <v>4.0999999999999996</v>
      </c>
      <c r="S2677" s="1">
        <f t="shared" ref="S2677:S2740" si="518">Q2677-25.1*P2677*0.001*J2677</f>
        <v>4.1165555804934018</v>
      </c>
      <c r="T2677" s="29">
        <f t="shared" ref="T2677:T2740" si="519">Q2677-25.1*P2677*0.001*J2677</f>
        <v>4.1165555804934018</v>
      </c>
      <c r="U2677" s="29">
        <f t="shared" ref="U2677:U2740" si="520">W2677</f>
        <v>0.86512198497181425</v>
      </c>
      <c r="V2677" s="1">
        <f t="shared" si="516"/>
        <v>0.84577878904327275</v>
      </c>
      <c r="W2677" s="1">
        <f t="shared" ref="W2677:W2740" si="521">V2677-(V2677-J2677/1000)*(-0.4-P2677)/(-0.4-0.08592)</f>
        <v>0.86512198497181425</v>
      </c>
      <c r="X2677" s="1"/>
      <c r="Y2677" s="1"/>
      <c r="Z2677" s="11">
        <f t="shared" si="514"/>
        <v>395.1219849718143</v>
      </c>
      <c r="AA2677" s="2" t="s">
        <v>2907</v>
      </c>
      <c r="AB2677" s="2">
        <v>2015</v>
      </c>
      <c r="AC2677" s="2" t="s">
        <v>2906</v>
      </c>
      <c r="AD2677" s="61" t="s">
        <v>5593</v>
      </c>
      <c r="AE2677" s="3" t="s">
        <v>5594</v>
      </c>
    </row>
    <row r="2678" spans="1:31" s="4" customFormat="1" ht="12" customHeight="1" x14ac:dyDescent="0.6">
      <c r="A2678" s="2">
        <v>2676</v>
      </c>
      <c r="B2678" s="3" t="s">
        <v>2675</v>
      </c>
      <c r="C2678" s="2" t="s">
        <v>3242</v>
      </c>
      <c r="D2678" s="2" t="s">
        <v>2621</v>
      </c>
      <c r="E2678" s="69">
        <v>79</v>
      </c>
      <c r="F2678" s="69">
        <v>49</v>
      </c>
      <c r="G2678" s="2" t="s">
        <v>59</v>
      </c>
      <c r="H2678" s="2"/>
      <c r="I2678" s="11">
        <v>520</v>
      </c>
      <c r="J2678" s="2">
        <v>520</v>
      </c>
      <c r="K2678" s="1">
        <v>7.64</v>
      </c>
      <c r="L2678" s="1">
        <v>29.8</v>
      </c>
      <c r="M2678" s="42">
        <v>0.15490000000000001</v>
      </c>
      <c r="N2678" s="7">
        <v>0.51279799999999998</v>
      </c>
      <c r="O2678" s="2">
        <v>7</v>
      </c>
      <c r="P2678" s="1">
        <f t="shared" si="515"/>
        <v>-0.21250635485510927</v>
      </c>
      <c r="Q2678" s="1">
        <f t="shared" si="517"/>
        <v>3.1211108033346591</v>
      </c>
      <c r="R2678" s="1">
        <v>5.9</v>
      </c>
      <c r="S2678" s="1">
        <f t="shared" si="518"/>
        <v>5.8947437469035453</v>
      </c>
      <c r="T2678" s="29">
        <f t="shared" si="519"/>
        <v>5.8947437469035453</v>
      </c>
      <c r="U2678" s="29">
        <f t="shared" si="520"/>
        <v>0.76112760404954272</v>
      </c>
      <c r="V2678" s="1">
        <f t="shared" si="516"/>
        <v>0.91262190973930923</v>
      </c>
      <c r="W2678" s="1">
        <f t="shared" si="521"/>
        <v>0.76112760404954272</v>
      </c>
      <c r="X2678" s="1"/>
      <c r="Y2678" s="1"/>
      <c r="Z2678" s="11">
        <f t="shared" si="514"/>
        <v>241.1276040495427</v>
      </c>
      <c r="AA2678" s="2" t="s">
        <v>2907</v>
      </c>
      <c r="AB2678" s="2">
        <v>2015</v>
      </c>
      <c r="AC2678" s="2" t="s">
        <v>2906</v>
      </c>
      <c r="AD2678" s="61" t="s">
        <v>5593</v>
      </c>
      <c r="AE2678" s="3" t="s">
        <v>5594</v>
      </c>
    </row>
    <row r="2679" spans="1:31" s="4" customFormat="1" ht="12" customHeight="1" x14ac:dyDescent="0.6">
      <c r="A2679" s="2">
        <v>2677</v>
      </c>
      <c r="B2679" s="3" t="s">
        <v>2674</v>
      </c>
      <c r="C2679" s="2" t="s">
        <v>3242</v>
      </c>
      <c r="D2679" s="2" t="s">
        <v>2621</v>
      </c>
      <c r="E2679" s="69">
        <v>78.75</v>
      </c>
      <c r="F2679" s="69">
        <v>49</v>
      </c>
      <c r="G2679" s="2" t="s">
        <v>100</v>
      </c>
      <c r="H2679" s="2"/>
      <c r="I2679" s="11">
        <v>419</v>
      </c>
      <c r="J2679" s="2">
        <v>419</v>
      </c>
      <c r="K2679" s="1">
        <v>2.54</v>
      </c>
      <c r="L2679" s="1">
        <v>16.82</v>
      </c>
      <c r="M2679" s="42">
        <v>9.1300000000000006E-2</v>
      </c>
      <c r="N2679" s="7">
        <v>0.51253499999999996</v>
      </c>
      <c r="O2679" s="2">
        <v>3</v>
      </c>
      <c r="P2679" s="1">
        <f t="shared" si="515"/>
        <v>-0.53584138281647187</v>
      </c>
      <c r="Q2679" s="1">
        <f t="shared" si="517"/>
        <v>-2.009215079648019</v>
      </c>
      <c r="R2679" s="1">
        <v>3.6</v>
      </c>
      <c r="S2679" s="1">
        <f t="shared" si="518"/>
        <v>3.6261751592945339</v>
      </c>
      <c r="T2679" s="29">
        <f t="shared" si="519"/>
        <v>3.6261751592945339</v>
      </c>
      <c r="U2679" s="29">
        <f t="shared" si="520"/>
        <v>0.86345345686823194</v>
      </c>
      <c r="V2679" s="1">
        <f t="shared" si="516"/>
        <v>0.7663500119661818</v>
      </c>
      <c r="W2679" s="1">
        <f t="shared" si="521"/>
        <v>0.86345345686823194</v>
      </c>
      <c r="X2679" s="1"/>
      <c r="Y2679" s="1"/>
      <c r="Z2679" s="11">
        <f t="shared" si="514"/>
        <v>444.45345686823191</v>
      </c>
      <c r="AA2679" s="2" t="s">
        <v>2907</v>
      </c>
      <c r="AB2679" s="2">
        <v>2015</v>
      </c>
      <c r="AC2679" s="2" t="s">
        <v>2906</v>
      </c>
      <c r="AD2679" s="61" t="s">
        <v>5593</v>
      </c>
      <c r="AE2679" s="3" t="s">
        <v>5594</v>
      </c>
    </row>
    <row r="2680" spans="1:31" s="4" customFormat="1" ht="12" customHeight="1" x14ac:dyDescent="0.6">
      <c r="A2680" s="2">
        <v>2678</v>
      </c>
      <c r="B2680" s="3" t="s">
        <v>2673</v>
      </c>
      <c r="C2680" s="2" t="s">
        <v>3242</v>
      </c>
      <c r="D2680" s="2" t="s">
        <v>2621</v>
      </c>
      <c r="E2680" s="69">
        <v>79</v>
      </c>
      <c r="F2680" s="69">
        <v>49</v>
      </c>
      <c r="G2680" s="2" t="s">
        <v>120</v>
      </c>
      <c r="H2680" s="2"/>
      <c r="I2680" s="11">
        <v>419</v>
      </c>
      <c r="J2680" s="2">
        <v>419</v>
      </c>
      <c r="K2680" s="1">
        <v>5.47</v>
      </c>
      <c r="L2680" s="1">
        <v>26.1</v>
      </c>
      <c r="M2680" s="42">
        <v>0.12690000000000001</v>
      </c>
      <c r="N2680" s="7">
        <v>0.51266299999999998</v>
      </c>
      <c r="O2680" s="2">
        <v>3</v>
      </c>
      <c r="P2680" s="1">
        <f t="shared" si="515"/>
        <v>-0.35485510930350783</v>
      </c>
      <c r="Q2680" s="1">
        <f t="shared" si="517"/>
        <v>0.48767356302104048</v>
      </c>
      <c r="R2680" s="1">
        <v>4.2</v>
      </c>
      <c r="S2680" s="1">
        <f t="shared" si="518"/>
        <v>4.2196492620551034</v>
      </c>
      <c r="T2680" s="29">
        <f t="shared" si="519"/>
        <v>4.2196492620551034</v>
      </c>
      <c r="U2680" s="29">
        <f t="shared" si="520"/>
        <v>0.81493935274007745</v>
      </c>
      <c r="V2680" s="1">
        <f t="shared" si="516"/>
        <v>0.85549209363811796</v>
      </c>
      <c r="W2680" s="1">
        <f t="shared" si="521"/>
        <v>0.81493935274007745</v>
      </c>
      <c r="X2680" s="1"/>
      <c r="Y2680" s="1"/>
      <c r="Z2680" s="11">
        <f t="shared" si="514"/>
        <v>395.93935274007742</v>
      </c>
      <c r="AA2680" s="2" t="s">
        <v>2907</v>
      </c>
      <c r="AB2680" s="2">
        <v>2015</v>
      </c>
      <c r="AC2680" s="2" t="s">
        <v>2906</v>
      </c>
      <c r="AD2680" s="61" t="s">
        <v>5593</v>
      </c>
      <c r="AE2680" s="3" t="s">
        <v>5594</v>
      </c>
    </row>
    <row r="2681" spans="1:31" s="4" customFormat="1" ht="12" customHeight="1" x14ac:dyDescent="0.6">
      <c r="A2681" s="2">
        <v>2679</v>
      </c>
      <c r="B2681" s="3" t="s">
        <v>2671</v>
      </c>
      <c r="C2681" s="2" t="s">
        <v>3242</v>
      </c>
      <c r="D2681" s="2" t="s">
        <v>2621</v>
      </c>
      <c r="E2681" s="69">
        <v>78.75</v>
      </c>
      <c r="F2681" s="69">
        <v>49</v>
      </c>
      <c r="G2681" s="2" t="s">
        <v>2672</v>
      </c>
      <c r="H2681" s="2"/>
      <c r="I2681" s="11">
        <v>419</v>
      </c>
      <c r="J2681" s="2">
        <v>419</v>
      </c>
      <c r="K2681" s="1">
        <v>2.9</v>
      </c>
      <c r="L2681" s="1">
        <v>16.600000000000001</v>
      </c>
      <c r="M2681" s="42">
        <v>0.1057</v>
      </c>
      <c r="N2681" s="7">
        <v>0.51261800000000002</v>
      </c>
      <c r="O2681" s="2">
        <v>3</v>
      </c>
      <c r="P2681" s="1">
        <f t="shared" si="515"/>
        <v>-0.46263345195729544</v>
      </c>
      <c r="Q2681" s="1">
        <f t="shared" si="517"/>
        <v>-0.39013885041683238</v>
      </c>
      <c r="R2681" s="1">
        <v>4.5</v>
      </c>
      <c r="S2681" s="1">
        <f t="shared" si="518"/>
        <v>4.4753309004728488</v>
      </c>
      <c r="T2681" s="29">
        <f t="shared" si="519"/>
        <v>4.4753309004728488</v>
      </c>
      <c r="U2681" s="29">
        <f t="shared" si="520"/>
        <v>0.79418952933006381</v>
      </c>
      <c r="V2681" s="1">
        <f t="shared" si="516"/>
        <v>0.75135064958857922</v>
      </c>
      <c r="W2681" s="1">
        <f t="shared" si="521"/>
        <v>0.79418952933006381</v>
      </c>
      <c r="X2681" s="1"/>
      <c r="Y2681" s="1"/>
      <c r="Z2681" s="11">
        <f t="shared" si="514"/>
        <v>375.18952933006381</v>
      </c>
      <c r="AA2681" s="2" t="s">
        <v>2907</v>
      </c>
      <c r="AB2681" s="2">
        <v>2015</v>
      </c>
      <c r="AC2681" s="2" t="s">
        <v>2906</v>
      </c>
      <c r="AD2681" s="61" t="s">
        <v>5593</v>
      </c>
      <c r="AE2681" s="3" t="s">
        <v>5594</v>
      </c>
    </row>
    <row r="2682" spans="1:31" s="4" customFormat="1" ht="12" customHeight="1" x14ac:dyDescent="0.6">
      <c r="A2682" s="2">
        <v>2680</v>
      </c>
      <c r="B2682" s="3" t="s">
        <v>2669</v>
      </c>
      <c r="C2682" s="2" t="s">
        <v>3242</v>
      </c>
      <c r="D2682" s="2" t="s">
        <v>2621</v>
      </c>
      <c r="E2682" s="69">
        <v>79</v>
      </c>
      <c r="F2682" s="69">
        <v>49</v>
      </c>
      <c r="G2682" s="2" t="s">
        <v>2670</v>
      </c>
      <c r="H2682" s="2"/>
      <c r="I2682" s="11">
        <v>520</v>
      </c>
      <c r="J2682" s="2">
        <v>520</v>
      </c>
      <c r="K2682" s="1">
        <v>4.83</v>
      </c>
      <c r="L2682" s="1">
        <v>19.600000000000001</v>
      </c>
      <c r="M2682" s="42">
        <v>0.14929999999999999</v>
      </c>
      <c r="N2682" s="7">
        <v>0.51278599999999996</v>
      </c>
      <c r="O2682" s="2">
        <v>7</v>
      </c>
      <c r="P2682" s="1">
        <f t="shared" si="515"/>
        <v>-0.24097610574478912</v>
      </c>
      <c r="Q2682" s="1">
        <f t="shared" si="517"/>
        <v>2.8870274930836715</v>
      </c>
      <c r="R2682" s="1">
        <v>6</v>
      </c>
      <c r="S2682" s="1">
        <f t="shared" si="518"/>
        <v>6.0322476252646595</v>
      </c>
      <c r="T2682" s="29">
        <f t="shared" si="519"/>
        <v>6.0322476252646595</v>
      </c>
      <c r="U2682" s="29">
        <f t="shared" si="520"/>
        <v>0.74995041004803664</v>
      </c>
      <c r="V2682" s="1">
        <f t="shared" si="516"/>
        <v>0.86181350370009147</v>
      </c>
      <c r="W2682" s="1">
        <f t="shared" si="521"/>
        <v>0.74995041004803664</v>
      </c>
      <c r="X2682" s="1"/>
      <c r="Y2682" s="1"/>
      <c r="Z2682" s="11">
        <f t="shared" si="514"/>
        <v>229.95041004803659</v>
      </c>
      <c r="AA2682" s="2" t="s">
        <v>2907</v>
      </c>
      <c r="AB2682" s="2">
        <v>2015</v>
      </c>
      <c r="AC2682" s="2" t="s">
        <v>2906</v>
      </c>
      <c r="AD2682" s="61" t="s">
        <v>5593</v>
      </c>
      <c r="AE2682" s="3" t="s">
        <v>5594</v>
      </c>
    </row>
    <row r="2683" spans="1:31" s="4" customFormat="1" ht="12" customHeight="1" x14ac:dyDescent="0.6">
      <c r="A2683" s="2">
        <v>2681</v>
      </c>
      <c r="B2683" s="3" t="s">
        <v>2668</v>
      </c>
      <c r="C2683" s="2" t="s">
        <v>3242</v>
      </c>
      <c r="D2683" s="2" t="s">
        <v>2621</v>
      </c>
      <c r="E2683" s="69">
        <v>79</v>
      </c>
      <c r="F2683" s="69">
        <v>49</v>
      </c>
      <c r="G2683" s="2" t="s">
        <v>1110</v>
      </c>
      <c r="H2683" s="2"/>
      <c r="I2683" s="11">
        <v>280</v>
      </c>
      <c r="J2683" s="2">
        <v>280</v>
      </c>
      <c r="K2683" s="1">
        <v>3.06</v>
      </c>
      <c r="L2683" s="1">
        <v>20.5</v>
      </c>
      <c r="M2683" s="42">
        <v>9.01E-2</v>
      </c>
      <c r="N2683" s="7">
        <v>0.51267700000000005</v>
      </c>
      <c r="O2683" s="2">
        <v>3</v>
      </c>
      <c r="P2683" s="1">
        <f t="shared" si="515"/>
        <v>-0.5419420437214032</v>
      </c>
      <c r="Q2683" s="1">
        <f t="shared" si="517"/>
        <v>0.76077075831237906</v>
      </c>
      <c r="R2683" s="1">
        <v>4.5999999999999996</v>
      </c>
      <c r="S2683" s="1">
        <f t="shared" si="518"/>
        <v>4.569539441586401</v>
      </c>
      <c r="T2683" s="29">
        <f t="shared" si="519"/>
        <v>4.569539441586401</v>
      </c>
      <c r="U2683" s="29">
        <f t="shared" si="520"/>
        <v>0.67284033902020957</v>
      </c>
      <c r="V2683" s="1">
        <f t="shared" si="516"/>
        <v>0.58403012802825527</v>
      </c>
      <c r="W2683" s="1">
        <f t="shared" si="521"/>
        <v>0.67284033902020957</v>
      </c>
      <c r="X2683" s="1"/>
      <c r="Y2683" s="1"/>
      <c r="Z2683" s="11">
        <f t="shared" si="514"/>
        <v>392.84033902020951</v>
      </c>
      <c r="AA2683" s="2" t="s">
        <v>2907</v>
      </c>
      <c r="AB2683" s="2">
        <v>2015</v>
      </c>
      <c r="AC2683" s="2" t="s">
        <v>2906</v>
      </c>
      <c r="AD2683" s="61" t="s">
        <v>5593</v>
      </c>
      <c r="AE2683" s="3" t="s">
        <v>5594</v>
      </c>
    </row>
    <row r="2684" spans="1:31" s="4" customFormat="1" ht="12" customHeight="1" x14ac:dyDescent="0.6">
      <c r="A2684" s="2">
        <v>2682</v>
      </c>
      <c r="B2684" s="3" t="s">
        <v>2667</v>
      </c>
      <c r="C2684" s="2" t="s">
        <v>3242</v>
      </c>
      <c r="D2684" s="2" t="s">
        <v>2621</v>
      </c>
      <c r="E2684" s="69">
        <v>79</v>
      </c>
      <c r="F2684" s="69">
        <v>49</v>
      </c>
      <c r="G2684" s="2" t="s">
        <v>1110</v>
      </c>
      <c r="H2684" s="2"/>
      <c r="I2684" s="11">
        <v>280</v>
      </c>
      <c r="J2684" s="2">
        <v>280</v>
      </c>
      <c r="K2684" s="1">
        <v>2.4900000000000002</v>
      </c>
      <c r="L2684" s="1">
        <v>16.399999999999999</v>
      </c>
      <c r="M2684" s="42">
        <v>9.1800000000000007E-2</v>
      </c>
      <c r="N2684" s="7">
        <v>0.51266400000000001</v>
      </c>
      <c r="O2684" s="2">
        <v>3</v>
      </c>
      <c r="P2684" s="1">
        <f t="shared" si="515"/>
        <v>-0.53329944077275038</v>
      </c>
      <c r="Q2684" s="1">
        <f t="shared" si="517"/>
        <v>0.50718050554232619</v>
      </c>
      <c r="R2684" s="1">
        <v>4.3</v>
      </c>
      <c r="S2684" s="1">
        <f t="shared" si="518"/>
        <v>4.2552089752932165</v>
      </c>
      <c r="T2684" s="29">
        <f t="shared" si="519"/>
        <v>4.2552089752932165</v>
      </c>
      <c r="U2684" s="29">
        <f t="shared" si="520"/>
        <v>0.69849028059554963</v>
      </c>
      <c r="V2684" s="1">
        <f t="shared" si="516"/>
        <v>0.60840182939543508</v>
      </c>
      <c r="W2684" s="1">
        <f t="shared" si="521"/>
        <v>0.69849028059554963</v>
      </c>
      <c r="X2684" s="1"/>
      <c r="Y2684" s="1"/>
      <c r="Z2684" s="11">
        <f t="shared" si="514"/>
        <v>418.49028059554962</v>
      </c>
      <c r="AA2684" s="2" t="s">
        <v>2907</v>
      </c>
      <c r="AB2684" s="2">
        <v>2015</v>
      </c>
      <c r="AC2684" s="2" t="s">
        <v>2906</v>
      </c>
      <c r="AD2684" s="61" t="s">
        <v>5593</v>
      </c>
      <c r="AE2684" s="3" t="s">
        <v>5594</v>
      </c>
    </row>
    <row r="2685" spans="1:31" s="4" customFormat="1" ht="12" customHeight="1" x14ac:dyDescent="0.6">
      <c r="A2685" s="2">
        <v>2683</v>
      </c>
      <c r="B2685" s="3" t="s">
        <v>2666</v>
      </c>
      <c r="C2685" s="2" t="s">
        <v>3242</v>
      </c>
      <c r="D2685" s="2" t="s">
        <v>2621</v>
      </c>
      <c r="E2685" s="69">
        <v>79</v>
      </c>
      <c r="F2685" s="69">
        <v>49</v>
      </c>
      <c r="G2685" s="2" t="s">
        <v>100</v>
      </c>
      <c r="H2685" s="2"/>
      <c r="I2685" s="11">
        <v>280</v>
      </c>
      <c r="J2685" s="2">
        <v>280</v>
      </c>
      <c r="K2685" s="1">
        <v>2.2999999999999998</v>
      </c>
      <c r="L2685" s="1">
        <v>14.3</v>
      </c>
      <c r="M2685" s="42">
        <v>9.7199999999999995E-2</v>
      </c>
      <c r="N2685" s="7">
        <v>0.51266900000000004</v>
      </c>
      <c r="O2685" s="2">
        <v>7</v>
      </c>
      <c r="P2685" s="1">
        <f t="shared" si="515"/>
        <v>-0.50584646670055933</v>
      </c>
      <c r="Q2685" s="1">
        <f t="shared" si="517"/>
        <v>0.60471521814653428</v>
      </c>
      <c r="R2685" s="1">
        <v>4.2</v>
      </c>
      <c r="S2685" s="1">
        <f t="shared" si="518"/>
        <v>4.1598041861180661</v>
      </c>
      <c r="T2685" s="29">
        <f t="shared" si="519"/>
        <v>4.1598041861180661</v>
      </c>
      <c r="U2685" s="29">
        <f t="shared" si="520"/>
        <v>0.70624975305729032</v>
      </c>
      <c r="V2685" s="1">
        <f t="shared" si="516"/>
        <v>0.63000847743271216</v>
      </c>
      <c r="W2685" s="1">
        <f t="shared" si="521"/>
        <v>0.70624975305729032</v>
      </c>
      <c r="X2685" s="1"/>
      <c r="Y2685" s="1"/>
      <c r="Z2685" s="11">
        <f t="shared" si="514"/>
        <v>426.24975305729026</v>
      </c>
      <c r="AA2685" s="2" t="s">
        <v>2907</v>
      </c>
      <c r="AB2685" s="2">
        <v>2015</v>
      </c>
      <c r="AC2685" s="2" t="s">
        <v>2906</v>
      </c>
      <c r="AD2685" s="61" t="s">
        <v>5593</v>
      </c>
      <c r="AE2685" s="3" t="s">
        <v>5594</v>
      </c>
    </row>
    <row r="2686" spans="1:31" s="4" customFormat="1" ht="12" customHeight="1" x14ac:dyDescent="0.6">
      <c r="A2686" s="2">
        <v>2684</v>
      </c>
      <c r="B2686" s="3" t="s">
        <v>2665</v>
      </c>
      <c r="C2686" s="2" t="s">
        <v>3242</v>
      </c>
      <c r="D2686" s="2" t="s">
        <v>2621</v>
      </c>
      <c r="E2686" s="69">
        <v>79</v>
      </c>
      <c r="F2686" s="69">
        <v>49</v>
      </c>
      <c r="G2686" s="2" t="s">
        <v>100</v>
      </c>
      <c r="H2686" s="2"/>
      <c r="I2686" s="11">
        <v>280</v>
      </c>
      <c r="J2686" s="2">
        <v>280</v>
      </c>
      <c r="K2686" s="1">
        <v>3.54</v>
      </c>
      <c r="L2686" s="1">
        <v>23.08</v>
      </c>
      <c r="M2686" s="42">
        <v>9.2799999999999994E-2</v>
      </c>
      <c r="N2686" s="7">
        <v>0.51264699999999996</v>
      </c>
      <c r="O2686" s="2">
        <v>3</v>
      </c>
      <c r="P2686" s="1">
        <f t="shared" si="515"/>
        <v>-0.52821555668530762</v>
      </c>
      <c r="Q2686" s="1">
        <f t="shared" si="517"/>
        <v>0.17556248268713048</v>
      </c>
      <c r="R2686" s="1">
        <v>3.9</v>
      </c>
      <c r="S2686" s="1">
        <f t="shared" si="518"/>
        <v>3.8878614150714728</v>
      </c>
      <c r="T2686" s="29">
        <f t="shared" si="519"/>
        <v>3.8878614150714728</v>
      </c>
      <c r="U2686" s="29">
        <f t="shared" si="520"/>
        <v>0.72846449991935902</v>
      </c>
      <c r="V2686" s="1">
        <f t="shared" si="516"/>
        <v>0.63483675782752202</v>
      </c>
      <c r="W2686" s="1">
        <f t="shared" si="521"/>
        <v>0.72846449991935902</v>
      </c>
      <c r="X2686" s="1"/>
      <c r="Y2686" s="1"/>
      <c r="Z2686" s="11">
        <f t="shared" si="514"/>
        <v>448.46449991935901</v>
      </c>
      <c r="AA2686" s="2" t="s">
        <v>2907</v>
      </c>
      <c r="AB2686" s="2">
        <v>2015</v>
      </c>
      <c r="AC2686" s="2" t="s">
        <v>2906</v>
      </c>
      <c r="AD2686" s="61" t="s">
        <v>5593</v>
      </c>
      <c r="AE2686" s="3" t="s">
        <v>5594</v>
      </c>
    </row>
    <row r="2687" spans="1:31" s="4" customFormat="1" ht="12" customHeight="1" x14ac:dyDescent="0.6">
      <c r="A2687" s="2">
        <v>2685</v>
      </c>
      <c r="B2687" s="3" t="s">
        <v>2302</v>
      </c>
      <c r="C2687" s="2" t="s">
        <v>3242</v>
      </c>
      <c r="D2687" s="2" t="s">
        <v>2249</v>
      </c>
      <c r="E2687" s="69">
        <v>96.1666666666667</v>
      </c>
      <c r="F2687" s="69">
        <v>42.016666666666701</v>
      </c>
      <c r="G2687" s="2" t="s">
        <v>42</v>
      </c>
      <c r="H2687" s="2" t="s">
        <v>3304</v>
      </c>
      <c r="I2687" s="11">
        <v>218.4</v>
      </c>
      <c r="J2687" s="12">
        <v>218.4</v>
      </c>
      <c r="K2687" s="1">
        <v>2.9761000000000002</v>
      </c>
      <c r="L2687" s="1">
        <v>23.709</v>
      </c>
      <c r="M2687" s="42">
        <v>7.5899999999999995E-2</v>
      </c>
      <c r="N2687" s="7">
        <v>0.51202300000000001</v>
      </c>
      <c r="O2687" s="2">
        <v>7</v>
      </c>
      <c r="P2687" s="1">
        <f t="shared" si="515"/>
        <v>-0.61413319776309105</v>
      </c>
      <c r="Q2687" s="1">
        <f t="shared" si="517"/>
        <v>-11.996769650318706</v>
      </c>
      <c r="R2687" s="1">
        <v>-8.6301897214930801</v>
      </c>
      <c r="S2687" s="1">
        <f t="shared" si="518"/>
        <v>-8.6301897214930818</v>
      </c>
      <c r="T2687" s="29">
        <f t="shared" si="519"/>
        <v>-8.6301897214930818</v>
      </c>
      <c r="U2687" s="29">
        <f t="shared" si="520"/>
        <v>1.6980491346156685</v>
      </c>
      <c r="V2687" s="1">
        <f t="shared" si="516"/>
        <v>1.2454521008830011</v>
      </c>
      <c r="W2687" s="1">
        <f t="shared" si="521"/>
        <v>1.6980491346156685</v>
      </c>
      <c r="X2687" s="1">
        <v>1.245452100883</v>
      </c>
      <c r="Y2687" s="1">
        <v>1.79419649159021</v>
      </c>
      <c r="Z2687" s="11">
        <f t="shared" si="514"/>
        <v>1479.6491346156683</v>
      </c>
      <c r="AA2687" s="2" t="s">
        <v>2901</v>
      </c>
      <c r="AB2687" s="2">
        <v>2006</v>
      </c>
      <c r="AC2687" s="2" t="s">
        <v>6365</v>
      </c>
      <c r="AD2687" s="61" t="s">
        <v>5221</v>
      </c>
      <c r="AE2687" s="3" t="s">
        <v>5222</v>
      </c>
    </row>
    <row r="2688" spans="1:31" s="4" customFormat="1" ht="12" customHeight="1" x14ac:dyDescent="0.6">
      <c r="A2688" s="2">
        <v>2686</v>
      </c>
      <c r="B2688" s="3" t="s">
        <v>2305</v>
      </c>
      <c r="C2688" s="2" t="s">
        <v>3242</v>
      </c>
      <c r="D2688" s="2" t="s">
        <v>2249</v>
      </c>
      <c r="E2688" s="69">
        <v>96.016666666666694</v>
      </c>
      <c r="F2688" s="69">
        <v>42</v>
      </c>
      <c r="G2688" s="2" t="s">
        <v>120</v>
      </c>
      <c r="H2688" s="2" t="s">
        <v>3304</v>
      </c>
      <c r="I2688" s="11">
        <v>244.15</v>
      </c>
      <c r="J2688" s="12">
        <v>244.15</v>
      </c>
      <c r="K2688" s="1">
        <v>5.6228999999999996</v>
      </c>
      <c r="L2688" s="1">
        <v>27.393999999999998</v>
      </c>
      <c r="M2688" s="42">
        <v>0.1241</v>
      </c>
      <c r="N2688" s="7">
        <v>0.51220500000000002</v>
      </c>
      <c r="O2688" s="2">
        <v>5</v>
      </c>
      <c r="P2688" s="1">
        <f t="shared" si="515"/>
        <v>-0.36908998474834775</v>
      </c>
      <c r="Q2688" s="1">
        <f t="shared" si="517"/>
        <v>-8.4465061115257534</v>
      </c>
      <c r="R2688" s="1">
        <v>-6.1846617851403902</v>
      </c>
      <c r="S2688" s="1">
        <f t="shared" si="518"/>
        <v>-6.1846617851403947</v>
      </c>
      <c r="T2688" s="29">
        <f t="shared" si="519"/>
        <v>-6.1846617851403947</v>
      </c>
      <c r="U2688" s="29">
        <f t="shared" si="520"/>
        <v>1.5177107183065865</v>
      </c>
      <c r="V2688" s="1">
        <f t="shared" si="516"/>
        <v>1.604227020247815</v>
      </c>
      <c r="W2688" s="1">
        <f t="shared" si="521"/>
        <v>1.5177107183065865</v>
      </c>
      <c r="X2688" s="1">
        <v>1.6042270202478202</v>
      </c>
      <c r="Y2688" s="1">
        <v>1.5021955439086101</v>
      </c>
      <c r="Z2688" s="11">
        <f t="shared" si="514"/>
        <v>1273.5607183065865</v>
      </c>
      <c r="AA2688" s="2" t="s">
        <v>2901</v>
      </c>
      <c r="AB2688" s="2">
        <v>2006</v>
      </c>
      <c r="AC2688" s="2" t="s">
        <v>6365</v>
      </c>
      <c r="AD2688" s="61" t="s">
        <v>5221</v>
      </c>
      <c r="AE2688" s="3" t="s">
        <v>5222</v>
      </c>
    </row>
    <row r="2689" spans="1:31" s="4" customFormat="1" ht="12" customHeight="1" x14ac:dyDescent="0.6">
      <c r="A2689" s="2">
        <v>2687</v>
      </c>
      <c r="B2689" s="3" t="s">
        <v>2304</v>
      </c>
      <c r="C2689" s="2" t="s">
        <v>3242</v>
      </c>
      <c r="D2689" s="2" t="s">
        <v>2249</v>
      </c>
      <c r="E2689" s="69">
        <v>96.016666666666694</v>
      </c>
      <c r="F2689" s="69">
        <v>42</v>
      </c>
      <c r="G2689" s="2" t="s">
        <v>120</v>
      </c>
      <c r="H2689" s="2" t="s">
        <v>3304</v>
      </c>
      <c r="I2689" s="11">
        <v>244.15</v>
      </c>
      <c r="J2689" s="12">
        <v>244.15</v>
      </c>
      <c r="K2689" s="1">
        <v>5.9737</v>
      </c>
      <c r="L2689" s="1">
        <v>28.148</v>
      </c>
      <c r="M2689" s="42">
        <v>0.1283</v>
      </c>
      <c r="N2689" s="7">
        <v>0.51221399999999995</v>
      </c>
      <c r="O2689" s="2">
        <v>6</v>
      </c>
      <c r="P2689" s="1">
        <f t="shared" si="515"/>
        <v>-0.34773767158108804</v>
      </c>
      <c r="Q2689" s="1">
        <f t="shared" si="517"/>
        <v>-8.2709436288397331</v>
      </c>
      <c r="R2689" s="1">
        <v>-6.1399498006750104</v>
      </c>
      <c r="S2689" s="1">
        <f t="shared" si="518"/>
        <v>-6.1399498006750148</v>
      </c>
      <c r="T2689" s="29">
        <f t="shared" si="519"/>
        <v>-6.1399498006750148</v>
      </c>
      <c r="U2689" s="29">
        <f t="shared" si="520"/>
        <v>1.513746609205247</v>
      </c>
      <c r="V2689" s="1">
        <f t="shared" si="516"/>
        <v>1.6667522615851673</v>
      </c>
      <c r="W2689" s="1">
        <f t="shared" si="521"/>
        <v>1.513746609205247</v>
      </c>
      <c r="X2689" s="1">
        <v>1.66675226158517</v>
      </c>
      <c r="Y2689" s="1">
        <v>1.4875137156507601</v>
      </c>
      <c r="Z2689" s="11">
        <f t="shared" si="514"/>
        <v>1269.5966092052468</v>
      </c>
      <c r="AA2689" s="2" t="s">
        <v>2901</v>
      </c>
      <c r="AB2689" s="2">
        <v>2006</v>
      </c>
      <c r="AC2689" s="2" t="s">
        <v>6365</v>
      </c>
      <c r="AD2689" s="61" t="s">
        <v>5221</v>
      </c>
      <c r="AE2689" s="3" t="s">
        <v>5222</v>
      </c>
    </row>
    <row r="2690" spans="1:31" s="4" customFormat="1" ht="12" customHeight="1" x14ac:dyDescent="0.6">
      <c r="A2690" s="2">
        <v>2688</v>
      </c>
      <c r="B2690" s="3" t="s">
        <v>2301</v>
      </c>
      <c r="C2690" s="2" t="s">
        <v>3242</v>
      </c>
      <c r="D2690" s="2" t="s">
        <v>2249</v>
      </c>
      <c r="E2690" s="69">
        <v>96.1666666666667</v>
      </c>
      <c r="F2690" s="69">
        <v>42.016666666666701</v>
      </c>
      <c r="G2690" s="2" t="s">
        <v>42</v>
      </c>
      <c r="H2690" s="2" t="s">
        <v>3304</v>
      </c>
      <c r="I2690" s="11">
        <v>218.4</v>
      </c>
      <c r="J2690" s="12">
        <v>218.4</v>
      </c>
      <c r="K2690" s="1">
        <v>3.7231999999999998</v>
      </c>
      <c r="L2690" s="1">
        <v>19.931999999999999</v>
      </c>
      <c r="M2690" s="42">
        <v>0.1129</v>
      </c>
      <c r="N2690" s="7">
        <v>0.51180800000000004</v>
      </c>
      <c r="O2690" s="2">
        <v>4</v>
      </c>
      <c r="P2690" s="1">
        <f t="shared" si="515"/>
        <v>-0.42602948652770722</v>
      </c>
      <c r="Q2690" s="1">
        <f t="shared" si="517"/>
        <v>-16.190762292299652</v>
      </c>
      <c r="R2690" s="46">
        <v>-13.855336811872601</v>
      </c>
      <c r="S2690" s="46">
        <f t="shared" si="518"/>
        <v>-13.855336811872606</v>
      </c>
      <c r="T2690" s="45">
        <f t="shared" si="519"/>
        <v>-13.855336811872606</v>
      </c>
      <c r="U2690" s="29">
        <f t="shared" si="520"/>
        <v>2.1188987733146987</v>
      </c>
      <c r="V2690" s="1">
        <f t="shared" si="516"/>
        <v>2.0222700852942417</v>
      </c>
      <c r="W2690" s="1">
        <f t="shared" si="521"/>
        <v>2.1188987733146987</v>
      </c>
      <c r="X2690" s="1">
        <v>2.0222700852942399</v>
      </c>
      <c r="Y2690" s="1">
        <v>2.1305862013229997</v>
      </c>
      <c r="Z2690" s="11">
        <f t="shared" si="514"/>
        <v>1900.4987733146986</v>
      </c>
      <c r="AA2690" s="2" t="s">
        <v>2901</v>
      </c>
      <c r="AB2690" s="2">
        <v>2006</v>
      </c>
      <c r="AC2690" s="2" t="s">
        <v>6365</v>
      </c>
      <c r="AD2690" s="61" t="s">
        <v>5221</v>
      </c>
      <c r="AE2690" s="3" t="s">
        <v>5222</v>
      </c>
    </row>
    <row r="2691" spans="1:31" s="4" customFormat="1" ht="12" customHeight="1" x14ac:dyDescent="0.6">
      <c r="A2691" s="2">
        <v>2689</v>
      </c>
      <c r="B2691" s="3" t="s">
        <v>2303</v>
      </c>
      <c r="C2691" s="2" t="s">
        <v>3242</v>
      </c>
      <c r="D2691" s="2" t="s">
        <v>2249</v>
      </c>
      <c r="E2691" s="69">
        <v>96.1666666666667</v>
      </c>
      <c r="F2691" s="69">
        <v>42.016666666666701</v>
      </c>
      <c r="G2691" s="2" t="s">
        <v>42</v>
      </c>
      <c r="H2691" s="2" t="s">
        <v>3304</v>
      </c>
      <c r="I2691" s="11">
        <v>218.4</v>
      </c>
      <c r="J2691" s="12">
        <v>218.4</v>
      </c>
      <c r="K2691" s="1">
        <v>7.4717000000000002</v>
      </c>
      <c r="L2691" s="1">
        <v>46.615000000000002</v>
      </c>
      <c r="M2691" s="42">
        <v>9.6299999999999997E-2</v>
      </c>
      <c r="N2691" s="7">
        <v>0.51165499999999997</v>
      </c>
      <c r="O2691" s="2">
        <v>5</v>
      </c>
      <c r="P2691" s="1">
        <f t="shared" si="515"/>
        <v>-0.51042196237925785</v>
      </c>
      <c r="Q2691" s="1">
        <f t="shared" si="517"/>
        <v>-19.175324497989756</v>
      </c>
      <c r="R2691" s="46">
        <v>-16.377272967740598</v>
      </c>
      <c r="S2691" s="46">
        <f t="shared" si="518"/>
        <v>-16.377272967740645</v>
      </c>
      <c r="T2691" s="45">
        <f t="shared" si="519"/>
        <v>-16.377272967740645</v>
      </c>
      <c r="U2691" s="29">
        <f t="shared" si="520"/>
        <v>2.3248871919866092</v>
      </c>
      <c r="V2691" s="1">
        <f t="shared" si="516"/>
        <v>1.9348384210802199</v>
      </c>
      <c r="W2691" s="1">
        <f t="shared" si="521"/>
        <v>2.3248871919866092</v>
      </c>
      <c r="X2691" s="1">
        <v>1.9348384210802201</v>
      </c>
      <c r="Y2691" s="1">
        <v>2.37446745299057</v>
      </c>
      <c r="Z2691" s="11">
        <f t="shared" ref="Z2691:Z2754" si="522">U2691*1000-J2691</f>
        <v>2106.4871919866091</v>
      </c>
      <c r="AA2691" s="2" t="s">
        <v>2901</v>
      </c>
      <c r="AB2691" s="2">
        <v>2006</v>
      </c>
      <c r="AC2691" s="2" t="s">
        <v>6365</v>
      </c>
      <c r="AD2691" s="61" t="s">
        <v>5221</v>
      </c>
      <c r="AE2691" s="3" t="s">
        <v>5222</v>
      </c>
    </row>
    <row r="2692" spans="1:31" s="4" customFormat="1" ht="12" customHeight="1" x14ac:dyDescent="0.6">
      <c r="A2692" s="2">
        <v>2690</v>
      </c>
      <c r="B2692" s="3" t="s">
        <v>2300</v>
      </c>
      <c r="C2692" s="2" t="s">
        <v>3242</v>
      </c>
      <c r="D2692" s="2" t="s">
        <v>2249</v>
      </c>
      <c r="E2692" s="69">
        <v>96.0833333333333</v>
      </c>
      <c r="F2692" s="69">
        <v>42.016666666666701</v>
      </c>
      <c r="G2692" s="2" t="s">
        <v>59</v>
      </c>
      <c r="H2692" s="2" t="s">
        <v>3304</v>
      </c>
      <c r="I2692" s="11">
        <v>272</v>
      </c>
      <c r="J2692" s="2">
        <v>272</v>
      </c>
      <c r="K2692" s="1">
        <v>6.96</v>
      </c>
      <c r="L2692" s="1">
        <v>45.511000000000003</v>
      </c>
      <c r="M2692" s="42">
        <v>9.2499999999999999E-2</v>
      </c>
      <c r="N2692" s="7">
        <v>0.51272499999999999</v>
      </c>
      <c r="O2692" s="2">
        <v>6</v>
      </c>
      <c r="P2692" s="1">
        <f t="shared" si="515"/>
        <v>-0.52974072191154042</v>
      </c>
      <c r="Q2692" s="1">
        <f t="shared" si="517"/>
        <v>1.6971039993118886</v>
      </c>
      <c r="R2692" s="1">
        <v>5.3137498559463596</v>
      </c>
      <c r="S2692" s="1">
        <f t="shared" si="518"/>
        <v>5.3137498559463578</v>
      </c>
      <c r="T2692" s="29">
        <f t="shared" si="519"/>
        <v>5.3137498559463578</v>
      </c>
      <c r="U2692" s="29">
        <f t="shared" si="520"/>
        <v>0.60552459567402839</v>
      </c>
      <c r="V2692" s="1">
        <f t="shared" si="516"/>
        <v>0.53523958271486083</v>
      </c>
      <c r="W2692" s="1">
        <f t="shared" si="521"/>
        <v>0.60552459567402839</v>
      </c>
      <c r="X2692" s="1">
        <v>0.53523958271486094</v>
      </c>
      <c r="Y2692" s="1">
        <v>0.67807601747922108</v>
      </c>
      <c r="Z2692" s="11">
        <f t="shared" si="522"/>
        <v>333.52459567402843</v>
      </c>
      <c r="AA2692" s="2" t="s">
        <v>2901</v>
      </c>
      <c r="AB2692" s="2">
        <v>2006</v>
      </c>
      <c r="AC2692" s="2" t="s">
        <v>6365</v>
      </c>
      <c r="AD2692" s="61" t="s">
        <v>5221</v>
      </c>
      <c r="AE2692" s="3" t="s">
        <v>5222</v>
      </c>
    </row>
    <row r="2693" spans="1:31" s="4" customFormat="1" ht="12" customHeight="1" x14ac:dyDescent="0.6">
      <c r="A2693" s="2">
        <v>2691</v>
      </c>
      <c r="B2693" s="3" t="s">
        <v>2298</v>
      </c>
      <c r="C2693" s="2" t="s">
        <v>3242</v>
      </c>
      <c r="D2693" s="2" t="s">
        <v>2249</v>
      </c>
      <c r="E2693" s="69">
        <v>96.744722222222194</v>
      </c>
      <c r="F2693" s="69">
        <v>42.38</v>
      </c>
      <c r="G2693" s="2" t="s">
        <v>42</v>
      </c>
      <c r="H2693" s="2" t="s">
        <v>3307</v>
      </c>
      <c r="I2693" s="11">
        <v>272</v>
      </c>
      <c r="J2693" s="2">
        <v>272</v>
      </c>
      <c r="K2693" s="1">
        <v>4.4820000000000002</v>
      </c>
      <c r="L2693" s="1">
        <v>17.779</v>
      </c>
      <c r="M2693" s="42">
        <v>0.15240000000000001</v>
      </c>
      <c r="N2693" s="7">
        <v>0.51258499999999996</v>
      </c>
      <c r="O2693" s="2">
        <v>4</v>
      </c>
      <c r="P2693" s="1">
        <f t="shared" si="515"/>
        <v>-0.22521606507371639</v>
      </c>
      <c r="Q2693" s="1">
        <f t="shared" si="517"/>
        <v>-1.0338679536059381</v>
      </c>
      <c r="R2693" s="1">
        <v>0.50372716586533905</v>
      </c>
      <c r="S2693" s="1">
        <f t="shared" si="518"/>
        <v>0.50372716586533861</v>
      </c>
      <c r="T2693" s="29">
        <f t="shared" si="519"/>
        <v>0.50372716586533861</v>
      </c>
      <c r="U2693" s="29">
        <f t="shared" si="520"/>
        <v>0.99609746300368807</v>
      </c>
      <c r="V2693" s="1">
        <f t="shared" si="516"/>
        <v>1.4028667773354679</v>
      </c>
      <c r="W2693" s="1">
        <f t="shared" si="521"/>
        <v>0.99609746300368807</v>
      </c>
      <c r="X2693" s="1">
        <v>1.4028667773354699</v>
      </c>
      <c r="Y2693" s="1">
        <v>0.89835773409841702</v>
      </c>
      <c r="Z2693" s="11">
        <f t="shared" si="522"/>
        <v>724.09746300368806</v>
      </c>
      <c r="AA2693" s="2" t="s">
        <v>2901</v>
      </c>
      <c r="AB2693" s="2">
        <v>2006</v>
      </c>
      <c r="AC2693" s="2" t="s">
        <v>6365</v>
      </c>
      <c r="AD2693" s="61" t="s">
        <v>5221</v>
      </c>
      <c r="AE2693" s="3" t="s">
        <v>5222</v>
      </c>
    </row>
    <row r="2694" spans="1:31" s="4" customFormat="1" ht="12" customHeight="1" x14ac:dyDescent="0.6">
      <c r="A2694" s="2">
        <v>2692</v>
      </c>
      <c r="B2694" s="3" t="s">
        <v>2297</v>
      </c>
      <c r="C2694" s="2" t="s">
        <v>3242</v>
      </c>
      <c r="D2694" s="2" t="s">
        <v>2249</v>
      </c>
      <c r="E2694" s="69">
        <v>96.744722222222194</v>
      </c>
      <c r="F2694" s="69">
        <v>42.38</v>
      </c>
      <c r="G2694" s="2" t="s">
        <v>506</v>
      </c>
      <c r="H2694" s="2" t="s">
        <v>3308</v>
      </c>
      <c r="I2694" s="11">
        <v>272</v>
      </c>
      <c r="J2694" s="2">
        <v>272</v>
      </c>
      <c r="K2694" s="1">
        <v>1.7531000000000001</v>
      </c>
      <c r="L2694" s="1">
        <v>7.9130000000000003</v>
      </c>
      <c r="M2694" s="42">
        <v>0.13389999999999999</v>
      </c>
      <c r="N2694" s="7">
        <v>0.51249999999999996</v>
      </c>
      <c r="O2694" s="2">
        <v>4</v>
      </c>
      <c r="P2694" s="1">
        <f t="shared" si="515"/>
        <v>-0.3192679206914083</v>
      </c>
      <c r="Q2694" s="1">
        <f t="shared" si="517"/>
        <v>-2.6919580678774757</v>
      </c>
      <c r="R2694" s="1">
        <v>-0.51225211973309204</v>
      </c>
      <c r="S2694" s="1">
        <f t="shared" si="518"/>
        <v>-0.51225211973309248</v>
      </c>
      <c r="T2694" s="29">
        <f t="shared" si="519"/>
        <v>-0.51225211973309248</v>
      </c>
      <c r="U2694" s="29">
        <f t="shared" si="520"/>
        <v>1.0795268778571034</v>
      </c>
      <c r="V2694" s="1">
        <f t="shared" si="516"/>
        <v>1.2404233918393908</v>
      </c>
      <c r="W2694" s="1">
        <f t="shared" si="521"/>
        <v>1.0795268778571034</v>
      </c>
      <c r="X2694" s="1">
        <v>1.2404233918393899</v>
      </c>
      <c r="Y2694" s="1">
        <v>1.03438124391249</v>
      </c>
      <c r="Z2694" s="11">
        <f t="shared" si="522"/>
        <v>807.5268778571035</v>
      </c>
      <c r="AA2694" s="2" t="s">
        <v>2901</v>
      </c>
      <c r="AB2694" s="2">
        <v>2006</v>
      </c>
      <c r="AC2694" s="2" t="s">
        <v>6365</v>
      </c>
      <c r="AD2694" s="61" t="s">
        <v>5221</v>
      </c>
      <c r="AE2694" s="3" t="s">
        <v>5222</v>
      </c>
    </row>
    <row r="2695" spans="1:31" s="4" customFormat="1" ht="12" customHeight="1" x14ac:dyDescent="0.6">
      <c r="A2695" s="2">
        <v>2693</v>
      </c>
      <c r="B2695" s="3" t="s">
        <v>2296</v>
      </c>
      <c r="C2695" s="2" t="s">
        <v>3242</v>
      </c>
      <c r="D2695" s="2" t="s">
        <v>2249</v>
      </c>
      <c r="E2695" s="69">
        <v>96.744722222222194</v>
      </c>
      <c r="F2695" s="69">
        <v>42.38</v>
      </c>
      <c r="G2695" s="2" t="s">
        <v>506</v>
      </c>
      <c r="H2695" s="2" t="s">
        <v>3308</v>
      </c>
      <c r="I2695" s="11">
        <v>272</v>
      </c>
      <c r="J2695" s="2">
        <v>272</v>
      </c>
      <c r="K2695" s="1">
        <v>2.1135000000000002</v>
      </c>
      <c r="L2695" s="1">
        <v>11.156000000000001</v>
      </c>
      <c r="M2695" s="42">
        <v>0.1145</v>
      </c>
      <c r="N2695" s="7">
        <v>0.512629</v>
      </c>
      <c r="O2695" s="2">
        <v>5</v>
      </c>
      <c r="P2695" s="1">
        <f t="shared" si="515"/>
        <v>-0.41789527198779874</v>
      </c>
      <c r="Q2695" s="1">
        <f t="shared" si="517"/>
        <v>-0.17556248268824071</v>
      </c>
      <c r="R2695" s="1">
        <v>2.6774921182268598</v>
      </c>
      <c r="S2695" s="1">
        <f t="shared" si="518"/>
        <v>2.677492118226859</v>
      </c>
      <c r="T2695" s="29">
        <f t="shared" si="519"/>
        <v>2.677492118226859</v>
      </c>
      <c r="U2695" s="29">
        <f t="shared" si="520"/>
        <v>0.82043937995038763</v>
      </c>
      <c r="V2695" s="1">
        <f t="shared" si="516"/>
        <v>0.80095908147847161</v>
      </c>
      <c r="W2695" s="1">
        <f t="shared" si="521"/>
        <v>0.82043937995038763</v>
      </c>
      <c r="X2695" s="1">
        <v>0.80095908147847195</v>
      </c>
      <c r="Y2695" s="1">
        <v>0.83044647261317295</v>
      </c>
      <c r="Z2695" s="11">
        <f t="shared" si="522"/>
        <v>548.43937995038766</v>
      </c>
      <c r="AA2695" s="2" t="s">
        <v>2901</v>
      </c>
      <c r="AB2695" s="2">
        <v>2006</v>
      </c>
      <c r="AC2695" s="2" t="s">
        <v>6365</v>
      </c>
      <c r="AD2695" s="61" t="s">
        <v>5221</v>
      </c>
      <c r="AE2695" s="3" t="s">
        <v>5222</v>
      </c>
    </row>
    <row r="2696" spans="1:31" s="4" customFormat="1" ht="12" customHeight="1" x14ac:dyDescent="0.6">
      <c r="A2696" s="2">
        <v>2694</v>
      </c>
      <c r="B2696" s="3" t="s">
        <v>2295</v>
      </c>
      <c r="C2696" s="2" t="s">
        <v>3242</v>
      </c>
      <c r="D2696" s="2" t="s">
        <v>2249</v>
      </c>
      <c r="E2696" s="69">
        <v>96.744722222222194</v>
      </c>
      <c r="F2696" s="69">
        <v>42.38</v>
      </c>
      <c r="G2696" s="2" t="s">
        <v>3261</v>
      </c>
      <c r="H2696" s="2" t="s">
        <v>3308</v>
      </c>
      <c r="I2696" s="11">
        <v>272</v>
      </c>
      <c r="J2696" s="2">
        <v>272</v>
      </c>
      <c r="K2696" s="1">
        <v>1.6872</v>
      </c>
      <c r="L2696" s="1">
        <v>10.007</v>
      </c>
      <c r="M2696" s="42">
        <v>0.1019</v>
      </c>
      <c r="N2696" s="7">
        <v>0.51256400000000002</v>
      </c>
      <c r="O2696" s="2">
        <v>4</v>
      </c>
      <c r="P2696" s="1">
        <f t="shared" si="515"/>
        <v>-0.48195221148957801</v>
      </c>
      <c r="Q2696" s="1">
        <f t="shared" si="517"/>
        <v>-1.443513746542946</v>
      </c>
      <c r="R2696" s="1">
        <v>1.8468703917386999</v>
      </c>
      <c r="S2696" s="1">
        <f t="shared" si="518"/>
        <v>1.846870391738701</v>
      </c>
      <c r="T2696" s="29">
        <f t="shared" si="519"/>
        <v>1.846870391738701</v>
      </c>
      <c r="U2696" s="29">
        <f t="shared" si="520"/>
        <v>0.88830111779682086</v>
      </c>
      <c r="V2696" s="1">
        <f t="shared" si="516"/>
        <v>0.79935991143903218</v>
      </c>
      <c r="W2696" s="1">
        <f t="shared" si="521"/>
        <v>0.88830111779682086</v>
      </c>
      <c r="X2696" s="1">
        <v>0.79935991143903196</v>
      </c>
      <c r="Y2696" s="1">
        <v>0.93412905351389397</v>
      </c>
      <c r="Z2696" s="11">
        <f t="shared" si="522"/>
        <v>616.3011177968209</v>
      </c>
      <c r="AA2696" s="2" t="s">
        <v>2901</v>
      </c>
      <c r="AB2696" s="2">
        <v>2006</v>
      </c>
      <c r="AC2696" s="2" t="s">
        <v>6365</v>
      </c>
      <c r="AD2696" s="61" t="s">
        <v>5221</v>
      </c>
      <c r="AE2696" s="3" t="s">
        <v>5222</v>
      </c>
    </row>
    <row r="2697" spans="1:31" s="4" customFormat="1" ht="12" customHeight="1" x14ac:dyDescent="0.6">
      <c r="A2697" s="2">
        <v>2695</v>
      </c>
      <c r="B2697" s="3" t="s">
        <v>2294</v>
      </c>
      <c r="C2697" s="2" t="s">
        <v>3242</v>
      </c>
      <c r="D2697" s="2" t="s">
        <v>2249</v>
      </c>
      <c r="E2697" s="69">
        <v>96.744722222222194</v>
      </c>
      <c r="F2697" s="69">
        <v>42.38</v>
      </c>
      <c r="G2697" s="2" t="s">
        <v>3261</v>
      </c>
      <c r="H2697" s="2" t="s">
        <v>3308</v>
      </c>
      <c r="I2697" s="11">
        <v>272</v>
      </c>
      <c r="J2697" s="2">
        <v>272</v>
      </c>
      <c r="K2697" s="1">
        <v>1.7254</v>
      </c>
      <c r="L2697" s="1">
        <v>10.207000000000001</v>
      </c>
      <c r="M2697" s="42">
        <v>0.1022</v>
      </c>
      <c r="N2697" s="7">
        <v>0.51252600000000004</v>
      </c>
      <c r="O2697" s="2">
        <v>8</v>
      </c>
      <c r="P2697" s="1">
        <f t="shared" si="515"/>
        <v>-0.4804270462633452</v>
      </c>
      <c r="Q2697" s="1">
        <f t="shared" si="517"/>
        <v>-2.1847775623340393</v>
      </c>
      <c r="R2697" s="1">
        <v>1.09519396791507</v>
      </c>
      <c r="S2697" s="1">
        <f t="shared" si="518"/>
        <v>1.0951939679150708</v>
      </c>
      <c r="T2697" s="29">
        <f t="shared" si="519"/>
        <v>1.0951939679150708</v>
      </c>
      <c r="U2697" s="29">
        <f t="shared" si="520"/>
        <v>0.94955464548286717</v>
      </c>
      <c r="V2697" s="1">
        <f t="shared" si="516"/>
        <v>0.85333498798180907</v>
      </c>
      <c r="W2697" s="1">
        <f t="shared" si="521"/>
        <v>0.94955464548286717</v>
      </c>
      <c r="X2697" s="1">
        <v>0.85333498798180907</v>
      </c>
      <c r="Y2697" s="1">
        <v>0.99452970398436191</v>
      </c>
      <c r="Z2697" s="11">
        <f t="shared" si="522"/>
        <v>677.55464548286716</v>
      </c>
      <c r="AA2697" s="2" t="s">
        <v>2901</v>
      </c>
      <c r="AB2697" s="2">
        <v>2006</v>
      </c>
      <c r="AC2697" s="2" t="s">
        <v>6365</v>
      </c>
      <c r="AD2697" s="61" t="s">
        <v>5221</v>
      </c>
      <c r="AE2697" s="3" t="s">
        <v>5222</v>
      </c>
    </row>
    <row r="2698" spans="1:31" s="4" customFormat="1" ht="12" customHeight="1" x14ac:dyDescent="0.6">
      <c r="A2698" s="2">
        <v>2696</v>
      </c>
      <c r="B2698" s="3" t="s">
        <v>2292</v>
      </c>
      <c r="C2698" s="2" t="s">
        <v>3242</v>
      </c>
      <c r="D2698" s="2" t="s">
        <v>2249</v>
      </c>
      <c r="E2698" s="69">
        <v>97.833888888888893</v>
      </c>
      <c r="F2698" s="69">
        <v>42.300833333333301</v>
      </c>
      <c r="G2698" s="2" t="s">
        <v>506</v>
      </c>
      <c r="H2698" s="2" t="s">
        <v>3309</v>
      </c>
      <c r="I2698" s="11">
        <v>272</v>
      </c>
      <c r="J2698" s="2">
        <v>272</v>
      </c>
      <c r="K2698" s="1">
        <v>3.8904999999999998</v>
      </c>
      <c r="L2698" s="1">
        <v>24.11</v>
      </c>
      <c r="M2698" s="42">
        <v>9.7600000000000006E-2</v>
      </c>
      <c r="N2698" s="7">
        <v>0.512463</v>
      </c>
      <c r="O2698" s="2">
        <v>4</v>
      </c>
      <c r="P2698" s="1">
        <f t="shared" si="515"/>
        <v>-0.50381291306558218</v>
      </c>
      <c r="Q2698" s="1">
        <f t="shared" si="517"/>
        <v>-3.4137149411483936</v>
      </c>
      <c r="R2698" s="1">
        <v>2.59165789329492E-2</v>
      </c>
      <c r="S2698" s="1">
        <f t="shared" si="518"/>
        <v>2.5916578932949186E-2</v>
      </c>
      <c r="T2698" s="29">
        <f t="shared" si="519"/>
        <v>2.5916578932949186E-2</v>
      </c>
      <c r="U2698" s="29">
        <f t="shared" si="520"/>
        <v>1.0367418178565742</v>
      </c>
      <c r="V2698" s="1">
        <f t="shared" si="516"/>
        <v>0.90212142598787226</v>
      </c>
      <c r="W2698" s="1">
        <f t="shared" si="521"/>
        <v>1.0367418178565742</v>
      </c>
      <c r="X2698" s="1">
        <v>0.90212142598787204</v>
      </c>
      <c r="Y2698" s="1">
        <v>1.09479432699694</v>
      </c>
      <c r="Z2698" s="11">
        <f t="shared" si="522"/>
        <v>764.74181785657424</v>
      </c>
      <c r="AA2698" s="2" t="s">
        <v>2901</v>
      </c>
      <c r="AB2698" s="2">
        <v>2006</v>
      </c>
      <c r="AC2698" s="2" t="s">
        <v>6365</v>
      </c>
      <c r="AD2698" s="61" t="s">
        <v>5221</v>
      </c>
      <c r="AE2698" s="3" t="s">
        <v>5222</v>
      </c>
    </row>
    <row r="2699" spans="1:31" s="4" customFormat="1" ht="12" customHeight="1" x14ac:dyDescent="0.6">
      <c r="A2699" s="2">
        <v>2697</v>
      </c>
      <c r="B2699" s="3" t="s">
        <v>2293</v>
      </c>
      <c r="C2699" s="2" t="s">
        <v>3242</v>
      </c>
      <c r="D2699" s="2" t="s">
        <v>2249</v>
      </c>
      <c r="E2699" s="69">
        <v>97.833888888888893</v>
      </c>
      <c r="F2699" s="69">
        <v>42.300833333333301</v>
      </c>
      <c r="G2699" s="2" t="s">
        <v>506</v>
      </c>
      <c r="H2699" s="2" t="s">
        <v>3309</v>
      </c>
      <c r="I2699" s="11">
        <v>272</v>
      </c>
      <c r="J2699" s="2">
        <v>272</v>
      </c>
      <c r="K2699" s="1">
        <v>3.6392000000000002</v>
      </c>
      <c r="L2699" s="1">
        <v>13.39</v>
      </c>
      <c r="M2699" s="42">
        <v>0.1643</v>
      </c>
      <c r="N2699" s="7">
        <v>0.51193599999999995</v>
      </c>
      <c r="O2699" s="2">
        <v>8</v>
      </c>
      <c r="P2699" s="1">
        <f t="shared" si="515"/>
        <v>-0.16471784443314696</v>
      </c>
      <c r="Q2699" s="1">
        <f t="shared" si="517"/>
        <v>-13.693873649633925</v>
      </c>
      <c r="R2699" s="46">
        <v>-12.569311982119901</v>
      </c>
      <c r="S2699" s="46">
        <f t="shared" si="518"/>
        <v>-12.569311982119945</v>
      </c>
      <c r="T2699" s="45">
        <f t="shared" si="519"/>
        <v>-12.569311982119945</v>
      </c>
      <c r="U2699" s="29">
        <f t="shared" si="520"/>
        <v>2.0464577910271506</v>
      </c>
      <c r="V2699" s="1">
        <f t="shared" si="516"/>
        <v>3.7122008673750022</v>
      </c>
      <c r="W2699" s="1">
        <f t="shared" si="521"/>
        <v>2.0464577910271506</v>
      </c>
      <c r="X2699" s="1">
        <v>3.712200867375</v>
      </c>
      <c r="Y2699" s="1">
        <v>1.91488726590394</v>
      </c>
      <c r="Z2699" s="11">
        <f t="shared" si="522"/>
        <v>1774.4577910271507</v>
      </c>
      <c r="AA2699" s="2" t="s">
        <v>2901</v>
      </c>
      <c r="AB2699" s="2">
        <v>2006</v>
      </c>
      <c r="AC2699" s="2" t="s">
        <v>6365</v>
      </c>
      <c r="AD2699" s="61" t="s">
        <v>5221</v>
      </c>
      <c r="AE2699" s="3" t="s">
        <v>5222</v>
      </c>
    </row>
    <row r="2700" spans="1:31" s="4" customFormat="1" ht="12" customHeight="1" x14ac:dyDescent="0.6">
      <c r="A2700" s="2">
        <v>2698</v>
      </c>
      <c r="B2700" s="3" t="s">
        <v>2291</v>
      </c>
      <c r="C2700" s="2" t="s">
        <v>3242</v>
      </c>
      <c r="D2700" s="2" t="s">
        <v>2249</v>
      </c>
      <c r="E2700" s="69">
        <v>97.867222222222196</v>
      </c>
      <c r="F2700" s="69">
        <v>42.300833333333301</v>
      </c>
      <c r="G2700" s="2" t="s">
        <v>42</v>
      </c>
      <c r="H2700" s="2" t="s">
        <v>3309</v>
      </c>
      <c r="I2700" s="11">
        <v>272</v>
      </c>
      <c r="J2700" s="2">
        <v>272</v>
      </c>
      <c r="K2700" s="1">
        <v>4.3555999999999999</v>
      </c>
      <c r="L2700" s="1">
        <v>17.507999999999999</v>
      </c>
      <c r="M2700" s="42">
        <v>0.15040000000000001</v>
      </c>
      <c r="N2700" s="7">
        <v>0.512324</v>
      </c>
      <c r="O2700" s="2">
        <v>4</v>
      </c>
      <c r="P2700" s="1">
        <f t="shared" si="515"/>
        <v>-0.2353838332486019</v>
      </c>
      <c r="Q2700" s="1">
        <f t="shared" si="517"/>
        <v>-6.1251799515449346</v>
      </c>
      <c r="R2700" s="1">
        <v>-4.5181674451900804</v>
      </c>
      <c r="S2700" s="1">
        <f t="shared" si="518"/>
        <v>-4.5181674451900795</v>
      </c>
      <c r="T2700" s="29">
        <f t="shared" si="519"/>
        <v>-4.5181674451900795</v>
      </c>
      <c r="U2700" s="29">
        <f t="shared" si="520"/>
        <v>1.4029310163417639</v>
      </c>
      <c r="V2700" s="1">
        <f t="shared" si="516"/>
        <v>1.982349963473961</v>
      </c>
      <c r="W2700" s="1">
        <f t="shared" si="521"/>
        <v>1.4029310163417639</v>
      </c>
      <c r="X2700" s="1">
        <v>1.9823499634739601</v>
      </c>
      <c r="Y2700" s="1">
        <v>1.3108771355403501</v>
      </c>
      <c r="Z2700" s="11">
        <f t="shared" si="522"/>
        <v>1130.9310163417638</v>
      </c>
      <c r="AA2700" s="2" t="s">
        <v>2901</v>
      </c>
      <c r="AB2700" s="2">
        <v>2006</v>
      </c>
      <c r="AC2700" s="2" t="s">
        <v>6365</v>
      </c>
      <c r="AD2700" s="61" t="s">
        <v>5221</v>
      </c>
      <c r="AE2700" s="3" t="s">
        <v>5222</v>
      </c>
    </row>
    <row r="2701" spans="1:31" s="4" customFormat="1" ht="12" customHeight="1" x14ac:dyDescent="0.6">
      <c r="A2701" s="2">
        <v>2699</v>
      </c>
      <c r="B2701" s="3" t="s">
        <v>2270</v>
      </c>
      <c r="C2701" s="2" t="s">
        <v>3242</v>
      </c>
      <c r="D2701" s="2" t="s">
        <v>2249</v>
      </c>
      <c r="E2701" s="69">
        <v>96.726388888888906</v>
      </c>
      <c r="F2701" s="69">
        <v>42.449166666666699</v>
      </c>
      <c r="G2701" s="2" t="s">
        <v>59</v>
      </c>
      <c r="H2701" s="2" t="s">
        <v>3314</v>
      </c>
      <c r="I2701" s="11">
        <v>286.2</v>
      </c>
      <c r="J2701" s="12">
        <v>286.2</v>
      </c>
      <c r="K2701" s="1">
        <v>3.6779999999999999</v>
      </c>
      <c r="L2701" s="1">
        <v>15.835000000000001</v>
      </c>
      <c r="M2701" s="42">
        <v>0.1404</v>
      </c>
      <c r="N2701" s="7">
        <v>0.51277399999999995</v>
      </c>
      <c r="O2701" s="2">
        <v>5</v>
      </c>
      <c r="P2701" s="1">
        <f t="shared" si="515"/>
        <v>-0.28622267412303004</v>
      </c>
      <c r="Q2701" s="1">
        <f t="shared" si="517"/>
        <v>2.6529441828326839</v>
      </c>
      <c r="R2701" s="1">
        <v>4.7090591091163603</v>
      </c>
      <c r="S2701" s="1">
        <f t="shared" si="518"/>
        <v>4.7090591091163647</v>
      </c>
      <c r="T2701" s="29">
        <f t="shared" si="519"/>
        <v>4.7090591091163647</v>
      </c>
      <c r="U2701" s="29">
        <f t="shared" si="520"/>
        <v>0.666168409939221</v>
      </c>
      <c r="V2701" s="1">
        <f t="shared" si="516"/>
        <v>0.78233834315767392</v>
      </c>
      <c r="W2701" s="1">
        <f t="shared" si="521"/>
        <v>0.666168409939221</v>
      </c>
      <c r="X2701" s="1">
        <v>0.78233834315767403</v>
      </c>
      <c r="Y2701" s="1">
        <v>0.59922218917176395</v>
      </c>
      <c r="Z2701" s="11">
        <f t="shared" si="522"/>
        <v>379.96840993922098</v>
      </c>
      <c r="AA2701" s="2" t="s">
        <v>2901</v>
      </c>
      <c r="AB2701" s="2">
        <v>2006</v>
      </c>
      <c r="AC2701" s="2" t="s">
        <v>6365</v>
      </c>
      <c r="AD2701" s="61" t="s">
        <v>5221</v>
      </c>
      <c r="AE2701" s="3" t="s">
        <v>5222</v>
      </c>
    </row>
    <row r="2702" spans="1:31" s="4" customFormat="1" ht="12" customHeight="1" x14ac:dyDescent="0.6">
      <c r="A2702" s="2">
        <v>2700</v>
      </c>
      <c r="B2702" s="3" t="s">
        <v>2269</v>
      </c>
      <c r="C2702" s="2" t="s">
        <v>3242</v>
      </c>
      <c r="D2702" s="2" t="s">
        <v>2249</v>
      </c>
      <c r="E2702" s="69">
        <v>96.726111111111095</v>
      </c>
      <c r="F2702" s="69">
        <v>42.448888888888902</v>
      </c>
      <c r="G2702" s="2" t="s">
        <v>3294</v>
      </c>
      <c r="H2702" s="2" t="s">
        <v>3314</v>
      </c>
      <c r="I2702" s="11">
        <v>286.2</v>
      </c>
      <c r="J2702" s="12">
        <v>286.2</v>
      </c>
      <c r="K2702" s="1">
        <v>2.7120000000000002</v>
      </c>
      <c r="L2702" s="1">
        <v>11.526999999999999</v>
      </c>
      <c r="M2702" s="42">
        <v>0.14219999999999999</v>
      </c>
      <c r="N2702" s="7">
        <v>0.51292199999999999</v>
      </c>
      <c r="O2702" s="2">
        <v>6</v>
      </c>
      <c r="P2702" s="1">
        <f t="shared" si="515"/>
        <v>-0.27707168276563299</v>
      </c>
      <c r="Q2702" s="1">
        <f t="shared" si="517"/>
        <v>5.5399716759185758</v>
      </c>
      <c r="R2702" s="1">
        <v>7.5303493576674301</v>
      </c>
      <c r="S2702" s="1">
        <f t="shared" si="518"/>
        <v>7.5303493576674319</v>
      </c>
      <c r="T2702" s="29">
        <f t="shared" si="519"/>
        <v>7.5303493576674319</v>
      </c>
      <c r="U2702" s="29">
        <f t="shared" si="520"/>
        <v>0.43605960417127809</v>
      </c>
      <c r="V2702" s="1">
        <f t="shared" si="516"/>
        <v>0.48681004787793947</v>
      </c>
      <c r="W2702" s="1">
        <f t="shared" si="521"/>
        <v>0.43605960417127809</v>
      </c>
      <c r="X2702" s="1">
        <v>0.48681004787793897</v>
      </c>
      <c r="Y2702" s="1">
        <v>0.36372896886488298</v>
      </c>
      <c r="Z2702" s="11">
        <f t="shared" si="522"/>
        <v>149.85960417127808</v>
      </c>
      <c r="AA2702" s="2" t="s">
        <v>2901</v>
      </c>
      <c r="AB2702" s="2">
        <v>2006</v>
      </c>
      <c r="AC2702" s="2" t="s">
        <v>6365</v>
      </c>
      <c r="AD2702" s="61" t="s">
        <v>5221</v>
      </c>
      <c r="AE2702" s="3" t="s">
        <v>5222</v>
      </c>
    </row>
    <row r="2703" spans="1:31" s="4" customFormat="1" ht="12" customHeight="1" x14ac:dyDescent="0.6">
      <c r="A2703" s="2">
        <v>2701</v>
      </c>
      <c r="B2703" s="3" t="s">
        <v>2266</v>
      </c>
      <c r="C2703" s="2" t="s">
        <v>3242</v>
      </c>
      <c r="D2703" s="2" t="s">
        <v>2249</v>
      </c>
      <c r="E2703" s="69">
        <v>96.728055555555599</v>
      </c>
      <c r="F2703" s="69">
        <v>42.446666666666701</v>
      </c>
      <c r="G2703" s="2" t="s">
        <v>3293</v>
      </c>
      <c r="H2703" s="2" t="s">
        <v>3314</v>
      </c>
      <c r="I2703" s="11">
        <v>271.76</v>
      </c>
      <c r="J2703" s="12">
        <v>271.76</v>
      </c>
      <c r="K2703" s="1">
        <v>3.7677</v>
      </c>
      <c r="L2703" s="1">
        <v>13.701000000000001</v>
      </c>
      <c r="M2703" s="42">
        <v>0.1663</v>
      </c>
      <c r="N2703" s="7">
        <v>0.51232299999999997</v>
      </c>
      <c r="O2703" s="2">
        <v>8</v>
      </c>
      <c r="P2703" s="1">
        <f t="shared" si="515"/>
        <v>-0.15455007625826134</v>
      </c>
      <c r="Q2703" s="1">
        <f t="shared" si="517"/>
        <v>-6.1446868940673305</v>
      </c>
      <c r="R2703" s="1">
        <v>-5.0904736230963099</v>
      </c>
      <c r="S2703" s="1">
        <f t="shared" si="518"/>
        <v>-5.0904736230963081</v>
      </c>
      <c r="T2703" s="29">
        <f t="shared" si="519"/>
        <v>-5.0904736230963081</v>
      </c>
      <c r="U2703" s="29">
        <f t="shared" si="520"/>
        <v>1.4461057875929573</v>
      </c>
      <c r="V2703" s="1">
        <f t="shared" si="516"/>
        <v>2.6447708709838511</v>
      </c>
      <c r="W2703" s="1">
        <f t="shared" si="521"/>
        <v>1.4461057875929573</v>
      </c>
      <c r="X2703" s="1">
        <v>2.6447708709838498</v>
      </c>
      <c r="Y2703" s="1">
        <v>1.30897052293051</v>
      </c>
      <c r="Z2703" s="11">
        <f t="shared" si="522"/>
        <v>1174.3457875929573</v>
      </c>
      <c r="AA2703" s="2" t="s">
        <v>2901</v>
      </c>
      <c r="AB2703" s="2">
        <v>2006</v>
      </c>
      <c r="AC2703" s="2" t="s">
        <v>6365</v>
      </c>
      <c r="AD2703" s="61" t="s">
        <v>5221</v>
      </c>
      <c r="AE2703" s="3" t="s">
        <v>5222</v>
      </c>
    </row>
    <row r="2704" spans="1:31" s="4" customFormat="1" ht="12" customHeight="1" x14ac:dyDescent="0.6">
      <c r="A2704" s="2">
        <v>2702</v>
      </c>
      <c r="B2704" s="3" t="s">
        <v>2267</v>
      </c>
      <c r="C2704" s="2" t="s">
        <v>3242</v>
      </c>
      <c r="D2704" s="2" t="s">
        <v>2249</v>
      </c>
      <c r="E2704" s="69">
        <v>96.728333333333296</v>
      </c>
      <c r="F2704" s="69">
        <v>42.446944444444398</v>
      </c>
      <c r="G2704" s="2" t="s">
        <v>3293</v>
      </c>
      <c r="H2704" s="2" t="s">
        <v>3314</v>
      </c>
      <c r="I2704" s="11">
        <v>271.76</v>
      </c>
      <c r="J2704" s="12">
        <v>271.76</v>
      </c>
      <c r="K2704" s="1">
        <v>1.7154</v>
      </c>
      <c r="L2704" s="1">
        <v>6.1360000000000001</v>
      </c>
      <c r="M2704" s="42">
        <v>0.16900000000000001</v>
      </c>
      <c r="N2704" s="7">
        <v>0.512347</v>
      </c>
      <c r="O2704" s="2">
        <v>7</v>
      </c>
      <c r="P2704" s="1">
        <f t="shared" si="515"/>
        <v>-0.14082358922216576</v>
      </c>
      <c r="Q2704" s="1">
        <f t="shared" si="517"/>
        <v>-5.6765202735664655</v>
      </c>
      <c r="R2704" s="1">
        <v>-4.71593778653037</v>
      </c>
      <c r="S2704" s="1">
        <f t="shared" si="518"/>
        <v>-4.71593778653037</v>
      </c>
      <c r="T2704" s="29">
        <f t="shared" si="519"/>
        <v>-4.71593778653037</v>
      </c>
      <c r="U2704" s="29">
        <f t="shared" si="520"/>
        <v>1.4153143540673436</v>
      </c>
      <c r="V2704" s="1">
        <f t="shared" si="516"/>
        <v>2.722439790483278</v>
      </c>
      <c r="W2704" s="1">
        <f t="shared" si="521"/>
        <v>1.4153143540673436</v>
      </c>
      <c r="X2704" s="1">
        <v>2.7224397904832798</v>
      </c>
      <c r="Y2704" s="1">
        <v>1.2705099673131599</v>
      </c>
      <c r="Z2704" s="11">
        <f t="shared" si="522"/>
        <v>1143.5543540673436</v>
      </c>
      <c r="AA2704" s="2" t="s">
        <v>2901</v>
      </c>
      <c r="AB2704" s="2">
        <v>2006</v>
      </c>
      <c r="AC2704" s="2" t="s">
        <v>6365</v>
      </c>
      <c r="AD2704" s="61" t="s">
        <v>5221</v>
      </c>
      <c r="AE2704" s="3" t="s">
        <v>5222</v>
      </c>
    </row>
    <row r="2705" spans="1:32" s="4" customFormat="1" ht="12" customHeight="1" x14ac:dyDescent="0.6">
      <c r="A2705" s="2">
        <v>2703</v>
      </c>
      <c r="B2705" s="3" t="s">
        <v>2268</v>
      </c>
      <c r="C2705" s="2" t="s">
        <v>3242</v>
      </c>
      <c r="D2705" s="2" t="s">
        <v>2249</v>
      </c>
      <c r="E2705" s="69">
        <v>96.728611111111107</v>
      </c>
      <c r="F2705" s="69">
        <v>42.447222222222202</v>
      </c>
      <c r="G2705" s="2" t="s">
        <v>3293</v>
      </c>
      <c r="H2705" s="2" t="s">
        <v>3314</v>
      </c>
      <c r="I2705" s="11">
        <v>271.76</v>
      </c>
      <c r="J2705" s="12">
        <v>271.76</v>
      </c>
      <c r="K2705" s="1">
        <v>3.2547999999999999</v>
      </c>
      <c r="L2705" s="1">
        <v>13.377000000000001</v>
      </c>
      <c r="M2705" s="42">
        <v>0.14710000000000001</v>
      </c>
      <c r="N2705" s="7">
        <v>0.51285400000000003</v>
      </c>
      <c r="O2705" s="2">
        <v>7</v>
      </c>
      <c r="P2705" s="1">
        <f t="shared" si="515"/>
        <v>-0.25216065073716321</v>
      </c>
      <c r="Q2705" s="1">
        <f t="shared" si="517"/>
        <v>4.2134995845022338</v>
      </c>
      <c r="R2705" s="1">
        <v>5.9335317634549503</v>
      </c>
      <c r="S2705" s="1">
        <f t="shared" si="518"/>
        <v>5.9335317634549538</v>
      </c>
      <c r="T2705" s="29">
        <f t="shared" si="519"/>
        <v>5.9335317634549538</v>
      </c>
      <c r="U2705" s="29">
        <f t="shared" si="520"/>
        <v>0.55445374637719436</v>
      </c>
      <c r="V2705" s="1">
        <f t="shared" si="516"/>
        <v>0.67807294615674496</v>
      </c>
      <c r="W2705" s="1">
        <f t="shared" si="521"/>
        <v>0.55445374637719436</v>
      </c>
      <c r="X2705" s="1">
        <v>0.67807294615674507</v>
      </c>
      <c r="Y2705" s="1">
        <v>0.47185446103369599</v>
      </c>
      <c r="Z2705" s="11">
        <f t="shared" si="522"/>
        <v>282.69374637719432</v>
      </c>
      <c r="AA2705" s="2" t="s">
        <v>2901</v>
      </c>
      <c r="AB2705" s="2">
        <v>2006</v>
      </c>
      <c r="AC2705" s="2" t="s">
        <v>6365</v>
      </c>
      <c r="AD2705" s="61" t="s">
        <v>5221</v>
      </c>
      <c r="AE2705" s="3" t="s">
        <v>5222</v>
      </c>
    </row>
    <row r="2706" spans="1:32" s="4" customFormat="1" ht="12" customHeight="1" x14ac:dyDescent="0.6">
      <c r="A2706" s="2">
        <v>2704</v>
      </c>
      <c r="B2706" s="3" t="s">
        <v>2279</v>
      </c>
      <c r="C2706" s="2" t="s">
        <v>3242</v>
      </c>
      <c r="D2706" s="2" t="s">
        <v>2249</v>
      </c>
      <c r="E2706" s="69">
        <v>96.813055555555593</v>
      </c>
      <c r="F2706" s="69">
        <v>42.408611111111099</v>
      </c>
      <c r="G2706" s="2" t="s">
        <v>506</v>
      </c>
      <c r="H2706" s="2" t="s">
        <v>3307</v>
      </c>
      <c r="I2706" s="11">
        <v>294.10000000000002</v>
      </c>
      <c r="J2706" s="12">
        <v>294.10000000000002</v>
      </c>
      <c r="K2706" s="1">
        <v>2.3673999999999999</v>
      </c>
      <c r="L2706" s="1">
        <v>10.253</v>
      </c>
      <c r="M2706" s="42">
        <v>0.1396</v>
      </c>
      <c r="N2706" s="7">
        <v>0.511853</v>
      </c>
      <c r="O2706" s="2">
        <v>8</v>
      </c>
      <c r="P2706" s="1">
        <f t="shared" si="515"/>
        <v>-0.29028978139298423</v>
      </c>
      <c r="Q2706" s="1">
        <f t="shared" si="517"/>
        <v>-15.312949878862891</v>
      </c>
      <c r="R2706" s="1">
        <v>-13.1700568387002</v>
      </c>
      <c r="S2706" s="1">
        <f t="shared" si="518"/>
        <v>-13.170056838700207</v>
      </c>
      <c r="T2706" s="29">
        <f t="shared" si="519"/>
        <v>-13.170056838700207</v>
      </c>
      <c r="U2706" s="29">
        <f t="shared" si="520"/>
        <v>2.1205693734193529</v>
      </c>
      <c r="V2706" s="1">
        <f t="shared" si="516"/>
        <v>2.6532039941751049</v>
      </c>
      <c r="W2706" s="1">
        <f t="shared" si="521"/>
        <v>2.1205693734193529</v>
      </c>
      <c r="X2706" s="1">
        <v>2.6532039941751</v>
      </c>
      <c r="Y2706" s="1">
        <v>2.0542343604192101</v>
      </c>
      <c r="Z2706" s="11">
        <f t="shared" si="522"/>
        <v>1826.4693734193529</v>
      </c>
      <c r="AA2706" s="2" t="s">
        <v>2901</v>
      </c>
      <c r="AB2706" s="2">
        <v>2006</v>
      </c>
      <c r="AC2706" s="2" t="s">
        <v>6365</v>
      </c>
      <c r="AD2706" s="61" t="s">
        <v>5221</v>
      </c>
      <c r="AE2706" s="3" t="s">
        <v>5222</v>
      </c>
    </row>
    <row r="2707" spans="1:32" s="4" customFormat="1" ht="12" customHeight="1" x14ac:dyDescent="0.6">
      <c r="A2707" s="2">
        <v>2705</v>
      </c>
      <c r="B2707" s="3" t="s">
        <v>2278</v>
      </c>
      <c r="C2707" s="2" t="s">
        <v>3242</v>
      </c>
      <c r="D2707" s="2" t="s">
        <v>2249</v>
      </c>
      <c r="E2707" s="69">
        <v>96.813055555555593</v>
      </c>
      <c r="F2707" s="69">
        <v>42.408611111111099</v>
      </c>
      <c r="G2707" s="2" t="s">
        <v>506</v>
      </c>
      <c r="H2707" s="2" t="s">
        <v>3307</v>
      </c>
      <c r="I2707" s="11">
        <v>294.10000000000002</v>
      </c>
      <c r="J2707" s="12">
        <v>294.10000000000002</v>
      </c>
      <c r="K2707" s="1">
        <v>2.3622999999999998</v>
      </c>
      <c r="L2707" s="1">
        <v>10.067</v>
      </c>
      <c r="M2707" s="42">
        <v>0.1419</v>
      </c>
      <c r="N2707" s="7">
        <v>0.51251199999999997</v>
      </c>
      <c r="O2707" s="2">
        <v>4</v>
      </c>
      <c r="P2707" s="1">
        <f t="shared" si="515"/>
        <v>-0.27859684799186579</v>
      </c>
      <c r="Q2707" s="1">
        <f t="shared" si="517"/>
        <v>-2.4578747576275983</v>
      </c>
      <c r="R2707" s="1">
        <v>-0.40129789946796401</v>
      </c>
      <c r="S2707" s="1">
        <f t="shared" si="518"/>
        <v>-0.40129789946796413</v>
      </c>
      <c r="T2707" s="29">
        <f t="shared" si="519"/>
        <v>-0.40129789946796413</v>
      </c>
      <c r="U2707" s="29">
        <f t="shared" si="520"/>
        <v>1.0882047451090253</v>
      </c>
      <c r="V2707" s="1">
        <f t="shared" si="516"/>
        <v>1.3526831076647199</v>
      </c>
      <c r="W2707" s="1">
        <f t="shared" si="521"/>
        <v>1.0882047451090253</v>
      </c>
      <c r="X2707" s="1">
        <v>1.3526831076647199</v>
      </c>
      <c r="Y2707" s="1">
        <v>1.01479973535724</v>
      </c>
      <c r="Z2707" s="11">
        <f t="shared" si="522"/>
        <v>794.1047451090252</v>
      </c>
      <c r="AA2707" s="2" t="s">
        <v>2901</v>
      </c>
      <c r="AB2707" s="2">
        <v>2006</v>
      </c>
      <c r="AC2707" s="2" t="s">
        <v>6365</v>
      </c>
      <c r="AD2707" s="61" t="s">
        <v>5221</v>
      </c>
      <c r="AE2707" s="3" t="s">
        <v>5222</v>
      </c>
    </row>
    <row r="2708" spans="1:32" s="4" customFormat="1" ht="12" customHeight="1" x14ac:dyDescent="0.6">
      <c r="A2708" s="2">
        <v>2706</v>
      </c>
      <c r="B2708" s="3" t="s">
        <v>2277</v>
      </c>
      <c r="C2708" s="2" t="s">
        <v>3242</v>
      </c>
      <c r="D2708" s="2" t="s">
        <v>2249</v>
      </c>
      <c r="E2708" s="69">
        <v>96.813055555555593</v>
      </c>
      <c r="F2708" s="69">
        <v>42.408611111111099</v>
      </c>
      <c r="G2708" s="2" t="s">
        <v>506</v>
      </c>
      <c r="H2708" s="2" t="s">
        <v>3307</v>
      </c>
      <c r="I2708" s="11">
        <v>294.10000000000002</v>
      </c>
      <c r="J2708" s="12">
        <v>294.10000000000002</v>
      </c>
      <c r="K2708" s="1">
        <v>1.4581</v>
      </c>
      <c r="L2708" s="1">
        <v>6.6619999999999999</v>
      </c>
      <c r="M2708" s="42">
        <v>0.1323</v>
      </c>
      <c r="N2708" s="7">
        <v>0.51239599999999996</v>
      </c>
      <c r="O2708" s="2">
        <v>6</v>
      </c>
      <c r="P2708" s="1">
        <f t="shared" si="515"/>
        <v>-0.32740213523131678</v>
      </c>
      <c r="Q2708" s="1">
        <f t="shared" si="517"/>
        <v>-4.7206800900456702</v>
      </c>
      <c r="R2708" s="1">
        <v>-2.3038269939602598</v>
      </c>
      <c r="S2708" s="1">
        <f t="shared" si="518"/>
        <v>-2.3038269939602602</v>
      </c>
      <c r="T2708" s="29">
        <f t="shared" si="519"/>
        <v>-2.3038269939602602</v>
      </c>
      <c r="U2708" s="29">
        <f t="shared" si="520"/>
        <v>1.2431332393015293</v>
      </c>
      <c r="V2708" s="1">
        <f t="shared" si="516"/>
        <v>1.4098259491638718</v>
      </c>
      <c r="W2708" s="1">
        <f t="shared" si="521"/>
        <v>1.2431332393015293</v>
      </c>
      <c r="X2708" s="1">
        <v>1.4098259491638701</v>
      </c>
      <c r="Y2708" s="1">
        <v>1.19923778120875</v>
      </c>
      <c r="Z2708" s="11">
        <f t="shared" si="522"/>
        <v>949.03323930152931</v>
      </c>
      <c r="AA2708" s="2" t="s">
        <v>2901</v>
      </c>
      <c r="AB2708" s="2">
        <v>2006</v>
      </c>
      <c r="AC2708" s="2" t="s">
        <v>6365</v>
      </c>
      <c r="AD2708" s="61" t="s">
        <v>5221</v>
      </c>
      <c r="AE2708" s="3" t="s">
        <v>5222</v>
      </c>
    </row>
    <row r="2709" spans="1:32" s="4" customFormat="1" ht="12" customHeight="1" x14ac:dyDescent="0.6">
      <c r="A2709" s="2">
        <v>2707</v>
      </c>
      <c r="B2709" s="3" t="s">
        <v>2290</v>
      </c>
      <c r="C2709" s="2" t="s">
        <v>3242</v>
      </c>
      <c r="D2709" s="2" t="s">
        <v>2249</v>
      </c>
      <c r="E2709" s="69">
        <v>97.867222222222196</v>
      </c>
      <c r="F2709" s="69">
        <v>42.300833333333301</v>
      </c>
      <c r="G2709" s="2" t="s">
        <v>42</v>
      </c>
      <c r="H2709" s="2" t="s">
        <v>3309</v>
      </c>
      <c r="I2709" s="11">
        <v>272</v>
      </c>
      <c r="J2709" s="2">
        <v>272</v>
      </c>
      <c r="K2709" s="1">
        <v>3.3405</v>
      </c>
      <c r="L2709" s="1">
        <v>11.087999999999999</v>
      </c>
      <c r="M2709" s="42">
        <v>0.18210000000000001</v>
      </c>
      <c r="N2709" s="7">
        <v>0.51248899999999997</v>
      </c>
      <c r="O2709" s="2">
        <v>7</v>
      </c>
      <c r="P2709" s="1">
        <f t="shared" si="515"/>
        <v>-7.4224707676665003E-2</v>
      </c>
      <c r="Q2709" s="1">
        <f t="shared" si="517"/>
        <v>-2.9065344356071776</v>
      </c>
      <c r="R2709" s="1">
        <v>-2.3997875113570499</v>
      </c>
      <c r="S2709" s="1">
        <f t="shared" si="518"/>
        <v>-2.3997875113570504</v>
      </c>
      <c r="T2709" s="29">
        <f t="shared" si="519"/>
        <v>-2.3997875113570504</v>
      </c>
      <c r="U2709" s="29">
        <f t="shared" si="520"/>
        <v>1.2255899352938018</v>
      </c>
      <c r="V2709" s="1">
        <f t="shared" si="516"/>
        <v>3.1654357437119516</v>
      </c>
      <c r="W2709" s="1">
        <f t="shared" si="521"/>
        <v>1.2255899352938018</v>
      </c>
      <c r="X2709" s="1">
        <v>3.1654357437119502</v>
      </c>
      <c r="Y2709" s="1">
        <v>1.04341536204628</v>
      </c>
      <c r="Z2709" s="11">
        <f t="shared" si="522"/>
        <v>953.58993529380177</v>
      </c>
      <c r="AA2709" s="2" t="s">
        <v>2901</v>
      </c>
      <c r="AB2709" s="2">
        <v>2006</v>
      </c>
      <c r="AC2709" s="2" t="s">
        <v>6365</v>
      </c>
      <c r="AD2709" s="61" t="s">
        <v>5221</v>
      </c>
      <c r="AE2709" s="3" t="s">
        <v>5222</v>
      </c>
    </row>
    <row r="2710" spans="1:32" s="4" customFormat="1" ht="12" customHeight="1" x14ac:dyDescent="0.6">
      <c r="A2710" s="2">
        <v>2708</v>
      </c>
      <c r="B2710" s="3" t="s">
        <v>2276</v>
      </c>
      <c r="C2710" s="2" t="s">
        <v>3242</v>
      </c>
      <c r="D2710" s="2" t="s">
        <v>2249</v>
      </c>
      <c r="E2710" s="69">
        <v>99.053333333333299</v>
      </c>
      <c r="F2710" s="69">
        <v>42.377499999999998</v>
      </c>
      <c r="G2710" s="2" t="s">
        <v>506</v>
      </c>
      <c r="H2710" s="2" t="s">
        <v>3311</v>
      </c>
      <c r="I2710" s="11">
        <v>272</v>
      </c>
      <c r="J2710" s="2">
        <v>272</v>
      </c>
      <c r="K2710" s="1">
        <v>8.3855000000000004</v>
      </c>
      <c r="L2710" s="1">
        <v>33.722000000000001</v>
      </c>
      <c r="M2710" s="42">
        <v>0.15029999999999999</v>
      </c>
      <c r="N2710" s="7">
        <v>0.51241400000000004</v>
      </c>
      <c r="O2710" s="2">
        <v>4</v>
      </c>
      <c r="P2710" s="1">
        <f t="shared" si="515"/>
        <v>-0.23589222165734636</v>
      </c>
      <c r="Q2710" s="1">
        <f t="shared" si="517"/>
        <v>-4.3695551246691888</v>
      </c>
      <c r="R2710" s="1">
        <v>-2.75907174897015</v>
      </c>
      <c r="S2710" s="1">
        <f t="shared" si="518"/>
        <v>-2.7590717489701539</v>
      </c>
      <c r="T2710" s="29">
        <f t="shared" si="519"/>
        <v>-2.7590717489701539</v>
      </c>
      <c r="U2710" s="29">
        <f t="shared" si="520"/>
        <v>1.2606605003105513</v>
      </c>
      <c r="V2710" s="1">
        <f t="shared" si="516"/>
        <v>1.764826803894433</v>
      </c>
      <c r="W2710" s="1">
        <f t="shared" si="521"/>
        <v>1.2606605003105513</v>
      </c>
      <c r="X2710" s="1">
        <v>1.7648268038944299</v>
      </c>
      <c r="Y2710" s="1">
        <v>1.16889091191433</v>
      </c>
      <c r="Z2710" s="11">
        <f t="shared" si="522"/>
        <v>988.66050031055124</v>
      </c>
      <c r="AA2710" s="2" t="s">
        <v>2901</v>
      </c>
      <c r="AB2710" s="2">
        <v>2006</v>
      </c>
      <c r="AC2710" s="2" t="s">
        <v>6365</v>
      </c>
      <c r="AD2710" s="61" t="s">
        <v>5221</v>
      </c>
      <c r="AE2710" s="3" t="s">
        <v>5222</v>
      </c>
    </row>
    <row r="2711" spans="1:32" s="4" customFormat="1" ht="12" customHeight="1" x14ac:dyDescent="0.6">
      <c r="A2711" s="2">
        <v>2709</v>
      </c>
      <c r="B2711" s="3" t="s">
        <v>2311</v>
      </c>
      <c r="C2711" s="2" t="s">
        <v>3242</v>
      </c>
      <c r="D2711" s="2" t="s">
        <v>2249</v>
      </c>
      <c r="E2711" s="69">
        <v>97.169444444444494</v>
      </c>
      <c r="F2711" s="69">
        <v>41.702777777777797</v>
      </c>
      <c r="G2711" s="2" t="s">
        <v>59</v>
      </c>
      <c r="H2711" s="2" t="s">
        <v>3300</v>
      </c>
      <c r="I2711" s="11">
        <v>337</v>
      </c>
      <c r="J2711" s="2">
        <v>337</v>
      </c>
      <c r="K2711" s="1">
        <v>3.5621999999999998</v>
      </c>
      <c r="L2711" s="1">
        <v>27.539000000000001</v>
      </c>
      <c r="M2711" s="42">
        <v>7.8200000000000006E-2</v>
      </c>
      <c r="N2711" s="7">
        <v>0.51216600000000001</v>
      </c>
      <c r="O2711" s="2">
        <v>6</v>
      </c>
      <c r="P2711" s="1">
        <f t="shared" si="515"/>
        <v>-0.60244026436197262</v>
      </c>
      <c r="Q2711" s="1">
        <f t="shared" si="517"/>
        <v>-9.2072768698381324</v>
      </c>
      <c r="R2711" s="1">
        <v>-4.1114154056795096</v>
      </c>
      <c r="S2711" s="1">
        <f t="shared" si="518"/>
        <v>-4.1114154056795149</v>
      </c>
      <c r="T2711" s="29">
        <f t="shared" si="519"/>
        <v>-4.1114154056795149</v>
      </c>
      <c r="U2711" s="29">
        <f t="shared" si="520"/>
        <v>1.4269188532747608</v>
      </c>
      <c r="V2711" s="1">
        <f t="shared" si="516"/>
        <v>1.1063839935315845</v>
      </c>
      <c r="W2711" s="1">
        <f t="shared" si="521"/>
        <v>1.4269188532747608</v>
      </c>
      <c r="X2711" s="1">
        <v>1.10638399353158</v>
      </c>
      <c r="Y2711" s="1">
        <v>1.56717681080047</v>
      </c>
      <c r="Z2711" s="11">
        <f t="shared" si="522"/>
        <v>1089.9188532747607</v>
      </c>
      <c r="AA2711" s="2" t="s">
        <v>2901</v>
      </c>
      <c r="AB2711" s="2">
        <v>2006</v>
      </c>
      <c r="AC2711" s="2" t="s">
        <v>6365</v>
      </c>
      <c r="AD2711" s="61" t="s">
        <v>5221</v>
      </c>
      <c r="AE2711" s="3" t="s">
        <v>5222</v>
      </c>
    </row>
    <row r="2712" spans="1:32" s="4" customFormat="1" ht="12" customHeight="1" x14ac:dyDescent="0.6">
      <c r="A2712" s="2">
        <v>2710</v>
      </c>
      <c r="B2712" s="3" t="s">
        <v>2285</v>
      </c>
      <c r="C2712" s="2" t="s">
        <v>3242</v>
      </c>
      <c r="D2712" s="2" t="s">
        <v>2249</v>
      </c>
      <c r="E2712" s="69">
        <v>98.378333333333302</v>
      </c>
      <c r="F2712" s="69">
        <v>41.8958333333333</v>
      </c>
      <c r="G2712" s="2" t="s">
        <v>59</v>
      </c>
      <c r="H2712" s="2" t="s">
        <v>6298</v>
      </c>
      <c r="I2712" s="11">
        <v>337</v>
      </c>
      <c r="J2712" s="2">
        <v>337</v>
      </c>
      <c r="K2712" s="1">
        <v>5.3070000000000004</v>
      </c>
      <c r="L2712" s="1">
        <v>39.575000000000003</v>
      </c>
      <c r="M2712" s="42">
        <v>8.1100000000000005E-2</v>
      </c>
      <c r="N2712" s="7">
        <v>0.51236700000000002</v>
      </c>
      <c r="O2712" s="2">
        <v>5</v>
      </c>
      <c r="P2712" s="1">
        <f t="shared" si="515"/>
        <v>-0.58769700050838836</v>
      </c>
      <c r="Q2712" s="1">
        <f t="shared" si="517"/>
        <v>-5.2863814231485229</v>
      </c>
      <c r="R2712" s="1">
        <v>-0.31522880494821798</v>
      </c>
      <c r="S2712" s="1">
        <f t="shared" si="518"/>
        <v>-0.3152288049482177</v>
      </c>
      <c r="T2712" s="29">
        <f t="shared" si="519"/>
        <v>-0.3152288049482177</v>
      </c>
      <c r="U2712" s="29">
        <f t="shared" si="520"/>
        <v>1.1178123502834802</v>
      </c>
      <c r="V2712" s="1">
        <f t="shared" si="516"/>
        <v>0.90024638030720849</v>
      </c>
      <c r="W2712" s="1">
        <f t="shared" si="521"/>
        <v>1.1178123502834802</v>
      </c>
      <c r="X2712" s="1">
        <v>0.90024638030720805</v>
      </c>
      <c r="Y2712" s="1">
        <v>1.2478556398829102</v>
      </c>
      <c r="Z2712" s="11">
        <f t="shared" si="522"/>
        <v>780.81235028348033</v>
      </c>
      <c r="AA2712" s="2" t="s">
        <v>2901</v>
      </c>
      <c r="AB2712" s="2">
        <v>2006</v>
      </c>
      <c r="AC2712" s="2" t="s">
        <v>6365</v>
      </c>
      <c r="AD2712" s="61" t="s">
        <v>5221</v>
      </c>
      <c r="AE2712" s="3" t="s">
        <v>5222</v>
      </c>
    </row>
    <row r="2713" spans="1:32" s="4" customFormat="1" ht="12" customHeight="1" x14ac:dyDescent="0.6">
      <c r="A2713" s="2">
        <v>2711</v>
      </c>
      <c r="B2713" s="3" t="s">
        <v>2284</v>
      </c>
      <c r="C2713" s="2" t="s">
        <v>3242</v>
      </c>
      <c r="D2713" s="2" t="s">
        <v>2249</v>
      </c>
      <c r="E2713" s="69">
        <v>98.378333333333302</v>
      </c>
      <c r="F2713" s="69">
        <v>41.8958333333333</v>
      </c>
      <c r="G2713" s="2" t="s">
        <v>42</v>
      </c>
      <c r="H2713" s="2" t="s">
        <v>6298</v>
      </c>
      <c r="I2713" s="11">
        <v>352.3</v>
      </c>
      <c r="J2713" s="12">
        <v>352.3</v>
      </c>
      <c r="K2713" s="1">
        <v>5.8335999999999997</v>
      </c>
      <c r="L2713" s="1">
        <v>41.136000000000003</v>
      </c>
      <c r="M2713" s="42">
        <v>8.5699999999999998E-2</v>
      </c>
      <c r="N2713" s="7">
        <v>0.51203900000000002</v>
      </c>
      <c r="O2713" s="2">
        <v>6</v>
      </c>
      <c r="P2713" s="1">
        <f t="shared" si="515"/>
        <v>-0.56431113370615149</v>
      </c>
      <c r="Q2713" s="1">
        <f t="shared" si="517"/>
        <v>-11.684658569985906</v>
      </c>
      <c r="R2713" s="1">
        <v>-6.69460757862851</v>
      </c>
      <c r="S2713" s="1">
        <f t="shared" si="518"/>
        <v>-6.6946075786285082</v>
      </c>
      <c r="T2713" s="29">
        <f t="shared" si="519"/>
        <v>-6.6946075786285082</v>
      </c>
      <c r="U2713" s="29">
        <f t="shared" si="520"/>
        <v>1.6491529544145678</v>
      </c>
      <c r="V2713" s="1">
        <f t="shared" si="516"/>
        <v>1.3214427477754518</v>
      </c>
      <c r="W2713" s="1">
        <f t="shared" si="521"/>
        <v>1.6491529544145678</v>
      </c>
      <c r="X2713" s="1">
        <v>1.32144274777545</v>
      </c>
      <c r="Y2713" s="1">
        <v>1.7681621032297501</v>
      </c>
      <c r="Z2713" s="11">
        <f t="shared" si="522"/>
        <v>1296.8529544145679</v>
      </c>
      <c r="AA2713" s="2" t="s">
        <v>2901</v>
      </c>
      <c r="AB2713" s="2">
        <v>2006</v>
      </c>
      <c r="AC2713" s="2" t="s">
        <v>6365</v>
      </c>
      <c r="AD2713" s="61" t="s">
        <v>5221</v>
      </c>
      <c r="AE2713" s="3" t="s">
        <v>5222</v>
      </c>
    </row>
    <row r="2714" spans="1:32" s="4" customFormat="1" ht="12" customHeight="1" x14ac:dyDescent="0.6">
      <c r="A2714" s="2">
        <v>2712</v>
      </c>
      <c r="B2714" s="3" t="s">
        <v>2283</v>
      </c>
      <c r="C2714" s="2" t="s">
        <v>3242</v>
      </c>
      <c r="D2714" s="2" t="s">
        <v>2249</v>
      </c>
      <c r="E2714" s="69">
        <v>98.378333333333302</v>
      </c>
      <c r="F2714" s="69">
        <v>41.8958333333333</v>
      </c>
      <c r="G2714" s="2" t="s">
        <v>3261</v>
      </c>
      <c r="H2714" s="2" t="s">
        <v>6298</v>
      </c>
      <c r="I2714" s="11">
        <v>352.3</v>
      </c>
      <c r="J2714" s="12">
        <v>352.3</v>
      </c>
      <c r="K2714" s="1">
        <v>2.5508999999999999</v>
      </c>
      <c r="L2714" s="1">
        <v>10.018000000000001</v>
      </c>
      <c r="M2714" s="42">
        <v>0.15390000000000001</v>
      </c>
      <c r="N2714" s="7">
        <v>0.51189899999999999</v>
      </c>
      <c r="O2714" s="2">
        <v>6</v>
      </c>
      <c r="P2714" s="1">
        <f t="shared" si="515"/>
        <v>-0.21759023894255214</v>
      </c>
      <c r="Q2714" s="1">
        <f t="shared" si="517"/>
        <v>-14.415630522903733</v>
      </c>
      <c r="R2714" s="46">
        <v>-12.4915387892993</v>
      </c>
      <c r="S2714" s="46">
        <f t="shared" si="518"/>
        <v>-12.491538789299259</v>
      </c>
      <c r="T2714" s="45">
        <f t="shared" si="519"/>
        <v>-12.491538789299259</v>
      </c>
      <c r="U2714" s="29">
        <f t="shared" si="520"/>
        <v>2.1095993764920973</v>
      </c>
      <c r="V2714" s="1">
        <f t="shared" si="516"/>
        <v>3.1657369239077497</v>
      </c>
      <c r="W2714" s="1">
        <f t="shared" si="521"/>
        <v>2.1095993764920973</v>
      </c>
      <c r="X2714" s="1">
        <v>3.1657369239077502</v>
      </c>
      <c r="Y2714" s="1">
        <v>1.9774815466811899</v>
      </c>
      <c r="Z2714" s="11">
        <f t="shared" si="522"/>
        <v>1757.2993764920973</v>
      </c>
      <c r="AA2714" s="2" t="s">
        <v>2901</v>
      </c>
      <c r="AB2714" s="2">
        <v>2006</v>
      </c>
      <c r="AC2714" s="2" t="s">
        <v>6365</v>
      </c>
      <c r="AD2714" s="61" t="s">
        <v>5221</v>
      </c>
      <c r="AE2714" s="3" t="s">
        <v>5222</v>
      </c>
    </row>
    <row r="2715" spans="1:32" s="4" customFormat="1" ht="12" customHeight="1" x14ac:dyDescent="0.6">
      <c r="A2715" s="2">
        <v>2713</v>
      </c>
      <c r="B2715" s="3" t="s">
        <v>2282</v>
      </c>
      <c r="C2715" s="2" t="s">
        <v>3242</v>
      </c>
      <c r="D2715" s="2" t="s">
        <v>2249</v>
      </c>
      <c r="E2715" s="69">
        <v>98.378333333333302</v>
      </c>
      <c r="F2715" s="69">
        <v>41.8958333333333</v>
      </c>
      <c r="G2715" s="2" t="s">
        <v>506</v>
      </c>
      <c r="H2715" s="2" t="s">
        <v>6298</v>
      </c>
      <c r="I2715" s="11">
        <v>352.3</v>
      </c>
      <c r="J2715" s="12">
        <v>352.3</v>
      </c>
      <c r="K2715" s="1">
        <v>4.0395000000000003</v>
      </c>
      <c r="L2715" s="1">
        <v>43.4</v>
      </c>
      <c r="M2715" s="42">
        <v>5.6300000000000003E-2</v>
      </c>
      <c r="N2715" s="7">
        <v>0.51159100000000002</v>
      </c>
      <c r="O2715" s="2">
        <v>5</v>
      </c>
      <c r="P2715" s="1">
        <f t="shared" si="515"/>
        <v>-0.71377732587696996</v>
      </c>
      <c r="Q2715" s="1">
        <f t="shared" si="517"/>
        <v>-20.423768819323172</v>
      </c>
      <c r="R2715" s="46">
        <v>-14.112028646471099</v>
      </c>
      <c r="S2715" s="46">
        <f t="shared" si="518"/>
        <v>-14.112028646471112</v>
      </c>
      <c r="T2715" s="45">
        <f t="shared" si="519"/>
        <v>-14.112028646471112</v>
      </c>
      <c r="U2715" s="29">
        <f t="shared" si="520"/>
        <v>2.2526825733107145</v>
      </c>
      <c r="V2715" s="1">
        <f t="shared" si="516"/>
        <v>1.5070292583609426</v>
      </c>
      <c r="W2715" s="1">
        <f t="shared" si="521"/>
        <v>2.2526825733107145</v>
      </c>
      <c r="X2715" s="1">
        <v>1.5070292583609401</v>
      </c>
      <c r="Y2715" s="1">
        <v>2.47994880675357</v>
      </c>
      <c r="Z2715" s="11">
        <f t="shared" si="522"/>
        <v>1900.3825733107144</v>
      </c>
      <c r="AA2715" s="2" t="s">
        <v>2901</v>
      </c>
      <c r="AB2715" s="2">
        <v>2006</v>
      </c>
      <c r="AC2715" s="2" t="s">
        <v>6365</v>
      </c>
      <c r="AD2715" s="61" t="s">
        <v>5221</v>
      </c>
      <c r="AE2715" s="3" t="s">
        <v>5222</v>
      </c>
    </row>
    <row r="2716" spans="1:32" s="4" customFormat="1" ht="12" customHeight="1" x14ac:dyDescent="0.6">
      <c r="A2716" s="2">
        <v>2714</v>
      </c>
      <c r="B2716" s="3" t="s">
        <v>2281</v>
      </c>
      <c r="C2716" s="2" t="s">
        <v>3242</v>
      </c>
      <c r="D2716" s="2" t="s">
        <v>2249</v>
      </c>
      <c r="E2716" s="69">
        <v>98.378333333333302</v>
      </c>
      <c r="F2716" s="69">
        <v>41.8958333333333</v>
      </c>
      <c r="G2716" s="2" t="s">
        <v>6231</v>
      </c>
      <c r="H2716" s="2" t="s">
        <v>6298</v>
      </c>
      <c r="I2716" s="11">
        <v>352.3</v>
      </c>
      <c r="J2716" s="12">
        <v>352.3</v>
      </c>
      <c r="K2716" s="1">
        <v>7.4996999999999998</v>
      </c>
      <c r="L2716" s="1">
        <v>43.09</v>
      </c>
      <c r="M2716" s="42">
        <v>0.1052</v>
      </c>
      <c r="N2716" s="7">
        <v>0.511938</v>
      </c>
      <c r="O2716" s="2">
        <v>5</v>
      </c>
      <c r="P2716" s="1">
        <f t="shared" si="515"/>
        <v>-0.46517539400101682</v>
      </c>
      <c r="Q2716" s="1">
        <f t="shared" si="517"/>
        <v>-13.654859764591354</v>
      </c>
      <c r="R2716" s="1">
        <v>-9.5414393527967398</v>
      </c>
      <c r="S2716" s="1">
        <f t="shared" si="518"/>
        <v>-9.5414393527967416</v>
      </c>
      <c r="T2716" s="29">
        <f t="shared" si="519"/>
        <v>-9.5414393527967416</v>
      </c>
      <c r="U2716" s="29">
        <f t="shared" si="520"/>
        <v>1.8791300901577084</v>
      </c>
      <c r="V2716" s="1">
        <f t="shared" si="516"/>
        <v>1.6985592601673329</v>
      </c>
      <c r="W2716" s="1">
        <f t="shared" si="521"/>
        <v>1.8791300901577084</v>
      </c>
      <c r="X2716" s="1">
        <v>1.6985592601673301</v>
      </c>
      <c r="Y2716" s="1">
        <v>1.92633607059739</v>
      </c>
      <c r="Z2716" s="11">
        <f t="shared" si="522"/>
        <v>1526.8300901577084</v>
      </c>
      <c r="AA2716" s="2" t="s">
        <v>2901</v>
      </c>
      <c r="AB2716" s="2">
        <v>2006</v>
      </c>
      <c r="AC2716" s="2" t="s">
        <v>6365</v>
      </c>
      <c r="AD2716" s="61" t="s">
        <v>5221</v>
      </c>
      <c r="AE2716" s="3" t="s">
        <v>5222</v>
      </c>
    </row>
    <row r="2717" spans="1:32" s="4" customFormat="1" ht="12" customHeight="1" x14ac:dyDescent="0.6">
      <c r="A2717" s="2">
        <v>2715</v>
      </c>
      <c r="B2717" s="3" t="s">
        <v>2280</v>
      </c>
      <c r="C2717" s="2" t="s">
        <v>3242</v>
      </c>
      <c r="D2717" s="2" t="s">
        <v>2249</v>
      </c>
      <c r="E2717" s="69">
        <v>98.378333333333302</v>
      </c>
      <c r="F2717" s="69">
        <v>41.8958333333333</v>
      </c>
      <c r="G2717" s="2" t="s">
        <v>42</v>
      </c>
      <c r="H2717" s="2" t="s">
        <v>6298</v>
      </c>
      <c r="I2717" s="11">
        <v>352.3</v>
      </c>
      <c r="J2717" s="12">
        <v>352.3</v>
      </c>
      <c r="K2717" s="1">
        <v>5.8365</v>
      </c>
      <c r="L2717" s="1">
        <v>37.375999999999998</v>
      </c>
      <c r="M2717" s="42">
        <v>9.4399999999999998E-2</v>
      </c>
      <c r="N2717" s="7">
        <v>0.51189300000000004</v>
      </c>
      <c r="O2717" s="2">
        <v>4</v>
      </c>
      <c r="P2717" s="1">
        <f t="shared" si="515"/>
        <v>-0.52008134214539914</v>
      </c>
      <c r="Q2717" s="1">
        <f t="shared" si="517"/>
        <v>-14.532672178028117</v>
      </c>
      <c r="R2717" s="1">
        <v>-9.9337332913987293</v>
      </c>
      <c r="S2717" s="1">
        <f t="shared" si="518"/>
        <v>-9.9337332913987311</v>
      </c>
      <c r="T2717" s="29">
        <f t="shared" si="519"/>
        <v>-9.9337332913987311</v>
      </c>
      <c r="U2717" s="29">
        <f t="shared" si="520"/>
        <v>1.9116404418291641</v>
      </c>
      <c r="V2717" s="1">
        <f t="shared" si="516"/>
        <v>1.6026515335644709</v>
      </c>
      <c r="W2717" s="1">
        <f t="shared" si="521"/>
        <v>1.9116404418291641</v>
      </c>
      <c r="X2717" s="1">
        <v>1.60265153356447</v>
      </c>
      <c r="Y2717" s="1">
        <v>1.9986143309075801</v>
      </c>
      <c r="Z2717" s="11">
        <f t="shared" si="522"/>
        <v>1559.3404418291641</v>
      </c>
      <c r="AA2717" s="2" t="s">
        <v>2901</v>
      </c>
      <c r="AB2717" s="2">
        <v>2006</v>
      </c>
      <c r="AC2717" s="2" t="s">
        <v>6365</v>
      </c>
      <c r="AD2717" s="61" t="s">
        <v>5221</v>
      </c>
      <c r="AE2717" s="3" t="s">
        <v>5222</v>
      </c>
    </row>
    <row r="2718" spans="1:32" s="4" customFormat="1" ht="12" customHeight="1" x14ac:dyDescent="0.6">
      <c r="A2718" s="2">
        <v>2716</v>
      </c>
      <c r="B2718" s="3" t="s">
        <v>2275</v>
      </c>
      <c r="C2718" s="2" t="s">
        <v>3242</v>
      </c>
      <c r="D2718" s="2" t="s">
        <v>2249</v>
      </c>
      <c r="E2718" s="69">
        <v>96.7</v>
      </c>
      <c r="F2718" s="69">
        <v>42.3</v>
      </c>
      <c r="G2718" s="2" t="s">
        <v>42</v>
      </c>
      <c r="H2718" s="2" t="s">
        <v>6299</v>
      </c>
      <c r="I2718" s="11">
        <v>272</v>
      </c>
      <c r="J2718" s="2">
        <v>272</v>
      </c>
      <c r="K2718" s="1">
        <v>0.63639999999999997</v>
      </c>
      <c r="L2718" s="1">
        <v>3.3220000000000001</v>
      </c>
      <c r="M2718" s="42">
        <v>0.1158</v>
      </c>
      <c r="N2718" s="7">
        <v>0.51243000000000005</v>
      </c>
      <c r="O2718" s="2">
        <v>8</v>
      </c>
      <c r="P2718" s="1">
        <f t="shared" si="515"/>
        <v>-0.41128622267412307</v>
      </c>
      <c r="Q2718" s="1">
        <f t="shared" si="517"/>
        <v>-4.0574440443352788</v>
      </c>
      <c r="R2718" s="1">
        <v>-1.24951074489451</v>
      </c>
      <c r="S2718" s="1">
        <f t="shared" si="518"/>
        <v>-1.249510744894506</v>
      </c>
      <c r="T2718" s="29">
        <f t="shared" si="519"/>
        <v>-1.249510744894506</v>
      </c>
      <c r="U2718" s="29">
        <f t="shared" si="520"/>
        <v>1.1401233988502746</v>
      </c>
      <c r="V2718" s="1">
        <f t="shared" si="516"/>
        <v>1.1204176237790273</v>
      </c>
      <c r="W2718" s="1">
        <f t="shared" si="521"/>
        <v>1.1401233988502746</v>
      </c>
      <c r="X2718" s="1">
        <v>1.12041762377903</v>
      </c>
      <c r="Y2718" s="1">
        <v>1.14643469024555</v>
      </c>
      <c r="Z2718" s="11">
        <f t="shared" si="522"/>
        <v>868.1233988502745</v>
      </c>
      <c r="AA2718" s="2" t="s">
        <v>2901</v>
      </c>
      <c r="AB2718" s="2">
        <v>2006</v>
      </c>
      <c r="AC2718" s="2" t="s">
        <v>6365</v>
      </c>
      <c r="AD2718" s="61" t="s">
        <v>5221</v>
      </c>
      <c r="AE2718" s="3" t="s">
        <v>5222</v>
      </c>
    </row>
    <row r="2719" spans="1:32" s="4" customFormat="1" ht="12" customHeight="1" x14ac:dyDescent="0.6">
      <c r="A2719" s="2">
        <v>2717</v>
      </c>
      <c r="B2719" s="3" t="s">
        <v>2274</v>
      </c>
      <c r="C2719" s="2" t="s">
        <v>3242</v>
      </c>
      <c r="D2719" s="2" t="s">
        <v>2249</v>
      </c>
      <c r="E2719" s="69">
        <v>96.7</v>
      </c>
      <c r="F2719" s="69">
        <v>42.3</v>
      </c>
      <c r="G2719" s="2" t="s">
        <v>506</v>
      </c>
      <c r="H2719" s="2" t="s">
        <v>6299</v>
      </c>
      <c r="I2719" s="11">
        <v>272</v>
      </c>
      <c r="J2719" s="2">
        <v>272</v>
      </c>
      <c r="K2719" s="1">
        <v>0.63080000000000003</v>
      </c>
      <c r="L2719" s="1">
        <v>30.213999999999999</v>
      </c>
      <c r="M2719" s="42">
        <v>0.1187</v>
      </c>
      <c r="N2719" s="7">
        <v>0.51219700000000001</v>
      </c>
      <c r="O2719" s="2">
        <v>10</v>
      </c>
      <c r="P2719" s="1">
        <f t="shared" si="515"/>
        <v>-0.39654295882053892</v>
      </c>
      <c r="Q2719" s="1">
        <f t="shared" si="517"/>
        <v>-8.6025616516927084</v>
      </c>
      <c r="R2719" s="1">
        <v>-5.8952835632331304</v>
      </c>
      <c r="S2719" s="1">
        <f t="shared" si="518"/>
        <v>-5.8952835632331251</v>
      </c>
      <c r="T2719" s="29">
        <f t="shared" si="519"/>
        <v>-5.8952835632331251</v>
      </c>
      <c r="U2719" s="29">
        <f t="shared" si="520"/>
        <v>1.517314837946691</v>
      </c>
      <c r="V2719" s="1">
        <f t="shared" si="516"/>
        <v>1.5262380197111527</v>
      </c>
      <c r="W2719" s="1">
        <f t="shared" si="521"/>
        <v>1.517314837946691</v>
      </c>
      <c r="X2719" s="1">
        <v>1.52623801971115</v>
      </c>
      <c r="Y2719" s="1">
        <v>1.5153816495913799</v>
      </c>
      <c r="Z2719" s="11">
        <f t="shared" si="522"/>
        <v>1245.3148379466909</v>
      </c>
      <c r="AA2719" s="2" t="s">
        <v>2901</v>
      </c>
      <c r="AB2719" s="2">
        <v>2006</v>
      </c>
      <c r="AC2719" s="2" t="s">
        <v>6365</v>
      </c>
      <c r="AD2719" s="61" t="s">
        <v>5221</v>
      </c>
      <c r="AE2719" s="3" t="s">
        <v>5222</v>
      </c>
    </row>
    <row r="2720" spans="1:32" s="4" customFormat="1" ht="12" customHeight="1" x14ac:dyDescent="0.6">
      <c r="A2720" s="2">
        <v>2718</v>
      </c>
      <c r="B2720" s="3" t="s">
        <v>681</v>
      </c>
      <c r="C2720" s="2" t="s">
        <v>3242</v>
      </c>
      <c r="D2720" s="2" t="s">
        <v>498</v>
      </c>
      <c r="E2720" s="69">
        <v>119.672222222222</v>
      </c>
      <c r="F2720" s="69">
        <v>44.573055555555598</v>
      </c>
      <c r="G2720" s="2" t="s">
        <v>675</v>
      </c>
      <c r="H2720" s="2" t="s">
        <v>682</v>
      </c>
      <c r="I2720" s="11">
        <v>137</v>
      </c>
      <c r="J2720" s="2">
        <v>150</v>
      </c>
      <c r="K2720" s="1">
        <v>6.7469999999999999</v>
      </c>
      <c r="L2720" s="1">
        <v>31.128</v>
      </c>
      <c r="M2720" s="42">
        <v>0.13109999999999999</v>
      </c>
      <c r="N2720" s="7">
        <v>0.51267600000000002</v>
      </c>
      <c r="O2720" s="2">
        <v>5</v>
      </c>
      <c r="P2720" s="1">
        <f t="shared" si="515"/>
        <v>-0.33350279613624811</v>
      </c>
      <c r="Q2720" s="1">
        <f t="shared" si="517"/>
        <v>0.74126381579109335</v>
      </c>
      <c r="R2720" s="1">
        <v>1.88</v>
      </c>
      <c r="S2720" s="1">
        <f t="shared" si="518"/>
        <v>1.9969018432440677</v>
      </c>
      <c r="T2720" s="29">
        <f t="shared" si="519"/>
        <v>1.9969018432440677</v>
      </c>
      <c r="U2720" s="29">
        <f t="shared" si="520"/>
        <v>0.77573188751618916</v>
      </c>
      <c r="V2720" s="1">
        <f t="shared" si="516"/>
        <v>0.87493827608524921</v>
      </c>
      <c r="W2720" s="1">
        <f t="shared" si="521"/>
        <v>0.77573188751618916</v>
      </c>
      <c r="X2720" s="1">
        <v>0.878</v>
      </c>
      <c r="Y2720" s="1">
        <v>0.77700000000000002</v>
      </c>
      <c r="Z2720" s="11">
        <f t="shared" si="522"/>
        <v>625.7318875161892</v>
      </c>
      <c r="AA2720" s="2" t="s">
        <v>6396</v>
      </c>
      <c r="AB2720" s="2">
        <v>2017</v>
      </c>
      <c r="AC2720" s="2" t="s">
        <v>2875</v>
      </c>
      <c r="AD2720" s="61" t="s">
        <v>6388</v>
      </c>
      <c r="AE2720" s="3" t="s">
        <v>6389</v>
      </c>
      <c r="AF2720" s="4">
        <v>1</v>
      </c>
    </row>
    <row r="2721" spans="1:32" s="4" customFormat="1" ht="12" customHeight="1" x14ac:dyDescent="0.6">
      <c r="A2721" s="2">
        <v>2719</v>
      </c>
      <c r="B2721" s="3" t="s">
        <v>679</v>
      </c>
      <c r="C2721" s="2" t="s">
        <v>3242</v>
      </c>
      <c r="D2721" s="2" t="s">
        <v>498</v>
      </c>
      <c r="E2721" s="69">
        <v>119.77500000000001</v>
      </c>
      <c r="F2721" s="69">
        <v>44.517499999999998</v>
      </c>
      <c r="G2721" s="2" t="s">
        <v>675</v>
      </c>
      <c r="H2721" s="2" t="s">
        <v>680</v>
      </c>
      <c r="I2721" s="11">
        <v>138</v>
      </c>
      <c r="J2721" s="2">
        <v>150</v>
      </c>
      <c r="K2721" s="1">
        <v>6.35</v>
      </c>
      <c r="L2721" s="1">
        <v>32.399000000000001</v>
      </c>
      <c r="M2721" s="42">
        <v>0.11849999999999999</v>
      </c>
      <c r="N2721" s="7">
        <v>0.512625</v>
      </c>
      <c r="O2721" s="2">
        <v>5</v>
      </c>
      <c r="P2721" s="1">
        <f t="shared" si="515"/>
        <v>-0.39755973563802749</v>
      </c>
      <c r="Q2721" s="1">
        <f t="shared" si="517"/>
        <v>-0.25359025277227332</v>
      </c>
      <c r="R2721" s="1">
        <v>1.1200000000000001</v>
      </c>
      <c r="S2721" s="1">
        <f t="shared" si="518"/>
        <v>1.2432221519049003</v>
      </c>
      <c r="T2721" s="29">
        <f t="shared" si="519"/>
        <v>1.2432221519049003</v>
      </c>
      <c r="U2721" s="29">
        <f t="shared" si="520"/>
        <v>0.8374409205848331</v>
      </c>
      <c r="V2721" s="1">
        <f t="shared" si="516"/>
        <v>0.8409106370089372</v>
      </c>
      <c r="W2721" s="1">
        <f t="shared" si="521"/>
        <v>0.8374409205848331</v>
      </c>
      <c r="X2721" s="1">
        <v>0.84299999999999997</v>
      </c>
      <c r="Y2721" s="1">
        <v>0.84</v>
      </c>
      <c r="Z2721" s="11">
        <f t="shared" si="522"/>
        <v>687.44092058483307</v>
      </c>
      <c r="AA2721" s="2" t="s">
        <v>6396</v>
      </c>
      <c r="AB2721" s="2">
        <v>2017</v>
      </c>
      <c r="AC2721" s="2" t="s">
        <v>2875</v>
      </c>
      <c r="AD2721" s="61" t="s">
        <v>6388</v>
      </c>
      <c r="AE2721" s="3" t="s">
        <v>6389</v>
      </c>
      <c r="AF2721" s="4">
        <v>1</v>
      </c>
    </row>
    <row r="2722" spans="1:32" s="4" customFormat="1" ht="12" customHeight="1" x14ac:dyDescent="0.6">
      <c r="A2722" s="2">
        <v>2720</v>
      </c>
      <c r="B2722" s="3" t="s">
        <v>677</v>
      </c>
      <c r="C2722" s="2" t="s">
        <v>3242</v>
      </c>
      <c r="D2722" s="2" t="s">
        <v>498</v>
      </c>
      <c r="E2722" s="69">
        <v>120.419166666667</v>
      </c>
      <c r="F2722" s="69">
        <v>44.827777777777797</v>
      </c>
      <c r="G2722" s="2" t="s">
        <v>484</v>
      </c>
      <c r="H2722" s="2" t="s">
        <v>678</v>
      </c>
      <c r="I2722" s="11">
        <v>125</v>
      </c>
      <c r="J2722" s="2">
        <v>150</v>
      </c>
      <c r="K2722" s="1">
        <v>4.3940000000000001</v>
      </c>
      <c r="L2722" s="1">
        <v>24.148</v>
      </c>
      <c r="M2722" s="42">
        <v>0.1101</v>
      </c>
      <c r="N2722" s="7">
        <v>0.51259999999999994</v>
      </c>
      <c r="O2722" s="2">
        <v>9</v>
      </c>
      <c r="P2722" s="1">
        <f t="shared" ref="P2722:P2785" si="523">(M2722/0.1967)-1</f>
        <v>-0.44026436197254704</v>
      </c>
      <c r="Q2722" s="1">
        <f t="shared" si="517"/>
        <v>-0.7412638157933138</v>
      </c>
      <c r="R2722" s="1">
        <v>0.64</v>
      </c>
      <c r="S2722" s="1">
        <f t="shared" si="518"/>
        <v>0.916331507033326</v>
      </c>
      <c r="T2722" s="29">
        <f t="shared" si="519"/>
        <v>0.916331507033326</v>
      </c>
      <c r="U2722" s="29">
        <f t="shared" si="520"/>
        <v>0.86426477665559254</v>
      </c>
      <c r="V2722" s="1">
        <f t="shared" ref="V2722:V2785" si="524">(1/0.00654)*LN(1+(N2722-0.51315)/(M2722-0.2137))</f>
        <v>0.80960823877657118</v>
      </c>
      <c r="W2722" s="1">
        <f t="shared" si="521"/>
        <v>0.86426477665559254</v>
      </c>
      <c r="X2722" s="1">
        <v>0.81200000000000006</v>
      </c>
      <c r="Y2722" s="1">
        <v>0.86799999999999999</v>
      </c>
      <c r="Z2722" s="11">
        <f t="shared" si="522"/>
        <v>714.26477665559253</v>
      </c>
      <c r="AA2722" s="2" t="s">
        <v>6396</v>
      </c>
      <c r="AB2722" s="2">
        <v>2017</v>
      </c>
      <c r="AC2722" s="2" t="s">
        <v>2875</v>
      </c>
      <c r="AD2722" s="61" t="s">
        <v>6388</v>
      </c>
      <c r="AE2722" s="3" t="s">
        <v>6389</v>
      </c>
      <c r="AF2722" s="4">
        <v>1</v>
      </c>
    </row>
    <row r="2723" spans="1:32" s="4" customFormat="1" ht="12" customHeight="1" x14ac:dyDescent="0.6">
      <c r="A2723" s="2">
        <v>2721</v>
      </c>
      <c r="B2723" s="3" t="s">
        <v>674</v>
      </c>
      <c r="C2723" s="2" t="s">
        <v>3242</v>
      </c>
      <c r="D2723" s="2" t="s">
        <v>498</v>
      </c>
      <c r="E2723" s="69">
        <v>119.6575</v>
      </c>
      <c r="F2723" s="69">
        <v>44.836388888888898</v>
      </c>
      <c r="G2723" s="2" t="s">
        <v>675</v>
      </c>
      <c r="H2723" s="2" t="s">
        <v>676</v>
      </c>
      <c r="I2723" s="11">
        <v>228</v>
      </c>
      <c r="J2723" s="2">
        <v>228</v>
      </c>
      <c r="K2723" s="1">
        <v>3.4239999999999999</v>
      </c>
      <c r="L2723" s="1">
        <v>17.225999999999999</v>
      </c>
      <c r="M2723" s="42">
        <v>0.1202</v>
      </c>
      <c r="N2723" s="7">
        <v>0.51280000000000003</v>
      </c>
      <c r="O2723" s="2">
        <v>13</v>
      </c>
      <c r="P2723" s="1">
        <f t="shared" si="523"/>
        <v>-0.38891713268937467</v>
      </c>
      <c r="Q2723" s="1">
        <f t="shared" si="517"/>
        <v>3.1601246883772305</v>
      </c>
      <c r="R2723" s="1">
        <v>5.4</v>
      </c>
      <c r="S2723" s="1">
        <f t="shared" si="518"/>
        <v>5.3858196553319839</v>
      </c>
      <c r="T2723" s="29">
        <f t="shared" si="519"/>
        <v>5.3858196553319839</v>
      </c>
      <c r="U2723" s="29">
        <f t="shared" si="520"/>
        <v>0.56347370708632205</v>
      </c>
      <c r="V2723" s="1">
        <f t="shared" si="524"/>
        <v>0.57130378254984637</v>
      </c>
      <c r="W2723" s="1">
        <f t="shared" si="521"/>
        <v>0.56347370708632205</v>
      </c>
      <c r="X2723" s="1">
        <v>0.57399999999999995</v>
      </c>
      <c r="Y2723" s="1">
        <v>0.56599999999999995</v>
      </c>
      <c r="Z2723" s="11">
        <f t="shared" si="522"/>
        <v>335.47370708632207</v>
      </c>
      <c r="AA2723" s="2" t="s">
        <v>6396</v>
      </c>
      <c r="AB2723" s="2">
        <v>2017</v>
      </c>
      <c r="AC2723" s="2" t="s">
        <v>2875</v>
      </c>
      <c r="AD2723" s="61" t="s">
        <v>6388</v>
      </c>
      <c r="AE2723" s="3" t="s">
        <v>6389</v>
      </c>
      <c r="AF2723" s="4">
        <v>1</v>
      </c>
    </row>
    <row r="2724" spans="1:32" s="4" customFormat="1" ht="12" customHeight="1" x14ac:dyDescent="0.6">
      <c r="A2724" s="2">
        <v>2722</v>
      </c>
      <c r="B2724" s="3" t="s">
        <v>671</v>
      </c>
      <c r="C2724" s="2" t="s">
        <v>3242</v>
      </c>
      <c r="D2724" s="2" t="s">
        <v>498</v>
      </c>
      <c r="E2724" s="69">
        <v>112.195833333333</v>
      </c>
      <c r="F2724" s="69">
        <v>44.108611111111102</v>
      </c>
      <c r="G2724" s="2" t="s">
        <v>672</v>
      </c>
      <c r="H2724" s="2" t="s">
        <v>673</v>
      </c>
      <c r="I2724" s="11">
        <v>274</v>
      </c>
      <c r="J2724" s="2">
        <v>274</v>
      </c>
      <c r="K2724" s="1">
        <v>2.7730000000000001</v>
      </c>
      <c r="L2724" s="1">
        <v>14.334</v>
      </c>
      <c r="M2724" s="42">
        <v>0.11700000000000001</v>
      </c>
      <c r="N2724" s="7">
        <v>0.51274900000000001</v>
      </c>
      <c r="O2724" s="2">
        <v>13</v>
      </c>
      <c r="P2724" s="1">
        <f t="shared" si="523"/>
        <v>-0.40518556176919163</v>
      </c>
      <c r="Q2724" s="1">
        <f t="shared" si="517"/>
        <v>2.1652706198138638</v>
      </c>
      <c r="R2724" s="1">
        <v>4.95</v>
      </c>
      <c r="S2724" s="1">
        <f t="shared" si="518"/>
        <v>4.9518938023253032</v>
      </c>
      <c r="T2724" s="29">
        <f t="shared" si="519"/>
        <v>4.9518938023253032</v>
      </c>
      <c r="U2724" s="29">
        <f t="shared" si="520"/>
        <v>0.63659180884110922</v>
      </c>
      <c r="V2724" s="1">
        <f t="shared" si="524"/>
        <v>0.63276321806935132</v>
      </c>
      <c r="W2724" s="1">
        <f t="shared" si="521"/>
        <v>0.63659180884110922</v>
      </c>
      <c r="X2724" s="1">
        <v>0.63500000000000001</v>
      </c>
      <c r="Y2724" s="1">
        <v>0.63900000000000001</v>
      </c>
      <c r="Z2724" s="11">
        <f t="shared" si="522"/>
        <v>362.59180884110924</v>
      </c>
      <c r="AA2724" s="2" t="s">
        <v>6396</v>
      </c>
      <c r="AB2724" s="2">
        <v>2017</v>
      </c>
      <c r="AC2724" s="2" t="s">
        <v>2875</v>
      </c>
      <c r="AD2724" s="61" t="s">
        <v>6388</v>
      </c>
      <c r="AE2724" s="3" t="s">
        <v>6389</v>
      </c>
      <c r="AF2724" s="4">
        <v>1</v>
      </c>
    </row>
    <row r="2725" spans="1:32" s="4" customFormat="1" ht="12" customHeight="1" x14ac:dyDescent="0.6">
      <c r="A2725" s="2">
        <v>2723</v>
      </c>
      <c r="B2725" s="3" t="s">
        <v>669</v>
      </c>
      <c r="C2725" s="2" t="s">
        <v>3242</v>
      </c>
      <c r="D2725" s="2" t="s">
        <v>498</v>
      </c>
      <c r="E2725" s="69">
        <v>112.826388888889</v>
      </c>
      <c r="F2725" s="69">
        <v>44.319166666666703</v>
      </c>
      <c r="G2725" s="2" t="s">
        <v>569</v>
      </c>
      <c r="H2725" s="2" t="s">
        <v>670</v>
      </c>
      <c r="I2725" s="11">
        <v>285</v>
      </c>
      <c r="J2725" s="2">
        <v>285</v>
      </c>
      <c r="K2725" s="1">
        <v>6.2510000000000003</v>
      </c>
      <c r="L2725" s="1">
        <v>25.509</v>
      </c>
      <c r="M2725" s="42">
        <v>0.1482</v>
      </c>
      <c r="N2725" s="7">
        <v>0.51282799999999995</v>
      </c>
      <c r="O2725" s="2">
        <v>8</v>
      </c>
      <c r="P2725" s="1">
        <f t="shared" si="523"/>
        <v>-0.24656837824097622</v>
      </c>
      <c r="Q2725" s="1">
        <f t="shared" si="517"/>
        <v>3.7063190789576872</v>
      </c>
      <c r="R2725" s="1">
        <v>5.48</v>
      </c>
      <c r="S2725" s="1">
        <f t="shared" si="518"/>
        <v>5.4701459727045112</v>
      </c>
      <c r="T2725" s="29">
        <f t="shared" si="519"/>
        <v>5.4701459727045112</v>
      </c>
      <c r="U2725" s="29">
        <f t="shared" si="520"/>
        <v>0.60306791418131989</v>
      </c>
      <c r="V2725" s="1">
        <f t="shared" si="524"/>
        <v>0.74984500203183158</v>
      </c>
      <c r="W2725" s="1">
        <f t="shared" si="521"/>
        <v>0.60306791418131989</v>
      </c>
      <c r="X2725" s="1">
        <v>0.753</v>
      </c>
      <c r="Y2725" s="1">
        <v>0.60599999999999998</v>
      </c>
      <c r="Z2725" s="11">
        <f t="shared" si="522"/>
        <v>318.06791418131991</v>
      </c>
      <c r="AA2725" s="2" t="s">
        <v>6396</v>
      </c>
      <c r="AB2725" s="2">
        <v>2017</v>
      </c>
      <c r="AC2725" s="2" t="s">
        <v>2875</v>
      </c>
      <c r="AD2725" s="61" t="s">
        <v>6388</v>
      </c>
      <c r="AE2725" s="3" t="s">
        <v>6389</v>
      </c>
      <c r="AF2725" s="4">
        <v>1</v>
      </c>
    </row>
    <row r="2726" spans="1:32" s="4" customFormat="1" ht="12" customHeight="1" x14ac:dyDescent="0.6">
      <c r="A2726" s="2">
        <v>2724</v>
      </c>
      <c r="B2726" s="3" t="s">
        <v>6385</v>
      </c>
      <c r="C2726" s="2" t="s">
        <v>3242</v>
      </c>
      <c r="D2726" s="2" t="s">
        <v>889</v>
      </c>
      <c r="E2726" s="69">
        <v>119.300833333333</v>
      </c>
      <c r="F2726" s="69">
        <v>44.305277777777803</v>
      </c>
      <c r="G2726" s="2" t="s">
        <v>975</v>
      </c>
      <c r="H2726" s="2" t="s">
        <v>6386</v>
      </c>
      <c r="I2726" s="11">
        <v>154</v>
      </c>
      <c r="J2726" s="2">
        <v>154</v>
      </c>
      <c r="K2726" s="1">
        <v>5.8449999999999998</v>
      </c>
      <c r="L2726" s="1">
        <v>25.106000000000002</v>
      </c>
      <c r="M2726" s="42">
        <v>0.14080000000000001</v>
      </c>
      <c r="N2726" s="7">
        <v>0.51288699999999998</v>
      </c>
      <c r="O2726" s="2">
        <v>13</v>
      </c>
      <c r="P2726" s="1">
        <f t="shared" si="523"/>
        <v>-0.28418912048805289</v>
      </c>
      <c r="Q2726" s="1">
        <f t="shared" si="517"/>
        <v>4.8572286876891191</v>
      </c>
      <c r="R2726" s="1">
        <v>5.96</v>
      </c>
      <c r="S2726" s="1">
        <f t="shared" si="518"/>
        <v>5.9557333140236386</v>
      </c>
      <c r="T2726" s="29">
        <f t="shared" si="519"/>
        <v>5.9557333140236386</v>
      </c>
      <c r="U2726" s="29">
        <f t="shared" si="520"/>
        <v>0.45610798594738211</v>
      </c>
      <c r="V2726" s="1">
        <f t="shared" si="524"/>
        <v>0.55064062408937753</v>
      </c>
      <c r="W2726" s="1">
        <f t="shared" si="521"/>
        <v>0.45610798594738211</v>
      </c>
      <c r="X2726" s="1">
        <v>0.55300000000000005</v>
      </c>
      <c r="Y2726" s="1">
        <v>0.45800000000000002</v>
      </c>
      <c r="Z2726" s="11">
        <f t="shared" si="522"/>
        <v>302.10798594738213</v>
      </c>
      <c r="AA2726" s="2" t="s">
        <v>6396</v>
      </c>
      <c r="AB2726" s="2">
        <v>2017</v>
      </c>
      <c r="AC2726" s="2" t="s">
        <v>2874</v>
      </c>
      <c r="AD2726" s="61" t="s">
        <v>6388</v>
      </c>
      <c r="AE2726" s="3" t="s">
        <v>6389</v>
      </c>
      <c r="AF2726" s="4">
        <v>1</v>
      </c>
    </row>
    <row r="2727" spans="1:32" s="4" customFormat="1" ht="12" customHeight="1" x14ac:dyDescent="0.6">
      <c r="A2727" s="2">
        <v>2725</v>
      </c>
      <c r="B2727" s="3" t="s">
        <v>974</v>
      </c>
      <c r="C2727" s="2" t="s">
        <v>3242</v>
      </c>
      <c r="D2727" s="2" t="s">
        <v>889</v>
      </c>
      <c r="E2727" s="69">
        <v>119.526666666667</v>
      </c>
      <c r="F2727" s="69">
        <v>44.156388888888898</v>
      </c>
      <c r="G2727" s="2" t="s">
        <v>675</v>
      </c>
      <c r="H2727" s="2" t="s">
        <v>6387</v>
      </c>
      <c r="I2727" s="11">
        <v>139</v>
      </c>
      <c r="J2727" s="2">
        <v>150</v>
      </c>
      <c r="K2727" s="1">
        <v>4.234</v>
      </c>
      <c r="L2727" s="1">
        <v>24.297999999999998</v>
      </c>
      <c r="M2727" s="42">
        <v>0.10539999999999999</v>
      </c>
      <c r="N2727" s="7">
        <v>0.512629</v>
      </c>
      <c r="O2727" s="2">
        <v>12</v>
      </c>
      <c r="P2727" s="1">
        <f t="shared" si="523"/>
        <v>-0.46415861718352824</v>
      </c>
      <c r="Q2727" s="1">
        <f t="shared" si="517"/>
        <v>-0.17556248268824071</v>
      </c>
      <c r="R2727" s="1">
        <v>1.44</v>
      </c>
      <c r="S2727" s="1">
        <f t="shared" si="518"/>
        <v>1.571994711007743</v>
      </c>
      <c r="T2727" s="29">
        <f t="shared" si="519"/>
        <v>1.571994711007743</v>
      </c>
      <c r="U2727" s="29">
        <f t="shared" si="520"/>
        <v>0.81090378671748631</v>
      </c>
      <c r="V2727" s="1">
        <f t="shared" si="524"/>
        <v>0.73381903606082854</v>
      </c>
      <c r="W2727" s="1">
        <f t="shared" si="521"/>
        <v>0.81090378671748631</v>
      </c>
      <c r="X2727" s="1">
        <v>0.73599999999999999</v>
      </c>
      <c r="Y2727" s="1">
        <v>0.81399999999999995</v>
      </c>
      <c r="Z2727" s="11">
        <f t="shared" si="522"/>
        <v>660.90378671748635</v>
      </c>
      <c r="AA2727" s="2" t="s">
        <v>6396</v>
      </c>
      <c r="AB2727" s="2">
        <v>2017</v>
      </c>
      <c r="AC2727" s="2" t="s">
        <v>2874</v>
      </c>
      <c r="AD2727" s="61" t="s">
        <v>6388</v>
      </c>
      <c r="AE2727" s="3" t="s">
        <v>6389</v>
      </c>
      <c r="AF2727" s="4">
        <v>1</v>
      </c>
    </row>
    <row r="2728" spans="1:32" s="4" customFormat="1" ht="12" customHeight="1" x14ac:dyDescent="0.6">
      <c r="A2728" s="2">
        <v>2726</v>
      </c>
      <c r="B2728" s="3" t="s">
        <v>5135</v>
      </c>
      <c r="C2728" s="2" t="s">
        <v>3242</v>
      </c>
      <c r="D2728" s="2" t="s">
        <v>498</v>
      </c>
      <c r="E2728" s="69">
        <v>119.053333333333</v>
      </c>
      <c r="F2728" s="69">
        <v>44.6116666666667</v>
      </c>
      <c r="G2728" s="2" t="s">
        <v>100</v>
      </c>
      <c r="H2728" s="2" t="s">
        <v>502</v>
      </c>
      <c r="I2728" s="11">
        <v>158</v>
      </c>
      <c r="J2728" s="2">
        <v>158</v>
      </c>
      <c r="K2728" s="1">
        <v>8.2639999999999993</v>
      </c>
      <c r="L2728" s="1">
        <v>38.06</v>
      </c>
      <c r="M2728" s="42">
        <v>0.1313</v>
      </c>
      <c r="N2728" s="7">
        <v>0.51265000000000005</v>
      </c>
      <c r="O2728" s="2">
        <v>10</v>
      </c>
      <c r="P2728" s="1">
        <f t="shared" si="523"/>
        <v>-0.33248601931875954</v>
      </c>
      <c r="Q2728" s="1">
        <f t="shared" si="517"/>
        <v>0.23408331025098761</v>
      </c>
      <c r="R2728" s="1">
        <v>1.55</v>
      </c>
      <c r="S2728" s="1">
        <f t="shared" si="518"/>
        <v>1.5526563656653245</v>
      </c>
      <c r="T2728" s="29">
        <f t="shared" si="519"/>
        <v>1.5526563656653245</v>
      </c>
      <c r="U2728" s="29">
        <f t="shared" si="520"/>
        <v>0.81844910339512567</v>
      </c>
      <c r="V2728" s="1">
        <f t="shared" si="524"/>
        <v>0.92501914767928994</v>
      </c>
      <c r="W2728" s="1">
        <f t="shared" si="521"/>
        <v>0.81844910339512567</v>
      </c>
      <c r="X2728" s="1">
        <v>0.92800000000000005</v>
      </c>
      <c r="Y2728" s="1">
        <v>0.82099999999999995</v>
      </c>
      <c r="Z2728" s="11">
        <f t="shared" si="522"/>
        <v>660.44910339512569</v>
      </c>
      <c r="AA2728" s="2" t="s">
        <v>2971</v>
      </c>
      <c r="AB2728" s="2">
        <v>2004</v>
      </c>
      <c r="AC2728" s="2" t="s">
        <v>2904</v>
      </c>
      <c r="AD2728" s="61" t="s">
        <v>5652</v>
      </c>
      <c r="AE2728" s="3" t="s">
        <v>5653</v>
      </c>
    </row>
    <row r="2729" spans="1:32" s="4" customFormat="1" ht="12" customHeight="1" x14ac:dyDescent="0.6">
      <c r="A2729" s="2">
        <v>2727</v>
      </c>
      <c r="B2729" s="3">
        <v>991304</v>
      </c>
      <c r="C2729" s="2" t="s">
        <v>3242</v>
      </c>
      <c r="D2729" s="2" t="s">
        <v>498</v>
      </c>
      <c r="E2729" s="69">
        <v>118.756666666667</v>
      </c>
      <c r="F2729" s="69">
        <v>44.368888888888897</v>
      </c>
      <c r="G2729" s="2" t="s">
        <v>500</v>
      </c>
      <c r="H2729" s="2" t="s">
        <v>501</v>
      </c>
      <c r="I2729" s="11">
        <v>171</v>
      </c>
      <c r="J2729" s="2">
        <v>171</v>
      </c>
      <c r="K2729" s="1">
        <v>5.1139999999999999</v>
      </c>
      <c r="L2729" s="1">
        <v>24.26</v>
      </c>
      <c r="M2729" s="42">
        <v>0.1275</v>
      </c>
      <c r="N2729" s="7">
        <v>0.51266999999999996</v>
      </c>
      <c r="O2729" s="2">
        <v>8</v>
      </c>
      <c r="P2729" s="1">
        <f t="shared" si="523"/>
        <v>-0.35180477885104222</v>
      </c>
      <c r="Q2729" s="1">
        <f t="shared" si="517"/>
        <v>0.62422216066559955</v>
      </c>
      <c r="R2729" s="1">
        <v>2.13</v>
      </c>
      <c r="S2729" s="1">
        <f t="shared" si="518"/>
        <v>2.1342034519721578</v>
      </c>
      <c r="T2729" s="29">
        <f t="shared" si="519"/>
        <v>2.1342034519721578</v>
      </c>
      <c r="U2729" s="29">
        <f t="shared" si="520"/>
        <v>0.7818278635246565</v>
      </c>
      <c r="V2729" s="1">
        <f t="shared" si="524"/>
        <v>0.84908241567450016</v>
      </c>
      <c r="W2729" s="1">
        <f t="shared" si="521"/>
        <v>0.7818278635246565</v>
      </c>
      <c r="X2729" s="1">
        <v>0.85199999999999998</v>
      </c>
      <c r="Y2729" s="1">
        <v>0.78400000000000003</v>
      </c>
      <c r="Z2729" s="11">
        <f t="shared" si="522"/>
        <v>610.82786352465655</v>
      </c>
      <c r="AA2729" s="2" t="s">
        <v>2971</v>
      </c>
      <c r="AB2729" s="2">
        <v>2004</v>
      </c>
      <c r="AC2729" s="2" t="s">
        <v>2904</v>
      </c>
      <c r="AD2729" s="61" t="s">
        <v>5652</v>
      </c>
      <c r="AE2729" s="3" t="s">
        <v>5653</v>
      </c>
    </row>
    <row r="2730" spans="1:32" s="4" customFormat="1" ht="12" customHeight="1" x14ac:dyDescent="0.6">
      <c r="A2730" s="2">
        <v>2728</v>
      </c>
      <c r="B2730" s="3">
        <v>88103</v>
      </c>
      <c r="C2730" s="2" t="s">
        <v>3242</v>
      </c>
      <c r="D2730" s="2" t="s">
        <v>498</v>
      </c>
      <c r="E2730" s="69">
        <v>117.68</v>
      </c>
      <c r="F2730" s="69">
        <v>44.201666666666704</v>
      </c>
      <c r="G2730" s="2" t="s">
        <v>2928</v>
      </c>
      <c r="H2730" s="2" t="s">
        <v>2966</v>
      </c>
      <c r="I2730" s="11">
        <v>150</v>
      </c>
      <c r="J2730" s="2">
        <v>150</v>
      </c>
      <c r="K2730" s="1">
        <v>8.8230000000000004</v>
      </c>
      <c r="L2730" s="1">
        <v>47.2</v>
      </c>
      <c r="M2730" s="42">
        <v>0.113</v>
      </c>
      <c r="N2730" s="7">
        <v>0.51275000000000004</v>
      </c>
      <c r="O2730" s="2">
        <v>11</v>
      </c>
      <c r="P2730" s="1">
        <f t="shared" si="523"/>
        <v>-0.42552109811896288</v>
      </c>
      <c r="Q2730" s="1">
        <f t="shared" si="517"/>
        <v>2.1847775623351495</v>
      </c>
      <c r="R2730" s="1">
        <v>3.79</v>
      </c>
      <c r="S2730" s="1">
        <f t="shared" si="518"/>
        <v>3.7868644967530449</v>
      </c>
      <c r="T2730" s="29">
        <f t="shared" si="519"/>
        <v>3.7868644967530449</v>
      </c>
      <c r="U2730" s="29">
        <f t="shared" si="520"/>
        <v>0.6301244890663541</v>
      </c>
      <c r="V2730" s="1">
        <f t="shared" si="524"/>
        <v>0.60616610120928527</v>
      </c>
      <c r="W2730" s="1">
        <f t="shared" si="521"/>
        <v>0.6301244890663541</v>
      </c>
      <c r="X2730" s="1">
        <v>0.60799999999999998</v>
      </c>
      <c r="Y2730" s="1">
        <v>0.63200000000000001</v>
      </c>
      <c r="Z2730" s="11">
        <f t="shared" si="522"/>
        <v>480.12448906635404</v>
      </c>
      <c r="AA2730" s="2" t="s">
        <v>2971</v>
      </c>
      <c r="AB2730" s="2">
        <v>2004</v>
      </c>
      <c r="AC2730" s="2" t="s">
        <v>2904</v>
      </c>
      <c r="AD2730" s="61" t="s">
        <v>5652</v>
      </c>
      <c r="AE2730" s="3" t="s">
        <v>5653</v>
      </c>
    </row>
    <row r="2731" spans="1:32" s="4" customFormat="1" ht="12" customHeight="1" x14ac:dyDescent="0.6">
      <c r="A2731" s="2">
        <v>2729</v>
      </c>
      <c r="B2731" s="24" t="s">
        <v>3589</v>
      </c>
      <c r="C2731" s="2" t="s">
        <v>3242</v>
      </c>
      <c r="D2731" s="2" t="s">
        <v>3241</v>
      </c>
      <c r="E2731" s="69">
        <v>90.488611111099999</v>
      </c>
      <c r="F2731" s="69">
        <v>46.842500000000001</v>
      </c>
      <c r="G2731" s="2" t="s">
        <v>3662</v>
      </c>
      <c r="H2731" s="2"/>
      <c r="I2731" s="11">
        <v>333.9</v>
      </c>
      <c r="J2731" s="16">
        <v>333.9</v>
      </c>
      <c r="K2731" s="1">
        <v>6.15</v>
      </c>
      <c r="L2731" s="1">
        <v>32</v>
      </c>
      <c r="M2731" s="42">
        <v>0.13994999999999999</v>
      </c>
      <c r="N2731" s="7">
        <v>0.51221799999999995</v>
      </c>
      <c r="O2731" s="2">
        <v>3</v>
      </c>
      <c r="P2731" s="1">
        <f t="shared" si="523"/>
        <v>-0.2885104219623793</v>
      </c>
      <c r="Q2731" s="1">
        <f t="shared" si="517"/>
        <v>-8.1929158587557005</v>
      </c>
      <c r="R2731" s="1">
        <v>-5.8</v>
      </c>
      <c r="S2731" s="1">
        <f t="shared" si="518"/>
        <v>-5.7749417484354151</v>
      </c>
      <c r="T2731" s="29">
        <f t="shared" si="519"/>
        <v>-5.7749417484354151</v>
      </c>
      <c r="U2731" s="29">
        <f t="shared" si="520"/>
        <v>1.5562385555099834</v>
      </c>
      <c r="V2731" s="1">
        <f t="shared" si="524"/>
        <v>1.9201993925025911</v>
      </c>
      <c r="W2731" s="1">
        <f t="shared" si="521"/>
        <v>1.5562385555099834</v>
      </c>
      <c r="X2731" s="1">
        <v>1.92</v>
      </c>
      <c r="Y2731" s="1">
        <v>1.375</v>
      </c>
      <c r="Z2731" s="11">
        <f t="shared" si="522"/>
        <v>1222.3385555099835</v>
      </c>
      <c r="AA2731" s="2" t="s">
        <v>2960</v>
      </c>
      <c r="AB2731" s="2">
        <v>2019</v>
      </c>
      <c r="AC2731" s="2" t="s">
        <v>2874</v>
      </c>
      <c r="AD2731" s="61">
        <v>332</v>
      </c>
      <c r="AE2731" s="3" t="s">
        <v>5189</v>
      </c>
    </row>
    <row r="2732" spans="1:32" s="4" customFormat="1" ht="12" customHeight="1" x14ac:dyDescent="0.6">
      <c r="A2732" s="2">
        <v>2730</v>
      </c>
      <c r="B2732" s="24" t="s">
        <v>3588</v>
      </c>
      <c r="C2732" s="2" t="s">
        <v>3242</v>
      </c>
      <c r="D2732" s="2" t="s">
        <v>3241</v>
      </c>
      <c r="E2732" s="69">
        <v>90.488611111099999</v>
      </c>
      <c r="F2732" s="69">
        <v>46.842500000000001</v>
      </c>
      <c r="G2732" s="2" t="s">
        <v>3662</v>
      </c>
      <c r="H2732" s="2"/>
      <c r="I2732" s="11">
        <v>333.9</v>
      </c>
      <c r="J2732" s="16">
        <v>333.9</v>
      </c>
      <c r="K2732" s="1">
        <v>6.5</v>
      </c>
      <c r="L2732" s="1">
        <v>30.1</v>
      </c>
      <c r="M2732" s="42">
        <v>0.13874</v>
      </c>
      <c r="N2732" s="7">
        <v>0.512212</v>
      </c>
      <c r="O2732" s="2">
        <v>4</v>
      </c>
      <c r="P2732" s="1">
        <f t="shared" si="523"/>
        <v>-0.29466192170818506</v>
      </c>
      <c r="Q2732" s="1">
        <f t="shared" si="517"/>
        <v>-8.3099575138800841</v>
      </c>
      <c r="R2732" s="1">
        <v>-5.8</v>
      </c>
      <c r="S2732" s="1">
        <f t="shared" si="518"/>
        <v>-5.8404283608551726</v>
      </c>
      <c r="T2732" s="29">
        <f t="shared" si="519"/>
        <v>-5.8404283608551726</v>
      </c>
      <c r="U2732" s="29">
        <f t="shared" si="520"/>
        <v>1.5616608801202321</v>
      </c>
      <c r="V2732" s="1">
        <f t="shared" si="524"/>
        <v>1.9014825172943113</v>
      </c>
      <c r="W2732" s="1">
        <f t="shared" si="521"/>
        <v>1.5616608801202321</v>
      </c>
      <c r="X2732" s="1">
        <v>1.901</v>
      </c>
      <c r="Y2732" s="1">
        <v>1.38</v>
      </c>
      <c r="Z2732" s="11">
        <f t="shared" si="522"/>
        <v>1227.7608801202323</v>
      </c>
      <c r="AA2732" s="2" t="s">
        <v>2960</v>
      </c>
      <c r="AB2732" s="2">
        <v>2019</v>
      </c>
      <c r="AC2732" s="2" t="s">
        <v>2874</v>
      </c>
      <c r="AD2732" s="61">
        <v>332</v>
      </c>
      <c r="AE2732" s="3" t="s">
        <v>5189</v>
      </c>
    </row>
    <row r="2733" spans="1:32" s="4" customFormat="1" ht="12" customHeight="1" x14ac:dyDescent="0.6">
      <c r="A2733" s="2">
        <v>2731</v>
      </c>
      <c r="B2733" s="24" t="s">
        <v>3587</v>
      </c>
      <c r="C2733" s="2" t="s">
        <v>3242</v>
      </c>
      <c r="D2733" s="2" t="s">
        <v>3241</v>
      </c>
      <c r="E2733" s="69">
        <v>90.488055555599999</v>
      </c>
      <c r="F2733" s="69">
        <v>46.8422222222</v>
      </c>
      <c r="G2733" s="2" t="s">
        <v>3662</v>
      </c>
      <c r="H2733" s="2"/>
      <c r="I2733" s="11">
        <v>333.9</v>
      </c>
      <c r="J2733" s="16">
        <v>333.9</v>
      </c>
      <c r="K2733" s="1">
        <v>6.63</v>
      </c>
      <c r="L2733" s="1">
        <v>33.4</v>
      </c>
      <c r="M2733" s="42">
        <v>0.14579</v>
      </c>
      <c r="N2733" s="7">
        <v>0.51221300000000003</v>
      </c>
      <c r="O2733" s="2">
        <v>8</v>
      </c>
      <c r="P2733" s="1">
        <f t="shared" si="523"/>
        <v>-0.2588205388917133</v>
      </c>
      <c r="Q2733" s="1">
        <f t="shared" si="517"/>
        <v>-8.2904505713587984</v>
      </c>
      <c r="R2733" s="1">
        <v>-6.1</v>
      </c>
      <c r="S2733" s="1">
        <f t="shared" si="518"/>
        <v>-6.1213041051666277</v>
      </c>
      <c r="T2733" s="29">
        <f t="shared" si="519"/>
        <v>-6.1213041051666277</v>
      </c>
      <c r="U2733" s="29">
        <f t="shared" si="520"/>
        <v>1.5835516615812155</v>
      </c>
      <c r="V2733" s="1">
        <f t="shared" si="524"/>
        <v>2.0953137790342145</v>
      </c>
      <c r="W2733" s="1">
        <f t="shared" si="521"/>
        <v>1.5835516615812155</v>
      </c>
      <c r="X2733" s="1">
        <v>2.0950000000000002</v>
      </c>
      <c r="Y2733" s="1">
        <v>1.399</v>
      </c>
      <c r="Z2733" s="11">
        <f t="shared" si="522"/>
        <v>1249.6516615812156</v>
      </c>
      <c r="AA2733" s="2" t="s">
        <v>2960</v>
      </c>
      <c r="AB2733" s="2">
        <v>2019</v>
      </c>
      <c r="AC2733" s="2" t="s">
        <v>2874</v>
      </c>
      <c r="AD2733" s="61">
        <v>332</v>
      </c>
      <c r="AE2733" s="3" t="s">
        <v>5189</v>
      </c>
    </row>
    <row r="2734" spans="1:32" s="4" customFormat="1" ht="12" customHeight="1" x14ac:dyDescent="0.6">
      <c r="A2734" s="2">
        <v>2732</v>
      </c>
      <c r="B2734" s="24" t="s">
        <v>3586</v>
      </c>
      <c r="C2734" s="2" t="s">
        <v>3242</v>
      </c>
      <c r="D2734" s="2" t="s">
        <v>3241</v>
      </c>
      <c r="E2734" s="69">
        <v>90.488055555599999</v>
      </c>
      <c r="F2734" s="69">
        <v>46.8422222222</v>
      </c>
      <c r="G2734" s="2" t="s">
        <v>3662</v>
      </c>
      <c r="H2734" s="2"/>
      <c r="I2734" s="11">
        <v>333.9</v>
      </c>
      <c r="J2734" s="16">
        <v>333.9</v>
      </c>
      <c r="K2734" s="1">
        <v>6.52</v>
      </c>
      <c r="L2734" s="1">
        <v>29.2</v>
      </c>
      <c r="M2734" s="42">
        <v>0.13299</v>
      </c>
      <c r="N2734" s="7">
        <v>0.51221799999999995</v>
      </c>
      <c r="O2734" s="2">
        <v>3</v>
      </c>
      <c r="P2734" s="1">
        <f t="shared" si="523"/>
        <v>-0.32389425521098125</v>
      </c>
      <c r="Q2734" s="1">
        <f t="shared" si="517"/>
        <v>-8.1929158587557005</v>
      </c>
      <c r="R2734" s="1">
        <v>-5.5</v>
      </c>
      <c r="S2734" s="1">
        <f t="shared" si="518"/>
        <v>-5.47839373420054</v>
      </c>
      <c r="T2734" s="29">
        <f t="shared" si="519"/>
        <v>-5.47839373420054</v>
      </c>
      <c r="U2734" s="29">
        <f t="shared" si="520"/>
        <v>1.5328954903445042</v>
      </c>
      <c r="V2734" s="1">
        <f t="shared" si="524"/>
        <v>1.7555584251522882</v>
      </c>
      <c r="W2734" s="1">
        <f t="shared" si="521"/>
        <v>1.5328954903445042</v>
      </c>
      <c r="X2734" s="1">
        <v>1.7549999999999999</v>
      </c>
      <c r="Y2734" s="1">
        <v>1.355</v>
      </c>
      <c r="Z2734" s="11">
        <f t="shared" si="522"/>
        <v>1198.9954903445041</v>
      </c>
      <c r="AA2734" s="2" t="s">
        <v>2960</v>
      </c>
      <c r="AB2734" s="2">
        <v>2019</v>
      </c>
      <c r="AC2734" s="2" t="s">
        <v>2874</v>
      </c>
      <c r="AD2734" s="61">
        <v>332</v>
      </c>
      <c r="AE2734" s="3" t="s">
        <v>5189</v>
      </c>
    </row>
    <row r="2735" spans="1:32" s="4" customFormat="1" ht="12" customHeight="1" x14ac:dyDescent="0.6">
      <c r="A2735" s="2">
        <v>2733</v>
      </c>
      <c r="B2735" s="24" t="s">
        <v>3585</v>
      </c>
      <c r="C2735" s="2" t="s">
        <v>3242</v>
      </c>
      <c r="D2735" s="2" t="s">
        <v>3241</v>
      </c>
      <c r="E2735" s="69">
        <v>90.261388888900001</v>
      </c>
      <c r="F2735" s="69">
        <v>46.860555555600001</v>
      </c>
      <c r="G2735" s="2" t="s">
        <v>3662</v>
      </c>
      <c r="H2735" s="2"/>
      <c r="I2735" s="11">
        <v>345.2</v>
      </c>
      <c r="J2735" s="16">
        <v>345.2</v>
      </c>
      <c r="K2735" s="1">
        <v>5.76</v>
      </c>
      <c r="L2735" s="1">
        <v>25.2</v>
      </c>
      <c r="M2735" s="42">
        <v>0.12537999999999999</v>
      </c>
      <c r="N2735" s="7">
        <v>0.51235200000000003</v>
      </c>
      <c r="O2735" s="2">
        <v>9</v>
      </c>
      <c r="P2735" s="1">
        <f t="shared" si="523"/>
        <v>-0.36258261311642104</v>
      </c>
      <c r="Q2735" s="1">
        <f t="shared" si="517"/>
        <v>-5.5789855609611472</v>
      </c>
      <c r="R2735" s="1">
        <v>-2.4</v>
      </c>
      <c r="S2735" s="1">
        <f t="shared" si="518"/>
        <v>-2.4373812579616545</v>
      </c>
      <c r="T2735" s="29">
        <f t="shared" si="519"/>
        <v>-2.4373812579616545</v>
      </c>
      <c r="U2735" s="29">
        <f t="shared" si="520"/>
        <v>1.2960199130072594</v>
      </c>
      <c r="V2735" s="1">
        <f t="shared" si="524"/>
        <v>1.375344303771441</v>
      </c>
      <c r="W2735" s="1">
        <f t="shared" si="521"/>
        <v>1.2960199130072594</v>
      </c>
      <c r="X2735" s="1">
        <v>1.375</v>
      </c>
      <c r="Y2735" s="1">
        <v>1.1539999999999999</v>
      </c>
      <c r="Z2735" s="11">
        <f t="shared" si="522"/>
        <v>950.8199130072594</v>
      </c>
      <c r="AA2735" s="2" t="s">
        <v>2960</v>
      </c>
      <c r="AB2735" s="2">
        <v>2019</v>
      </c>
      <c r="AC2735" s="2" t="s">
        <v>2874</v>
      </c>
      <c r="AD2735" s="61">
        <v>332</v>
      </c>
      <c r="AE2735" s="3" t="s">
        <v>5189</v>
      </c>
    </row>
    <row r="2736" spans="1:32" s="4" customFormat="1" ht="12" customHeight="1" x14ac:dyDescent="0.6">
      <c r="A2736" s="2">
        <v>2734</v>
      </c>
      <c r="B2736" s="24" t="s">
        <v>3584</v>
      </c>
      <c r="C2736" s="2" t="s">
        <v>3242</v>
      </c>
      <c r="D2736" s="2" t="s">
        <v>3241</v>
      </c>
      <c r="E2736" s="69">
        <v>90.261388888900001</v>
      </c>
      <c r="F2736" s="69">
        <v>46.860555555600001</v>
      </c>
      <c r="G2736" s="2" t="s">
        <v>3662</v>
      </c>
      <c r="H2736" s="2"/>
      <c r="I2736" s="11">
        <v>345.2</v>
      </c>
      <c r="J2736" s="16">
        <v>345.2</v>
      </c>
      <c r="K2736" s="1">
        <v>5.2</v>
      </c>
      <c r="L2736" s="1">
        <v>24.8</v>
      </c>
      <c r="M2736" s="42">
        <v>0.13758000000000001</v>
      </c>
      <c r="N2736" s="7">
        <v>0.51235799999999998</v>
      </c>
      <c r="O2736" s="2">
        <v>4</v>
      </c>
      <c r="P2736" s="1">
        <f t="shared" si="523"/>
        <v>-0.3005592272496187</v>
      </c>
      <c r="Q2736" s="1">
        <f t="shared" si="517"/>
        <v>-5.4619439058367636</v>
      </c>
      <c r="R2736" s="1">
        <v>-2.9</v>
      </c>
      <c r="S2736" s="1">
        <f t="shared" si="518"/>
        <v>-2.8577424701478971</v>
      </c>
      <c r="T2736" s="29">
        <f t="shared" si="519"/>
        <v>-2.8577424701478971</v>
      </c>
      <c r="U2736" s="29">
        <f t="shared" si="520"/>
        <v>1.3294539459838655</v>
      </c>
      <c r="V2736" s="1">
        <f t="shared" si="524"/>
        <v>1.5827016397028149</v>
      </c>
      <c r="W2736" s="1">
        <f t="shared" si="521"/>
        <v>1.3294539459838655</v>
      </c>
      <c r="X2736" s="1">
        <v>1.583</v>
      </c>
      <c r="Y2736" s="1">
        <v>1.1839999999999999</v>
      </c>
      <c r="Z2736" s="11">
        <f t="shared" si="522"/>
        <v>984.25394598386538</v>
      </c>
      <c r="AA2736" s="2" t="s">
        <v>2960</v>
      </c>
      <c r="AB2736" s="2">
        <v>2019</v>
      </c>
      <c r="AC2736" s="2" t="s">
        <v>2874</v>
      </c>
      <c r="AD2736" s="61">
        <v>332</v>
      </c>
      <c r="AE2736" s="3" t="s">
        <v>5189</v>
      </c>
    </row>
    <row r="2737" spans="1:32" s="4" customFormat="1" ht="12" customHeight="1" x14ac:dyDescent="0.6">
      <c r="A2737" s="2">
        <v>2735</v>
      </c>
      <c r="B2737" s="24" t="s">
        <v>3583</v>
      </c>
      <c r="C2737" s="2" t="s">
        <v>3242</v>
      </c>
      <c r="D2737" s="2" t="s">
        <v>3241</v>
      </c>
      <c r="E2737" s="69">
        <v>90.260833333299999</v>
      </c>
      <c r="F2737" s="69">
        <v>46.86</v>
      </c>
      <c r="G2737" s="2" t="s">
        <v>3662</v>
      </c>
      <c r="H2737" s="2"/>
      <c r="I2737" s="11">
        <v>345.2</v>
      </c>
      <c r="J2737" s="16">
        <v>345.2</v>
      </c>
      <c r="K2737" s="1">
        <v>5.79</v>
      </c>
      <c r="L2737" s="1">
        <v>24.1</v>
      </c>
      <c r="M2737" s="42">
        <v>0.12767999999999999</v>
      </c>
      <c r="N2737" s="7">
        <v>0.512355</v>
      </c>
      <c r="O2737" s="2">
        <v>9</v>
      </c>
      <c r="P2737" s="1">
        <f t="shared" si="523"/>
        <v>-0.3508896797153026</v>
      </c>
      <c r="Q2737" s="1">
        <f t="shared" si="517"/>
        <v>-5.5204647333995105</v>
      </c>
      <c r="R2737" s="1">
        <v>-2.5</v>
      </c>
      <c r="S2737" s="1">
        <f t="shared" si="518"/>
        <v>-2.4801740857126764</v>
      </c>
      <c r="T2737" s="29">
        <f t="shared" si="519"/>
        <v>-2.4801740857126764</v>
      </c>
      <c r="U2737" s="29">
        <f t="shared" si="520"/>
        <v>1.2993864426497097</v>
      </c>
      <c r="V2737" s="1">
        <f t="shared" si="524"/>
        <v>1.4066652049710604</v>
      </c>
      <c r="W2737" s="1">
        <f t="shared" si="521"/>
        <v>1.2993864426497097</v>
      </c>
      <c r="X2737" s="1">
        <v>1.407</v>
      </c>
      <c r="Y2737" s="1">
        <v>1.157</v>
      </c>
      <c r="Z2737" s="11">
        <f t="shared" si="522"/>
        <v>954.18644264970976</v>
      </c>
      <c r="AA2737" s="2" t="s">
        <v>2960</v>
      </c>
      <c r="AB2737" s="2">
        <v>2019</v>
      </c>
      <c r="AC2737" s="2" t="s">
        <v>2874</v>
      </c>
      <c r="AD2737" s="61">
        <v>332</v>
      </c>
      <c r="AE2737" s="3" t="s">
        <v>5189</v>
      </c>
    </row>
    <row r="2738" spans="1:32" s="4" customFormat="1" ht="12" customHeight="1" x14ac:dyDescent="0.6">
      <c r="A2738" s="2">
        <v>2736</v>
      </c>
      <c r="B2738" s="24" t="s">
        <v>3648</v>
      </c>
      <c r="C2738" s="2" t="s">
        <v>3242</v>
      </c>
      <c r="D2738" s="2" t="s">
        <v>3241</v>
      </c>
      <c r="E2738" s="69">
        <v>90.260833333299999</v>
      </c>
      <c r="F2738" s="69">
        <v>46.86</v>
      </c>
      <c r="G2738" s="2" t="s">
        <v>3662</v>
      </c>
      <c r="H2738" s="2"/>
      <c r="I2738" s="11">
        <v>345.2</v>
      </c>
      <c r="J2738" s="16">
        <v>345.2</v>
      </c>
      <c r="K2738" s="1">
        <v>5.15</v>
      </c>
      <c r="L2738" s="1">
        <v>26.3</v>
      </c>
      <c r="M2738" s="42">
        <v>0.12153</v>
      </c>
      <c r="N2738" s="7">
        <v>0.51235699999999995</v>
      </c>
      <c r="O2738" s="2">
        <v>5</v>
      </c>
      <c r="P2738" s="1">
        <f t="shared" si="523"/>
        <v>-0.38215556685307583</v>
      </c>
      <c r="Q2738" s="1">
        <f t="shared" si="517"/>
        <v>-5.4814508483591595</v>
      </c>
      <c r="R2738" s="1">
        <v>-2.2000000000000002</v>
      </c>
      <c r="S2738" s="1">
        <f t="shared" si="518"/>
        <v>-2.1702562962493466</v>
      </c>
      <c r="T2738" s="29">
        <f t="shared" si="519"/>
        <v>-2.1702562962493466</v>
      </c>
      <c r="U2738" s="29">
        <f t="shared" si="520"/>
        <v>1.2744910875489917</v>
      </c>
      <c r="V2738" s="1">
        <f t="shared" si="524"/>
        <v>1.3099184284744914</v>
      </c>
      <c r="W2738" s="1">
        <f t="shared" si="521"/>
        <v>1.2744910875489917</v>
      </c>
      <c r="X2738" s="1">
        <v>1.31</v>
      </c>
      <c r="Y2738" s="1">
        <v>1.1359999999999999</v>
      </c>
      <c r="Z2738" s="11">
        <f t="shared" si="522"/>
        <v>929.29108754899153</v>
      </c>
      <c r="AA2738" s="2" t="s">
        <v>2960</v>
      </c>
      <c r="AB2738" s="2">
        <v>2019</v>
      </c>
      <c r="AC2738" s="2" t="s">
        <v>2874</v>
      </c>
      <c r="AD2738" s="61">
        <v>332</v>
      </c>
      <c r="AE2738" s="3" t="s">
        <v>5189</v>
      </c>
    </row>
    <row r="2739" spans="1:32" s="4" customFormat="1" ht="12" customHeight="1" x14ac:dyDescent="0.6">
      <c r="A2739" s="2">
        <v>2737</v>
      </c>
      <c r="B2739" s="24" t="s">
        <v>3593</v>
      </c>
      <c r="C2739" s="2" t="s">
        <v>3242</v>
      </c>
      <c r="D2739" s="2" t="s">
        <v>3241</v>
      </c>
      <c r="E2739" s="69">
        <v>90.010833333329998</v>
      </c>
      <c r="F2739" s="69">
        <v>46.92</v>
      </c>
      <c r="G2739" s="2" t="s">
        <v>3662</v>
      </c>
      <c r="H2739" s="2"/>
      <c r="I2739" s="11">
        <v>330.8</v>
      </c>
      <c r="J2739" s="16">
        <v>330.8</v>
      </c>
      <c r="K2739" s="1">
        <v>7.83</v>
      </c>
      <c r="L2739" s="1">
        <v>36</v>
      </c>
      <c r="M2739" s="42">
        <v>0.15775</v>
      </c>
      <c r="N2739" s="7">
        <v>0.51238499999999998</v>
      </c>
      <c r="O2739" s="2">
        <v>7</v>
      </c>
      <c r="P2739" s="1">
        <f t="shared" si="523"/>
        <v>-0.19801728520589734</v>
      </c>
      <c r="Q2739" s="1">
        <f t="shared" si="517"/>
        <v>-4.9352564577742619</v>
      </c>
      <c r="R2739" s="1">
        <v>-3.3</v>
      </c>
      <c r="S2739" s="1">
        <f t="shared" si="518"/>
        <v>-3.2911030973268796</v>
      </c>
      <c r="T2739" s="29">
        <f t="shared" si="519"/>
        <v>-3.2911030973268796</v>
      </c>
      <c r="U2739" s="29">
        <f t="shared" si="520"/>
        <v>1.3508619543894591</v>
      </c>
      <c r="V2739" s="1">
        <f t="shared" si="524"/>
        <v>2.0764971334972495</v>
      </c>
      <c r="W2739" s="1">
        <f t="shared" si="521"/>
        <v>1.3508619543894591</v>
      </c>
      <c r="X2739" s="1">
        <v>2.0760000000000001</v>
      </c>
      <c r="Y2739" s="1">
        <v>1.2010000000000001</v>
      </c>
      <c r="Z2739" s="11">
        <f t="shared" si="522"/>
        <v>1020.0619543894591</v>
      </c>
      <c r="AA2739" s="2" t="s">
        <v>2960</v>
      </c>
      <c r="AB2739" s="2">
        <v>2019</v>
      </c>
      <c r="AC2739" s="2" t="s">
        <v>2874</v>
      </c>
      <c r="AD2739" s="61">
        <v>332</v>
      </c>
      <c r="AE2739" s="40" t="s">
        <v>5189</v>
      </c>
    </row>
    <row r="2740" spans="1:32" s="4" customFormat="1" ht="12" customHeight="1" x14ac:dyDescent="0.6">
      <c r="A2740" s="2">
        <v>2738</v>
      </c>
      <c r="B2740" s="24" t="s">
        <v>3592</v>
      </c>
      <c r="C2740" s="2" t="s">
        <v>3242</v>
      </c>
      <c r="D2740" s="2" t="s">
        <v>3241</v>
      </c>
      <c r="E2740" s="69">
        <v>90.010833333329998</v>
      </c>
      <c r="F2740" s="69">
        <v>46.92</v>
      </c>
      <c r="G2740" s="2" t="s">
        <v>3662</v>
      </c>
      <c r="H2740" s="2"/>
      <c r="I2740" s="11">
        <v>330.8</v>
      </c>
      <c r="J2740" s="16">
        <v>330.8</v>
      </c>
      <c r="K2740" s="1">
        <v>7.38</v>
      </c>
      <c r="L2740" s="1">
        <v>37.1</v>
      </c>
      <c r="M2740" s="42">
        <v>0.13324</v>
      </c>
      <c r="N2740" s="7">
        <v>0.51238700000000004</v>
      </c>
      <c r="O2740" s="2">
        <v>4</v>
      </c>
      <c r="P2740" s="1">
        <f t="shared" si="523"/>
        <v>-0.32262328418912056</v>
      </c>
      <c r="Q2740" s="1">
        <f t="shared" si="517"/>
        <v>-4.8962425727316905</v>
      </c>
      <c r="R2740" s="1">
        <v>-2.2000000000000002</v>
      </c>
      <c r="S2740" s="1">
        <f t="shared" si="518"/>
        <v>-2.217475634246687</v>
      </c>
      <c r="T2740" s="29">
        <f t="shared" si="519"/>
        <v>-2.217475634246687</v>
      </c>
      <c r="U2740" s="29">
        <f t="shared" si="520"/>
        <v>1.2660337676778104</v>
      </c>
      <c r="V2740" s="1">
        <f t="shared" si="524"/>
        <v>1.4431638791223667</v>
      </c>
      <c r="W2740" s="1">
        <f t="shared" si="521"/>
        <v>1.2660337676778104</v>
      </c>
      <c r="X2740" s="1">
        <v>1.4430000000000001</v>
      </c>
      <c r="Y2740" s="1">
        <v>1.127</v>
      </c>
      <c r="Z2740" s="11">
        <f t="shared" si="522"/>
        <v>935.23376767781042</v>
      </c>
      <c r="AA2740" s="2" t="s">
        <v>2960</v>
      </c>
      <c r="AB2740" s="2">
        <v>2019</v>
      </c>
      <c r="AC2740" s="2" t="s">
        <v>2874</v>
      </c>
      <c r="AD2740" s="61">
        <v>332</v>
      </c>
      <c r="AE2740" s="40" t="s">
        <v>5189</v>
      </c>
    </row>
    <row r="2741" spans="1:32" s="4" customFormat="1" ht="12" customHeight="1" x14ac:dyDescent="0.6">
      <c r="A2741" s="2">
        <v>2739</v>
      </c>
      <c r="B2741" s="24" t="s">
        <v>3591</v>
      </c>
      <c r="C2741" s="2" t="s">
        <v>3242</v>
      </c>
      <c r="D2741" s="2" t="s">
        <v>3241</v>
      </c>
      <c r="E2741" s="69">
        <v>90.010555555600007</v>
      </c>
      <c r="F2741" s="69">
        <v>46.925833333299998</v>
      </c>
      <c r="G2741" s="2" t="s">
        <v>3662</v>
      </c>
      <c r="H2741" s="2"/>
      <c r="I2741" s="11">
        <v>330.8</v>
      </c>
      <c r="J2741" s="16">
        <v>330.8</v>
      </c>
      <c r="K2741" s="1">
        <v>8.25</v>
      </c>
      <c r="L2741" s="1">
        <v>40.700000000000003</v>
      </c>
      <c r="M2741" s="43">
        <v>0.1522</v>
      </c>
      <c r="N2741" s="7">
        <v>0.51238099999999998</v>
      </c>
      <c r="O2741" s="2">
        <v>8</v>
      </c>
      <c r="P2741" s="1">
        <f t="shared" si="523"/>
        <v>-0.22623284189120496</v>
      </c>
      <c r="Q2741" s="1">
        <f t="shared" ref="Q2741:Q2804" si="525">((N2741/0.512638)-1)*10000</f>
        <v>-5.0132842278582945</v>
      </c>
      <c r="R2741" s="1">
        <v>-3.1</v>
      </c>
      <c r="S2741" s="1">
        <f t="shared" ref="S2741:S2804" si="526">Q2741-25.1*P2741*0.001*J2741</f>
        <v>-3.1348548430082683</v>
      </c>
      <c r="T2741" s="29">
        <f t="shared" ref="T2741:T2804" si="527">Q2741-25.1*P2741*0.001*J2741</f>
        <v>-3.1348548430082683</v>
      </c>
      <c r="U2741" s="29">
        <f t="shared" ref="U2741:U2804" si="528">W2741</f>
        <v>1.3388996204282193</v>
      </c>
      <c r="V2741" s="1">
        <f t="shared" si="524"/>
        <v>1.9000817806515771</v>
      </c>
      <c r="W2741" s="1">
        <f t="shared" ref="W2741:W2804" si="529">V2741-(V2741-J2741/1000)*(-0.4-P2741)/(-0.4-0.08592)</f>
        <v>1.3388996204282193</v>
      </c>
      <c r="X2741" s="1">
        <v>1.9</v>
      </c>
      <c r="Y2741" s="1">
        <v>1.19</v>
      </c>
      <c r="Z2741" s="11">
        <f t="shared" si="522"/>
        <v>1008.0996204282194</v>
      </c>
      <c r="AA2741" s="2" t="s">
        <v>2960</v>
      </c>
      <c r="AB2741" s="2">
        <v>2019</v>
      </c>
      <c r="AC2741" s="2" t="s">
        <v>2874</v>
      </c>
      <c r="AD2741" s="61">
        <v>332</v>
      </c>
      <c r="AE2741" s="40" t="s">
        <v>5189</v>
      </c>
    </row>
    <row r="2742" spans="1:32" s="4" customFormat="1" ht="12" customHeight="1" x14ac:dyDescent="0.6">
      <c r="A2742" s="2">
        <v>2740</v>
      </c>
      <c r="B2742" s="24" t="s">
        <v>3590</v>
      </c>
      <c r="C2742" s="2" t="s">
        <v>3242</v>
      </c>
      <c r="D2742" s="2" t="s">
        <v>3241</v>
      </c>
      <c r="E2742" s="69">
        <v>90.010555555600007</v>
      </c>
      <c r="F2742" s="69">
        <v>46.925833333299998</v>
      </c>
      <c r="G2742" s="2" t="s">
        <v>3662</v>
      </c>
      <c r="H2742" s="2"/>
      <c r="I2742" s="11">
        <v>330.8</v>
      </c>
      <c r="J2742" s="16">
        <v>330.8</v>
      </c>
      <c r="K2742" s="1">
        <v>7.55</v>
      </c>
      <c r="L2742" s="1">
        <v>38.299999999999997</v>
      </c>
      <c r="M2742" s="42">
        <v>0.16261</v>
      </c>
      <c r="N2742" s="7">
        <v>0.51238799999999995</v>
      </c>
      <c r="O2742" s="2">
        <v>9</v>
      </c>
      <c r="P2742" s="1">
        <f t="shared" si="523"/>
        <v>-0.17330960854092525</v>
      </c>
      <c r="Q2742" s="1">
        <f t="shared" si="525"/>
        <v>-4.8767356302126252</v>
      </c>
      <c r="R2742" s="1">
        <v>-3.4</v>
      </c>
      <c r="S2742" s="1">
        <f t="shared" si="526"/>
        <v>-3.4377320857286389</v>
      </c>
      <c r="T2742" s="29">
        <f t="shared" si="527"/>
        <v>-3.4377320857286389</v>
      </c>
      <c r="U2742" s="29">
        <f t="shared" si="528"/>
        <v>1.3619777261761801</v>
      </c>
      <c r="V2742" s="1">
        <f t="shared" si="524"/>
        <v>2.2637191735612419</v>
      </c>
      <c r="W2742" s="1">
        <f t="shared" si="529"/>
        <v>1.3619777261761801</v>
      </c>
      <c r="X2742" s="1">
        <v>2.2639999999999998</v>
      </c>
      <c r="Y2742" s="1">
        <v>1.2110000000000001</v>
      </c>
      <c r="Z2742" s="11">
        <f t="shared" si="522"/>
        <v>1031.1777261761802</v>
      </c>
      <c r="AA2742" s="2" t="s">
        <v>2960</v>
      </c>
      <c r="AB2742" s="2">
        <v>2019</v>
      </c>
      <c r="AC2742" s="2" t="s">
        <v>2874</v>
      </c>
      <c r="AD2742" s="61">
        <v>332</v>
      </c>
      <c r="AE2742" s="3" t="s">
        <v>5189</v>
      </c>
    </row>
    <row r="2743" spans="1:32" s="4" customFormat="1" ht="12" customHeight="1" x14ac:dyDescent="0.6">
      <c r="A2743" s="2">
        <v>2741</v>
      </c>
      <c r="B2743" s="3" t="s">
        <v>4651</v>
      </c>
      <c r="C2743" s="2" t="s">
        <v>3242</v>
      </c>
      <c r="D2743" s="2" t="s">
        <v>3241</v>
      </c>
      <c r="E2743" s="69">
        <v>90.429444444444442</v>
      </c>
      <c r="F2743" s="69">
        <v>46.455277777777781</v>
      </c>
      <c r="G2743" s="2" t="s">
        <v>487</v>
      </c>
      <c r="H2743" s="2"/>
      <c r="I2743" s="11">
        <v>390</v>
      </c>
      <c r="J2743" s="16">
        <v>390</v>
      </c>
      <c r="K2743" s="1">
        <v>8.2100000000000009</v>
      </c>
      <c r="L2743" s="1">
        <v>43.7</v>
      </c>
      <c r="M2743" s="42">
        <v>0.11442816760571504</v>
      </c>
      <c r="N2743" s="6">
        <v>0.51225600000000004</v>
      </c>
      <c r="O2743" s="2"/>
      <c r="P2743" s="1">
        <f t="shared" si="523"/>
        <v>-0.41826045955406688</v>
      </c>
      <c r="Q2743" s="1">
        <f t="shared" si="525"/>
        <v>-7.4516520429623867</v>
      </c>
      <c r="R2743" s="1">
        <v>-3.3563299532157753</v>
      </c>
      <c r="S2743" s="1">
        <f t="shared" si="526"/>
        <v>-3.3573004043876251</v>
      </c>
      <c r="T2743" s="29">
        <f t="shared" si="527"/>
        <v>-3.3573004043876251</v>
      </c>
      <c r="U2743" s="29">
        <f t="shared" si="528"/>
        <v>1.4076949600994033</v>
      </c>
      <c r="V2743" s="1">
        <f t="shared" si="524"/>
        <v>1.3708359797380671</v>
      </c>
      <c r="W2743" s="1">
        <f t="shared" si="529"/>
        <v>1.4076949600994033</v>
      </c>
      <c r="X2743" s="1"/>
      <c r="Y2743" s="1"/>
      <c r="Z2743" s="11">
        <f t="shared" si="522"/>
        <v>1017.6949600994033</v>
      </c>
      <c r="AA2743" s="2" t="s">
        <v>2960</v>
      </c>
      <c r="AB2743" s="2">
        <v>2019</v>
      </c>
      <c r="AC2743" s="2" t="s">
        <v>2874</v>
      </c>
      <c r="AD2743" s="61">
        <v>332</v>
      </c>
      <c r="AE2743" s="3" t="s">
        <v>5189</v>
      </c>
    </row>
    <row r="2744" spans="1:32" s="4" customFormat="1" ht="12" customHeight="1" x14ac:dyDescent="0.6">
      <c r="A2744" s="2">
        <v>2742</v>
      </c>
      <c r="B2744" s="3" t="s">
        <v>4650</v>
      </c>
      <c r="C2744" s="2" t="s">
        <v>3242</v>
      </c>
      <c r="D2744" s="2" t="s">
        <v>3241</v>
      </c>
      <c r="E2744" s="69">
        <v>90.429444444444442</v>
      </c>
      <c r="F2744" s="69">
        <v>46.455277777777781</v>
      </c>
      <c r="G2744" s="2" t="s">
        <v>977</v>
      </c>
      <c r="H2744" s="2"/>
      <c r="I2744" s="11">
        <v>390</v>
      </c>
      <c r="J2744" s="16">
        <v>390</v>
      </c>
      <c r="K2744" s="1">
        <v>7.07</v>
      </c>
      <c r="L2744" s="1">
        <v>40.5</v>
      </c>
      <c r="M2744" s="42">
        <v>0.10632505446623094</v>
      </c>
      <c r="N2744" s="6">
        <v>0.51225299999999996</v>
      </c>
      <c r="O2744" s="2"/>
      <c r="P2744" s="1">
        <f t="shared" si="523"/>
        <v>-0.45945574750263884</v>
      </c>
      <c r="Q2744" s="1">
        <f t="shared" si="525"/>
        <v>-7.5101728705262438</v>
      </c>
      <c r="R2744" s="1">
        <v>-3.010832032609434</v>
      </c>
      <c r="S2744" s="1">
        <f t="shared" si="526"/>
        <v>-3.012560558222912</v>
      </c>
      <c r="T2744" s="29">
        <f t="shared" si="527"/>
        <v>-3.012560558222912</v>
      </c>
      <c r="U2744" s="29">
        <f t="shared" si="528"/>
        <v>1.3799744337902509</v>
      </c>
      <c r="V2744" s="1">
        <f t="shared" si="524"/>
        <v>1.2720494476884143</v>
      </c>
      <c r="W2744" s="1">
        <f t="shared" si="529"/>
        <v>1.3799744337902509</v>
      </c>
      <c r="X2744" s="1"/>
      <c r="Y2744" s="1"/>
      <c r="Z2744" s="11">
        <f t="shared" si="522"/>
        <v>989.97443379025094</v>
      </c>
      <c r="AA2744" s="2" t="s">
        <v>2960</v>
      </c>
      <c r="AB2744" s="2">
        <v>2019</v>
      </c>
      <c r="AC2744" s="2" t="s">
        <v>2874</v>
      </c>
      <c r="AD2744" s="61">
        <v>332</v>
      </c>
      <c r="AE2744" s="3" t="s">
        <v>5189</v>
      </c>
    </row>
    <row r="2745" spans="1:32" s="4" customFormat="1" ht="12" customHeight="1" x14ac:dyDescent="0.6">
      <c r="A2745" s="2">
        <v>2743</v>
      </c>
      <c r="B2745" s="3" t="s">
        <v>4649</v>
      </c>
      <c r="C2745" s="2" t="s">
        <v>3242</v>
      </c>
      <c r="D2745" s="2" t="s">
        <v>3241</v>
      </c>
      <c r="E2745" s="69">
        <v>90.429444444444442</v>
      </c>
      <c r="F2745" s="69">
        <v>46.455277777777781</v>
      </c>
      <c r="G2745" s="2" t="s">
        <v>977</v>
      </c>
      <c r="H2745" s="2"/>
      <c r="I2745" s="11">
        <v>390</v>
      </c>
      <c r="J2745" s="16">
        <v>390</v>
      </c>
      <c r="K2745" s="1">
        <v>6.3</v>
      </c>
      <c r="L2745" s="1">
        <v>37.5</v>
      </c>
      <c r="M2745" s="42">
        <v>0.10232470588235293</v>
      </c>
      <c r="N2745" s="6">
        <v>0.51225799999999999</v>
      </c>
      <c r="O2745" s="2"/>
      <c r="P2745" s="1">
        <f t="shared" si="523"/>
        <v>-0.47979305601244071</v>
      </c>
      <c r="Q2745" s="1">
        <f t="shared" si="525"/>
        <v>-7.4126381579209255</v>
      </c>
      <c r="R2745" s="1">
        <v>-2.713717152474926</v>
      </c>
      <c r="S2745" s="1">
        <f t="shared" si="526"/>
        <v>-2.7159439326151427</v>
      </c>
      <c r="T2745" s="29">
        <f t="shared" si="527"/>
        <v>-2.7159439326151427</v>
      </c>
      <c r="U2745" s="29">
        <f t="shared" si="528"/>
        <v>1.3559840786013078</v>
      </c>
      <c r="V2745" s="1">
        <f t="shared" si="524"/>
        <v>1.2197333400479713</v>
      </c>
      <c r="W2745" s="1">
        <f t="shared" si="529"/>
        <v>1.3559840786013078</v>
      </c>
      <c r="X2745" s="1"/>
      <c r="Y2745" s="1"/>
      <c r="Z2745" s="11">
        <f t="shared" si="522"/>
        <v>965.98407860130783</v>
      </c>
      <c r="AA2745" s="2" t="s">
        <v>2960</v>
      </c>
      <c r="AB2745" s="2">
        <v>2019</v>
      </c>
      <c r="AC2745" s="2" t="s">
        <v>2874</v>
      </c>
      <c r="AD2745" s="61">
        <v>332</v>
      </c>
      <c r="AE2745" s="3" t="s">
        <v>5189</v>
      </c>
    </row>
    <row r="2746" spans="1:32" s="4" customFormat="1" ht="12" customHeight="1" x14ac:dyDescent="0.6">
      <c r="A2746" s="2">
        <v>2744</v>
      </c>
      <c r="B2746" s="3" t="s">
        <v>4648</v>
      </c>
      <c r="C2746" s="2" t="s">
        <v>3242</v>
      </c>
      <c r="D2746" s="2" t="s">
        <v>3241</v>
      </c>
      <c r="E2746" s="69">
        <v>90.429444444444442</v>
      </c>
      <c r="F2746" s="69">
        <v>46.455277777777781</v>
      </c>
      <c r="G2746" s="2" t="s">
        <v>100</v>
      </c>
      <c r="H2746" s="2"/>
      <c r="I2746" s="11">
        <v>390</v>
      </c>
      <c r="J2746" s="16">
        <v>390</v>
      </c>
      <c r="K2746" s="1">
        <v>6.75</v>
      </c>
      <c r="L2746" s="1">
        <v>35.4</v>
      </c>
      <c r="M2746" s="42">
        <v>0.11613730237857856</v>
      </c>
      <c r="N2746" s="6">
        <v>0.51225100000000001</v>
      </c>
      <c r="O2746" s="2"/>
      <c r="P2746" s="1">
        <f t="shared" si="523"/>
        <v>-0.40957141647901096</v>
      </c>
      <c r="Q2746" s="1">
        <f t="shared" si="525"/>
        <v>-7.5491867555665948</v>
      </c>
      <c r="R2746" s="1">
        <v>-3.5391893811831387</v>
      </c>
      <c r="S2746" s="1">
        <f t="shared" si="526"/>
        <v>-3.5398921596535562</v>
      </c>
      <c r="T2746" s="29">
        <f t="shared" si="527"/>
        <v>-3.5398921596535562</v>
      </c>
      <c r="U2746" s="29">
        <f t="shared" si="528"/>
        <v>1.4224502912989607</v>
      </c>
      <c r="V2746" s="1">
        <f t="shared" si="524"/>
        <v>1.4025064307127963</v>
      </c>
      <c r="W2746" s="1">
        <f t="shared" si="529"/>
        <v>1.4224502912989607</v>
      </c>
      <c r="X2746" s="1"/>
      <c r="Y2746" s="1"/>
      <c r="Z2746" s="11">
        <f t="shared" si="522"/>
        <v>1032.4502912989608</v>
      </c>
      <c r="AA2746" s="2" t="s">
        <v>2960</v>
      </c>
      <c r="AB2746" s="2">
        <v>2019</v>
      </c>
      <c r="AC2746" s="2" t="s">
        <v>2874</v>
      </c>
      <c r="AD2746" s="61">
        <v>332</v>
      </c>
      <c r="AE2746" s="3" t="s">
        <v>5189</v>
      </c>
    </row>
    <row r="2747" spans="1:32" s="4" customFormat="1" ht="12" customHeight="1" x14ac:dyDescent="0.6">
      <c r="A2747" s="2">
        <v>2745</v>
      </c>
      <c r="B2747" s="3" t="s">
        <v>4442</v>
      </c>
      <c r="C2747" s="2" t="s">
        <v>3242</v>
      </c>
      <c r="D2747" s="2" t="s">
        <v>340</v>
      </c>
      <c r="E2747" s="69">
        <v>90.679533333333339</v>
      </c>
      <c r="F2747" s="69">
        <v>46.218716666666666</v>
      </c>
      <c r="G2747" s="2" t="s">
        <v>6530</v>
      </c>
      <c r="H2747" s="2"/>
      <c r="I2747" s="11">
        <v>350</v>
      </c>
      <c r="J2747" s="16">
        <v>350</v>
      </c>
      <c r="K2747" s="1">
        <v>6.46</v>
      </c>
      <c r="L2747" s="1">
        <v>30.37</v>
      </c>
      <c r="M2747" s="42">
        <v>0.12870000000000001</v>
      </c>
      <c r="N2747" s="52">
        <v>0.51273599999999997</v>
      </c>
      <c r="O2747" s="2"/>
      <c r="P2747" s="1">
        <f t="shared" si="523"/>
        <v>-0.34570411794611078</v>
      </c>
      <c r="Q2747" s="1">
        <f t="shared" si="525"/>
        <v>1.9116803670415905</v>
      </c>
      <c r="R2747" s="1">
        <v>4.9000000000000004</v>
      </c>
      <c r="S2747" s="1">
        <f t="shared" si="526"/>
        <v>4.9486910431981741</v>
      </c>
      <c r="T2747" s="29">
        <f t="shared" si="527"/>
        <v>4.9486910431981741</v>
      </c>
      <c r="U2747" s="29">
        <f t="shared" si="528"/>
        <v>0.69902508417942744</v>
      </c>
      <c r="V2747" s="1">
        <f t="shared" si="524"/>
        <v>0.74293047318927186</v>
      </c>
      <c r="W2747" s="1">
        <f t="shared" si="529"/>
        <v>0.69902508417942744</v>
      </c>
      <c r="X2747" s="1">
        <v>0.74</v>
      </c>
      <c r="Y2747" s="1">
        <v>0.7</v>
      </c>
      <c r="Z2747" s="11">
        <f t="shared" si="522"/>
        <v>349.02508417942738</v>
      </c>
      <c r="AA2747" s="2" t="s">
        <v>3065</v>
      </c>
      <c r="AB2747" s="2">
        <v>2009</v>
      </c>
      <c r="AC2747" s="2" t="s">
        <v>2874</v>
      </c>
      <c r="AD2747" s="61" t="s">
        <v>5920</v>
      </c>
      <c r="AE2747" s="3" t="s">
        <v>5188</v>
      </c>
      <c r="AF2747" s="4">
        <v>1</v>
      </c>
    </row>
    <row r="2748" spans="1:32" s="4" customFormat="1" ht="12" customHeight="1" x14ac:dyDescent="0.6">
      <c r="A2748" s="2">
        <v>2746</v>
      </c>
      <c r="B2748" s="3" t="s">
        <v>4441</v>
      </c>
      <c r="C2748" s="2" t="s">
        <v>3242</v>
      </c>
      <c r="D2748" s="2" t="s">
        <v>340</v>
      </c>
      <c r="E2748" s="69">
        <v>90.679533333333339</v>
      </c>
      <c r="F2748" s="69">
        <v>46.218716666666666</v>
      </c>
      <c r="G2748" s="2" t="s">
        <v>684</v>
      </c>
      <c r="H2748" s="2"/>
      <c r="I2748" s="11">
        <v>350</v>
      </c>
      <c r="J2748" s="16">
        <v>350</v>
      </c>
      <c r="K2748" s="1">
        <v>11.74</v>
      </c>
      <c r="L2748" s="1">
        <v>56.07</v>
      </c>
      <c r="M2748" s="42">
        <v>0.12670000000000001</v>
      </c>
      <c r="N2748" s="52">
        <v>0.51255499999999998</v>
      </c>
      <c r="O2748" s="2"/>
      <c r="P2748" s="1">
        <f t="shared" si="523"/>
        <v>-0.35587188612099641</v>
      </c>
      <c r="Q2748" s="1">
        <f t="shared" si="525"/>
        <v>-1.6190762292311867</v>
      </c>
      <c r="R2748" s="1">
        <v>1.5</v>
      </c>
      <c r="S2748" s="1">
        <f t="shared" si="526"/>
        <v>1.5072582903417677</v>
      </c>
      <c r="T2748" s="29">
        <f t="shared" si="527"/>
        <v>1.5072582903417677</v>
      </c>
      <c r="U2748" s="29">
        <f t="shared" si="528"/>
        <v>0.97931273869749247</v>
      </c>
      <c r="V2748" s="1">
        <f t="shared" si="524"/>
        <v>1.0421712588993437</v>
      </c>
      <c r="W2748" s="1">
        <f t="shared" si="529"/>
        <v>0.97931273869749247</v>
      </c>
      <c r="X2748" s="1">
        <v>1.04</v>
      </c>
      <c r="Y2748" s="1">
        <v>0.98</v>
      </c>
      <c r="Z2748" s="11">
        <f t="shared" si="522"/>
        <v>629.31273869749248</v>
      </c>
      <c r="AA2748" s="2" t="s">
        <v>3065</v>
      </c>
      <c r="AB2748" s="2">
        <v>2009</v>
      </c>
      <c r="AC2748" s="2" t="s">
        <v>2874</v>
      </c>
      <c r="AD2748" s="61" t="s">
        <v>5920</v>
      </c>
      <c r="AE2748" s="3" t="s">
        <v>5188</v>
      </c>
      <c r="AF2748" s="4">
        <v>1</v>
      </c>
    </row>
    <row r="2749" spans="1:32" s="4" customFormat="1" ht="12" customHeight="1" x14ac:dyDescent="0.6">
      <c r="A2749" s="2">
        <v>2747</v>
      </c>
      <c r="B2749" s="3" t="s">
        <v>4440</v>
      </c>
      <c r="C2749" s="2" t="s">
        <v>3242</v>
      </c>
      <c r="D2749" s="2" t="s">
        <v>340</v>
      </c>
      <c r="E2749" s="69">
        <v>90.679533333333339</v>
      </c>
      <c r="F2749" s="69">
        <v>46.218716666666666</v>
      </c>
      <c r="G2749" s="2" t="s">
        <v>2928</v>
      </c>
      <c r="H2749" s="2"/>
      <c r="I2749" s="11">
        <v>350</v>
      </c>
      <c r="J2749" s="16">
        <v>350</v>
      </c>
      <c r="K2749" s="1">
        <v>3.93</v>
      </c>
      <c r="L2749" s="1">
        <v>19.54</v>
      </c>
      <c r="M2749" s="42">
        <v>0.1216</v>
      </c>
      <c r="N2749" s="52">
        <v>0.51267200000000002</v>
      </c>
      <c r="O2749" s="2"/>
      <c r="P2749" s="1">
        <f t="shared" si="523"/>
        <v>-0.38179969496695476</v>
      </c>
      <c r="Q2749" s="1">
        <f t="shared" si="525"/>
        <v>0.66323604570817096</v>
      </c>
      <c r="R2749" s="1">
        <v>4</v>
      </c>
      <c r="S2749" s="1">
        <f t="shared" si="526"/>
        <v>4.0173463659928688</v>
      </c>
      <c r="T2749" s="29">
        <f t="shared" si="527"/>
        <v>4.0173463659928688</v>
      </c>
      <c r="U2749" s="29">
        <f t="shared" si="528"/>
        <v>0.77498983171113534</v>
      </c>
      <c r="V2749" s="1">
        <f t="shared" si="524"/>
        <v>0.79152739610348299</v>
      </c>
      <c r="W2749" s="1">
        <f t="shared" si="529"/>
        <v>0.77498983171113534</v>
      </c>
      <c r="X2749" s="1">
        <v>0.79</v>
      </c>
      <c r="Y2749" s="1">
        <v>0.77</v>
      </c>
      <c r="Z2749" s="11">
        <f t="shared" si="522"/>
        <v>424.98983171113537</v>
      </c>
      <c r="AA2749" s="2" t="s">
        <v>3065</v>
      </c>
      <c r="AB2749" s="2">
        <v>2009</v>
      </c>
      <c r="AC2749" s="2" t="s">
        <v>2874</v>
      </c>
      <c r="AD2749" s="61" t="s">
        <v>5920</v>
      </c>
      <c r="AE2749" s="3" t="s">
        <v>5188</v>
      </c>
      <c r="AF2749" s="4">
        <v>1</v>
      </c>
    </row>
    <row r="2750" spans="1:32" s="4" customFormat="1" ht="12" customHeight="1" x14ac:dyDescent="0.6">
      <c r="A2750" s="2">
        <v>2748</v>
      </c>
      <c r="B2750" s="3" t="s">
        <v>4438</v>
      </c>
      <c r="C2750" s="2" t="s">
        <v>3242</v>
      </c>
      <c r="D2750" s="2" t="s">
        <v>340</v>
      </c>
      <c r="E2750" s="69">
        <v>88.241166666666672</v>
      </c>
      <c r="F2750" s="69">
        <v>47.813850000000002</v>
      </c>
      <c r="G2750" s="2" t="s">
        <v>2973</v>
      </c>
      <c r="H2750" s="2"/>
      <c r="I2750" s="11">
        <v>150</v>
      </c>
      <c r="J2750" s="16">
        <v>150</v>
      </c>
      <c r="K2750" s="1">
        <v>9.98</v>
      </c>
      <c r="L2750" s="1">
        <v>44.23</v>
      </c>
      <c r="M2750" s="42">
        <v>0.1363</v>
      </c>
      <c r="N2750" s="52">
        <v>0.51263199999999998</v>
      </c>
      <c r="O2750" s="2"/>
      <c r="P2750" s="1">
        <f t="shared" si="523"/>
        <v>-0.30706659888154553</v>
      </c>
      <c r="Q2750" s="1">
        <f t="shared" si="525"/>
        <v>-0.11704165512660403</v>
      </c>
      <c r="R2750" s="1">
        <v>1</v>
      </c>
      <c r="S2750" s="1">
        <f t="shared" si="526"/>
        <v>1.039064089662415</v>
      </c>
      <c r="T2750" s="29">
        <f t="shared" si="527"/>
        <v>1.039064089662415</v>
      </c>
      <c r="U2750" s="29">
        <f t="shared" si="528"/>
        <v>0.8535375199329025</v>
      </c>
      <c r="V2750" s="1">
        <f t="shared" si="524"/>
        <v>1.0199099477151401</v>
      </c>
      <c r="W2750" s="1">
        <f t="shared" si="529"/>
        <v>0.8535375199329025</v>
      </c>
      <c r="X2750" s="1">
        <v>1.02</v>
      </c>
      <c r="Y2750" s="1">
        <v>0.85</v>
      </c>
      <c r="Z2750" s="11">
        <f t="shared" si="522"/>
        <v>703.53751993290246</v>
      </c>
      <c r="AA2750" s="2" t="s">
        <v>3065</v>
      </c>
      <c r="AB2750" s="2">
        <v>2009</v>
      </c>
      <c r="AC2750" s="2" t="s">
        <v>2874</v>
      </c>
      <c r="AD2750" s="61" t="s">
        <v>5920</v>
      </c>
      <c r="AE2750" s="3" t="s">
        <v>5188</v>
      </c>
      <c r="AF2750" s="4">
        <v>1</v>
      </c>
    </row>
    <row r="2751" spans="1:32" s="4" customFormat="1" ht="12" customHeight="1" x14ac:dyDescent="0.6">
      <c r="A2751" s="2">
        <v>2749</v>
      </c>
      <c r="B2751" s="3" t="s">
        <v>4437</v>
      </c>
      <c r="C2751" s="2" t="s">
        <v>3242</v>
      </c>
      <c r="D2751" s="2" t="s">
        <v>340</v>
      </c>
      <c r="E2751" s="69">
        <v>88.241166666666672</v>
      </c>
      <c r="F2751" s="69">
        <v>47.813850000000002</v>
      </c>
      <c r="G2751" s="2" t="s">
        <v>2973</v>
      </c>
      <c r="H2751" s="2"/>
      <c r="I2751" s="11">
        <v>150</v>
      </c>
      <c r="J2751" s="16">
        <v>150</v>
      </c>
      <c r="K2751" s="1">
        <v>9.67</v>
      </c>
      <c r="L2751" s="1">
        <v>42.88</v>
      </c>
      <c r="M2751" s="42">
        <v>0.13619999999999999</v>
      </c>
      <c r="N2751" s="52">
        <v>0.51264799999999999</v>
      </c>
      <c r="O2751" s="2"/>
      <c r="P2751" s="1">
        <f t="shared" si="523"/>
        <v>-0.30757498729028987</v>
      </c>
      <c r="Q2751" s="1">
        <f t="shared" si="525"/>
        <v>0.19506942520841619</v>
      </c>
      <c r="R2751" s="1">
        <v>1.4</v>
      </c>
      <c r="S2751" s="1">
        <f t="shared" si="526"/>
        <v>1.3530892523563576</v>
      </c>
      <c r="T2751" s="29">
        <f t="shared" si="527"/>
        <v>1.3530892523563576</v>
      </c>
      <c r="U2751" s="29">
        <f t="shared" si="528"/>
        <v>0.82798943381966372</v>
      </c>
      <c r="V2751" s="1">
        <f t="shared" si="524"/>
        <v>0.9872371601232357</v>
      </c>
      <c r="W2751" s="1">
        <f t="shared" si="529"/>
        <v>0.82798943381966372</v>
      </c>
      <c r="X2751" s="1">
        <v>0.9872371601232357</v>
      </c>
      <c r="Y2751" s="1">
        <v>0.82798943381966372</v>
      </c>
      <c r="Z2751" s="11">
        <f t="shared" si="522"/>
        <v>677.98943381966376</v>
      </c>
      <c r="AA2751" s="2" t="s">
        <v>3065</v>
      </c>
      <c r="AB2751" s="2">
        <v>2009</v>
      </c>
      <c r="AC2751" s="2" t="s">
        <v>2874</v>
      </c>
      <c r="AD2751" s="61" t="s">
        <v>5920</v>
      </c>
      <c r="AE2751" s="3" t="s">
        <v>5188</v>
      </c>
      <c r="AF2751" s="4">
        <v>1</v>
      </c>
    </row>
    <row r="2752" spans="1:32" s="4" customFormat="1" ht="12" customHeight="1" x14ac:dyDescent="0.6">
      <c r="A2752" s="2">
        <v>2750</v>
      </c>
      <c r="B2752" s="3" t="s">
        <v>4436</v>
      </c>
      <c r="C2752" s="2" t="s">
        <v>3242</v>
      </c>
      <c r="D2752" s="2" t="s">
        <v>340</v>
      </c>
      <c r="E2752" s="69">
        <v>88.399083333333337</v>
      </c>
      <c r="F2752" s="69">
        <v>47.7896</v>
      </c>
      <c r="G2752" s="2" t="s">
        <v>2973</v>
      </c>
      <c r="H2752" s="2"/>
      <c r="I2752" s="11">
        <v>276</v>
      </c>
      <c r="J2752" s="16">
        <v>276</v>
      </c>
      <c r="K2752" s="1">
        <v>6.46</v>
      </c>
      <c r="L2752" s="1">
        <v>31.94</v>
      </c>
      <c r="M2752" s="42">
        <v>0.12</v>
      </c>
      <c r="N2752" s="52">
        <v>0.51258599999999999</v>
      </c>
      <c r="O2752" s="2"/>
      <c r="P2752" s="1">
        <f t="shared" si="523"/>
        <v>-0.38993390950686335</v>
      </c>
      <c r="Q2752" s="1">
        <f t="shared" si="525"/>
        <v>-1.0143610110846524</v>
      </c>
      <c r="R2752" s="1">
        <v>1.6</v>
      </c>
      <c r="S2752" s="1">
        <f t="shared" si="526"/>
        <v>1.6869451404150948</v>
      </c>
      <c r="T2752" s="29">
        <f t="shared" si="527"/>
        <v>1.6869451404150948</v>
      </c>
      <c r="U2752" s="29">
        <f t="shared" si="528"/>
        <v>0.90431837417664418</v>
      </c>
      <c r="V2752" s="1">
        <f t="shared" si="524"/>
        <v>0.91760965851119347</v>
      </c>
      <c r="W2752" s="1">
        <f t="shared" si="529"/>
        <v>0.90431837417664418</v>
      </c>
      <c r="X2752" s="1">
        <v>0.91760965851119347</v>
      </c>
      <c r="Y2752" s="1">
        <v>0.90431837417664418</v>
      </c>
      <c r="Z2752" s="11">
        <f t="shared" si="522"/>
        <v>628.31837417664417</v>
      </c>
      <c r="AA2752" s="2" t="s">
        <v>3065</v>
      </c>
      <c r="AB2752" s="2">
        <v>2009</v>
      </c>
      <c r="AC2752" s="2" t="s">
        <v>2874</v>
      </c>
      <c r="AD2752" s="61" t="s">
        <v>5920</v>
      </c>
      <c r="AE2752" s="3" t="s">
        <v>5188</v>
      </c>
      <c r="AF2752" s="4">
        <v>1</v>
      </c>
    </row>
    <row r="2753" spans="1:32" s="4" customFormat="1" ht="12" customHeight="1" x14ac:dyDescent="0.6">
      <c r="A2753" s="2">
        <v>2751</v>
      </c>
      <c r="B2753" s="3" t="s">
        <v>4435</v>
      </c>
      <c r="C2753" s="2" t="s">
        <v>3242</v>
      </c>
      <c r="D2753" s="2" t="s">
        <v>340</v>
      </c>
      <c r="E2753" s="69">
        <v>88.200916666666672</v>
      </c>
      <c r="F2753" s="69">
        <v>47.939083333333336</v>
      </c>
      <c r="G2753" s="2" t="s">
        <v>6121</v>
      </c>
      <c r="H2753" s="2"/>
      <c r="I2753" s="11">
        <v>220</v>
      </c>
      <c r="J2753" s="16">
        <v>220</v>
      </c>
      <c r="K2753" s="1">
        <v>4.3099999999999996</v>
      </c>
      <c r="L2753" s="1">
        <v>22</v>
      </c>
      <c r="M2753" s="42">
        <v>0.1183</v>
      </c>
      <c r="N2753" s="52">
        <v>0.51231199999999999</v>
      </c>
      <c r="O2753" s="2"/>
      <c r="P2753" s="1">
        <f t="shared" si="523"/>
        <v>-0.39857651245551606</v>
      </c>
      <c r="Q2753" s="1">
        <f t="shared" si="525"/>
        <v>-6.3592632617959222</v>
      </c>
      <c r="R2753" s="1">
        <v>-4.2</v>
      </c>
      <c r="S2753" s="1">
        <f t="shared" si="526"/>
        <v>-4.1583237600165628</v>
      </c>
      <c r="T2753" s="29">
        <f t="shared" si="527"/>
        <v>-4.1583237600165628</v>
      </c>
      <c r="U2753" s="29">
        <f t="shared" si="528"/>
        <v>1.3339917807000781</v>
      </c>
      <c r="V2753" s="1">
        <f t="shared" si="524"/>
        <v>1.3372647731442284</v>
      </c>
      <c r="W2753" s="1">
        <f t="shared" si="529"/>
        <v>1.3339917807000781</v>
      </c>
      <c r="X2753" s="1">
        <v>1.3372647731442284</v>
      </c>
      <c r="Y2753" s="1">
        <v>1.3339917807000781</v>
      </c>
      <c r="Z2753" s="11">
        <f t="shared" si="522"/>
        <v>1113.9917807000782</v>
      </c>
      <c r="AA2753" s="2" t="s">
        <v>3065</v>
      </c>
      <c r="AB2753" s="2">
        <v>2009</v>
      </c>
      <c r="AC2753" s="2" t="s">
        <v>2874</v>
      </c>
      <c r="AD2753" s="61" t="s">
        <v>5920</v>
      </c>
      <c r="AE2753" s="3" t="s">
        <v>5188</v>
      </c>
      <c r="AF2753" s="4">
        <v>1</v>
      </c>
    </row>
    <row r="2754" spans="1:32" s="4" customFormat="1" ht="12" customHeight="1" x14ac:dyDescent="0.6">
      <c r="A2754" s="2">
        <v>2752</v>
      </c>
      <c r="B2754" s="3" t="s">
        <v>4434</v>
      </c>
      <c r="C2754" s="2" t="s">
        <v>3242</v>
      </c>
      <c r="D2754" s="2" t="s">
        <v>340</v>
      </c>
      <c r="E2754" s="69">
        <v>89.681383333333329</v>
      </c>
      <c r="F2754" s="69">
        <v>47.435116666666666</v>
      </c>
      <c r="G2754" s="2" t="s">
        <v>6121</v>
      </c>
      <c r="H2754" s="2"/>
      <c r="I2754" s="11">
        <v>209</v>
      </c>
      <c r="J2754" s="16">
        <v>209</v>
      </c>
      <c r="K2754" s="1">
        <v>8.56</v>
      </c>
      <c r="L2754" s="1">
        <v>49.44</v>
      </c>
      <c r="M2754" s="42">
        <v>0.1046</v>
      </c>
      <c r="N2754" s="52">
        <v>0.51238700000000004</v>
      </c>
      <c r="O2754" s="2"/>
      <c r="P2754" s="1">
        <f t="shared" si="523"/>
        <v>-0.46822572445348254</v>
      </c>
      <c r="Q2754" s="1">
        <f t="shared" si="525"/>
        <v>-4.8962425727316905</v>
      </c>
      <c r="R2754" s="1">
        <v>-2.4</v>
      </c>
      <c r="S2754" s="1">
        <f t="shared" si="526"/>
        <v>-2.4399772448211663</v>
      </c>
      <c r="T2754" s="29">
        <f t="shared" si="527"/>
        <v>-2.4399772448211663</v>
      </c>
      <c r="U2754" s="29">
        <f t="shared" si="528"/>
        <v>1.1859091923654443</v>
      </c>
      <c r="V2754" s="1">
        <f t="shared" si="524"/>
        <v>1.0656333615988498</v>
      </c>
      <c r="W2754" s="1">
        <f t="shared" si="529"/>
        <v>1.1859091923654443</v>
      </c>
      <c r="X2754" s="1">
        <v>1.0656333615988498</v>
      </c>
      <c r="Y2754" s="1">
        <v>1.1859091923654443</v>
      </c>
      <c r="Z2754" s="11">
        <f t="shared" si="522"/>
        <v>976.90919236544437</v>
      </c>
      <c r="AA2754" s="2" t="s">
        <v>3065</v>
      </c>
      <c r="AB2754" s="2">
        <v>2009</v>
      </c>
      <c r="AC2754" s="2" t="s">
        <v>2874</v>
      </c>
      <c r="AD2754" s="61" t="s">
        <v>5920</v>
      </c>
      <c r="AE2754" s="3" t="s">
        <v>5188</v>
      </c>
      <c r="AF2754" s="4">
        <v>1</v>
      </c>
    </row>
    <row r="2755" spans="1:32" s="4" customFormat="1" ht="12" customHeight="1" x14ac:dyDescent="0.6">
      <c r="A2755" s="2">
        <v>2753</v>
      </c>
      <c r="B2755" s="3" t="s">
        <v>4433</v>
      </c>
      <c r="C2755" s="2" t="s">
        <v>3242</v>
      </c>
      <c r="D2755" s="2" t="s">
        <v>340</v>
      </c>
      <c r="E2755" s="69">
        <v>88.641433333333339</v>
      </c>
      <c r="F2755" s="69">
        <v>47.706049999999998</v>
      </c>
      <c r="G2755" s="2" t="s">
        <v>6253</v>
      </c>
      <c r="H2755" s="2"/>
      <c r="I2755" s="11">
        <v>375</v>
      </c>
      <c r="J2755" s="16">
        <v>375</v>
      </c>
      <c r="K2755" s="1">
        <v>9.27</v>
      </c>
      <c r="L2755" s="1">
        <v>40.299999999999997</v>
      </c>
      <c r="M2755" s="42">
        <v>0.1391</v>
      </c>
      <c r="N2755" s="52">
        <v>0.51245799999999997</v>
      </c>
      <c r="O2755" s="2"/>
      <c r="P2755" s="1">
        <f t="shared" si="523"/>
        <v>-0.29283172343670572</v>
      </c>
      <c r="Q2755" s="1">
        <f t="shared" si="525"/>
        <v>-3.5112496537526017</v>
      </c>
      <c r="R2755" s="1">
        <v>-0.8</v>
      </c>
      <c r="S2755" s="1">
        <f t="shared" si="526"/>
        <v>-0.75497105690460886</v>
      </c>
      <c r="T2755" s="29">
        <f t="shared" si="527"/>
        <v>-0.75497105690460886</v>
      </c>
      <c r="U2755" s="29">
        <f t="shared" si="528"/>
        <v>1.1831615232799821</v>
      </c>
      <c r="V2755" s="1">
        <f t="shared" si="524"/>
        <v>1.4118318428466095</v>
      </c>
      <c r="W2755" s="1">
        <f t="shared" si="529"/>
        <v>1.1831615232799821</v>
      </c>
      <c r="X2755" s="1">
        <v>1.4118318428466095</v>
      </c>
      <c r="Y2755" s="1">
        <v>1.1831615232799821</v>
      </c>
      <c r="Z2755" s="11">
        <f t="shared" ref="Z2755:Z2818" si="530">U2755*1000-J2755</f>
        <v>808.16152327998225</v>
      </c>
      <c r="AA2755" s="2" t="s">
        <v>3065</v>
      </c>
      <c r="AB2755" s="2">
        <v>2009</v>
      </c>
      <c r="AC2755" s="2" t="s">
        <v>2874</v>
      </c>
      <c r="AD2755" s="61" t="s">
        <v>5920</v>
      </c>
      <c r="AE2755" s="3" t="s">
        <v>5188</v>
      </c>
      <c r="AF2755" s="4">
        <v>1</v>
      </c>
    </row>
    <row r="2756" spans="1:32" s="4" customFormat="1" ht="12" customHeight="1" x14ac:dyDescent="0.6">
      <c r="A2756" s="2">
        <v>2754</v>
      </c>
      <c r="B2756" s="3" t="s">
        <v>4439</v>
      </c>
      <c r="C2756" s="2" t="s">
        <v>3242</v>
      </c>
      <c r="D2756" s="2" t="s">
        <v>340</v>
      </c>
      <c r="E2756" s="69">
        <v>89.483866666666671</v>
      </c>
      <c r="F2756" s="69">
        <v>46.994500000000002</v>
      </c>
      <c r="G2756" s="2" t="s">
        <v>2973</v>
      </c>
      <c r="H2756" s="2"/>
      <c r="I2756" s="11">
        <v>275</v>
      </c>
      <c r="J2756" s="16">
        <v>275</v>
      </c>
      <c r="K2756" s="1">
        <v>1.21</v>
      </c>
      <c r="L2756" s="1">
        <v>6.2009999999999996</v>
      </c>
      <c r="M2756" s="42">
        <v>0.1176</v>
      </c>
      <c r="N2756" s="52">
        <v>0.51280800000000004</v>
      </c>
      <c r="O2756" s="2"/>
      <c r="P2756" s="1">
        <f t="shared" si="523"/>
        <v>-0.40213523131672602</v>
      </c>
      <c r="Q2756" s="1">
        <f t="shared" si="525"/>
        <v>3.3161802285430753</v>
      </c>
      <c r="R2756" s="1">
        <v>6.1</v>
      </c>
      <c r="S2756" s="1">
        <f t="shared" si="526"/>
        <v>6.0919186627067763</v>
      </c>
      <c r="T2756" s="29">
        <f t="shared" si="527"/>
        <v>6.0919186627067763</v>
      </c>
      <c r="U2756" s="29">
        <f t="shared" si="528"/>
        <v>0.54437044789700717</v>
      </c>
      <c r="V2756" s="1">
        <f t="shared" si="524"/>
        <v>0.54319195788349284</v>
      </c>
      <c r="W2756" s="1">
        <f t="shared" si="529"/>
        <v>0.54437044789700717</v>
      </c>
      <c r="X2756" s="1">
        <v>0.54319195788349284</v>
      </c>
      <c r="Y2756" s="1">
        <v>0.54437044789700717</v>
      </c>
      <c r="Z2756" s="11">
        <f t="shared" si="530"/>
        <v>269.37044789700712</v>
      </c>
      <c r="AA2756" s="2" t="s">
        <v>3065</v>
      </c>
      <c r="AB2756" s="2">
        <v>2009</v>
      </c>
      <c r="AC2756" s="2" t="s">
        <v>2874</v>
      </c>
      <c r="AD2756" s="61" t="s">
        <v>5920</v>
      </c>
      <c r="AE2756" s="3" t="s">
        <v>5188</v>
      </c>
      <c r="AF2756" s="4">
        <v>1</v>
      </c>
    </row>
    <row r="2757" spans="1:32" s="4" customFormat="1" ht="12" customHeight="1" x14ac:dyDescent="0.6">
      <c r="A2757" s="2">
        <v>2755</v>
      </c>
      <c r="B2757" s="3" t="s">
        <v>4432</v>
      </c>
      <c r="C2757" s="2" t="s">
        <v>3242</v>
      </c>
      <c r="D2757" s="2" t="s">
        <v>340</v>
      </c>
      <c r="E2757" s="69">
        <v>90.155900000000003</v>
      </c>
      <c r="F2757" s="69">
        <v>47.176049999999996</v>
      </c>
      <c r="G2757" s="2" t="s">
        <v>2928</v>
      </c>
      <c r="H2757" s="2"/>
      <c r="I2757" s="11">
        <v>407</v>
      </c>
      <c r="J2757" s="16">
        <v>407</v>
      </c>
      <c r="K2757" s="1">
        <v>4.63</v>
      </c>
      <c r="L2757" s="1">
        <v>22</v>
      </c>
      <c r="M2757" s="42">
        <v>0.12709999999999999</v>
      </c>
      <c r="N2757" s="52">
        <v>0.51248099999999996</v>
      </c>
      <c r="O2757" s="2"/>
      <c r="P2757" s="1">
        <f t="shared" si="523"/>
        <v>-0.35383833248601937</v>
      </c>
      <c r="Q2757" s="1">
        <f t="shared" si="525"/>
        <v>-3.0625899757741326</v>
      </c>
      <c r="R2757" s="1">
        <v>1</v>
      </c>
      <c r="S2757" s="1">
        <f t="shared" si="526"/>
        <v>0.55211627740329572</v>
      </c>
      <c r="T2757" s="29">
        <f t="shared" si="527"/>
        <v>0.55211627740329572</v>
      </c>
      <c r="U2757" s="29">
        <f t="shared" si="528"/>
        <v>1.1035615117660762</v>
      </c>
      <c r="V2757" s="1">
        <f t="shared" si="524"/>
        <v>1.1766799464467961</v>
      </c>
      <c r="W2757" s="1">
        <f t="shared" si="529"/>
        <v>1.1035615117660762</v>
      </c>
      <c r="X2757" s="1">
        <v>1.1766799464467961</v>
      </c>
      <c r="Y2757" s="1">
        <v>1.1035615117660762</v>
      </c>
      <c r="Z2757" s="11">
        <f t="shared" si="530"/>
        <v>696.56151176607614</v>
      </c>
      <c r="AA2757" s="2" t="s">
        <v>3065</v>
      </c>
      <c r="AB2757" s="2">
        <v>2009</v>
      </c>
      <c r="AC2757" s="2" t="s">
        <v>2874</v>
      </c>
      <c r="AD2757" s="61" t="s">
        <v>5920</v>
      </c>
      <c r="AE2757" s="3" t="s">
        <v>5188</v>
      </c>
      <c r="AF2757" s="4">
        <v>1</v>
      </c>
    </row>
    <row r="2758" spans="1:32" s="4" customFormat="1" ht="12" customHeight="1" x14ac:dyDescent="0.6">
      <c r="A2758" s="2">
        <v>2756</v>
      </c>
      <c r="B2758" s="3" t="s">
        <v>4431</v>
      </c>
      <c r="C2758" s="2" t="s">
        <v>3242</v>
      </c>
      <c r="D2758" s="2" t="s">
        <v>340</v>
      </c>
      <c r="E2758" s="69">
        <v>89.901466666666664</v>
      </c>
      <c r="F2758" s="69">
        <v>47.262283333333336</v>
      </c>
      <c r="G2758" s="2" t="s">
        <v>2973</v>
      </c>
      <c r="H2758" s="2"/>
      <c r="I2758" s="11">
        <v>407</v>
      </c>
      <c r="J2758" s="16">
        <v>407</v>
      </c>
      <c r="K2758" s="1">
        <v>12.73</v>
      </c>
      <c r="L2758" s="1">
        <v>64.510000000000005</v>
      </c>
      <c r="M2758" s="42">
        <v>0.1192</v>
      </c>
      <c r="N2758" s="52">
        <v>0.51249699999999998</v>
      </c>
      <c r="O2758" s="2"/>
      <c r="P2758" s="1">
        <f t="shared" si="523"/>
        <v>-0.39400101677681754</v>
      </c>
      <c r="Q2758" s="1">
        <f t="shared" si="525"/>
        <v>-2.7504788954402226</v>
      </c>
      <c r="R2758" s="1">
        <v>1.3</v>
      </c>
      <c r="S2758" s="1">
        <f t="shared" si="526"/>
        <v>1.2745172916467125</v>
      </c>
      <c r="T2758" s="29">
        <f t="shared" si="527"/>
        <v>1.2745172916467125</v>
      </c>
      <c r="U2758" s="29">
        <f t="shared" si="528"/>
        <v>1.0449745786621301</v>
      </c>
      <c r="V2758" s="1">
        <f t="shared" si="524"/>
        <v>1.0529492216980088</v>
      </c>
      <c r="W2758" s="1">
        <f t="shared" si="529"/>
        <v>1.0449745786621301</v>
      </c>
      <c r="X2758" s="1">
        <v>1.0529492216980088</v>
      </c>
      <c r="Y2758" s="1">
        <v>1.0449745786621301</v>
      </c>
      <c r="Z2758" s="11">
        <f t="shared" si="530"/>
        <v>637.97457866213017</v>
      </c>
      <c r="AA2758" s="2" t="s">
        <v>3065</v>
      </c>
      <c r="AB2758" s="2">
        <v>2009</v>
      </c>
      <c r="AC2758" s="2" t="s">
        <v>2874</v>
      </c>
      <c r="AD2758" s="61" t="s">
        <v>5920</v>
      </c>
      <c r="AE2758" s="3" t="s">
        <v>5188</v>
      </c>
      <c r="AF2758" s="4">
        <v>1</v>
      </c>
    </row>
    <row r="2759" spans="1:32" s="4" customFormat="1" ht="12" customHeight="1" x14ac:dyDescent="0.6">
      <c r="A2759" s="2">
        <v>2757</v>
      </c>
      <c r="B2759" s="3" t="s">
        <v>352</v>
      </c>
      <c r="C2759" s="2" t="s">
        <v>3242</v>
      </c>
      <c r="D2759" s="2" t="s">
        <v>340</v>
      </c>
      <c r="E2759" s="69">
        <v>88.03543333333333</v>
      </c>
      <c r="F2759" s="69">
        <v>47.835416666666667</v>
      </c>
      <c r="G2759" s="2" t="s">
        <v>6254</v>
      </c>
      <c r="H2759" s="2"/>
      <c r="I2759" s="11">
        <v>460</v>
      </c>
      <c r="J2759" s="16">
        <v>460</v>
      </c>
      <c r="K2759" s="1">
        <v>5.56</v>
      </c>
      <c r="L2759" s="1">
        <v>20.99</v>
      </c>
      <c r="M2759" s="42">
        <v>0.16</v>
      </c>
      <c r="N2759" s="52">
        <v>0.51246700000000001</v>
      </c>
      <c r="O2759" s="2"/>
      <c r="P2759" s="1">
        <f t="shared" si="523"/>
        <v>-0.18657854600915103</v>
      </c>
      <c r="Q2759" s="1">
        <f t="shared" si="525"/>
        <v>-3.335687171064361</v>
      </c>
      <c r="R2759" s="1">
        <v>-1.2</v>
      </c>
      <c r="S2759" s="1">
        <f t="shared" si="526"/>
        <v>-1.1814512788427032</v>
      </c>
      <c r="T2759" s="29">
        <f t="shared" si="527"/>
        <v>-1.1814512788427032</v>
      </c>
      <c r="U2759" s="29">
        <f t="shared" si="528"/>
        <v>1.2857662547723572</v>
      </c>
      <c r="V2759" s="1">
        <f t="shared" si="524"/>
        <v>1.9325081817702943</v>
      </c>
      <c r="W2759" s="1">
        <f t="shared" si="529"/>
        <v>1.2857662547723572</v>
      </c>
      <c r="X2759" s="1">
        <v>1.9325081817702943</v>
      </c>
      <c r="Y2759" s="1">
        <v>1.2857662547723572</v>
      </c>
      <c r="Z2759" s="11">
        <f t="shared" si="530"/>
        <v>825.76625477235712</v>
      </c>
      <c r="AA2759" s="2" t="s">
        <v>3065</v>
      </c>
      <c r="AB2759" s="2">
        <v>2009</v>
      </c>
      <c r="AC2759" s="2" t="s">
        <v>2874</v>
      </c>
      <c r="AD2759" s="61" t="s">
        <v>5920</v>
      </c>
      <c r="AE2759" s="3" t="s">
        <v>5188</v>
      </c>
      <c r="AF2759" s="4">
        <v>1</v>
      </c>
    </row>
    <row r="2760" spans="1:32" s="4" customFormat="1" ht="12" customHeight="1" x14ac:dyDescent="0.6">
      <c r="A2760" s="2">
        <v>2758</v>
      </c>
      <c r="B2760" s="3" t="s">
        <v>4430</v>
      </c>
      <c r="C2760" s="2" t="s">
        <v>3242</v>
      </c>
      <c r="D2760" s="2" t="s">
        <v>340</v>
      </c>
      <c r="E2760" s="69">
        <v>89.901466666666664</v>
      </c>
      <c r="F2760" s="69">
        <v>47.262283333333336</v>
      </c>
      <c r="G2760" s="2" t="s">
        <v>3430</v>
      </c>
      <c r="H2760" s="2"/>
      <c r="I2760" s="11">
        <v>407</v>
      </c>
      <c r="J2760" s="16">
        <v>407</v>
      </c>
      <c r="K2760" s="1">
        <v>2.1</v>
      </c>
      <c r="L2760" s="1">
        <v>6.742</v>
      </c>
      <c r="M2760" s="42">
        <v>0.1888</v>
      </c>
      <c r="N2760" s="52">
        <v>0.512629</v>
      </c>
      <c r="O2760" s="2"/>
      <c r="P2760" s="1">
        <f t="shared" si="523"/>
        <v>-4.0162684290798278E-2</v>
      </c>
      <c r="Q2760" s="1">
        <f t="shared" si="525"/>
        <v>-0.17556248268824071</v>
      </c>
      <c r="R2760" s="1">
        <v>0.2</v>
      </c>
      <c r="S2760" s="1">
        <f t="shared" si="526"/>
        <v>0.23472745122126731</v>
      </c>
      <c r="T2760" s="29">
        <f t="shared" si="527"/>
        <v>0.23472745122126731</v>
      </c>
      <c r="U2760" s="29">
        <f t="shared" si="528"/>
        <v>1.1229692539875984</v>
      </c>
      <c r="V2760" s="1">
        <f t="shared" si="524"/>
        <v>3.1663303700232559</v>
      </c>
      <c r="W2760" s="1">
        <f t="shared" si="529"/>
        <v>1.1229692539875984</v>
      </c>
      <c r="X2760" s="1">
        <v>3.1663303700232559</v>
      </c>
      <c r="Y2760" s="1">
        <v>1.1229692539875984</v>
      </c>
      <c r="Z2760" s="11">
        <f t="shared" si="530"/>
        <v>715.96925398759845</v>
      </c>
      <c r="AA2760" s="2" t="s">
        <v>3065</v>
      </c>
      <c r="AB2760" s="2">
        <v>2009</v>
      </c>
      <c r="AC2760" s="2" t="s">
        <v>2874</v>
      </c>
      <c r="AD2760" s="61" t="s">
        <v>5920</v>
      </c>
      <c r="AE2760" s="3" t="s">
        <v>5188</v>
      </c>
      <c r="AF2760" s="4">
        <v>1</v>
      </c>
    </row>
    <row r="2761" spans="1:32" s="4" customFormat="1" ht="12" customHeight="1" x14ac:dyDescent="0.6">
      <c r="A2761" s="2">
        <v>2759</v>
      </c>
      <c r="B2761" s="3" t="s">
        <v>4429</v>
      </c>
      <c r="C2761" s="2" t="s">
        <v>3242</v>
      </c>
      <c r="D2761" s="2" t="s">
        <v>340</v>
      </c>
      <c r="E2761" s="69">
        <v>89.901466666666664</v>
      </c>
      <c r="F2761" s="69">
        <v>47.262283333333336</v>
      </c>
      <c r="G2761" s="2" t="s">
        <v>2928</v>
      </c>
      <c r="H2761" s="2"/>
      <c r="I2761" s="11">
        <v>407</v>
      </c>
      <c r="J2761" s="16">
        <v>407</v>
      </c>
      <c r="K2761" s="1">
        <v>0.64</v>
      </c>
      <c r="L2761" s="1">
        <v>2.7839999999999998</v>
      </c>
      <c r="M2761" s="42">
        <v>0.13900000000000001</v>
      </c>
      <c r="N2761" s="52">
        <v>0.51259100000000002</v>
      </c>
      <c r="O2761" s="2"/>
      <c r="P2761" s="1">
        <f t="shared" si="523"/>
        <v>-0.29334011184544995</v>
      </c>
      <c r="Q2761" s="1">
        <f t="shared" si="525"/>
        <v>-0.91682629848044428</v>
      </c>
      <c r="R2761" s="1">
        <v>2.1</v>
      </c>
      <c r="S2761" s="1">
        <f t="shared" si="526"/>
        <v>2.0798482820991189</v>
      </c>
      <c r="T2761" s="29">
        <f t="shared" si="527"/>
        <v>2.0798482820991189</v>
      </c>
      <c r="U2761" s="29">
        <f t="shared" si="528"/>
        <v>0.97908263186173616</v>
      </c>
      <c r="V2761" s="1">
        <f t="shared" si="524"/>
        <v>1.1399702855425393</v>
      </c>
      <c r="W2761" s="1">
        <f t="shared" si="529"/>
        <v>0.97908263186173616</v>
      </c>
      <c r="X2761" s="1">
        <v>1.1399702855425393</v>
      </c>
      <c r="Y2761" s="1">
        <v>0.97908263186173616</v>
      </c>
      <c r="Z2761" s="11">
        <f t="shared" si="530"/>
        <v>572.08263186173622</v>
      </c>
      <c r="AA2761" s="2" t="s">
        <v>3065</v>
      </c>
      <c r="AB2761" s="2">
        <v>2009</v>
      </c>
      <c r="AC2761" s="2" t="s">
        <v>2874</v>
      </c>
      <c r="AD2761" s="61" t="s">
        <v>5920</v>
      </c>
      <c r="AE2761" s="3" t="s">
        <v>5188</v>
      </c>
      <c r="AF2761" s="4">
        <v>1</v>
      </c>
    </row>
    <row r="2762" spans="1:32" s="4" customFormat="1" ht="12" customHeight="1" x14ac:dyDescent="0.6">
      <c r="A2762" s="2">
        <v>2760</v>
      </c>
      <c r="B2762" s="3">
        <v>3170</v>
      </c>
      <c r="C2762" s="2" t="s">
        <v>3242</v>
      </c>
      <c r="D2762" s="2" t="s">
        <v>340</v>
      </c>
      <c r="E2762" s="69">
        <v>86.429616666666661</v>
      </c>
      <c r="F2762" s="69">
        <v>48.313400000000001</v>
      </c>
      <c r="G2762" s="2" t="s">
        <v>6255</v>
      </c>
      <c r="H2762" s="2"/>
      <c r="I2762" s="11">
        <v>398</v>
      </c>
      <c r="J2762" s="16">
        <v>398</v>
      </c>
      <c r="K2762" s="1">
        <v>4.12</v>
      </c>
      <c r="L2762" s="1">
        <v>15.72</v>
      </c>
      <c r="M2762" s="42">
        <v>0.1585</v>
      </c>
      <c r="N2762" s="52">
        <v>0.51278500000000005</v>
      </c>
      <c r="O2762" s="2"/>
      <c r="P2762" s="1">
        <f t="shared" si="523"/>
        <v>-0.19420437214031527</v>
      </c>
      <c r="Q2762" s="1">
        <f t="shared" si="525"/>
        <v>2.8675205505646062</v>
      </c>
      <c r="R2762" s="1">
        <v>4.8</v>
      </c>
      <c r="S2762" s="1">
        <f t="shared" si="526"/>
        <v>4.8075833873719276</v>
      </c>
      <c r="T2762" s="29">
        <f t="shared" si="527"/>
        <v>4.8075833873719276</v>
      </c>
      <c r="U2762" s="29">
        <f t="shared" si="528"/>
        <v>0.74949859485677051</v>
      </c>
      <c r="V2762" s="1">
        <f t="shared" si="524"/>
        <v>1.0077298707277336</v>
      </c>
      <c r="W2762" s="1">
        <f t="shared" si="529"/>
        <v>0.74949859485677051</v>
      </c>
      <c r="X2762" s="1">
        <v>1.01</v>
      </c>
      <c r="Y2762" s="1">
        <v>0.75</v>
      </c>
      <c r="Z2762" s="11">
        <f t="shared" si="530"/>
        <v>351.49859485677052</v>
      </c>
      <c r="AA2762" s="2" t="s">
        <v>3065</v>
      </c>
      <c r="AB2762" s="2">
        <v>2009</v>
      </c>
      <c r="AC2762" s="2" t="s">
        <v>2874</v>
      </c>
      <c r="AD2762" s="61" t="s">
        <v>5920</v>
      </c>
      <c r="AE2762" s="3" t="s">
        <v>5188</v>
      </c>
      <c r="AF2762" s="4">
        <v>1</v>
      </c>
    </row>
    <row r="2763" spans="1:32" s="4" customFormat="1" ht="12" customHeight="1" x14ac:dyDescent="0.6">
      <c r="A2763" s="2">
        <v>2761</v>
      </c>
      <c r="B2763" s="3" t="s">
        <v>341</v>
      </c>
      <c r="C2763" s="2" t="s">
        <v>3242</v>
      </c>
      <c r="D2763" s="2" t="s">
        <v>6035</v>
      </c>
      <c r="E2763" s="69">
        <v>88.2430555555556</v>
      </c>
      <c r="F2763" s="69">
        <v>47.757222222222197</v>
      </c>
      <c r="G2763" s="2" t="s">
        <v>2973</v>
      </c>
      <c r="H2763" s="2" t="s">
        <v>340</v>
      </c>
      <c r="I2763" s="11">
        <v>330</v>
      </c>
      <c r="J2763" s="2">
        <v>330</v>
      </c>
      <c r="K2763" s="1">
        <v>3.42</v>
      </c>
      <c r="L2763" s="1">
        <v>14</v>
      </c>
      <c r="M2763" s="42">
        <v>0.14760000000000001</v>
      </c>
      <c r="N2763" s="7">
        <v>0.51242799999999999</v>
      </c>
      <c r="O2763" s="2">
        <v>4</v>
      </c>
      <c r="P2763" s="1">
        <f t="shared" si="523"/>
        <v>-0.24961870869344183</v>
      </c>
      <c r="Q2763" s="1">
        <f t="shared" si="525"/>
        <v>-4.0964579293778502</v>
      </c>
      <c r="R2763" s="1">
        <v>-2</v>
      </c>
      <c r="S2763" s="1">
        <f t="shared" si="526"/>
        <v>-2.0288661652700717</v>
      </c>
      <c r="T2763" s="29">
        <f t="shared" si="527"/>
        <v>-2.0288661652700717</v>
      </c>
      <c r="U2763" s="29">
        <f t="shared" si="528"/>
        <v>1.2491573698897476</v>
      </c>
      <c r="V2763" s="1">
        <f t="shared" si="524"/>
        <v>1.6611040950118425</v>
      </c>
      <c r="W2763" s="1">
        <f t="shared" si="529"/>
        <v>1.2491573698897476</v>
      </c>
      <c r="X2763" s="1">
        <v>1.6611040950118401</v>
      </c>
      <c r="Y2763" s="1">
        <v>1.2502018595579101</v>
      </c>
      <c r="Z2763" s="11">
        <f t="shared" si="530"/>
        <v>919.15736988974754</v>
      </c>
      <c r="AA2763" s="2" t="s">
        <v>3065</v>
      </c>
      <c r="AB2763" s="2">
        <v>2009</v>
      </c>
      <c r="AC2763" s="2" t="s">
        <v>2874</v>
      </c>
      <c r="AD2763" s="61" t="s">
        <v>5187</v>
      </c>
      <c r="AE2763" s="3" t="s">
        <v>5188</v>
      </c>
    </row>
    <row r="2764" spans="1:32" s="4" customFormat="1" ht="12" customHeight="1" x14ac:dyDescent="0.6">
      <c r="A2764" s="2">
        <v>2762</v>
      </c>
      <c r="B2764" s="3" t="s">
        <v>355</v>
      </c>
      <c r="C2764" s="2" t="s">
        <v>3242</v>
      </c>
      <c r="D2764" s="2" t="s">
        <v>6035</v>
      </c>
      <c r="E2764" s="69">
        <v>86.974999999999994</v>
      </c>
      <c r="F2764" s="69">
        <v>48.057222222222201</v>
      </c>
      <c r="G2764" s="2" t="s">
        <v>6075</v>
      </c>
      <c r="H2764" s="2" t="s">
        <v>3263</v>
      </c>
      <c r="I2764" s="11">
        <v>400</v>
      </c>
      <c r="J2764" s="2">
        <v>400</v>
      </c>
      <c r="K2764" s="1">
        <v>3.44</v>
      </c>
      <c r="L2764" s="1">
        <v>11.84</v>
      </c>
      <c r="M2764" s="42">
        <v>0.17549999999999999</v>
      </c>
      <c r="N2764" s="7">
        <v>0.51246599999999998</v>
      </c>
      <c r="O2764" s="2">
        <v>8</v>
      </c>
      <c r="P2764" s="1">
        <f t="shared" si="523"/>
        <v>-0.10777834265378761</v>
      </c>
      <c r="Q2764" s="1">
        <f t="shared" si="525"/>
        <v>-3.3551941135867569</v>
      </c>
      <c r="R2764" s="1">
        <v>-2.2730995533427301</v>
      </c>
      <c r="S2764" s="1">
        <f t="shared" si="526"/>
        <v>-2.2730995533427292</v>
      </c>
      <c r="T2764" s="29">
        <f t="shared" si="527"/>
        <v>-2.2730995533427292</v>
      </c>
      <c r="U2764" s="29">
        <f t="shared" si="528"/>
        <v>1.3222756723867375</v>
      </c>
      <c r="V2764" s="1">
        <f t="shared" si="524"/>
        <v>2.7136604505036037</v>
      </c>
      <c r="W2764" s="1">
        <f t="shared" si="529"/>
        <v>1.3222756723867375</v>
      </c>
      <c r="X2764" s="1">
        <v>2.7136604505036002</v>
      </c>
      <c r="Y2764" s="1">
        <v>1.3222756723867402</v>
      </c>
      <c r="Z2764" s="11">
        <f t="shared" si="530"/>
        <v>922.2756723867376</v>
      </c>
      <c r="AA2764" s="2" t="s">
        <v>3065</v>
      </c>
      <c r="AB2764" s="2">
        <v>2009</v>
      </c>
      <c r="AC2764" s="2" t="s">
        <v>2874</v>
      </c>
      <c r="AD2764" s="61" t="s">
        <v>5187</v>
      </c>
      <c r="AE2764" s="3" t="s">
        <v>5188</v>
      </c>
    </row>
    <row r="2765" spans="1:32" s="4" customFormat="1" ht="12" customHeight="1" x14ac:dyDescent="0.6">
      <c r="A2765" s="2">
        <v>2763</v>
      </c>
      <c r="B2765" s="3" t="s">
        <v>352</v>
      </c>
      <c r="C2765" s="2" t="s">
        <v>3242</v>
      </c>
      <c r="D2765" s="2" t="s">
        <v>6035</v>
      </c>
      <c r="E2765" s="69">
        <v>87.788055555555601</v>
      </c>
      <c r="F2765" s="69">
        <v>47.761388888888902</v>
      </c>
      <c r="G2765" s="2" t="s">
        <v>353</v>
      </c>
      <c r="H2765" s="2" t="s">
        <v>351</v>
      </c>
      <c r="I2765" s="11">
        <v>460</v>
      </c>
      <c r="J2765" s="2">
        <v>460</v>
      </c>
      <c r="K2765" s="1">
        <v>5.5550634917824402</v>
      </c>
      <c r="L2765" s="1">
        <v>20.989633246253799</v>
      </c>
      <c r="M2765" s="42">
        <v>0.16004084148108799</v>
      </c>
      <c r="N2765" s="7">
        <v>0.51246700000000001</v>
      </c>
      <c r="O2765" s="2">
        <v>16</v>
      </c>
      <c r="P2765" s="1">
        <f t="shared" si="523"/>
        <v>-0.18637091265334016</v>
      </c>
      <c r="Q2765" s="1">
        <f t="shared" si="525"/>
        <v>-3.335687171064361</v>
      </c>
      <c r="R2765" s="1">
        <v>-1.1838486135689099</v>
      </c>
      <c r="S2765" s="1">
        <f t="shared" si="526"/>
        <v>-1.1838486135688955</v>
      </c>
      <c r="T2765" s="29">
        <f t="shared" si="527"/>
        <v>-1.1838486135688955</v>
      </c>
      <c r="U2765" s="29">
        <f t="shared" si="528"/>
        <v>1.2859560901825535</v>
      </c>
      <c r="V2765" s="1">
        <f t="shared" si="524"/>
        <v>1.9339698046863303</v>
      </c>
      <c r="W2765" s="1">
        <f t="shared" si="529"/>
        <v>1.2859560901825535</v>
      </c>
      <c r="X2765" s="1">
        <v>1.9339698046863301</v>
      </c>
      <c r="Y2765" s="1">
        <v>1.28595609018255</v>
      </c>
      <c r="Z2765" s="11">
        <f t="shared" si="530"/>
        <v>825.95609018255345</v>
      </c>
      <c r="AA2765" s="2" t="s">
        <v>3065</v>
      </c>
      <c r="AB2765" s="2">
        <v>2009</v>
      </c>
      <c r="AC2765" s="2" t="s">
        <v>2874</v>
      </c>
      <c r="AD2765" s="61" t="s">
        <v>5187</v>
      </c>
      <c r="AE2765" s="3" t="s">
        <v>5188</v>
      </c>
    </row>
    <row r="2766" spans="1:32" s="4" customFormat="1" ht="12" customHeight="1" x14ac:dyDescent="0.6">
      <c r="A2766" s="2">
        <v>2764</v>
      </c>
      <c r="B2766" s="3" t="s">
        <v>349</v>
      </c>
      <c r="C2766" s="2" t="s">
        <v>3242</v>
      </c>
      <c r="D2766" s="2" t="s">
        <v>6035</v>
      </c>
      <c r="E2766" s="69">
        <v>87.585277777777804</v>
      </c>
      <c r="F2766" s="69">
        <v>47.885833333333302</v>
      </c>
      <c r="G2766" s="2" t="s">
        <v>350</v>
      </c>
      <c r="H2766" s="2" t="s">
        <v>351</v>
      </c>
      <c r="I2766" s="11">
        <v>460</v>
      </c>
      <c r="J2766" s="2">
        <v>460</v>
      </c>
      <c r="K2766" s="1">
        <v>5.7880100691137102</v>
      </c>
      <c r="L2766" s="1">
        <v>25.2034027375135</v>
      </c>
      <c r="M2766" s="42">
        <v>0.13887262527914701</v>
      </c>
      <c r="N2766" s="7">
        <v>0.51246599999999998</v>
      </c>
      <c r="O2766" s="2">
        <v>15</v>
      </c>
      <c r="P2766" s="1">
        <f t="shared" si="523"/>
        <v>-0.29398767016193694</v>
      </c>
      <c r="Q2766" s="1">
        <f t="shared" si="525"/>
        <v>-3.3551941135867569</v>
      </c>
      <c r="R2766" s="1">
        <v>3.9187526102957303E-2</v>
      </c>
      <c r="S2766" s="1">
        <f t="shared" si="526"/>
        <v>3.9187526102967496E-2</v>
      </c>
      <c r="T2766" s="29">
        <f t="shared" si="527"/>
        <v>3.9187526102967496E-2</v>
      </c>
      <c r="U2766" s="29">
        <f t="shared" si="528"/>
        <v>1.1881690431205512</v>
      </c>
      <c r="V2766" s="1">
        <f t="shared" si="524"/>
        <v>1.3913628789919303</v>
      </c>
      <c r="W2766" s="1">
        <f t="shared" si="529"/>
        <v>1.1881690431205512</v>
      </c>
      <c r="X2766" s="1">
        <v>1.3913628789919299</v>
      </c>
      <c r="Y2766" s="1">
        <v>1.1881690431205501</v>
      </c>
      <c r="Z2766" s="11">
        <f t="shared" si="530"/>
        <v>728.16904312055112</v>
      </c>
      <c r="AA2766" s="2" t="s">
        <v>3065</v>
      </c>
      <c r="AB2766" s="2">
        <v>2009</v>
      </c>
      <c r="AC2766" s="2" t="s">
        <v>2874</v>
      </c>
      <c r="AD2766" s="61" t="s">
        <v>5187</v>
      </c>
      <c r="AE2766" s="3" t="s">
        <v>5188</v>
      </c>
    </row>
    <row r="2767" spans="1:32" s="4" customFormat="1" ht="12" customHeight="1" x14ac:dyDescent="0.6">
      <c r="A2767" s="2">
        <v>2765</v>
      </c>
      <c r="B2767" s="3" t="s">
        <v>292</v>
      </c>
      <c r="C2767" s="2" t="s">
        <v>3242</v>
      </c>
      <c r="D2767" s="2" t="s">
        <v>6040</v>
      </c>
      <c r="E2767" s="69">
        <v>88.038055555555601</v>
      </c>
      <c r="F2767" s="69">
        <v>48.116111111111103</v>
      </c>
      <c r="G2767" s="2" t="s">
        <v>6232</v>
      </c>
      <c r="H2767" s="2" t="s">
        <v>293</v>
      </c>
      <c r="I2767" s="11">
        <v>375</v>
      </c>
      <c r="J2767" s="2">
        <v>375</v>
      </c>
      <c r="K2767" s="1">
        <v>4.3810074949669104</v>
      </c>
      <c r="L2767" s="1">
        <v>18.3558407170263</v>
      </c>
      <c r="M2767" s="42">
        <v>0.144327037109658</v>
      </c>
      <c r="N2767" s="7">
        <v>0.51248000000000005</v>
      </c>
      <c r="O2767" s="2">
        <v>15</v>
      </c>
      <c r="P2767" s="1">
        <f t="shared" si="523"/>
        <v>-0.26625807265044232</v>
      </c>
      <c r="Q2767" s="1">
        <f t="shared" si="525"/>
        <v>-3.0820969182931979</v>
      </c>
      <c r="R2767" s="1">
        <v>-0.57594280947091603</v>
      </c>
      <c r="S2767" s="1">
        <f t="shared" si="526"/>
        <v>-0.57594280947090937</v>
      </c>
      <c r="T2767" s="29">
        <f t="shared" si="527"/>
        <v>-0.57594280947090937</v>
      </c>
      <c r="U2767" s="29">
        <f t="shared" si="528"/>
        <v>1.1683746266826773</v>
      </c>
      <c r="V2767" s="1">
        <f t="shared" si="524"/>
        <v>1.4696638321241957</v>
      </c>
      <c r="W2767" s="1">
        <f t="shared" si="529"/>
        <v>1.1683746266826773</v>
      </c>
      <c r="X2767" s="1">
        <v>1.4696638321242299</v>
      </c>
      <c r="Y2767" s="1">
        <v>1.1683746266827</v>
      </c>
      <c r="Z2767" s="11">
        <f t="shared" si="530"/>
        <v>793.37462668267744</v>
      </c>
      <c r="AA2767" s="2" t="s">
        <v>3065</v>
      </c>
      <c r="AB2767" s="2">
        <v>2009</v>
      </c>
      <c r="AC2767" s="2" t="s">
        <v>2874</v>
      </c>
      <c r="AD2767" s="61" t="s">
        <v>5187</v>
      </c>
      <c r="AE2767" s="3" t="s">
        <v>5188</v>
      </c>
    </row>
    <row r="2768" spans="1:32" s="4" customFormat="1" ht="12" customHeight="1" x14ac:dyDescent="0.6">
      <c r="A2768" s="2">
        <v>2766</v>
      </c>
      <c r="B2768" s="3" t="s">
        <v>290</v>
      </c>
      <c r="C2768" s="2" t="s">
        <v>3242</v>
      </c>
      <c r="D2768" s="2" t="s">
        <v>6040</v>
      </c>
      <c r="E2768" s="69">
        <v>88.02</v>
      </c>
      <c r="F2768" s="69">
        <v>48.030833333333298</v>
      </c>
      <c r="G2768" s="2" t="s">
        <v>291</v>
      </c>
      <c r="H2768" s="2" t="s">
        <v>289</v>
      </c>
      <c r="I2768" s="11">
        <v>375</v>
      </c>
      <c r="J2768" s="2">
        <v>375</v>
      </c>
      <c r="K2768" s="1">
        <v>8.9612895306439402</v>
      </c>
      <c r="L2768" s="1">
        <v>28.246799873175199</v>
      </c>
      <c r="M2768" s="42">
        <v>0.19185154964147699</v>
      </c>
      <c r="N2768" s="7">
        <v>0.51263700000000001</v>
      </c>
      <c r="O2768" s="2">
        <v>18</v>
      </c>
      <c r="P2768" s="1">
        <f t="shared" si="523"/>
        <v>-2.4648959626451528E-2</v>
      </c>
      <c r="Q2768" s="1">
        <f t="shared" si="525"/>
        <v>-1.9506942521285708E-2</v>
      </c>
      <c r="R2768" s="1">
        <v>0.21250138996267301</v>
      </c>
      <c r="S2768" s="1">
        <f t="shared" si="526"/>
        <v>0.2125013899626893</v>
      </c>
      <c r="T2768" s="29">
        <f t="shared" si="527"/>
        <v>0.2125013899626893</v>
      </c>
      <c r="U2768" s="29">
        <f t="shared" si="528"/>
        <v>1.0971620014762471</v>
      </c>
      <c r="V2768" s="1">
        <f t="shared" si="524"/>
        <v>3.548702284464551</v>
      </c>
      <c r="W2768" s="1">
        <f t="shared" si="529"/>
        <v>1.0971620014762471</v>
      </c>
      <c r="X2768" s="1">
        <v>3.5487022844646199</v>
      </c>
      <c r="Y2768" s="1">
        <v>1.09716200147625</v>
      </c>
      <c r="Z2768" s="11">
        <f t="shared" si="530"/>
        <v>722.16200147624704</v>
      </c>
      <c r="AA2768" s="2" t="s">
        <v>3065</v>
      </c>
      <c r="AB2768" s="2">
        <v>2009</v>
      </c>
      <c r="AC2768" s="2" t="s">
        <v>2874</v>
      </c>
      <c r="AD2768" s="61" t="s">
        <v>5187</v>
      </c>
      <c r="AE2768" s="3" t="s">
        <v>5188</v>
      </c>
    </row>
    <row r="2769" spans="1:31" s="4" customFormat="1" ht="12" customHeight="1" x14ac:dyDescent="0.6">
      <c r="A2769" s="2">
        <v>2767</v>
      </c>
      <c r="B2769" s="3" t="s">
        <v>287</v>
      </c>
      <c r="C2769" s="2" t="s">
        <v>3242</v>
      </c>
      <c r="D2769" s="2" t="s">
        <v>6040</v>
      </c>
      <c r="E2769" s="69">
        <v>88.02</v>
      </c>
      <c r="F2769" s="69">
        <v>48.030833333333298</v>
      </c>
      <c r="G2769" s="2" t="s">
        <v>288</v>
      </c>
      <c r="H2769" s="2" t="s">
        <v>289</v>
      </c>
      <c r="I2769" s="11">
        <v>375</v>
      </c>
      <c r="J2769" s="2">
        <v>375</v>
      </c>
      <c r="K2769" s="1">
        <v>7.4946301752214399</v>
      </c>
      <c r="L2769" s="1">
        <v>22.027029814684401</v>
      </c>
      <c r="M2769" s="42">
        <v>0.20575938538754701</v>
      </c>
      <c r="N2769" s="7">
        <v>0.51265000000000005</v>
      </c>
      <c r="O2769" s="2">
        <v>12</v>
      </c>
      <c r="P2769" s="1">
        <f t="shared" si="523"/>
        <v>4.6056865213762066E-2</v>
      </c>
      <c r="Q2769" s="1">
        <f t="shared" si="525"/>
        <v>0.23408331025098761</v>
      </c>
      <c r="R2769" s="1">
        <v>-0.19942693357352501</v>
      </c>
      <c r="S2769" s="1">
        <f t="shared" si="526"/>
        <v>-0.19942693357354779</v>
      </c>
      <c r="T2769" s="29">
        <f t="shared" si="527"/>
        <v>-0.19942693357354779</v>
      </c>
      <c r="U2769" s="29">
        <f t="shared" si="528"/>
        <v>1.1102162214479971</v>
      </c>
      <c r="V2769" s="1">
        <f t="shared" si="524"/>
        <v>9.3370715541254228</v>
      </c>
      <c r="W2769" s="1">
        <f t="shared" si="529"/>
        <v>1.1102162214479971</v>
      </c>
      <c r="X2769" s="1">
        <v>9.3370715541248508</v>
      </c>
      <c r="Y2769" s="1">
        <v>1.110216221448</v>
      </c>
      <c r="Z2769" s="11">
        <f t="shared" si="530"/>
        <v>735.21622144799721</v>
      </c>
      <c r="AA2769" s="2" t="s">
        <v>3065</v>
      </c>
      <c r="AB2769" s="2">
        <v>2009</v>
      </c>
      <c r="AC2769" s="2" t="s">
        <v>2874</v>
      </c>
      <c r="AD2769" s="61" t="s">
        <v>5187</v>
      </c>
      <c r="AE2769" s="3" t="s">
        <v>5188</v>
      </c>
    </row>
    <row r="2770" spans="1:31" s="4" customFormat="1" ht="12" customHeight="1" x14ac:dyDescent="0.6">
      <c r="A2770" s="2">
        <v>2768</v>
      </c>
      <c r="B2770" s="3" t="s">
        <v>283</v>
      </c>
      <c r="C2770" s="2" t="s">
        <v>3242</v>
      </c>
      <c r="D2770" s="2" t="s">
        <v>6040</v>
      </c>
      <c r="E2770" s="69">
        <v>88.711666666666702</v>
      </c>
      <c r="F2770" s="69">
        <v>47.800277777777801</v>
      </c>
      <c r="G2770" s="2" t="s">
        <v>284</v>
      </c>
      <c r="H2770" s="2" t="s">
        <v>282</v>
      </c>
      <c r="I2770" s="11">
        <v>375</v>
      </c>
      <c r="J2770" s="2">
        <v>375</v>
      </c>
      <c r="K2770" s="1">
        <v>8.5552244115236906</v>
      </c>
      <c r="L2770" s="1">
        <v>48.652552247497702</v>
      </c>
      <c r="M2770" s="42">
        <v>0.10633354120922101</v>
      </c>
      <c r="N2770" s="7">
        <v>0.51244599999999996</v>
      </c>
      <c r="O2770" s="2">
        <v>12</v>
      </c>
      <c r="P2770" s="1">
        <f t="shared" si="523"/>
        <v>-0.45941260188499744</v>
      </c>
      <c r="Q2770" s="1">
        <f t="shared" si="525"/>
        <v>-3.7453329640035893</v>
      </c>
      <c r="R2770" s="1">
        <v>0.57888815123895998</v>
      </c>
      <c r="S2770" s="1">
        <f t="shared" si="526"/>
        <v>0.57888815123894943</v>
      </c>
      <c r="T2770" s="29">
        <f t="shared" si="527"/>
        <v>0.57888815123894943</v>
      </c>
      <c r="U2770" s="29">
        <f t="shared" si="528"/>
        <v>1.0756590414071325</v>
      </c>
      <c r="V2770" s="1">
        <f t="shared" si="524"/>
        <v>0.99932401844984997</v>
      </c>
      <c r="W2770" s="1">
        <f t="shared" si="529"/>
        <v>1.0756590414071325</v>
      </c>
      <c r="X2770" s="1">
        <v>0.99932401844984997</v>
      </c>
      <c r="Y2770" s="1">
        <v>1.0756590414071299</v>
      </c>
      <c r="Z2770" s="11">
        <f t="shared" si="530"/>
        <v>700.65904140713246</v>
      </c>
      <c r="AA2770" s="2" t="s">
        <v>3065</v>
      </c>
      <c r="AB2770" s="2">
        <v>2009</v>
      </c>
      <c r="AC2770" s="2" t="s">
        <v>2874</v>
      </c>
      <c r="AD2770" s="61" t="s">
        <v>5187</v>
      </c>
      <c r="AE2770" s="3" t="s">
        <v>5188</v>
      </c>
    </row>
    <row r="2771" spans="1:31" s="4" customFormat="1" ht="12" customHeight="1" x14ac:dyDescent="0.6">
      <c r="A2771" s="2">
        <v>2769</v>
      </c>
      <c r="B2771" s="3" t="s">
        <v>280</v>
      </c>
      <c r="C2771" s="2" t="s">
        <v>3242</v>
      </c>
      <c r="D2771" s="2" t="s">
        <v>6040</v>
      </c>
      <c r="E2771" s="69">
        <v>88.711666666666702</v>
      </c>
      <c r="F2771" s="69">
        <v>47.800277777777801</v>
      </c>
      <c r="G2771" s="2" t="s">
        <v>281</v>
      </c>
      <c r="H2771" s="2" t="s">
        <v>282</v>
      </c>
      <c r="I2771" s="11">
        <v>375</v>
      </c>
      <c r="J2771" s="2">
        <v>375</v>
      </c>
      <c r="K2771" s="1">
        <v>1.3202174572244501</v>
      </c>
      <c r="L2771" s="1">
        <v>7.1707475926380697</v>
      </c>
      <c r="M2771" s="42">
        <v>0.11133674950703799</v>
      </c>
      <c r="N2771" s="7">
        <v>0.51257299999999995</v>
      </c>
      <c r="O2771" s="2">
        <v>10</v>
      </c>
      <c r="P2771" s="1">
        <f t="shared" si="523"/>
        <v>-0.43397687083356384</v>
      </c>
      <c r="Q2771" s="1">
        <f t="shared" si="525"/>
        <v>-1.2679512638569257</v>
      </c>
      <c r="R2771" s="1">
        <v>2.8168560328639898</v>
      </c>
      <c r="S2771" s="1">
        <f t="shared" si="526"/>
        <v>2.8168560328639947</v>
      </c>
      <c r="T2771" s="29">
        <f t="shared" si="527"/>
        <v>2.8168560328639947</v>
      </c>
      <c r="U2771" s="29">
        <f t="shared" si="528"/>
        <v>0.89334998540417643</v>
      </c>
      <c r="V2771" s="1">
        <f t="shared" si="524"/>
        <v>0.8594742083247342</v>
      </c>
      <c r="W2771" s="1">
        <f t="shared" si="529"/>
        <v>0.89334998540417643</v>
      </c>
      <c r="X2771" s="1">
        <v>0.85947420832473398</v>
      </c>
      <c r="Y2771" s="1">
        <v>0.89334998540417598</v>
      </c>
      <c r="Z2771" s="11">
        <f t="shared" si="530"/>
        <v>518.34998540417644</v>
      </c>
      <c r="AA2771" s="2" t="s">
        <v>3065</v>
      </c>
      <c r="AB2771" s="2">
        <v>2009</v>
      </c>
      <c r="AC2771" s="2" t="s">
        <v>2874</v>
      </c>
      <c r="AD2771" s="61" t="s">
        <v>5187</v>
      </c>
      <c r="AE2771" s="3" t="s">
        <v>5188</v>
      </c>
    </row>
    <row r="2772" spans="1:31" s="4" customFormat="1" ht="12" customHeight="1" x14ac:dyDescent="0.6">
      <c r="A2772" s="2">
        <v>2770</v>
      </c>
      <c r="B2772" s="3" t="s">
        <v>347</v>
      </c>
      <c r="C2772" s="2" t="s">
        <v>3242</v>
      </c>
      <c r="D2772" s="2" t="s">
        <v>6035</v>
      </c>
      <c r="E2772" s="69">
        <v>87.985555555555493</v>
      </c>
      <c r="F2772" s="69">
        <v>47.826111111111103</v>
      </c>
      <c r="G2772" s="2" t="s">
        <v>6347</v>
      </c>
      <c r="H2772" s="2" t="s">
        <v>344</v>
      </c>
      <c r="I2772" s="11">
        <v>400</v>
      </c>
      <c r="J2772" s="2">
        <v>400</v>
      </c>
      <c r="K2772" s="1">
        <v>8.58</v>
      </c>
      <c r="L2772" s="1">
        <v>45.6</v>
      </c>
      <c r="M2772" s="42">
        <v>0.1137</v>
      </c>
      <c r="N2772" s="7">
        <v>0.51259500000000002</v>
      </c>
      <c r="O2772" s="2">
        <v>5</v>
      </c>
      <c r="P2772" s="1">
        <f t="shared" si="523"/>
        <v>-0.42196237925775304</v>
      </c>
      <c r="Q2772" s="1">
        <f t="shared" si="525"/>
        <v>-0.83879852839641167</v>
      </c>
      <c r="R2772" s="1">
        <v>3.3977037593514301</v>
      </c>
      <c r="S2772" s="1">
        <f t="shared" si="526"/>
        <v>3.3977037593514297</v>
      </c>
      <c r="T2772" s="29">
        <f t="shared" si="527"/>
        <v>3.3977037593514297</v>
      </c>
      <c r="U2772" s="29">
        <f t="shared" si="528"/>
        <v>0.86644824018016153</v>
      </c>
      <c r="V2772" s="1">
        <f t="shared" si="524"/>
        <v>0.84627759915512779</v>
      </c>
      <c r="W2772" s="1">
        <f t="shared" si="529"/>
        <v>0.86644824018016153</v>
      </c>
      <c r="X2772" s="1">
        <v>0.84627759915512801</v>
      </c>
      <c r="Y2772" s="1">
        <v>0.86644824018016198</v>
      </c>
      <c r="Z2772" s="11">
        <f t="shared" si="530"/>
        <v>466.44824018016152</v>
      </c>
      <c r="AA2772" s="2" t="s">
        <v>3065</v>
      </c>
      <c r="AB2772" s="2">
        <v>2009</v>
      </c>
      <c r="AC2772" s="2" t="s">
        <v>2874</v>
      </c>
      <c r="AD2772" s="61" t="s">
        <v>5187</v>
      </c>
      <c r="AE2772" s="3" t="s">
        <v>5188</v>
      </c>
    </row>
    <row r="2773" spans="1:31" s="4" customFormat="1" ht="12" customHeight="1" x14ac:dyDescent="0.6">
      <c r="A2773" s="2">
        <v>2771</v>
      </c>
      <c r="B2773" s="3" t="s">
        <v>345</v>
      </c>
      <c r="C2773" s="2" t="s">
        <v>3242</v>
      </c>
      <c r="D2773" s="2" t="s">
        <v>6035</v>
      </c>
      <c r="E2773" s="69">
        <v>87.985555555555493</v>
      </c>
      <c r="F2773" s="69">
        <v>47.826111111111103</v>
      </c>
      <c r="G2773" s="2" t="s">
        <v>346</v>
      </c>
      <c r="H2773" s="2" t="s">
        <v>344</v>
      </c>
      <c r="I2773" s="11">
        <v>400</v>
      </c>
      <c r="J2773" s="2">
        <v>400</v>
      </c>
      <c r="K2773" s="1">
        <v>9.6516350996919797</v>
      </c>
      <c r="L2773" s="1">
        <v>50.349026623957201</v>
      </c>
      <c r="M2773" s="42">
        <v>0.115923672135703</v>
      </c>
      <c r="N2773" s="7">
        <v>0.51261999999999996</v>
      </c>
      <c r="O2773" s="2">
        <v>15</v>
      </c>
      <c r="P2773" s="1">
        <f t="shared" si="523"/>
        <v>-0.41065748787136258</v>
      </c>
      <c r="Q2773" s="1">
        <f t="shared" si="525"/>
        <v>-0.35112496537648141</v>
      </c>
      <c r="R2773" s="1">
        <v>3.7718762128520198</v>
      </c>
      <c r="S2773" s="1">
        <f t="shared" si="526"/>
        <v>3.7718762128519989</v>
      </c>
      <c r="T2773" s="29">
        <f t="shared" si="527"/>
        <v>3.7718762128519989</v>
      </c>
      <c r="U2773" s="29">
        <f t="shared" si="528"/>
        <v>0.8359459298762969</v>
      </c>
      <c r="V2773" s="1">
        <f t="shared" si="524"/>
        <v>0.82658970939972531</v>
      </c>
      <c r="W2773" s="1">
        <f t="shared" si="529"/>
        <v>0.8359459298762969</v>
      </c>
      <c r="X2773" s="1">
        <v>0.82658970939972498</v>
      </c>
      <c r="Y2773" s="1">
        <v>0.83594592987629901</v>
      </c>
      <c r="Z2773" s="11">
        <f t="shared" si="530"/>
        <v>435.94592987629687</v>
      </c>
      <c r="AA2773" s="2" t="s">
        <v>3065</v>
      </c>
      <c r="AB2773" s="2">
        <v>2009</v>
      </c>
      <c r="AC2773" s="2" t="s">
        <v>2874</v>
      </c>
      <c r="AD2773" s="61" t="s">
        <v>5187</v>
      </c>
      <c r="AE2773" s="3" t="s">
        <v>5188</v>
      </c>
    </row>
    <row r="2774" spans="1:31" s="4" customFormat="1" ht="12" customHeight="1" x14ac:dyDescent="0.6">
      <c r="A2774" s="2">
        <v>2772</v>
      </c>
      <c r="B2774" s="3" t="s">
        <v>342</v>
      </c>
      <c r="C2774" s="2" t="s">
        <v>3242</v>
      </c>
      <c r="D2774" s="2" t="s">
        <v>6035</v>
      </c>
      <c r="E2774" s="69">
        <v>87.985555555555493</v>
      </c>
      <c r="F2774" s="69">
        <v>47.826111111111103</v>
      </c>
      <c r="G2774" s="2" t="s">
        <v>343</v>
      </c>
      <c r="H2774" s="2" t="s">
        <v>344</v>
      </c>
      <c r="I2774" s="11">
        <v>400</v>
      </c>
      <c r="J2774" s="2">
        <v>400</v>
      </c>
      <c r="K2774" s="1">
        <v>3.5470598197821599</v>
      </c>
      <c r="L2774" s="1">
        <v>18.3677365445924</v>
      </c>
      <c r="M2774" s="42">
        <v>0.116775941394874</v>
      </c>
      <c r="N2774" s="7">
        <v>0.51240699999999995</v>
      </c>
      <c r="O2774" s="2">
        <v>14</v>
      </c>
      <c r="P2774" s="1">
        <f t="shared" si="523"/>
        <v>-0.40632464974644644</v>
      </c>
      <c r="Q2774" s="1">
        <f t="shared" si="525"/>
        <v>-4.5061037223170786</v>
      </c>
      <c r="R2774" s="1">
        <v>-0.426604238862758</v>
      </c>
      <c r="S2774" s="1">
        <f t="shared" si="526"/>
        <v>-0.42660423886275556</v>
      </c>
      <c r="T2774" s="29">
        <f t="shared" si="527"/>
        <v>-0.42660423886275556</v>
      </c>
      <c r="U2774" s="29">
        <f t="shared" si="528"/>
        <v>1.1776619613879444</v>
      </c>
      <c r="V2774" s="1">
        <f t="shared" si="524"/>
        <v>1.1676701015892716</v>
      </c>
      <c r="W2774" s="1">
        <f t="shared" si="529"/>
        <v>1.1776619613879444</v>
      </c>
      <c r="X2774" s="1">
        <v>1.1676701015892701</v>
      </c>
      <c r="Y2774" s="1">
        <v>1.17766196138794</v>
      </c>
      <c r="Z2774" s="11">
        <f t="shared" si="530"/>
        <v>777.66196138794453</v>
      </c>
      <c r="AA2774" s="2" t="s">
        <v>3065</v>
      </c>
      <c r="AB2774" s="2">
        <v>2009</v>
      </c>
      <c r="AC2774" s="2" t="s">
        <v>2874</v>
      </c>
      <c r="AD2774" s="61" t="s">
        <v>5187</v>
      </c>
      <c r="AE2774" s="3" t="s">
        <v>5188</v>
      </c>
    </row>
    <row r="2775" spans="1:31" s="4" customFormat="1" ht="12" customHeight="1" x14ac:dyDescent="0.6">
      <c r="A2775" s="2">
        <v>2773</v>
      </c>
      <c r="B2775" s="3" t="s">
        <v>269</v>
      </c>
      <c r="C2775" s="2" t="s">
        <v>3242</v>
      </c>
      <c r="D2775" s="2" t="s">
        <v>6040</v>
      </c>
      <c r="E2775" s="69">
        <v>89.966666666666697</v>
      </c>
      <c r="F2775" s="69">
        <v>47.266666666666701</v>
      </c>
      <c r="G2775" s="2" t="s">
        <v>257</v>
      </c>
      <c r="H2775" s="2" t="s">
        <v>270</v>
      </c>
      <c r="I2775" s="11">
        <v>407</v>
      </c>
      <c r="J2775" s="2">
        <v>407</v>
      </c>
      <c r="K2775" s="1">
        <v>5.0044586858145204</v>
      </c>
      <c r="L2775" s="1">
        <v>21.500648829816502</v>
      </c>
      <c r="M2775" s="42">
        <v>0.14075092904688899</v>
      </c>
      <c r="N2775" s="7">
        <v>0.51245799999999997</v>
      </c>
      <c r="O2775" s="2">
        <v>15</v>
      </c>
      <c r="P2775" s="1">
        <f t="shared" si="523"/>
        <v>-0.28443859152572959</v>
      </c>
      <c r="Q2775" s="1">
        <f t="shared" si="525"/>
        <v>-3.5112496537526017</v>
      </c>
      <c r="R2775" s="1">
        <v>-0.60551033430322199</v>
      </c>
      <c r="S2775" s="1">
        <f t="shared" si="526"/>
        <v>-0.60551033430320578</v>
      </c>
      <c r="T2775" s="29">
        <f t="shared" si="527"/>
        <v>-0.60551033430320578</v>
      </c>
      <c r="U2775" s="29">
        <f t="shared" si="528"/>
        <v>1.1971011271548424</v>
      </c>
      <c r="V2775" s="1">
        <f t="shared" si="524"/>
        <v>1.4436330051247344</v>
      </c>
      <c r="W2775" s="1">
        <f t="shared" si="529"/>
        <v>1.1971011271548424</v>
      </c>
      <c r="X2775" s="1">
        <v>1.4436330051247701</v>
      </c>
      <c r="Y2775" s="1">
        <v>1.1971011271548599</v>
      </c>
      <c r="Z2775" s="11">
        <f t="shared" si="530"/>
        <v>790.10112715484252</v>
      </c>
      <c r="AA2775" s="2" t="s">
        <v>3065</v>
      </c>
      <c r="AB2775" s="2">
        <v>2009</v>
      </c>
      <c r="AC2775" s="2" t="s">
        <v>2874</v>
      </c>
      <c r="AD2775" s="61" t="s">
        <v>5187</v>
      </c>
      <c r="AE2775" s="3" t="s">
        <v>5188</v>
      </c>
    </row>
    <row r="2776" spans="1:31" s="4" customFormat="1" ht="12" customHeight="1" x14ac:dyDescent="0.6">
      <c r="A2776" s="2">
        <v>2774</v>
      </c>
      <c r="B2776" s="3" t="s">
        <v>266</v>
      </c>
      <c r="C2776" s="2" t="s">
        <v>3242</v>
      </c>
      <c r="D2776" s="2" t="s">
        <v>6040</v>
      </c>
      <c r="E2776" s="69">
        <v>89.655555555555594</v>
      </c>
      <c r="F2776" s="69">
        <v>47.168055555555597</v>
      </c>
      <c r="G2776" s="2" t="s">
        <v>267</v>
      </c>
      <c r="H2776" s="2" t="s">
        <v>268</v>
      </c>
      <c r="I2776" s="11">
        <v>407</v>
      </c>
      <c r="J2776" s="2">
        <v>407</v>
      </c>
      <c r="K2776" s="1">
        <v>3.6400858974586301</v>
      </c>
      <c r="L2776" s="1">
        <v>16.431471277875598</v>
      </c>
      <c r="M2776" s="42">
        <v>0.13396143206890601</v>
      </c>
      <c r="N2776" s="7">
        <v>0.51244699999999999</v>
      </c>
      <c r="O2776" s="2">
        <v>12</v>
      </c>
      <c r="P2776" s="1">
        <f t="shared" si="523"/>
        <v>-0.31895560717383831</v>
      </c>
      <c r="Q2776" s="1">
        <f t="shared" si="525"/>
        <v>-3.7258260214823036</v>
      </c>
      <c r="R2776" s="1">
        <v>-0.467471225276547</v>
      </c>
      <c r="S2776" s="1">
        <f t="shared" si="526"/>
        <v>-0.46747122527652341</v>
      </c>
      <c r="T2776" s="29">
        <f t="shared" si="527"/>
        <v>-0.46747122527652341</v>
      </c>
      <c r="U2776" s="29">
        <f t="shared" si="528"/>
        <v>1.1861822400245177</v>
      </c>
      <c r="V2776" s="1">
        <f t="shared" si="524"/>
        <v>1.3421520006739958</v>
      </c>
      <c r="W2776" s="1">
        <f t="shared" si="529"/>
        <v>1.1861822400245177</v>
      </c>
      <c r="X2776" s="1">
        <v>1.34215200067403</v>
      </c>
      <c r="Y2776" s="1">
        <v>1.1861822400245401</v>
      </c>
      <c r="Z2776" s="11">
        <f t="shared" si="530"/>
        <v>779.18224002451757</v>
      </c>
      <c r="AA2776" s="2" t="s">
        <v>3065</v>
      </c>
      <c r="AB2776" s="2">
        <v>2009</v>
      </c>
      <c r="AC2776" s="2" t="s">
        <v>2874</v>
      </c>
      <c r="AD2776" s="61" t="s">
        <v>5187</v>
      </c>
      <c r="AE2776" s="3" t="s">
        <v>5188</v>
      </c>
    </row>
    <row r="2777" spans="1:31" s="4" customFormat="1" ht="12" customHeight="1" x14ac:dyDescent="0.6">
      <c r="A2777" s="2">
        <v>2775</v>
      </c>
      <c r="B2777" s="3" t="s">
        <v>337</v>
      </c>
      <c r="C2777" s="2" t="s">
        <v>3242</v>
      </c>
      <c r="D2777" s="2" t="s">
        <v>6035</v>
      </c>
      <c r="E2777" s="69">
        <v>89.915000000000006</v>
      </c>
      <c r="F2777" s="69">
        <v>46.850277777777798</v>
      </c>
      <c r="G2777" s="2" t="s">
        <v>338</v>
      </c>
      <c r="H2777" s="2" t="s">
        <v>6289</v>
      </c>
      <c r="I2777" s="11">
        <v>400</v>
      </c>
      <c r="J2777" s="2">
        <v>400</v>
      </c>
      <c r="K2777" s="1">
        <v>4.4827050975520901</v>
      </c>
      <c r="L2777" s="1">
        <v>19.017641330105501</v>
      </c>
      <c r="M2777" s="42">
        <v>0.14254395369283401</v>
      </c>
      <c r="N2777" s="7">
        <v>0.51264900000000002</v>
      </c>
      <c r="O2777" s="2">
        <v>13</v>
      </c>
      <c r="P2777" s="1">
        <f t="shared" si="523"/>
        <v>-0.27532306205981694</v>
      </c>
      <c r="Q2777" s="1">
        <f t="shared" si="525"/>
        <v>0.2145763677297019</v>
      </c>
      <c r="R2777" s="1">
        <v>2.97881991081025</v>
      </c>
      <c r="S2777" s="1">
        <f t="shared" si="526"/>
        <v>2.9788199108102642</v>
      </c>
      <c r="T2777" s="29">
        <f t="shared" si="527"/>
        <v>2.9788199108102642</v>
      </c>
      <c r="U2777" s="29">
        <f t="shared" si="528"/>
        <v>0.90018267126089602</v>
      </c>
      <c r="V2777" s="1">
        <f t="shared" si="524"/>
        <v>1.0728122672674307</v>
      </c>
      <c r="W2777" s="1">
        <f t="shared" si="529"/>
        <v>0.90018267126089602</v>
      </c>
      <c r="X2777" s="1">
        <v>1.0728122672674301</v>
      </c>
      <c r="Y2777" s="1">
        <v>0.90018267126089402</v>
      </c>
      <c r="Z2777" s="11">
        <f t="shared" si="530"/>
        <v>500.18267126089597</v>
      </c>
      <c r="AA2777" s="2" t="s">
        <v>3065</v>
      </c>
      <c r="AB2777" s="2">
        <v>2009</v>
      </c>
      <c r="AC2777" s="2" t="s">
        <v>2874</v>
      </c>
      <c r="AD2777" s="61" t="s">
        <v>5187</v>
      </c>
      <c r="AE2777" s="3" t="s">
        <v>5188</v>
      </c>
    </row>
    <row r="2778" spans="1:31" s="4" customFormat="1" ht="12" customHeight="1" x14ac:dyDescent="0.6">
      <c r="A2778" s="2">
        <v>2776</v>
      </c>
      <c r="B2778" s="3" t="s">
        <v>335</v>
      </c>
      <c r="C2778" s="2" t="s">
        <v>3242</v>
      </c>
      <c r="D2778" s="2" t="s">
        <v>6035</v>
      </c>
      <c r="E2778" s="69">
        <v>89.915000000000006</v>
      </c>
      <c r="F2778" s="69">
        <v>46.850277777777798</v>
      </c>
      <c r="G2778" s="2" t="s">
        <v>336</v>
      </c>
      <c r="H2778" s="2" t="s">
        <v>6289</v>
      </c>
      <c r="I2778" s="11">
        <v>400</v>
      </c>
      <c r="J2778" s="2">
        <v>400</v>
      </c>
      <c r="K2778" s="1">
        <v>3.6739354288775599</v>
      </c>
      <c r="L2778" s="1">
        <v>19.306280047910398</v>
      </c>
      <c r="M2778" s="42">
        <v>0.11507931814149901</v>
      </c>
      <c r="N2778" s="7">
        <v>0.51263999999999998</v>
      </c>
      <c r="O2778" s="2">
        <v>10</v>
      </c>
      <c r="P2778" s="1">
        <f t="shared" si="523"/>
        <v>-0.41495008570666503</v>
      </c>
      <c r="Q2778" s="1">
        <f t="shared" si="525"/>
        <v>3.9013885040350971E-2</v>
      </c>
      <c r="R2778" s="1">
        <v>4.2051127455352599</v>
      </c>
      <c r="S2778" s="1">
        <f t="shared" si="526"/>
        <v>4.2051127455352679</v>
      </c>
      <c r="T2778" s="29">
        <f t="shared" si="527"/>
        <v>4.2051127455352679</v>
      </c>
      <c r="U2778" s="29">
        <f t="shared" si="528"/>
        <v>0.80064409495360289</v>
      </c>
      <c r="V2778" s="1">
        <f t="shared" si="524"/>
        <v>0.78868557770860725</v>
      </c>
      <c r="W2778" s="1">
        <f t="shared" si="529"/>
        <v>0.80064409495360289</v>
      </c>
      <c r="X2778" s="1">
        <v>0.78868557770860703</v>
      </c>
      <c r="Y2778" s="1">
        <v>0.800644094953602</v>
      </c>
      <c r="Z2778" s="11">
        <f t="shared" si="530"/>
        <v>400.64409495360292</v>
      </c>
      <c r="AA2778" s="2" t="s">
        <v>3065</v>
      </c>
      <c r="AB2778" s="2">
        <v>2009</v>
      </c>
      <c r="AC2778" s="2" t="s">
        <v>2874</v>
      </c>
      <c r="AD2778" s="61" t="s">
        <v>5187</v>
      </c>
      <c r="AE2778" s="3" t="s">
        <v>5188</v>
      </c>
    </row>
    <row r="2779" spans="1:31" s="4" customFormat="1" ht="12" customHeight="1" x14ac:dyDescent="0.6">
      <c r="A2779" s="2">
        <v>2777</v>
      </c>
      <c r="B2779" s="3">
        <v>4123</v>
      </c>
      <c r="C2779" s="2" t="s">
        <v>3242</v>
      </c>
      <c r="D2779" s="2" t="s">
        <v>6039</v>
      </c>
      <c r="E2779" s="69">
        <v>87.036944444444401</v>
      </c>
      <c r="F2779" s="69">
        <v>48.782777777777802</v>
      </c>
      <c r="G2779" s="2" t="s">
        <v>254</v>
      </c>
      <c r="H2779" s="2" t="s">
        <v>255</v>
      </c>
      <c r="I2779" s="11">
        <v>398</v>
      </c>
      <c r="J2779" s="2">
        <v>398</v>
      </c>
      <c r="K2779" s="1">
        <v>6.5390573628441802</v>
      </c>
      <c r="L2779" s="1">
        <v>26.848160673590002</v>
      </c>
      <c r="M2779" s="42">
        <v>0.147441364777745</v>
      </c>
      <c r="N2779" s="7">
        <v>0.51244039034087896</v>
      </c>
      <c r="O2779" s="2">
        <v>13</v>
      </c>
      <c r="P2779" s="1">
        <f t="shared" si="523"/>
        <v>-0.25042519177557199</v>
      </c>
      <c r="Q2779" s="1">
        <f t="shared" si="525"/>
        <v>-3.8547602620386812</v>
      </c>
      <c r="R2779" s="1">
        <v>-1.35306268124686</v>
      </c>
      <c r="S2779" s="1">
        <f t="shared" si="526"/>
        <v>-1.3530626812390718</v>
      </c>
      <c r="T2779" s="29">
        <f t="shared" si="527"/>
        <v>-1.3530626812390718</v>
      </c>
      <c r="U2779" s="29">
        <f t="shared" si="528"/>
        <v>1.2499800922417774</v>
      </c>
      <c r="V2779" s="1">
        <f t="shared" si="524"/>
        <v>1.6288609623245758</v>
      </c>
      <c r="W2779" s="1">
        <f t="shared" si="529"/>
        <v>1.2499800922417774</v>
      </c>
      <c r="X2779" s="1">
        <v>1.6288609623256201</v>
      </c>
      <c r="Y2779" s="1">
        <v>1.24998009224249</v>
      </c>
      <c r="Z2779" s="11">
        <f t="shared" si="530"/>
        <v>851.98009224177736</v>
      </c>
      <c r="AA2779" s="2" t="s">
        <v>3065</v>
      </c>
      <c r="AB2779" s="2">
        <v>2009</v>
      </c>
      <c r="AC2779" s="2" t="s">
        <v>2874</v>
      </c>
      <c r="AD2779" s="61" t="s">
        <v>5187</v>
      </c>
      <c r="AE2779" s="3" t="s">
        <v>5188</v>
      </c>
    </row>
    <row r="2780" spans="1:31" s="4" customFormat="1" ht="12" customHeight="1" x14ac:dyDescent="0.6">
      <c r="A2780" s="2">
        <v>2778</v>
      </c>
      <c r="B2780" s="3">
        <v>3214</v>
      </c>
      <c r="C2780" s="2" t="s">
        <v>3242</v>
      </c>
      <c r="D2780" s="2" t="s">
        <v>6040</v>
      </c>
      <c r="E2780" s="69">
        <v>88.276388888888903</v>
      </c>
      <c r="F2780" s="69">
        <v>47.980555555555597</v>
      </c>
      <c r="G2780" s="2" t="s">
        <v>300</v>
      </c>
      <c r="H2780" s="2" t="s">
        <v>301</v>
      </c>
      <c r="I2780" s="11">
        <v>220</v>
      </c>
      <c r="J2780" s="2">
        <v>220</v>
      </c>
      <c r="K2780" s="1">
        <v>5.0831700283960997</v>
      </c>
      <c r="L2780" s="1">
        <v>26.0948989548796</v>
      </c>
      <c r="M2780" s="42">
        <v>0.11772469776648201</v>
      </c>
      <c r="N2780" s="7">
        <v>0.51249999999999996</v>
      </c>
      <c r="O2780" s="2">
        <v>6</v>
      </c>
      <c r="P2780" s="1">
        <f t="shared" si="523"/>
        <v>-0.40150128232596849</v>
      </c>
      <c r="Q2780" s="1">
        <f t="shared" si="525"/>
        <v>-2.6919580678774757</v>
      </c>
      <c r="R2780" s="1">
        <v>-0.47486798687348403</v>
      </c>
      <c r="S2780" s="1">
        <f t="shared" si="526"/>
        <v>-0.47486798687347775</v>
      </c>
      <c r="T2780" s="29">
        <f t="shared" si="527"/>
        <v>-0.47486798687347775</v>
      </c>
      <c r="U2780" s="29">
        <f t="shared" si="528"/>
        <v>1.034580023838952</v>
      </c>
      <c r="V2780" s="1">
        <f t="shared" si="524"/>
        <v>1.0320710759591207</v>
      </c>
      <c r="W2780" s="1">
        <f t="shared" si="529"/>
        <v>1.034580023838952</v>
      </c>
      <c r="X2780" s="1">
        <v>1.0320710759591201</v>
      </c>
      <c r="Y2780" s="1">
        <v>1.03458002383895</v>
      </c>
      <c r="Z2780" s="11">
        <f t="shared" si="530"/>
        <v>814.580023838952</v>
      </c>
      <c r="AA2780" s="2" t="s">
        <v>3065</v>
      </c>
      <c r="AB2780" s="2">
        <v>2009</v>
      </c>
      <c r="AC2780" s="2" t="s">
        <v>2874</v>
      </c>
      <c r="AD2780" s="61" t="s">
        <v>5187</v>
      </c>
      <c r="AE2780" s="3" t="s">
        <v>5188</v>
      </c>
    </row>
    <row r="2781" spans="1:31" s="4" customFormat="1" ht="12" customHeight="1" x14ac:dyDescent="0.6">
      <c r="A2781" s="2">
        <v>2779</v>
      </c>
      <c r="B2781" s="3">
        <v>3187</v>
      </c>
      <c r="C2781" s="2" t="s">
        <v>3242</v>
      </c>
      <c r="D2781" s="2" t="s">
        <v>6039</v>
      </c>
      <c r="E2781" s="69">
        <v>87.436111111111103</v>
      </c>
      <c r="F2781" s="69">
        <v>48.863888888888901</v>
      </c>
      <c r="G2781" s="2" t="s">
        <v>257</v>
      </c>
      <c r="H2781" s="2" t="s">
        <v>258</v>
      </c>
      <c r="I2781" s="11">
        <v>408</v>
      </c>
      <c r="J2781" s="2">
        <v>408</v>
      </c>
      <c r="K2781" s="1">
        <v>8.6042182385210602</v>
      </c>
      <c r="L2781" s="1">
        <v>40.777946371132899</v>
      </c>
      <c r="M2781" s="42">
        <v>0.12773349644443699</v>
      </c>
      <c r="N2781" s="7">
        <v>0.51242783192515295</v>
      </c>
      <c r="O2781" s="2">
        <v>12</v>
      </c>
      <c r="P2781" s="1">
        <f t="shared" si="523"/>
        <v>-0.35061770999269459</v>
      </c>
      <c r="Q2781" s="1">
        <f t="shared" si="525"/>
        <v>-4.0997365557582377</v>
      </c>
      <c r="R2781" s="1">
        <v>-0.50913071125841403</v>
      </c>
      <c r="S2781" s="1">
        <f t="shared" si="526"/>
        <v>-0.50913071126505072</v>
      </c>
      <c r="T2781" s="29">
        <f t="shared" si="527"/>
        <v>-0.50913071126505072</v>
      </c>
      <c r="U2781" s="29">
        <f t="shared" si="528"/>
        <v>1.1905969853183442</v>
      </c>
      <c r="V2781" s="1">
        <f t="shared" si="524"/>
        <v>1.2791264076412867</v>
      </c>
      <c r="W2781" s="1">
        <f t="shared" si="529"/>
        <v>1.1905969853183442</v>
      </c>
      <c r="X2781" s="1">
        <v>1.2791264076407101</v>
      </c>
      <c r="Y2781" s="1">
        <v>1.1905969853178302</v>
      </c>
      <c r="Z2781" s="11">
        <f t="shared" si="530"/>
        <v>782.5969853183442</v>
      </c>
      <c r="AA2781" s="2" t="s">
        <v>3065</v>
      </c>
      <c r="AB2781" s="2">
        <v>2009</v>
      </c>
      <c r="AC2781" s="2" t="s">
        <v>2874</v>
      </c>
      <c r="AD2781" s="61" t="s">
        <v>5187</v>
      </c>
      <c r="AE2781" s="3" t="s">
        <v>5188</v>
      </c>
    </row>
    <row r="2782" spans="1:31" s="4" customFormat="1" ht="12" customHeight="1" x14ac:dyDescent="0.6">
      <c r="A2782" s="2">
        <v>2780</v>
      </c>
      <c r="B2782" s="3">
        <v>3110</v>
      </c>
      <c r="C2782" s="2" t="s">
        <v>3242</v>
      </c>
      <c r="D2782" s="2" t="s">
        <v>6040</v>
      </c>
      <c r="E2782" s="69">
        <v>88.126666666666694</v>
      </c>
      <c r="F2782" s="69">
        <v>48.066666666666698</v>
      </c>
      <c r="G2782" s="2" t="s">
        <v>286</v>
      </c>
      <c r="H2782" s="2" t="s">
        <v>6290</v>
      </c>
      <c r="I2782" s="11">
        <v>375</v>
      </c>
      <c r="J2782" s="2">
        <v>375</v>
      </c>
      <c r="K2782" s="1">
        <v>11.84</v>
      </c>
      <c r="L2782" s="1">
        <v>47.83</v>
      </c>
      <c r="M2782" s="42">
        <v>0.14960000000000001</v>
      </c>
      <c r="N2782" s="7">
        <v>0.512517</v>
      </c>
      <c r="O2782" s="2">
        <v>4</v>
      </c>
      <c r="P2782" s="1">
        <f t="shared" si="523"/>
        <v>-0.2394509405185562</v>
      </c>
      <c r="Q2782" s="1">
        <f t="shared" si="525"/>
        <v>-2.36034004502228</v>
      </c>
      <c r="R2782" s="1">
        <v>-0.106508067391369</v>
      </c>
      <c r="S2782" s="1">
        <f t="shared" si="526"/>
        <v>-0.1065080673913692</v>
      </c>
      <c r="T2782" s="29">
        <f t="shared" si="527"/>
        <v>-0.1065080673913692</v>
      </c>
      <c r="U2782" s="29">
        <f t="shared" si="528"/>
        <v>1.1300128225925676</v>
      </c>
      <c r="V2782" s="1">
        <f t="shared" si="524"/>
        <v>1.5025617612607822</v>
      </c>
      <c r="W2782" s="1">
        <f t="shared" si="529"/>
        <v>1.1300128225925676</v>
      </c>
      <c r="X2782" s="1">
        <v>1.50256176126078</v>
      </c>
      <c r="Y2782" s="1">
        <v>1.1300128225925701</v>
      </c>
      <c r="Z2782" s="11">
        <f t="shared" si="530"/>
        <v>755.01282259256755</v>
      </c>
      <c r="AA2782" s="2" t="s">
        <v>3065</v>
      </c>
      <c r="AB2782" s="2">
        <v>2009</v>
      </c>
      <c r="AC2782" s="2" t="s">
        <v>2874</v>
      </c>
      <c r="AD2782" s="61" t="s">
        <v>5187</v>
      </c>
      <c r="AE2782" s="3" t="s">
        <v>5188</v>
      </c>
    </row>
    <row r="2783" spans="1:31" s="4" customFormat="1" ht="12" customHeight="1" x14ac:dyDescent="0.6">
      <c r="A2783" s="2">
        <v>2781</v>
      </c>
      <c r="B2783" s="3">
        <v>3084</v>
      </c>
      <c r="C2783" s="2" t="s">
        <v>3242</v>
      </c>
      <c r="D2783" s="2" t="s">
        <v>6035</v>
      </c>
      <c r="E2783" s="69">
        <v>88.479722222222193</v>
      </c>
      <c r="F2783" s="69">
        <v>47.651111111111099</v>
      </c>
      <c r="G2783" s="2" t="s">
        <v>6126</v>
      </c>
      <c r="H2783" s="2" t="s">
        <v>339</v>
      </c>
      <c r="I2783" s="11">
        <v>260</v>
      </c>
      <c r="J2783" s="2">
        <v>260</v>
      </c>
      <c r="K2783" s="1">
        <v>9.3109490049241899</v>
      </c>
      <c r="L2783" s="1">
        <v>42.683098729426497</v>
      </c>
      <c r="M2783" s="42">
        <v>0.13205557492421699</v>
      </c>
      <c r="N2783" s="7">
        <v>0.51266600011262198</v>
      </c>
      <c r="O2783" s="2">
        <v>13</v>
      </c>
      <c r="P2783" s="1">
        <f t="shared" si="523"/>
        <v>-0.32864476398466203</v>
      </c>
      <c r="Q2783" s="1">
        <f t="shared" si="525"/>
        <v>0.54619658749421873</v>
      </c>
      <c r="R2783" s="1">
        <v>2.6909323172492301</v>
      </c>
      <c r="S2783" s="1">
        <f t="shared" si="526"/>
        <v>2.6909323172581234</v>
      </c>
      <c r="T2783" s="29">
        <f t="shared" si="527"/>
        <v>2.6909323172581234</v>
      </c>
      <c r="U2783" s="29">
        <f t="shared" si="528"/>
        <v>0.80923330454428888</v>
      </c>
      <c r="V2783" s="1">
        <f t="shared" si="524"/>
        <v>0.90376780307849547</v>
      </c>
      <c r="W2783" s="1">
        <f t="shared" si="529"/>
        <v>0.80923330454428888</v>
      </c>
      <c r="X2783" s="1">
        <v>0.90376780307933902</v>
      </c>
      <c r="Y2783" s="1">
        <v>0.80923330454500608</v>
      </c>
      <c r="Z2783" s="11">
        <f t="shared" si="530"/>
        <v>549.2333045442889</v>
      </c>
      <c r="AA2783" s="2" t="s">
        <v>3065</v>
      </c>
      <c r="AB2783" s="2">
        <v>2009</v>
      </c>
      <c r="AC2783" s="2" t="s">
        <v>2874</v>
      </c>
      <c r="AD2783" s="61" t="s">
        <v>5187</v>
      </c>
      <c r="AE2783" s="3" t="s">
        <v>5188</v>
      </c>
    </row>
    <row r="2784" spans="1:31" s="4" customFormat="1" ht="12" customHeight="1" x14ac:dyDescent="0.6">
      <c r="A2784" s="2">
        <v>2782</v>
      </c>
      <c r="B2784" s="3">
        <v>3049</v>
      </c>
      <c r="C2784" s="2" t="s">
        <v>3242</v>
      </c>
      <c r="D2784" s="2" t="s">
        <v>6040</v>
      </c>
      <c r="E2784" s="69">
        <v>89.369388888888906</v>
      </c>
      <c r="F2784" s="69">
        <v>47.357805555555601</v>
      </c>
      <c r="G2784" s="2" t="s">
        <v>257</v>
      </c>
      <c r="H2784" s="2" t="s">
        <v>265</v>
      </c>
      <c r="I2784" s="11">
        <v>416</v>
      </c>
      <c r="J2784" s="2">
        <v>416</v>
      </c>
      <c r="K2784" s="1">
        <v>14.1547597668796</v>
      </c>
      <c r="L2784" s="1">
        <v>56.028800055354402</v>
      </c>
      <c r="M2784" s="42">
        <v>0.15293606607350299</v>
      </c>
      <c r="N2784" s="7">
        <v>0.51266001186848098</v>
      </c>
      <c r="O2784" s="2">
        <v>12</v>
      </c>
      <c r="P2784" s="1">
        <f t="shared" si="523"/>
        <v>-0.22249076729281658</v>
      </c>
      <c r="Q2784" s="1">
        <f t="shared" si="525"/>
        <v>0.42938425323324481</v>
      </c>
      <c r="R2784" s="1">
        <v>2.7525438489890299</v>
      </c>
      <c r="S2784" s="1">
        <f t="shared" si="526"/>
        <v>2.7525438489979188</v>
      </c>
      <c r="T2784" s="29">
        <f t="shared" si="527"/>
        <v>2.7525438489979188</v>
      </c>
      <c r="U2784" s="29">
        <f t="shared" si="528"/>
        <v>0.93140495774525833</v>
      </c>
      <c r="V2784" s="1">
        <f t="shared" si="524"/>
        <v>1.228051989189449</v>
      </c>
      <c r="W2784" s="1">
        <f t="shared" si="529"/>
        <v>0.93140495774525833</v>
      </c>
      <c r="X2784" s="1">
        <v>1.2280519891905599</v>
      </c>
      <c r="Y2784" s="1">
        <v>0.93140495774596299</v>
      </c>
      <c r="Z2784" s="11">
        <f t="shared" si="530"/>
        <v>515.40495774525834</v>
      </c>
      <c r="AA2784" s="2" t="s">
        <v>3065</v>
      </c>
      <c r="AB2784" s="2">
        <v>2009</v>
      </c>
      <c r="AC2784" s="2" t="s">
        <v>2874</v>
      </c>
      <c r="AD2784" s="61" t="s">
        <v>5187</v>
      </c>
      <c r="AE2784" s="3" t="s">
        <v>5188</v>
      </c>
    </row>
    <row r="2785" spans="1:32" s="4" customFormat="1" ht="12" customHeight="1" x14ac:dyDescent="0.6">
      <c r="A2785" s="2">
        <v>2783</v>
      </c>
      <c r="B2785" s="3">
        <v>3045</v>
      </c>
      <c r="C2785" s="2" t="s">
        <v>3242</v>
      </c>
      <c r="D2785" s="2" t="s">
        <v>6040</v>
      </c>
      <c r="E2785" s="69">
        <v>89.369388888888906</v>
      </c>
      <c r="F2785" s="69">
        <v>47.357805555555601</v>
      </c>
      <c r="G2785" s="2" t="s">
        <v>264</v>
      </c>
      <c r="H2785" s="2" t="s">
        <v>265</v>
      </c>
      <c r="I2785" s="11">
        <v>416</v>
      </c>
      <c r="J2785" s="2">
        <v>416</v>
      </c>
      <c r="K2785" s="1">
        <v>3.03318822332862</v>
      </c>
      <c r="L2785" s="1">
        <v>10.3767346758546</v>
      </c>
      <c r="M2785" s="42">
        <v>0.17695277677944701</v>
      </c>
      <c r="N2785" s="7">
        <v>0.51260958334358897</v>
      </c>
      <c r="O2785" s="2">
        <v>14</v>
      </c>
      <c r="P2785" s="1">
        <f t="shared" si="523"/>
        <v>-0.1003925939021505</v>
      </c>
      <c r="Q2785" s="1">
        <f t="shared" si="525"/>
        <v>-0.55432208324490695</v>
      </c>
      <c r="R2785" s="1">
        <v>0.49393722524157302</v>
      </c>
      <c r="S2785" s="1">
        <f t="shared" si="526"/>
        <v>0.49393722524378769</v>
      </c>
      <c r="T2785" s="29">
        <f t="shared" si="527"/>
        <v>0.49393722524378769</v>
      </c>
      <c r="U2785" s="29">
        <f t="shared" si="528"/>
        <v>1.1124097399465638</v>
      </c>
      <c r="V2785" s="1">
        <f t="shared" si="524"/>
        <v>2.2322992299519933</v>
      </c>
      <c r="W2785" s="1">
        <f t="shared" si="529"/>
        <v>1.1124097399465638</v>
      </c>
      <c r="X2785" s="1">
        <v>2.23229922995246</v>
      </c>
      <c r="Y2785" s="1">
        <v>1.1124097399467501</v>
      </c>
      <c r="Z2785" s="11">
        <f t="shared" si="530"/>
        <v>696.40973994656383</v>
      </c>
      <c r="AA2785" s="2" t="s">
        <v>3065</v>
      </c>
      <c r="AB2785" s="2">
        <v>2009</v>
      </c>
      <c r="AC2785" s="2" t="s">
        <v>2874</v>
      </c>
      <c r="AD2785" s="61" t="s">
        <v>5187</v>
      </c>
      <c r="AE2785" s="3" t="s">
        <v>5188</v>
      </c>
    </row>
    <row r="2786" spans="1:32" s="4" customFormat="1" ht="12" customHeight="1" x14ac:dyDescent="0.6">
      <c r="A2786" s="2">
        <v>2784</v>
      </c>
      <c r="B2786" s="3">
        <v>3028</v>
      </c>
      <c r="C2786" s="2" t="s">
        <v>3242</v>
      </c>
      <c r="D2786" s="2" t="s">
        <v>6040</v>
      </c>
      <c r="E2786" s="69">
        <v>89.683333333333294</v>
      </c>
      <c r="F2786" s="69">
        <v>47.491666666666703</v>
      </c>
      <c r="G2786" s="2" t="s">
        <v>298</v>
      </c>
      <c r="H2786" s="2" t="s">
        <v>299</v>
      </c>
      <c r="I2786" s="11">
        <v>209</v>
      </c>
      <c r="J2786" s="2">
        <v>209</v>
      </c>
      <c r="K2786" s="1">
        <v>5.75</v>
      </c>
      <c r="L2786" s="1">
        <v>29.1</v>
      </c>
      <c r="M2786" s="42">
        <v>0.11940000000000001</v>
      </c>
      <c r="N2786" s="7">
        <v>0.51233099999999998</v>
      </c>
      <c r="O2786" s="2">
        <v>6</v>
      </c>
      <c r="P2786" s="1">
        <f t="shared" ref="P2786:P2849" si="531">(M2786/0.1967)-1</f>
        <v>-0.39298423995932896</v>
      </c>
      <c r="Q2786" s="1">
        <f t="shared" si="525"/>
        <v>-5.9886313539003755</v>
      </c>
      <c r="R2786" s="1">
        <v>-3.9270753294977299</v>
      </c>
      <c r="S2786" s="1">
        <f t="shared" si="526"/>
        <v>-3.9270753294977316</v>
      </c>
      <c r="T2786" s="29">
        <f t="shared" si="527"/>
        <v>-3.9270753294977316</v>
      </c>
      <c r="U2786" s="29">
        <f t="shared" si="528"/>
        <v>1.306182010561511</v>
      </c>
      <c r="V2786" s="1">
        <f t="shared" ref="V2786:V2849" si="532">(1/0.00654)*LN(1+(N2786-0.51315)/(M2786-0.2137))</f>
        <v>1.322255298423181</v>
      </c>
      <c r="W2786" s="1">
        <f t="shared" si="529"/>
        <v>1.306182010561511</v>
      </c>
      <c r="X2786" s="1">
        <v>1.3222552984231799</v>
      </c>
      <c r="Y2786" s="1">
        <v>1.3061820105615101</v>
      </c>
      <c r="Z2786" s="11">
        <f t="shared" si="530"/>
        <v>1097.1820105615109</v>
      </c>
      <c r="AA2786" s="2" t="s">
        <v>3065</v>
      </c>
      <c r="AB2786" s="2">
        <v>2009</v>
      </c>
      <c r="AC2786" s="2" t="s">
        <v>2874</v>
      </c>
      <c r="AD2786" s="61" t="s">
        <v>5187</v>
      </c>
      <c r="AE2786" s="3" t="s">
        <v>5188</v>
      </c>
    </row>
    <row r="2787" spans="1:32" s="4" customFormat="1" ht="12" customHeight="1" x14ac:dyDescent="0.6">
      <c r="A2787" s="2">
        <v>2785</v>
      </c>
      <c r="B2787" s="3">
        <v>177</v>
      </c>
      <c r="C2787" s="2" t="s">
        <v>3242</v>
      </c>
      <c r="D2787" s="2" t="s">
        <v>6035</v>
      </c>
      <c r="E2787" s="69">
        <v>86.974999999999994</v>
      </c>
      <c r="F2787" s="69">
        <v>48.057222222222201</v>
      </c>
      <c r="G2787" s="2" t="s">
        <v>356</v>
      </c>
      <c r="H2787" s="2" t="s">
        <v>3263</v>
      </c>
      <c r="I2787" s="11">
        <v>400</v>
      </c>
      <c r="J2787" s="2">
        <v>400</v>
      </c>
      <c r="K2787" s="1">
        <v>7.29</v>
      </c>
      <c r="L2787" s="1">
        <v>33.200000000000003</v>
      </c>
      <c r="M2787" s="42">
        <v>0.13780000000000001</v>
      </c>
      <c r="N2787" s="7">
        <v>0.51241700000000001</v>
      </c>
      <c r="O2787" s="2">
        <v>4</v>
      </c>
      <c r="P2787" s="1">
        <f t="shared" si="531"/>
        <v>-0.29944077275038128</v>
      </c>
      <c r="Q2787" s="1">
        <f t="shared" si="525"/>
        <v>-4.3110342971064419</v>
      </c>
      <c r="R2787" s="1">
        <v>-1.3046489386926099</v>
      </c>
      <c r="S2787" s="1">
        <f t="shared" si="526"/>
        <v>-1.3046489386926137</v>
      </c>
      <c r="T2787" s="29">
        <f t="shared" si="527"/>
        <v>-1.3046489386926137</v>
      </c>
      <c r="U2787" s="29">
        <f t="shared" si="528"/>
        <v>1.2482414011587506</v>
      </c>
      <c r="V2787" s="1">
        <f t="shared" si="532"/>
        <v>1.4695885279378174</v>
      </c>
      <c r="W2787" s="1">
        <f t="shared" si="529"/>
        <v>1.2482414011587506</v>
      </c>
      <c r="X2787" s="1">
        <v>1.46958852793782</v>
      </c>
      <c r="Y2787" s="1">
        <v>1.2482414011587499</v>
      </c>
      <c r="Z2787" s="11">
        <f t="shared" si="530"/>
        <v>848.2414011587507</v>
      </c>
      <c r="AA2787" s="2" t="s">
        <v>3065</v>
      </c>
      <c r="AB2787" s="2">
        <v>2009</v>
      </c>
      <c r="AC2787" s="2" t="s">
        <v>2874</v>
      </c>
      <c r="AD2787" s="61" t="s">
        <v>5187</v>
      </c>
      <c r="AE2787" s="3" t="s">
        <v>5188</v>
      </c>
    </row>
    <row r="2788" spans="1:32" s="4" customFormat="1" ht="12" customHeight="1" x14ac:dyDescent="0.6">
      <c r="A2788" s="2">
        <v>2786</v>
      </c>
      <c r="B2788" s="3">
        <v>168</v>
      </c>
      <c r="C2788" s="2" t="s">
        <v>3242</v>
      </c>
      <c r="D2788" s="2" t="s">
        <v>6035</v>
      </c>
      <c r="E2788" s="69">
        <v>87.788055555555601</v>
      </c>
      <c r="F2788" s="69">
        <v>47.761388888888902</v>
      </c>
      <c r="G2788" s="2" t="s">
        <v>350</v>
      </c>
      <c r="H2788" s="2" t="s">
        <v>351</v>
      </c>
      <c r="I2788" s="11">
        <v>460</v>
      </c>
      <c r="J2788" s="2">
        <v>460</v>
      </c>
      <c r="K2788" s="1">
        <v>7.9838155297167601</v>
      </c>
      <c r="L2788" s="1">
        <v>35.152331010521202</v>
      </c>
      <c r="M2788" s="42">
        <v>0.13734004257401899</v>
      </c>
      <c r="N2788" s="7">
        <v>0.51241000000000003</v>
      </c>
      <c r="O2788" s="2">
        <v>18</v>
      </c>
      <c r="P2788" s="1">
        <f t="shared" si="531"/>
        <v>-0.30177914298922737</v>
      </c>
      <c r="Q2788" s="1">
        <f t="shared" si="525"/>
        <v>-4.4475828947521112</v>
      </c>
      <c r="R2788" s="1">
        <v>-0.96324090979846799</v>
      </c>
      <c r="S2788" s="1">
        <f t="shared" si="526"/>
        <v>-0.96324090979849153</v>
      </c>
      <c r="T2788" s="29">
        <f t="shared" si="527"/>
        <v>-0.96324090979849153</v>
      </c>
      <c r="U2788" s="29">
        <f t="shared" si="528"/>
        <v>1.269564217445295</v>
      </c>
      <c r="V2788" s="1">
        <f t="shared" si="532"/>
        <v>1.4746616304280775</v>
      </c>
      <c r="W2788" s="1">
        <f t="shared" si="529"/>
        <v>1.269564217445295</v>
      </c>
      <c r="X2788" s="1">
        <v>1.47466163042808</v>
      </c>
      <c r="Y2788" s="1">
        <v>1.2695642174453001</v>
      </c>
      <c r="Z2788" s="11">
        <f t="shared" si="530"/>
        <v>809.56421744529507</v>
      </c>
      <c r="AA2788" s="2" t="s">
        <v>3065</v>
      </c>
      <c r="AB2788" s="2">
        <v>2009</v>
      </c>
      <c r="AC2788" s="2" t="s">
        <v>2874</v>
      </c>
      <c r="AD2788" s="61" t="s">
        <v>5187</v>
      </c>
      <c r="AE2788" s="3" t="s">
        <v>5188</v>
      </c>
    </row>
    <row r="2789" spans="1:32" s="4" customFormat="1" ht="12" customHeight="1" x14ac:dyDescent="0.6">
      <c r="A2789" s="2">
        <v>2787</v>
      </c>
      <c r="B2789" s="3">
        <v>165</v>
      </c>
      <c r="C2789" s="2" t="s">
        <v>3242</v>
      </c>
      <c r="D2789" s="2" t="s">
        <v>6035</v>
      </c>
      <c r="E2789" s="69">
        <v>87.671388888888899</v>
      </c>
      <c r="F2789" s="69">
        <v>47.829166666666701</v>
      </c>
      <c r="G2789" s="2" t="s">
        <v>350</v>
      </c>
      <c r="H2789" s="2" t="s">
        <v>351</v>
      </c>
      <c r="I2789" s="11">
        <v>460</v>
      </c>
      <c r="J2789" s="2">
        <v>460</v>
      </c>
      <c r="K2789" s="1">
        <v>5.1699159870977702</v>
      </c>
      <c r="L2789" s="1">
        <v>21.754490141072399</v>
      </c>
      <c r="M2789" s="42">
        <v>0.14370812669682301</v>
      </c>
      <c r="N2789" s="7">
        <v>0.51246800000000003</v>
      </c>
      <c r="O2789" s="2">
        <v>13</v>
      </c>
      <c r="P2789" s="1">
        <f t="shared" si="531"/>
        <v>-0.26940454144980686</v>
      </c>
      <c r="Q2789" s="1">
        <f t="shared" si="525"/>
        <v>-3.3161802285430753</v>
      </c>
      <c r="R2789" s="1">
        <v>-0.20563539296361399</v>
      </c>
      <c r="S2789" s="1">
        <f t="shared" si="526"/>
        <v>-0.20563539296360478</v>
      </c>
      <c r="T2789" s="29">
        <f t="shared" si="527"/>
        <v>-0.20563539296360478</v>
      </c>
      <c r="U2789" s="29">
        <f t="shared" si="528"/>
        <v>1.2078359513776373</v>
      </c>
      <c r="V2789" s="1">
        <f t="shared" si="532"/>
        <v>1.4826944753399585</v>
      </c>
      <c r="W2789" s="1">
        <f t="shared" si="529"/>
        <v>1.2078359513776373</v>
      </c>
      <c r="X2789" s="1">
        <v>1.48269447533996</v>
      </c>
      <c r="Y2789" s="1">
        <v>1.20783595137764</v>
      </c>
      <c r="Z2789" s="11">
        <f t="shared" si="530"/>
        <v>747.83595137763723</v>
      </c>
      <c r="AA2789" s="2" t="s">
        <v>3065</v>
      </c>
      <c r="AB2789" s="2">
        <v>2009</v>
      </c>
      <c r="AC2789" s="2" t="s">
        <v>2874</v>
      </c>
      <c r="AD2789" s="61" t="s">
        <v>5187</v>
      </c>
      <c r="AE2789" s="3" t="s">
        <v>5188</v>
      </c>
    </row>
    <row r="2790" spans="1:32" s="4" customFormat="1" ht="12" customHeight="1" x14ac:dyDescent="0.6">
      <c r="A2790" s="2">
        <v>2788</v>
      </c>
      <c r="B2790" s="3">
        <v>164</v>
      </c>
      <c r="C2790" s="2" t="s">
        <v>3242</v>
      </c>
      <c r="D2790" s="2" t="s">
        <v>6035</v>
      </c>
      <c r="E2790" s="69">
        <v>87.671388888888899</v>
      </c>
      <c r="F2790" s="69">
        <v>47.829166666666701</v>
      </c>
      <c r="G2790" s="2" t="s">
        <v>350</v>
      </c>
      <c r="H2790" s="2" t="s">
        <v>351</v>
      </c>
      <c r="I2790" s="11">
        <v>460</v>
      </c>
      <c r="J2790" s="2">
        <v>460</v>
      </c>
      <c r="K2790" s="1">
        <v>3.7360939567967799</v>
      </c>
      <c r="L2790" s="1">
        <v>17.6448238376848</v>
      </c>
      <c r="M2790" s="42">
        <v>0.12804015478289099</v>
      </c>
      <c r="N2790" s="7">
        <v>0.51245799999999997</v>
      </c>
      <c r="O2790" s="2">
        <v>12</v>
      </c>
      <c r="P2790" s="1">
        <f t="shared" si="531"/>
        <v>-0.34905869454554661</v>
      </c>
      <c r="Q2790" s="1">
        <f t="shared" si="525"/>
        <v>-3.5112496537526017</v>
      </c>
      <c r="R2790" s="1">
        <v>0.51898203347029304</v>
      </c>
      <c r="S2790" s="1">
        <f t="shared" si="526"/>
        <v>0.51898203347027927</v>
      </c>
      <c r="T2790" s="29">
        <f t="shared" si="527"/>
        <v>0.51898203347027927</v>
      </c>
      <c r="U2790" s="29">
        <f t="shared" si="528"/>
        <v>1.1495247305301777</v>
      </c>
      <c r="V2790" s="1">
        <f t="shared" si="532"/>
        <v>1.23027647850495</v>
      </c>
      <c r="W2790" s="1">
        <f t="shared" si="529"/>
        <v>1.1495247305301777</v>
      </c>
      <c r="X2790" s="1">
        <v>1.23027647850495</v>
      </c>
      <c r="Y2790" s="1">
        <v>1.1495247305301801</v>
      </c>
      <c r="Z2790" s="11">
        <f t="shared" si="530"/>
        <v>689.52473053017775</v>
      </c>
      <c r="AA2790" s="2" t="s">
        <v>3065</v>
      </c>
      <c r="AB2790" s="2">
        <v>2009</v>
      </c>
      <c r="AC2790" s="2" t="s">
        <v>2874</v>
      </c>
      <c r="AD2790" s="61" t="s">
        <v>5187</v>
      </c>
      <c r="AE2790" s="3" t="s">
        <v>5188</v>
      </c>
    </row>
    <row r="2791" spans="1:32" s="4" customFormat="1" ht="12" customHeight="1" x14ac:dyDescent="0.6">
      <c r="A2791" s="2">
        <v>2789</v>
      </c>
      <c r="B2791" s="3">
        <v>153</v>
      </c>
      <c r="C2791" s="2" t="s">
        <v>3242</v>
      </c>
      <c r="D2791" s="2" t="s">
        <v>6040</v>
      </c>
      <c r="E2791" s="69">
        <v>88.629166666666706</v>
      </c>
      <c r="F2791" s="69">
        <v>47.641944444444398</v>
      </c>
      <c r="G2791" s="2" t="s">
        <v>285</v>
      </c>
      <c r="H2791" s="2" t="s">
        <v>282</v>
      </c>
      <c r="I2791" s="11">
        <v>375</v>
      </c>
      <c r="J2791" s="2">
        <v>375</v>
      </c>
      <c r="K2791" s="1">
        <v>5.6872432126620396</v>
      </c>
      <c r="L2791" s="1">
        <v>16.619802368988001</v>
      </c>
      <c r="M2791" s="42">
        <v>0.20693251619539699</v>
      </c>
      <c r="N2791" s="7">
        <v>0.51252699999999995</v>
      </c>
      <c r="O2791" s="2">
        <v>10</v>
      </c>
      <c r="P2791" s="1">
        <f t="shared" si="531"/>
        <v>5.2020926260279543E-2</v>
      </c>
      <c r="Q2791" s="1">
        <f t="shared" si="525"/>
        <v>-2.165270619814974</v>
      </c>
      <c r="R2791" s="1">
        <v>-2.6549175882398601</v>
      </c>
      <c r="S2791" s="1">
        <f t="shared" si="526"/>
        <v>-2.6549175882398552</v>
      </c>
      <c r="T2791" s="29">
        <f t="shared" si="527"/>
        <v>-2.6549175882398552</v>
      </c>
      <c r="U2791" s="29">
        <f t="shared" si="528"/>
        <v>1.288222617102134</v>
      </c>
      <c r="V2791" s="1">
        <f t="shared" si="532"/>
        <v>13.465420626517341</v>
      </c>
      <c r="W2791" s="1">
        <f t="shared" si="529"/>
        <v>1.288222617102134</v>
      </c>
      <c r="X2791" s="1">
        <v>1.3465420626517399E-2</v>
      </c>
      <c r="Y2791" s="1">
        <v>1.28822261710214</v>
      </c>
      <c r="Z2791" s="11">
        <f t="shared" si="530"/>
        <v>913.22261710213411</v>
      </c>
      <c r="AA2791" s="2" t="s">
        <v>3065</v>
      </c>
      <c r="AB2791" s="2">
        <v>2009</v>
      </c>
      <c r="AC2791" s="2" t="s">
        <v>2874</v>
      </c>
      <c r="AD2791" s="61" t="s">
        <v>5187</v>
      </c>
      <c r="AE2791" s="3" t="s">
        <v>5188</v>
      </c>
    </row>
    <row r="2792" spans="1:32" s="4" customFormat="1" ht="12" customHeight="1" x14ac:dyDescent="0.6">
      <c r="A2792" s="2">
        <v>2790</v>
      </c>
      <c r="B2792" s="3">
        <v>132</v>
      </c>
      <c r="C2792" s="2" t="s">
        <v>3242</v>
      </c>
      <c r="D2792" s="2" t="s">
        <v>6040</v>
      </c>
      <c r="E2792" s="69">
        <v>89.832499999999996</v>
      </c>
      <c r="F2792" s="69">
        <v>47.0272222222222</v>
      </c>
      <c r="G2792" s="2" t="s">
        <v>278</v>
      </c>
      <c r="H2792" s="2" t="s">
        <v>279</v>
      </c>
      <c r="I2792" s="11">
        <v>407</v>
      </c>
      <c r="J2792" s="2">
        <v>407</v>
      </c>
      <c r="K2792" s="1">
        <v>5.3423968486552402</v>
      </c>
      <c r="L2792" s="1">
        <v>23.254978291873599</v>
      </c>
      <c r="M2792" s="42">
        <v>0.13892112443035901</v>
      </c>
      <c r="N2792" s="7">
        <v>0.51248099999999996</v>
      </c>
      <c r="O2792" s="2">
        <v>15</v>
      </c>
      <c r="P2792" s="1">
        <f t="shared" si="531"/>
        <v>-0.29374110609883586</v>
      </c>
      <c r="Q2792" s="1">
        <f t="shared" si="525"/>
        <v>-3.0625899757741326</v>
      </c>
      <c r="R2792" s="1">
        <v>-6.1818958200232199E-2</v>
      </c>
      <c r="S2792" s="1">
        <f t="shared" si="526"/>
        <v>-6.1818958200254848E-2</v>
      </c>
      <c r="T2792" s="29">
        <f t="shared" si="527"/>
        <v>-6.1818958200254848E-2</v>
      </c>
      <c r="U2792" s="29">
        <f t="shared" si="528"/>
        <v>1.1530589927216692</v>
      </c>
      <c r="V2792" s="1">
        <f t="shared" si="532"/>
        <v>1.3618646935905483</v>
      </c>
      <c r="W2792" s="1">
        <f t="shared" si="529"/>
        <v>1.1530589927216692</v>
      </c>
      <c r="X2792" s="1">
        <v>1.3618646935905501</v>
      </c>
      <c r="Y2792" s="1">
        <v>1.1530589927216699</v>
      </c>
      <c r="Z2792" s="11">
        <f t="shared" si="530"/>
        <v>746.05899272166926</v>
      </c>
      <c r="AA2792" s="2" t="s">
        <v>3065</v>
      </c>
      <c r="AB2792" s="2">
        <v>2009</v>
      </c>
      <c r="AC2792" s="2" t="s">
        <v>2874</v>
      </c>
      <c r="AD2792" s="61" t="s">
        <v>5187</v>
      </c>
      <c r="AE2792" s="3" t="s">
        <v>5188</v>
      </c>
    </row>
    <row r="2793" spans="1:32" s="4" customFormat="1" ht="12" customHeight="1" x14ac:dyDescent="0.6">
      <c r="A2793" s="2">
        <v>2791</v>
      </c>
      <c r="B2793" s="3"/>
      <c r="C2793" s="2" t="s">
        <v>3242</v>
      </c>
      <c r="D2793" s="2" t="s">
        <v>6040</v>
      </c>
      <c r="E2793" s="69">
        <v>90.034999999999997</v>
      </c>
      <c r="F2793" s="69">
        <v>47.329166666666701</v>
      </c>
      <c r="G2793" s="2" t="s">
        <v>6341</v>
      </c>
      <c r="H2793" s="2" t="s">
        <v>299</v>
      </c>
      <c r="I2793" s="11">
        <v>209</v>
      </c>
      <c r="J2793" s="2">
        <v>209</v>
      </c>
      <c r="K2793" s="1">
        <v>8.56</v>
      </c>
      <c r="L2793" s="1">
        <v>49.44</v>
      </c>
      <c r="M2793" s="42">
        <v>0.1046</v>
      </c>
      <c r="N2793" s="7">
        <v>0.51238700000000004</v>
      </c>
      <c r="O2793" s="2"/>
      <c r="P2793" s="1">
        <f t="shared" si="531"/>
        <v>-0.46822572445348254</v>
      </c>
      <c r="Q2793" s="1">
        <f t="shared" si="525"/>
        <v>-4.8962425727316905</v>
      </c>
      <c r="R2793" s="1">
        <v>-2.4399772448211698</v>
      </c>
      <c r="S2793" s="1">
        <f t="shared" si="526"/>
        <v>-2.4399772448211663</v>
      </c>
      <c r="T2793" s="29">
        <f t="shared" si="527"/>
        <v>-2.4399772448211663</v>
      </c>
      <c r="U2793" s="29">
        <f t="shared" si="528"/>
        <v>1.1859091923654443</v>
      </c>
      <c r="V2793" s="1">
        <f t="shared" si="532"/>
        <v>1.0656333615988498</v>
      </c>
      <c r="W2793" s="1">
        <f t="shared" si="529"/>
        <v>1.1859091923654443</v>
      </c>
      <c r="X2793" s="1">
        <v>1.06563336159885</v>
      </c>
      <c r="Y2793" s="1">
        <v>1.1859091923654401</v>
      </c>
      <c r="Z2793" s="11">
        <f t="shared" si="530"/>
        <v>976.90919236544437</v>
      </c>
      <c r="AA2793" s="2" t="s">
        <v>3065</v>
      </c>
      <c r="AB2793" s="2">
        <v>2009</v>
      </c>
      <c r="AC2793" s="2" t="s">
        <v>2874</v>
      </c>
      <c r="AD2793" s="61" t="s">
        <v>5187</v>
      </c>
      <c r="AE2793" s="3" t="s">
        <v>5188</v>
      </c>
      <c r="AF2793" s="10"/>
    </row>
    <row r="2794" spans="1:32" s="4" customFormat="1" ht="12" customHeight="1" x14ac:dyDescent="0.6">
      <c r="A2794" s="2">
        <v>2792</v>
      </c>
      <c r="B2794" s="3" t="s">
        <v>737</v>
      </c>
      <c r="C2794" s="2" t="s">
        <v>3242</v>
      </c>
      <c r="D2794" s="2" t="s">
        <v>498</v>
      </c>
      <c r="E2794" s="69">
        <v>122.91500000000001</v>
      </c>
      <c r="F2794" s="69">
        <v>47.628055555555598</v>
      </c>
      <c r="G2794" s="2" t="s">
        <v>569</v>
      </c>
      <c r="H2794" s="2" t="s">
        <v>570</v>
      </c>
      <c r="I2794" s="11">
        <v>125</v>
      </c>
      <c r="J2794" s="2">
        <v>150</v>
      </c>
      <c r="K2794" s="1">
        <v>17</v>
      </c>
      <c r="L2794" s="1">
        <v>87.5</v>
      </c>
      <c r="M2794" s="42">
        <v>0.1174</v>
      </c>
      <c r="N2794" s="7">
        <v>0.51274799999999998</v>
      </c>
      <c r="O2794" s="2"/>
      <c r="P2794" s="1">
        <f t="shared" si="531"/>
        <v>-0.40315200813421459</v>
      </c>
      <c r="Q2794" s="1">
        <f t="shared" si="525"/>
        <v>2.1457636772925781</v>
      </c>
      <c r="R2794" s="1">
        <v>3.41</v>
      </c>
      <c r="S2794" s="1">
        <f t="shared" si="526"/>
        <v>3.6636309879178963</v>
      </c>
      <c r="T2794" s="29">
        <f t="shared" si="527"/>
        <v>3.6636309879178963</v>
      </c>
      <c r="U2794" s="29">
        <f t="shared" si="528"/>
        <v>0.64012607432739688</v>
      </c>
      <c r="V2794" s="1">
        <f t="shared" si="532"/>
        <v>0.63696727286794663</v>
      </c>
      <c r="W2794" s="1">
        <f t="shared" si="529"/>
        <v>0.64012607432739688</v>
      </c>
      <c r="X2794" s="1">
        <v>0.63900000000000001</v>
      </c>
      <c r="Y2794" s="1">
        <v>0.64200000000000002</v>
      </c>
      <c r="Z2794" s="11">
        <f t="shared" si="530"/>
        <v>490.12607432739685</v>
      </c>
      <c r="AA2794" s="2" t="s">
        <v>3232</v>
      </c>
      <c r="AB2794" s="2">
        <v>2001</v>
      </c>
      <c r="AC2794" s="2" t="s">
        <v>2904</v>
      </c>
      <c r="AD2794" s="61" t="s">
        <v>5728</v>
      </c>
      <c r="AE2794" s="3" t="s">
        <v>5492</v>
      </c>
    </row>
    <row r="2795" spans="1:32" s="4" customFormat="1" ht="12" customHeight="1" x14ac:dyDescent="0.6">
      <c r="A2795" s="2">
        <v>2793</v>
      </c>
      <c r="B2795" s="3" t="s">
        <v>736</v>
      </c>
      <c r="C2795" s="2" t="s">
        <v>3242</v>
      </c>
      <c r="D2795" s="2" t="s">
        <v>498</v>
      </c>
      <c r="E2795" s="69">
        <v>122.91500000000001</v>
      </c>
      <c r="F2795" s="69">
        <v>47.628055555555598</v>
      </c>
      <c r="G2795" s="2" t="s">
        <v>569</v>
      </c>
      <c r="H2795" s="2" t="s">
        <v>570</v>
      </c>
      <c r="I2795" s="11">
        <v>125</v>
      </c>
      <c r="J2795" s="2">
        <v>150</v>
      </c>
      <c r="K2795" s="1">
        <v>19.7</v>
      </c>
      <c r="L2795" s="1">
        <v>97.5</v>
      </c>
      <c r="M2795" s="42">
        <v>0.122</v>
      </c>
      <c r="N2795" s="7">
        <v>0.51267600000000002</v>
      </c>
      <c r="O2795" s="2"/>
      <c r="P2795" s="1">
        <f t="shared" si="531"/>
        <v>-0.37976614133197772</v>
      </c>
      <c r="Q2795" s="1">
        <f t="shared" si="525"/>
        <v>0.74126381579109335</v>
      </c>
      <c r="R2795" s="1">
        <v>1.93</v>
      </c>
      <c r="S2795" s="1">
        <f t="shared" si="526"/>
        <v>2.1710833379059897</v>
      </c>
      <c r="T2795" s="29">
        <f t="shared" si="527"/>
        <v>2.1710833379059897</v>
      </c>
      <c r="U2795" s="29">
        <f t="shared" si="528"/>
        <v>0.76175526205832711</v>
      </c>
      <c r="V2795" s="1">
        <f t="shared" si="532"/>
        <v>0.78833575998017313</v>
      </c>
      <c r="W2795" s="1">
        <f t="shared" si="529"/>
        <v>0.76175526205832711</v>
      </c>
      <c r="X2795" s="1">
        <v>0.79100000000000004</v>
      </c>
      <c r="Y2795" s="1">
        <v>0.76300000000000001</v>
      </c>
      <c r="Z2795" s="11">
        <f t="shared" si="530"/>
        <v>611.75526205832716</v>
      </c>
      <c r="AA2795" s="2" t="s">
        <v>3232</v>
      </c>
      <c r="AB2795" s="2">
        <v>2001</v>
      </c>
      <c r="AC2795" s="2" t="s">
        <v>2904</v>
      </c>
      <c r="AD2795" s="61" t="s">
        <v>5728</v>
      </c>
      <c r="AE2795" s="3" t="s">
        <v>5492</v>
      </c>
    </row>
    <row r="2796" spans="1:32" s="4" customFormat="1" ht="12" customHeight="1" x14ac:dyDescent="0.6">
      <c r="A2796" s="2">
        <v>2794</v>
      </c>
      <c r="B2796" s="3" t="s">
        <v>735</v>
      </c>
      <c r="C2796" s="2" t="s">
        <v>3242</v>
      </c>
      <c r="D2796" s="2" t="s">
        <v>498</v>
      </c>
      <c r="E2796" s="69">
        <v>122.91500000000001</v>
      </c>
      <c r="F2796" s="69">
        <v>47.628055555555598</v>
      </c>
      <c r="G2796" s="2" t="s">
        <v>569</v>
      </c>
      <c r="H2796" s="2" t="s">
        <v>570</v>
      </c>
      <c r="I2796" s="11">
        <v>125</v>
      </c>
      <c r="J2796" s="2">
        <v>150</v>
      </c>
      <c r="K2796" s="1">
        <v>17.2</v>
      </c>
      <c r="L2796" s="1">
        <v>93.8</v>
      </c>
      <c r="M2796" s="42">
        <v>0.111</v>
      </c>
      <c r="N2796" s="7">
        <v>0.51273999999999997</v>
      </c>
      <c r="O2796" s="2"/>
      <c r="P2796" s="1">
        <f t="shared" si="531"/>
        <v>-0.43568886629384851</v>
      </c>
      <c r="Q2796" s="1">
        <f t="shared" si="525"/>
        <v>1.9897081371245129</v>
      </c>
      <c r="R2796" s="1">
        <v>3.35</v>
      </c>
      <c r="S2796" s="1">
        <f t="shared" si="526"/>
        <v>3.6300767187208525</v>
      </c>
      <c r="T2796" s="29">
        <f t="shared" si="527"/>
        <v>3.6300767187208525</v>
      </c>
      <c r="U2796" s="29">
        <f t="shared" si="528"/>
        <v>0.64294191639563936</v>
      </c>
      <c r="V2796" s="1">
        <f t="shared" si="532"/>
        <v>0.60921446411923064</v>
      </c>
      <c r="W2796" s="1">
        <f t="shared" si="529"/>
        <v>0.64294191639563936</v>
      </c>
      <c r="X2796" s="1">
        <v>0.61099999999999999</v>
      </c>
      <c r="Y2796" s="1">
        <v>0.64700000000000002</v>
      </c>
      <c r="Z2796" s="11">
        <f t="shared" si="530"/>
        <v>492.9419163956394</v>
      </c>
      <c r="AA2796" s="2" t="s">
        <v>3232</v>
      </c>
      <c r="AB2796" s="2">
        <v>2001</v>
      </c>
      <c r="AC2796" s="2" t="s">
        <v>2904</v>
      </c>
      <c r="AD2796" s="61" t="s">
        <v>5728</v>
      </c>
      <c r="AE2796" s="3" t="s">
        <v>5492</v>
      </c>
    </row>
    <row r="2797" spans="1:32" s="4" customFormat="1" ht="12" customHeight="1" x14ac:dyDescent="0.6">
      <c r="A2797" s="2">
        <v>2795</v>
      </c>
      <c r="B2797" s="3" t="s">
        <v>734</v>
      </c>
      <c r="C2797" s="2" t="s">
        <v>3242</v>
      </c>
      <c r="D2797" s="2" t="s">
        <v>498</v>
      </c>
      <c r="E2797" s="69">
        <v>122.91500000000001</v>
      </c>
      <c r="F2797" s="69">
        <v>47.628055555555598</v>
      </c>
      <c r="G2797" s="2" t="s">
        <v>569</v>
      </c>
      <c r="H2797" s="2" t="s">
        <v>570</v>
      </c>
      <c r="I2797" s="11">
        <v>125</v>
      </c>
      <c r="J2797" s="2">
        <v>150</v>
      </c>
      <c r="K2797" s="1">
        <v>16</v>
      </c>
      <c r="L2797" s="1">
        <v>91.1</v>
      </c>
      <c r="M2797" s="42">
        <v>0.1062</v>
      </c>
      <c r="N2797" s="7">
        <v>0.51278400000000002</v>
      </c>
      <c r="O2797" s="2"/>
      <c r="P2797" s="1">
        <f t="shared" si="531"/>
        <v>-0.46009150991357395</v>
      </c>
      <c r="Q2797" s="1">
        <f t="shared" si="525"/>
        <v>2.8480136080433205</v>
      </c>
      <c r="R2797" s="1">
        <v>4.29</v>
      </c>
      <c r="S2797" s="1">
        <f t="shared" si="526"/>
        <v>4.5802581428679261</v>
      </c>
      <c r="T2797" s="29">
        <f t="shared" si="527"/>
        <v>4.5802581428679261</v>
      </c>
      <c r="U2797" s="29">
        <f t="shared" si="528"/>
        <v>0.56542434605278225</v>
      </c>
      <c r="V2797" s="1">
        <f t="shared" si="532"/>
        <v>0.51970465744562799</v>
      </c>
      <c r="W2797" s="1">
        <f t="shared" si="529"/>
        <v>0.56542434605278225</v>
      </c>
      <c r="X2797" s="1">
        <v>0.52200000000000002</v>
      </c>
      <c r="Y2797" s="1">
        <v>0.56999999999999995</v>
      </c>
      <c r="Z2797" s="11">
        <f t="shared" si="530"/>
        <v>415.4243460527822</v>
      </c>
      <c r="AA2797" s="2" t="s">
        <v>3232</v>
      </c>
      <c r="AB2797" s="2">
        <v>2001</v>
      </c>
      <c r="AC2797" s="2" t="s">
        <v>2904</v>
      </c>
      <c r="AD2797" s="61" t="s">
        <v>5728</v>
      </c>
      <c r="AE2797" s="3" t="s">
        <v>5492</v>
      </c>
    </row>
    <row r="2798" spans="1:32" s="4" customFormat="1" ht="12" customHeight="1" x14ac:dyDescent="0.6">
      <c r="A2798" s="2">
        <v>2796</v>
      </c>
      <c r="B2798" s="3" t="s">
        <v>733</v>
      </c>
      <c r="C2798" s="2" t="s">
        <v>3242</v>
      </c>
      <c r="D2798" s="2" t="s">
        <v>498</v>
      </c>
      <c r="E2798" s="69">
        <v>122.91500000000001</v>
      </c>
      <c r="F2798" s="69">
        <v>47.628055555555598</v>
      </c>
      <c r="G2798" s="2" t="s">
        <v>569</v>
      </c>
      <c r="H2798" s="2" t="s">
        <v>570</v>
      </c>
      <c r="I2798" s="11">
        <v>125</v>
      </c>
      <c r="J2798" s="2">
        <v>150</v>
      </c>
      <c r="K2798" s="1">
        <v>15.7</v>
      </c>
      <c r="L2798" s="1">
        <v>87</v>
      </c>
      <c r="M2798" s="42">
        <v>0.10879999999999999</v>
      </c>
      <c r="N2798" s="7">
        <v>0.51278299999999999</v>
      </c>
      <c r="O2798" s="2"/>
      <c r="P2798" s="1">
        <f t="shared" si="531"/>
        <v>-0.44687341128622271</v>
      </c>
      <c r="Q2798" s="1">
        <f t="shared" si="525"/>
        <v>2.8285066655220348</v>
      </c>
      <c r="R2798" s="1">
        <v>4.2300000000000004</v>
      </c>
      <c r="S2798" s="1">
        <f t="shared" si="526"/>
        <v>4.5109850590146632</v>
      </c>
      <c r="T2798" s="29">
        <f t="shared" si="527"/>
        <v>4.5109850590146632</v>
      </c>
      <c r="U2798" s="29">
        <f t="shared" si="528"/>
        <v>0.57105936681545266</v>
      </c>
      <c r="V2798" s="1">
        <f t="shared" si="532"/>
        <v>0.5340159491256371</v>
      </c>
      <c r="W2798" s="1">
        <f t="shared" si="529"/>
        <v>0.57105936681545266</v>
      </c>
      <c r="X2798" s="1">
        <v>0.53600000000000003</v>
      </c>
      <c r="Y2798" s="1">
        <v>0.57499999999999996</v>
      </c>
      <c r="Z2798" s="11">
        <f t="shared" si="530"/>
        <v>421.05936681545268</v>
      </c>
      <c r="AA2798" s="2" t="s">
        <v>3232</v>
      </c>
      <c r="AB2798" s="2">
        <v>2001</v>
      </c>
      <c r="AC2798" s="2" t="s">
        <v>2904</v>
      </c>
      <c r="AD2798" s="61" t="s">
        <v>5728</v>
      </c>
      <c r="AE2798" s="3" t="s">
        <v>5492</v>
      </c>
    </row>
    <row r="2799" spans="1:32" s="4" customFormat="1" ht="12" customHeight="1" x14ac:dyDescent="0.6">
      <c r="A2799" s="2">
        <v>2797</v>
      </c>
      <c r="B2799" s="3" t="s">
        <v>732</v>
      </c>
      <c r="C2799" s="2" t="s">
        <v>3242</v>
      </c>
      <c r="D2799" s="2" t="s">
        <v>498</v>
      </c>
      <c r="E2799" s="69">
        <v>122.91500000000001</v>
      </c>
      <c r="F2799" s="69">
        <v>47.628055555555598</v>
      </c>
      <c r="G2799" s="2" t="s">
        <v>569</v>
      </c>
      <c r="H2799" s="2" t="s">
        <v>570</v>
      </c>
      <c r="I2799" s="11">
        <v>125</v>
      </c>
      <c r="J2799" s="2">
        <v>150</v>
      </c>
      <c r="K2799" s="1">
        <v>7</v>
      </c>
      <c r="L2799" s="1">
        <v>35.5</v>
      </c>
      <c r="M2799" s="42">
        <v>0.1089</v>
      </c>
      <c r="N2799" s="7">
        <v>0.51272200000000001</v>
      </c>
      <c r="O2799" s="2"/>
      <c r="P2799" s="1">
        <f t="shared" si="531"/>
        <v>-0.44636502287747848</v>
      </c>
      <c r="Q2799" s="1">
        <f t="shared" si="525"/>
        <v>1.6385831717502519</v>
      </c>
      <c r="R2799" s="1">
        <v>3.04</v>
      </c>
      <c r="S2799" s="1">
        <f t="shared" si="526"/>
        <v>3.3191474828839587</v>
      </c>
      <c r="T2799" s="29">
        <f t="shared" si="527"/>
        <v>3.3191474828839587</v>
      </c>
      <c r="U2799" s="29">
        <f t="shared" si="528"/>
        <v>0.66833870612981383</v>
      </c>
      <c r="V2799" s="1">
        <f t="shared" si="532"/>
        <v>0.62318848597506926</v>
      </c>
      <c r="W2799" s="1">
        <f t="shared" si="529"/>
        <v>0.66833870612981383</v>
      </c>
      <c r="X2799" s="1">
        <v>0.625</v>
      </c>
      <c r="Y2799" s="1">
        <v>0.67300000000000004</v>
      </c>
      <c r="Z2799" s="11">
        <f t="shared" si="530"/>
        <v>518.33870612981389</v>
      </c>
      <c r="AA2799" s="2" t="s">
        <v>3232</v>
      </c>
      <c r="AB2799" s="2">
        <v>2001</v>
      </c>
      <c r="AC2799" s="2" t="s">
        <v>2904</v>
      </c>
      <c r="AD2799" s="61" t="s">
        <v>5728</v>
      </c>
      <c r="AE2799" s="3" t="s">
        <v>5492</v>
      </c>
    </row>
    <row r="2800" spans="1:32" s="4" customFormat="1" ht="12" customHeight="1" x14ac:dyDescent="0.6">
      <c r="A2800" s="2">
        <v>2798</v>
      </c>
      <c r="B2800" s="3" t="s">
        <v>731</v>
      </c>
      <c r="C2800" s="2" t="s">
        <v>3242</v>
      </c>
      <c r="D2800" s="2" t="s">
        <v>498</v>
      </c>
      <c r="E2800" s="69">
        <v>122.91500000000001</v>
      </c>
      <c r="F2800" s="69">
        <v>47.628055555555598</v>
      </c>
      <c r="G2800" s="2" t="s">
        <v>569</v>
      </c>
      <c r="H2800" s="2" t="s">
        <v>570</v>
      </c>
      <c r="I2800" s="11">
        <v>125</v>
      </c>
      <c r="J2800" s="2">
        <v>150</v>
      </c>
      <c r="K2800" s="1">
        <v>13.4</v>
      </c>
      <c r="L2800" s="1">
        <v>74.5</v>
      </c>
      <c r="M2800" s="42">
        <v>0.1089</v>
      </c>
      <c r="N2800" s="7">
        <v>0.51268599999999998</v>
      </c>
      <c r="O2800" s="2"/>
      <c r="P2800" s="1">
        <f t="shared" si="531"/>
        <v>-0.44636502287747848</v>
      </c>
      <c r="Q2800" s="1">
        <f t="shared" si="525"/>
        <v>0.93633324099950954</v>
      </c>
      <c r="R2800" s="1">
        <v>2.34</v>
      </c>
      <c r="S2800" s="1">
        <f t="shared" si="526"/>
        <v>2.6168975521332163</v>
      </c>
      <c r="T2800" s="29">
        <f t="shared" si="527"/>
        <v>2.6168975521332163</v>
      </c>
      <c r="U2800" s="29">
        <f t="shared" si="528"/>
        <v>0.7256313190760818</v>
      </c>
      <c r="V2800" s="1">
        <f t="shared" si="532"/>
        <v>0.67549058970955411</v>
      </c>
      <c r="W2800" s="1">
        <f t="shared" si="529"/>
        <v>0.7256313190760818</v>
      </c>
      <c r="X2800" s="1">
        <v>0.67800000000000005</v>
      </c>
      <c r="Y2800" s="1">
        <v>0.73</v>
      </c>
      <c r="Z2800" s="11">
        <f t="shared" si="530"/>
        <v>575.63131907608181</v>
      </c>
      <c r="AA2800" s="2" t="s">
        <v>3232</v>
      </c>
      <c r="AB2800" s="2">
        <v>2001</v>
      </c>
      <c r="AC2800" s="2" t="s">
        <v>2904</v>
      </c>
      <c r="AD2800" s="61" t="s">
        <v>5728</v>
      </c>
      <c r="AE2800" s="3" t="s">
        <v>5492</v>
      </c>
    </row>
    <row r="2801" spans="1:31" s="4" customFormat="1" ht="12" customHeight="1" x14ac:dyDescent="0.6">
      <c r="A2801" s="2">
        <v>2799</v>
      </c>
      <c r="B2801" s="3" t="s">
        <v>730</v>
      </c>
      <c r="C2801" s="2" t="s">
        <v>3242</v>
      </c>
      <c r="D2801" s="2" t="s">
        <v>498</v>
      </c>
      <c r="E2801" s="69">
        <v>122.91500000000001</v>
      </c>
      <c r="F2801" s="69">
        <v>47.628055555555598</v>
      </c>
      <c r="G2801" s="2" t="s">
        <v>569</v>
      </c>
      <c r="H2801" s="2" t="s">
        <v>570</v>
      </c>
      <c r="I2801" s="11">
        <v>125</v>
      </c>
      <c r="J2801" s="2">
        <v>150</v>
      </c>
      <c r="K2801" s="1">
        <v>16.100000000000001</v>
      </c>
      <c r="L2801" s="1">
        <v>94.2</v>
      </c>
      <c r="M2801" s="42">
        <v>0.1031</v>
      </c>
      <c r="N2801" s="7">
        <v>0.51270700000000002</v>
      </c>
      <c r="O2801" s="2"/>
      <c r="P2801" s="1">
        <f t="shared" si="531"/>
        <v>-0.47585155058464668</v>
      </c>
      <c r="Q2801" s="1">
        <f t="shared" si="525"/>
        <v>1.3459790339376276</v>
      </c>
      <c r="R2801" s="1">
        <v>2.85</v>
      </c>
      <c r="S2801" s="1">
        <f t="shared" si="526"/>
        <v>3.1375601218888223</v>
      </c>
      <c r="T2801" s="29">
        <f t="shared" si="527"/>
        <v>3.1375601218888223</v>
      </c>
      <c r="U2801" s="29">
        <f t="shared" si="528"/>
        <v>0.68322400470709732</v>
      </c>
      <c r="V2801" s="1">
        <f t="shared" si="532"/>
        <v>0.6112270025023836</v>
      </c>
      <c r="W2801" s="1">
        <f t="shared" si="529"/>
        <v>0.68322400470709732</v>
      </c>
      <c r="X2801" s="1">
        <v>0.61299999999999999</v>
      </c>
      <c r="Y2801" s="1">
        <v>0.68899999999999995</v>
      </c>
      <c r="Z2801" s="11">
        <f t="shared" si="530"/>
        <v>533.22400470709727</v>
      </c>
      <c r="AA2801" s="2" t="s">
        <v>3232</v>
      </c>
      <c r="AB2801" s="2">
        <v>2001</v>
      </c>
      <c r="AC2801" s="2" t="s">
        <v>2904</v>
      </c>
      <c r="AD2801" s="61" t="s">
        <v>5728</v>
      </c>
      <c r="AE2801" s="3" t="s">
        <v>5492</v>
      </c>
    </row>
    <row r="2802" spans="1:31" s="4" customFormat="1" ht="12" customHeight="1" x14ac:dyDescent="0.6">
      <c r="A2802" s="2">
        <v>2800</v>
      </c>
      <c r="B2802" s="3" t="s">
        <v>729</v>
      </c>
      <c r="C2802" s="2" t="s">
        <v>3242</v>
      </c>
      <c r="D2802" s="2" t="s">
        <v>498</v>
      </c>
      <c r="E2802" s="69">
        <v>122.91500000000001</v>
      </c>
      <c r="F2802" s="69">
        <v>47.628055555555598</v>
      </c>
      <c r="G2802" s="2" t="s">
        <v>569</v>
      </c>
      <c r="H2802" s="2" t="s">
        <v>570</v>
      </c>
      <c r="I2802" s="11">
        <v>125</v>
      </c>
      <c r="J2802" s="2">
        <v>150</v>
      </c>
      <c r="K2802" s="1">
        <v>20.8</v>
      </c>
      <c r="L2802" s="1">
        <v>103.3</v>
      </c>
      <c r="M2802" s="42">
        <v>0.1217</v>
      </c>
      <c r="N2802" s="7">
        <v>0.51271999999999995</v>
      </c>
      <c r="O2802" s="2"/>
      <c r="P2802" s="1">
        <f t="shared" si="531"/>
        <v>-0.38129130655821053</v>
      </c>
      <c r="Q2802" s="1">
        <f t="shared" si="525"/>
        <v>1.5995692867076805</v>
      </c>
      <c r="R2802" s="1">
        <v>2.79</v>
      </c>
      <c r="S2802" s="1">
        <f t="shared" si="526"/>
        <v>3.0351310558993432</v>
      </c>
      <c r="T2802" s="29">
        <f t="shared" si="527"/>
        <v>3.0351310558993432</v>
      </c>
      <c r="U2802" s="29">
        <f t="shared" si="528"/>
        <v>0.69132422541007721</v>
      </c>
      <c r="V2802" s="1">
        <f t="shared" si="532"/>
        <v>0.71300064642911665</v>
      </c>
      <c r="W2802" s="1">
        <f t="shared" si="529"/>
        <v>0.69132422541007721</v>
      </c>
      <c r="X2802" s="1">
        <v>0.71499999999999997</v>
      </c>
      <c r="Y2802" s="1">
        <v>0.69299999999999995</v>
      </c>
      <c r="Z2802" s="11">
        <f t="shared" si="530"/>
        <v>541.32422541007725</v>
      </c>
      <c r="AA2802" s="2" t="s">
        <v>3232</v>
      </c>
      <c r="AB2802" s="2">
        <v>2001</v>
      </c>
      <c r="AC2802" s="2" t="s">
        <v>2904</v>
      </c>
      <c r="AD2802" s="61" t="s">
        <v>5728</v>
      </c>
      <c r="AE2802" s="3" t="s">
        <v>5492</v>
      </c>
    </row>
    <row r="2803" spans="1:31" s="4" customFormat="1" ht="12" customHeight="1" x14ac:dyDescent="0.6">
      <c r="A2803" s="2">
        <v>2801</v>
      </c>
      <c r="B2803" s="3" t="s">
        <v>728</v>
      </c>
      <c r="C2803" s="2" t="s">
        <v>3242</v>
      </c>
      <c r="D2803" s="2" t="s">
        <v>498</v>
      </c>
      <c r="E2803" s="69">
        <v>122.91500000000001</v>
      </c>
      <c r="F2803" s="69">
        <v>47.628055555555598</v>
      </c>
      <c r="G2803" s="2" t="s">
        <v>569</v>
      </c>
      <c r="H2803" s="2" t="s">
        <v>570</v>
      </c>
      <c r="I2803" s="11">
        <v>125</v>
      </c>
      <c r="J2803" s="2">
        <v>150</v>
      </c>
      <c r="K2803" s="1">
        <v>19.399999999999999</v>
      </c>
      <c r="L2803" s="1">
        <v>119.3</v>
      </c>
      <c r="M2803" s="42">
        <v>9.8400000000000001E-2</v>
      </c>
      <c r="N2803" s="7">
        <v>0.51260300000000003</v>
      </c>
      <c r="O2803" s="2"/>
      <c r="P2803" s="1">
        <f t="shared" si="531"/>
        <v>-0.49974580579562788</v>
      </c>
      <c r="Q2803" s="1">
        <f t="shared" si="525"/>
        <v>-0.68274298822945667</v>
      </c>
      <c r="R2803" s="1">
        <v>0.9</v>
      </c>
      <c r="S2803" s="1">
        <f t="shared" si="526"/>
        <v>1.1987999705910826</v>
      </c>
      <c r="T2803" s="29">
        <f t="shared" si="527"/>
        <v>1.1987999705910826</v>
      </c>
      <c r="U2803" s="29">
        <f t="shared" si="528"/>
        <v>0.84145163510947008</v>
      </c>
      <c r="V2803" s="1">
        <f t="shared" si="532"/>
        <v>0.72368925282559493</v>
      </c>
      <c r="W2803" s="1">
        <f t="shared" si="529"/>
        <v>0.84145163510947008</v>
      </c>
      <c r="X2803" s="1">
        <v>0.72599999999999998</v>
      </c>
      <c r="Y2803" s="1">
        <v>0.84799999999999998</v>
      </c>
      <c r="Z2803" s="11">
        <f t="shared" si="530"/>
        <v>691.45163510947009</v>
      </c>
      <c r="AA2803" s="2" t="s">
        <v>3232</v>
      </c>
      <c r="AB2803" s="2">
        <v>2001</v>
      </c>
      <c r="AC2803" s="2" t="s">
        <v>2904</v>
      </c>
      <c r="AD2803" s="61" t="s">
        <v>5728</v>
      </c>
      <c r="AE2803" s="3" t="s">
        <v>5492</v>
      </c>
    </row>
    <row r="2804" spans="1:31" s="4" customFormat="1" ht="12" customHeight="1" x14ac:dyDescent="0.6">
      <c r="A2804" s="2">
        <v>2802</v>
      </c>
      <c r="B2804" s="3" t="s">
        <v>181</v>
      </c>
      <c r="C2804" s="2" t="s">
        <v>3244</v>
      </c>
      <c r="D2804" s="2" t="s">
        <v>144</v>
      </c>
      <c r="E2804" s="69">
        <v>110.917897222222</v>
      </c>
      <c r="F2804" s="69">
        <v>41.118880555555599</v>
      </c>
      <c r="G2804" s="2" t="s">
        <v>179</v>
      </c>
      <c r="H2804" s="2" t="s">
        <v>177</v>
      </c>
      <c r="I2804" s="11">
        <v>2512</v>
      </c>
      <c r="J2804" s="2">
        <v>600</v>
      </c>
      <c r="K2804" s="1">
        <v>0.79</v>
      </c>
      <c r="L2804" s="1">
        <v>5.7</v>
      </c>
      <c r="M2804" s="42">
        <v>8.43E-2</v>
      </c>
      <c r="N2804" s="7">
        <v>0.51083400000000001</v>
      </c>
      <c r="O2804" s="2">
        <v>12</v>
      </c>
      <c r="P2804" s="1">
        <f t="shared" si="531"/>
        <v>-0.5714285714285714</v>
      </c>
      <c r="Q2804" s="1">
        <f t="shared" si="525"/>
        <v>-35.190524307601166</v>
      </c>
      <c r="R2804" s="1">
        <v>0.89773469582036802</v>
      </c>
      <c r="S2804" s="46">
        <f t="shared" si="526"/>
        <v>-26.584810021886881</v>
      </c>
      <c r="T2804" s="45">
        <f t="shared" si="527"/>
        <v>-26.584810021886881</v>
      </c>
      <c r="U2804" s="29">
        <f t="shared" si="528"/>
        <v>3.4577638064213927</v>
      </c>
      <c r="V2804" s="1">
        <f t="shared" si="532"/>
        <v>2.7124935067530997</v>
      </c>
      <c r="W2804" s="1">
        <f t="shared" si="529"/>
        <v>3.4577638064213927</v>
      </c>
      <c r="X2804" s="1">
        <v>2.7124935067531002</v>
      </c>
      <c r="Y2804" s="1">
        <v>2.7825944238318998</v>
      </c>
      <c r="Z2804" s="11">
        <f t="shared" si="530"/>
        <v>2857.7638064213925</v>
      </c>
      <c r="AA2804" s="2" t="s">
        <v>3122</v>
      </c>
      <c r="AB2804" s="2">
        <v>2014</v>
      </c>
      <c r="AC2804" s="2" t="s">
        <v>3120</v>
      </c>
      <c r="AD2804" s="61" t="s">
        <v>5529</v>
      </c>
      <c r="AE2804" s="3" t="s">
        <v>5530</v>
      </c>
    </row>
    <row r="2805" spans="1:31" s="4" customFormat="1" ht="12" customHeight="1" x14ac:dyDescent="0.6">
      <c r="A2805" s="2">
        <v>2803</v>
      </c>
      <c r="B2805" s="3" t="s">
        <v>180</v>
      </c>
      <c r="C2805" s="2" t="s">
        <v>3244</v>
      </c>
      <c r="D2805" s="2" t="s">
        <v>144</v>
      </c>
      <c r="E2805" s="69">
        <v>110.917897222222</v>
      </c>
      <c r="F2805" s="69">
        <v>41.118880555555599</v>
      </c>
      <c r="G2805" s="2" t="s">
        <v>179</v>
      </c>
      <c r="H2805" s="2" t="s">
        <v>177</v>
      </c>
      <c r="I2805" s="11">
        <v>2512</v>
      </c>
      <c r="J2805" s="2">
        <v>600</v>
      </c>
      <c r="K2805" s="1">
        <v>3.86</v>
      </c>
      <c r="L2805" s="1">
        <v>16.5</v>
      </c>
      <c r="M2805" s="42">
        <v>0.14169999999999999</v>
      </c>
      <c r="N2805" s="7">
        <v>0.51182700000000003</v>
      </c>
      <c r="O2805" s="2">
        <v>10</v>
      </c>
      <c r="P2805" s="1">
        <f t="shared" si="531"/>
        <v>-0.27961362480935448</v>
      </c>
      <c r="Q2805" s="1">
        <f t="shared" ref="Q2805:Q2868" si="533">((N2805/0.512638)-1)*10000</f>
        <v>-15.820130384404107</v>
      </c>
      <c r="R2805" s="1">
        <v>1.8034366237491499</v>
      </c>
      <c r="S2805" s="46">
        <f t="shared" ref="S2805:S2868" si="534">Q2805-25.1*P2805*0.001*J2805</f>
        <v>-11.609149194775229</v>
      </c>
      <c r="T2805" s="45">
        <f t="shared" ref="T2805:T2868" si="535">Q2805-25.1*P2805*0.001*J2805</f>
        <v>-11.609149194775229</v>
      </c>
      <c r="U2805" s="29">
        <f t="shared" ref="U2805:U2868" si="536">W2805</f>
        <v>2.2430142493820981</v>
      </c>
      <c r="V2805" s="1">
        <f t="shared" si="532"/>
        <v>2.7841314447505181</v>
      </c>
      <c r="W2805" s="1">
        <f t="shared" ref="W2805:W2868" si="537">V2805-(V2805-J2805/1000)*(-0.4-P2805)/(-0.4-0.08592)</f>
        <v>2.2430142493820981</v>
      </c>
      <c r="X2805" s="1">
        <v>2.7841314447505199</v>
      </c>
      <c r="Y2805" s="1">
        <v>2.7152701912552804</v>
      </c>
      <c r="Z2805" s="11">
        <f t="shared" si="530"/>
        <v>1643.0142493820981</v>
      </c>
      <c r="AA2805" s="2" t="s">
        <v>3122</v>
      </c>
      <c r="AB2805" s="2">
        <v>2014</v>
      </c>
      <c r="AC2805" s="2" t="s">
        <v>3120</v>
      </c>
      <c r="AD2805" s="61" t="s">
        <v>5529</v>
      </c>
      <c r="AE2805" s="3" t="s">
        <v>5530</v>
      </c>
    </row>
    <row r="2806" spans="1:31" s="4" customFormat="1" ht="12" customHeight="1" x14ac:dyDescent="0.6">
      <c r="A2806" s="2">
        <v>2804</v>
      </c>
      <c r="B2806" s="3" t="s">
        <v>178</v>
      </c>
      <c r="C2806" s="2" t="s">
        <v>3244</v>
      </c>
      <c r="D2806" s="2" t="s">
        <v>144</v>
      </c>
      <c r="E2806" s="69">
        <v>110.917897222222</v>
      </c>
      <c r="F2806" s="69">
        <v>41.118880555555599</v>
      </c>
      <c r="G2806" s="2" t="s">
        <v>3423</v>
      </c>
      <c r="H2806" s="2" t="s">
        <v>177</v>
      </c>
      <c r="I2806" s="11">
        <v>2512</v>
      </c>
      <c r="J2806" s="2">
        <v>600</v>
      </c>
      <c r="K2806" s="1">
        <v>0.9</v>
      </c>
      <c r="L2806" s="1">
        <v>5.8</v>
      </c>
      <c r="M2806" s="42">
        <v>9.3299999999999994E-2</v>
      </c>
      <c r="N2806" s="7">
        <v>0.51100999999999996</v>
      </c>
      <c r="O2806" s="2">
        <v>12</v>
      </c>
      <c r="P2806" s="1">
        <f t="shared" si="531"/>
        <v>-0.52567361464158624</v>
      </c>
      <c r="Q2806" s="1">
        <f t="shared" si="533"/>
        <v>-31.757302423933709</v>
      </c>
      <c r="R2806" s="1">
        <v>1.43580199438776</v>
      </c>
      <c r="S2806" s="46">
        <f t="shared" si="534"/>
        <v>-23.840657787431418</v>
      </c>
      <c r="T2806" s="45">
        <f t="shared" si="535"/>
        <v>-23.840657787431418</v>
      </c>
      <c r="U2806" s="29">
        <f t="shared" si="536"/>
        <v>3.2354205736419717</v>
      </c>
      <c r="V2806" s="1">
        <f t="shared" si="532"/>
        <v>2.693879881160274</v>
      </c>
      <c r="W2806" s="1">
        <f t="shared" si="537"/>
        <v>3.2354205736419717</v>
      </c>
      <c r="X2806" s="1">
        <v>2.69387988116027</v>
      </c>
      <c r="Y2806" s="1">
        <v>2.7402854488042601</v>
      </c>
      <c r="Z2806" s="11">
        <f t="shared" si="530"/>
        <v>2635.4205736419717</v>
      </c>
      <c r="AA2806" s="2" t="s">
        <v>3122</v>
      </c>
      <c r="AB2806" s="2">
        <v>2014</v>
      </c>
      <c r="AC2806" s="2" t="s">
        <v>3120</v>
      </c>
      <c r="AD2806" s="61" t="s">
        <v>5529</v>
      </c>
      <c r="AE2806" s="3" t="s">
        <v>5530</v>
      </c>
    </row>
    <row r="2807" spans="1:31" s="4" customFormat="1" ht="12" customHeight="1" x14ac:dyDescent="0.6">
      <c r="A2807" s="2">
        <v>2805</v>
      </c>
      <c r="B2807" s="3" t="s">
        <v>1696</v>
      </c>
      <c r="C2807" s="2" t="s">
        <v>3242</v>
      </c>
      <c r="D2807" s="2" t="s">
        <v>6064</v>
      </c>
      <c r="E2807" s="69">
        <v>95.0833333333333</v>
      </c>
      <c r="F2807" s="69">
        <v>41.8</v>
      </c>
      <c r="G2807" s="2" t="s">
        <v>6124</v>
      </c>
      <c r="H2807" s="2" t="s">
        <v>3383</v>
      </c>
      <c r="I2807" s="11">
        <v>724</v>
      </c>
      <c r="J2807" s="2">
        <v>600</v>
      </c>
      <c r="K2807" s="1">
        <v>6.125</v>
      </c>
      <c r="L2807" s="1">
        <v>31.53</v>
      </c>
      <c r="M2807" s="42">
        <v>0.11752</v>
      </c>
      <c r="N2807" s="7">
        <v>0.51199099999999997</v>
      </c>
      <c r="O2807" s="2">
        <v>15</v>
      </c>
      <c r="P2807" s="1">
        <f t="shared" si="531"/>
        <v>-0.4025419420437214</v>
      </c>
      <c r="Q2807" s="1">
        <f t="shared" si="533"/>
        <v>-12.620991810986526</v>
      </c>
      <c r="R2807" s="1">
        <v>-5.31</v>
      </c>
      <c r="S2807" s="1">
        <f t="shared" si="534"/>
        <v>-6.5587101638080814</v>
      </c>
      <c r="T2807" s="29">
        <f t="shared" si="535"/>
        <v>-6.5587101638080814</v>
      </c>
      <c r="U2807" s="29">
        <f t="shared" si="536"/>
        <v>1.8379860579817435</v>
      </c>
      <c r="V2807" s="1">
        <f t="shared" si="532"/>
        <v>1.831543613771744</v>
      </c>
      <c r="W2807" s="1">
        <f t="shared" si="537"/>
        <v>1.8379860579817435</v>
      </c>
      <c r="X2807" s="1"/>
      <c r="Y2807" s="1">
        <v>1.837</v>
      </c>
      <c r="Z2807" s="11">
        <f t="shared" si="530"/>
        <v>1237.9860579817434</v>
      </c>
      <c r="AA2807" s="2" t="s">
        <v>3066</v>
      </c>
      <c r="AB2807" s="2">
        <v>1991</v>
      </c>
      <c r="AC2807" s="2" t="s">
        <v>2905</v>
      </c>
      <c r="AD2807" s="63" t="s">
        <v>5234</v>
      </c>
      <c r="AE2807" s="3" t="s">
        <v>5235</v>
      </c>
    </row>
    <row r="2808" spans="1:31" s="4" customFormat="1" ht="12" customHeight="1" x14ac:dyDescent="0.6">
      <c r="A2808" s="2">
        <v>2806</v>
      </c>
      <c r="B2808" s="3" t="s">
        <v>1695</v>
      </c>
      <c r="C2808" s="2" t="s">
        <v>3242</v>
      </c>
      <c r="D2808" s="2" t="s">
        <v>6064</v>
      </c>
      <c r="E2808" s="69">
        <v>95.0833333333333</v>
      </c>
      <c r="F2808" s="69">
        <v>41.8</v>
      </c>
      <c r="G2808" s="2" t="s">
        <v>6124</v>
      </c>
      <c r="H2808" s="2" t="s">
        <v>3383</v>
      </c>
      <c r="I2808" s="11">
        <v>724</v>
      </c>
      <c r="J2808" s="2">
        <v>600</v>
      </c>
      <c r="K2808" s="1">
        <v>2.2400000000000002</v>
      </c>
      <c r="L2808" s="1">
        <v>11.2</v>
      </c>
      <c r="M2808" s="42">
        <v>0.12101000000000001</v>
      </c>
      <c r="N2808" s="7">
        <v>0.51204400000000005</v>
      </c>
      <c r="O2808" s="2">
        <v>18</v>
      </c>
      <c r="P2808" s="1">
        <f t="shared" si="531"/>
        <v>-0.38479918657854606</v>
      </c>
      <c r="Q2808" s="1">
        <f t="shared" si="533"/>
        <v>-11.587123857380588</v>
      </c>
      <c r="R2808" s="1">
        <v>-11.59</v>
      </c>
      <c r="S2808" s="1">
        <f t="shared" si="534"/>
        <v>-5.792048107507684</v>
      </c>
      <c r="T2808" s="29">
        <f t="shared" si="535"/>
        <v>-5.792048107507684</v>
      </c>
      <c r="U2808" s="29">
        <f t="shared" si="536"/>
        <v>1.7757355310440808</v>
      </c>
      <c r="V2808" s="1">
        <f t="shared" si="532"/>
        <v>1.8137032556449835</v>
      </c>
      <c r="W2808" s="1">
        <f t="shared" si="537"/>
        <v>1.7757355310440808</v>
      </c>
      <c r="X2808" s="1"/>
      <c r="Y2808" s="1">
        <v>1.7569999999999999</v>
      </c>
      <c r="Z2808" s="11">
        <f t="shared" si="530"/>
        <v>1175.7355310440807</v>
      </c>
      <c r="AA2808" s="2" t="s">
        <v>3066</v>
      </c>
      <c r="AB2808" s="2">
        <v>1991</v>
      </c>
      <c r="AC2808" s="2" t="s">
        <v>2905</v>
      </c>
      <c r="AD2808" s="63" t="s">
        <v>5234</v>
      </c>
      <c r="AE2808" s="3" t="s">
        <v>5235</v>
      </c>
    </row>
    <row r="2809" spans="1:31" s="4" customFormat="1" ht="12" customHeight="1" x14ac:dyDescent="0.6">
      <c r="A2809" s="2">
        <v>2807</v>
      </c>
      <c r="B2809" s="3" t="s">
        <v>1706</v>
      </c>
      <c r="C2809" s="2" t="s">
        <v>3242</v>
      </c>
      <c r="D2809" s="2" t="s">
        <v>6064</v>
      </c>
      <c r="E2809" s="69">
        <v>95.1666666666667</v>
      </c>
      <c r="F2809" s="69">
        <v>42.0833333333333</v>
      </c>
      <c r="G2809" s="2" t="s">
        <v>3378</v>
      </c>
      <c r="H2809" s="2" t="s">
        <v>6305</v>
      </c>
      <c r="I2809" s="11">
        <v>209</v>
      </c>
      <c r="J2809" s="2">
        <v>209</v>
      </c>
      <c r="K2809" s="1">
        <v>16.95</v>
      </c>
      <c r="L2809" s="1">
        <v>26.63</v>
      </c>
      <c r="M2809" s="42">
        <v>0.38519999999999999</v>
      </c>
      <c r="N2809" s="7">
        <v>0.51290199999999997</v>
      </c>
      <c r="O2809" s="2">
        <v>19</v>
      </c>
      <c r="P2809" s="1">
        <f t="shared" si="531"/>
        <v>0.95831215048296881</v>
      </c>
      <c r="Q2809" s="1">
        <f t="shared" si="533"/>
        <v>5.1498328255017434</v>
      </c>
      <c r="R2809" s="1">
        <v>0.12</v>
      </c>
      <c r="S2809" s="1">
        <f t="shared" si="534"/>
        <v>0.12262311528313763</v>
      </c>
      <c r="T2809" s="29">
        <f t="shared" si="535"/>
        <v>0.12262311528313763</v>
      </c>
      <c r="U2809" s="29">
        <f t="shared" si="536"/>
        <v>0.98148276296677905</v>
      </c>
      <c r="V2809" s="1">
        <f t="shared" si="532"/>
        <v>-0.22127074919577147</v>
      </c>
      <c r="W2809" s="1">
        <f t="shared" si="537"/>
        <v>0.98148276296677905</v>
      </c>
      <c r="X2809" s="1"/>
      <c r="Y2809" s="1">
        <v>0.98099999999999998</v>
      </c>
      <c r="Z2809" s="11">
        <f t="shared" si="530"/>
        <v>772.48276296677909</v>
      </c>
      <c r="AA2809" s="2" t="s">
        <v>3066</v>
      </c>
      <c r="AB2809" s="2">
        <v>1991</v>
      </c>
      <c r="AC2809" s="2" t="s">
        <v>2905</v>
      </c>
      <c r="AD2809" s="63" t="s">
        <v>5234</v>
      </c>
      <c r="AE2809" s="3" t="s">
        <v>5235</v>
      </c>
    </row>
    <row r="2810" spans="1:31" s="4" customFormat="1" ht="12" customHeight="1" x14ac:dyDescent="0.6">
      <c r="A2810" s="2">
        <v>2808</v>
      </c>
      <c r="B2810" s="3" t="s">
        <v>1700</v>
      </c>
      <c r="C2810" s="2" t="s">
        <v>3242</v>
      </c>
      <c r="D2810" s="2" t="s">
        <v>6064</v>
      </c>
      <c r="E2810" s="69">
        <v>95.3333333333333</v>
      </c>
      <c r="F2810" s="69">
        <v>41.8333333333333</v>
      </c>
      <c r="G2810" s="2" t="s">
        <v>3275</v>
      </c>
      <c r="H2810" s="2" t="s">
        <v>3385</v>
      </c>
      <c r="I2810" s="11">
        <v>913</v>
      </c>
      <c r="J2810" s="2">
        <v>600</v>
      </c>
      <c r="K2810" s="1">
        <v>6.9969999999999999</v>
      </c>
      <c r="L2810" s="1">
        <v>32.15</v>
      </c>
      <c r="M2810" s="42">
        <v>0.13467000000000001</v>
      </c>
      <c r="N2810" s="7">
        <v>0.512042</v>
      </c>
      <c r="O2810" s="2">
        <v>30</v>
      </c>
      <c r="P2810" s="1">
        <f t="shared" si="531"/>
        <v>-0.31535332994407728</v>
      </c>
      <c r="Q2810" s="1">
        <f t="shared" si="533"/>
        <v>-11.626137742423159</v>
      </c>
      <c r="R2810" s="1">
        <v>-4.4000000000000004</v>
      </c>
      <c r="S2810" s="1">
        <f t="shared" si="534"/>
        <v>-6.8769165934653556</v>
      </c>
      <c r="T2810" s="29">
        <f t="shared" si="535"/>
        <v>-6.8769165934653556</v>
      </c>
      <c r="U2810" s="29">
        <f t="shared" si="536"/>
        <v>1.8625189197140652</v>
      </c>
      <c r="V2810" s="1">
        <f t="shared" si="532"/>
        <v>2.1288411855155078</v>
      </c>
      <c r="W2810" s="1">
        <f t="shared" si="537"/>
        <v>1.8625189197140652</v>
      </c>
      <c r="X2810" s="1"/>
      <c r="Y2810" s="1">
        <v>1.917</v>
      </c>
      <c r="Z2810" s="11">
        <f t="shared" si="530"/>
        <v>1262.5189197140653</v>
      </c>
      <c r="AA2810" s="2" t="s">
        <v>3066</v>
      </c>
      <c r="AB2810" s="2">
        <v>1991</v>
      </c>
      <c r="AC2810" s="2" t="s">
        <v>2905</v>
      </c>
      <c r="AD2810" s="63" t="s">
        <v>5234</v>
      </c>
      <c r="AE2810" s="3" t="s">
        <v>5235</v>
      </c>
    </row>
    <row r="2811" spans="1:31" s="4" customFormat="1" ht="12" customHeight="1" x14ac:dyDescent="0.6">
      <c r="A2811" s="2">
        <v>2809</v>
      </c>
      <c r="B2811" s="3" t="s">
        <v>1707</v>
      </c>
      <c r="C2811" s="2" t="s">
        <v>3242</v>
      </c>
      <c r="D2811" s="2" t="s">
        <v>6064</v>
      </c>
      <c r="E2811" s="69">
        <v>95.1666666666667</v>
      </c>
      <c r="F2811" s="69">
        <v>42.0833333333333</v>
      </c>
      <c r="G2811" s="2" t="s">
        <v>3378</v>
      </c>
      <c r="H2811" s="2" t="s">
        <v>6305</v>
      </c>
      <c r="I2811" s="11">
        <v>209</v>
      </c>
      <c r="J2811" s="2">
        <v>209</v>
      </c>
      <c r="K2811" s="1">
        <v>12.97</v>
      </c>
      <c r="L2811" s="1">
        <v>20.69</v>
      </c>
      <c r="M2811" s="42">
        <v>0.37941000000000003</v>
      </c>
      <c r="N2811" s="7">
        <v>0.51287099999999997</v>
      </c>
      <c r="O2811" s="2">
        <v>16</v>
      </c>
      <c r="P2811" s="1">
        <f t="shared" si="531"/>
        <v>0.92887646161667514</v>
      </c>
      <c r="Q2811" s="1">
        <f t="shared" si="533"/>
        <v>4.5451176073552091</v>
      </c>
      <c r="R2811" s="1">
        <v>-0.33</v>
      </c>
      <c r="S2811" s="1">
        <f t="shared" si="534"/>
        <v>-0.32767542263970739</v>
      </c>
      <c r="T2811" s="29">
        <f t="shared" si="535"/>
        <v>-0.32767542263970739</v>
      </c>
      <c r="U2811" s="29">
        <f t="shared" si="536"/>
        <v>1.0185414049273001</v>
      </c>
      <c r="V2811" s="1">
        <f t="shared" si="532"/>
        <v>-0.25765797985324096</v>
      </c>
      <c r="W2811" s="1">
        <f t="shared" si="537"/>
        <v>1.0185414049273001</v>
      </c>
      <c r="X2811" s="1"/>
      <c r="Y2811" s="1">
        <v>1.0189999999999999</v>
      </c>
      <c r="Z2811" s="11">
        <f t="shared" si="530"/>
        <v>809.54140492730005</v>
      </c>
      <c r="AA2811" s="2" t="s">
        <v>3066</v>
      </c>
      <c r="AB2811" s="2">
        <v>1991</v>
      </c>
      <c r="AC2811" s="2" t="s">
        <v>2905</v>
      </c>
      <c r="AD2811" s="63" t="s">
        <v>5234</v>
      </c>
      <c r="AE2811" s="3" t="s">
        <v>5235</v>
      </c>
    </row>
    <row r="2812" spans="1:31" s="4" customFormat="1" ht="12" customHeight="1" x14ac:dyDescent="0.6">
      <c r="A2812" s="2">
        <v>2810</v>
      </c>
      <c r="B2812" s="3" t="s">
        <v>1699</v>
      </c>
      <c r="C2812" s="2" t="s">
        <v>3242</v>
      </c>
      <c r="D2812" s="2" t="s">
        <v>6064</v>
      </c>
      <c r="E2812" s="69">
        <v>95.3333333333333</v>
      </c>
      <c r="F2812" s="69">
        <v>41.8333333333333</v>
      </c>
      <c r="G2812" s="2" t="s">
        <v>3275</v>
      </c>
      <c r="H2812" s="2" t="s">
        <v>3385</v>
      </c>
      <c r="I2812" s="11">
        <v>913</v>
      </c>
      <c r="J2812" s="2">
        <v>600</v>
      </c>
      <c r="K2812" s="1">
        <v>5.2930000000000001</v>
      </c>
      <c r="L2812" s="1">
        <v>23.9</v>
      </c>
      <c r="M2812" s="42">
        <v>0.13397999999999999</v>
      </c>
      <c r="N2812" s="7">
        <v>0.51207400000000003</v>
      </c>
      <c r="O2812" s="2">
        <v>21</v>
      </c>
      <c r="P2812" s="1">
        <f t="shared" si="531"/>
        <v>-0.31886120996441292</v>
      </c>
      <c r="Q2812" s="1">
        <f t="shared" si="533"/>
        <v>-11.001915581755339</v>
      </c>
      <c r="R2812" s="1">
        <v>-3.69</v>
      </c>
      <c r="S2812" s="1">
        <f t="shared" si="534"/>
        <v>-6.1998657596912814</v>
      </c>
      <c r="T2812" s="29">
        <f t="shared" si="535"/>
        <v>-6.1998657596912814</v>
      </c>
      <c r="U2812" s="29">
        <f t="shared" si="536"/>
        <v>1.8078748079937672</v>
      </c>
      <c r="V2812" s="1">
        <f t="shared" si="532"/>
        <v>2.0499944964143282</v>
      </c>
      <c r="W2812" s="1">
        <f t="shared" si="537"/>
        <v>1.8078748079937672</v>
      </c>
      <c r="X2812" s="1"/>
      <c r="Y2812" s="1">
        <v>1.86</v>
      </c>
      <c r="Z2812" s="11">
        <f t="shared" si="530"/>
        <v>1207.8748079937673</v>
      </c>
      <c r="AA2812" s="2" t="s">
        <v>3066</v>
      </c>
      <c r="AB2812" s="2">
        <v>1991</v>
      </c>
      <c r="AC2812" s="2" t="s">
        <v>2905</v>
      </c>
      <c r="AD2812" s="63" t="s">
        <v>5234</v>
      </c>
      <c r="AE2812" s="3" t="s">
        <v>5235</v>
      </c>
    </row>
    <row r="2813" spans="1:31" s="4" customFormat="1" ht="12" customHeight="1" x14ac:dyDescent="0.6">
      <c r="A2813" s="2">
        <v>2811</v>
      </c>
      <c r="B2813" s="3" t="s">
        <v>1698</v>
      </c>
      <c r="C2813" s="2" t="s">
        <v>3242</v>
      </c>
      <c r="D2813" s="2" t="s">
        <v>6064</v>
      </c>
      <c r="E2813" s="69">
        <v>94.6666666666667</v>
      </c>
      <c r="F2813" s="69">
        <v>41.633333333333297</v>
      </c>
      <c r="G2813" s="2" t="s">
        <v>6124</v>
      </c>
      <c r="H2813" s="2" t="s">
        <v>3384</v>
      </c>
      <c r="I2813" s="11">
        <v>696</v>
      </c>
      <c r="J2813" s="2">
        <v>600</v>
      </c>
      <c r="K2813" s="1">
        <v>4.2530000000000001</v>
      </c>
      <c r="L2813" s="1">
        <v>24.12</v>
      </c>
      <c r="M2813" s="42">
        <v>0.10668</v>
      </c>
      <c r="N2813" s="7">
        <v>0.51184499999999999</v>
      </c>
      <c r="O2813" s="2">
        <v>28</v>
      </c>
      <c r="P2813" s="1">
        <f t="shared" si="531"/>
        <v>-0.45765124555160153</v>
      </c>
      <c r="Q2813" s="1">
        <f t="shared" si="533"/>
        <v>-15.469005419029846</v>
      </c>
      <c r="R2813" s="1">
        <v>-7.47</v>
      </c>
      <c r="S2813" s="1">
        <f t="shared" si="534"/>
        <v>-8.576777661022728</v>
      </c>
      <c r="T2813" s="29">
        <f t="shared" si="535"/>
        <v>-8.576777661022728</v>
      </c>
      <c r="U2813" s="29">
        <f t="shared" si="536"/>
        <v>2.0019364912212287</v>
      </c>
      <c r="V2813" s="1">
        <f t="shared" si="532"/>
        <v>1.8532469025710268</v>
      </c>
      <c r="W2813" s="1">
        <f t="shared" si="537"/>
        <v>2.0019364912212287</v>
      </c>
      <c r="X2813" s="1"/>
      <c r="Y2813" s="1">
        <v>1.9910000000000001</v>
      </c>
      <c r="Z2813" s="11">
        <f t="shared" si="530"/>
        <v>1401.9364912212288</v>
      </c>
      <c r="AA2813" s="2" t="s">
        <v>3066</v>
      </c>
      <c r="AB2813" s="2">
        <v>1991</v>
      </c>
      <c r="AC2813" s="2" t="s">
        <v>2905</v>
      </c>
      <c r="AD2813" s="63" t="s">
        <v>5234</v>
      </c>
      <c r="AE2813" s="3" t="s">
        <v>5235</v>
      </c>
    </row>
    <row r="2814" spans="1:31" s="4" customFormat="1" ht="12" customHeight="1" x14ac:dyDescent="0.6">
      <c r="A2814" s="2">
        <v>2812</v>
      </c>
      <c r="B2814" s="3" t="s">
        <v>1697</v>
      </c>
      <c r="C2814" s="2" t="s">
        <v>3242</v>
      </c>
      <c r="D2814" s="2" t="s">
        <v>6064</v>
      </c>
      <c r="E2814" s="69">
        <v>94.6666666666667</v>
      </c>
      <c r="F2814" s="69">
        <v>41.633333333333297</v>
      </c>
      <c r="G2814" s="2" t="s">
        <v>6124</v>
      </c>
      <c r="H2814" s="2" t="s">
        <v>3384</v>
      </c>
      <c r="I2814" s="11">
        <v>696</v>
      </c>
      <c r="J2814" s="2">
        <v>600</v>
      </c>
      <c r="K2814" s="1">
        <v>3.8969999999999998</v>
      </c>
      <c r="L2814" s="1">
        <v>23.16</v>
      </c>
      <c r="M2814" s="42">
        <v>0.10161000000000001</v>
      </c>
      <c r="N2814" s="7">
        <v>0.51180599999999998</v>
      </c>
      <c r="O2814" s="2">
        <v>19</v>
      </c>
      <c r="P2814" s="1">
        <f t="shared" si="531"/>
        <v>-0.4834265378749365</v>
      </c>
      <c r="Q2814" s="1">
        <f t="shared" si="533"/>
        <v>-16.229776177342224</v>
      </c>
      <c r="R2814" s="1">
        <v>-7.78</v>
      </c>
      <c r="S2814" s="1">
        <f t="shared" si="534"/>
        <v>-8.9493725169456795</v>
      </c>
      <c r="T2814" s="29">
        <f t="shared" si="535"/>
        <v>-8.9493725169456795</v>
      </c>
      <c r="U2814" s="29">
        <f t="shared" si="536"/>
        <v>2.0323704171249459</v>
      </c>
      <c r="V2814" s="1">
        <f t="shared" si="532"/>
        <v>1.8224847027035789</v>
      </c>
      <c r="W2814" s="1">
        <f t="shared" si="537"/>
        <v>2.0323704171249459</v>
      </c>
      <c r="X2814" s="1"/>
      <c r="Y2814" s="1">
        <v>2.016</v>
      </c>
      <c r="Z2814" s="11">
        <f t="shared" si="530"/>
        <v>1432.370417124946</v>
      </c>
      <c r="AA2814" s="2" t="s">
        <v>3066</v>
      </c>
      <c r="AB2814" s="2">
        <v>1991</v>
      </c>
      <c r="AC2814" s="2" t="s">
        <v>2905</v>
      </c>
      <c r="AD2814" s="63" t="s">
        <v>5234</v>
      </c>
      <c r="AE2814" s="3" t="s">
        <v>5235</v>
      </c>
    </row>
    <row r="2815" spans="1:31" s="4" customFormat="1" ht="12" customHeight="1" x14ac:dyDescent="0.6">
      <c r="A2815" s="2">
        <v>2813</v>
      </c>
      <c r="B2815" s="3" t="s">
        <v>1702</v>
      </c>
      <c r="C2815" s="2" t="s">
        <v>3242</v>
      </c>
      <c r="D2815" s="2" t="s">
        <v>6064</v>
      </c>
      <c r="E2815" s="69">
        <v>93.3333333333333</v>
      </c>
      <c r="F2815" s="69">
        <v>41.5833333333333</v>
      </c>
      <c r="G2815" s="2" t="s">
        <v>336</v>
      </c>
      <c r="H2815" s="2" t="s">
        <v>3386</v>
      </c>
      <c r="I2815" s="11">
        <v>470</v>
      </c>
      <c r="J2815" s="2">
        <v>470</v>
      </c>
      <c r="K2815" s="1">
        <v>2.9319999999999999</v>
      </c>
      <c r="L2815" s="1">
        <v>17.7</v>
      </c>
      <c r="M2815" s="42">
        <v>9.9979999999999999E-2</v>
      </c>
      <c r="N2815" s="7">
        <v>0.51246199999999997</v>
      </c>
      <c r="O2815" s="2">
        <v>20</v>
      </c>
      <c r="P2815" s="1">
        <f t="shared" si="531"/>
        <v>-0.49171326893746825</v>
      </c>
      <c r="Q2815" s="1">
        <f t="shared" si="533"/>
        <v>-3.4332218836696793</v>
      </c>
      <c r="R2815" s="1">
        <v>2.37</v>
      </c>
      <c r="S2815" s="1">
        <f t="shared" si="534"/>
        <v>2.3675195499856345</v>
      </c>
      <c r="T2815" s="29">
        <f t="shared" si="535"/>
        <v>2.3675195499856345</v>
      </c>
      <c r="U2815" s="29">
        <f t="shared" si="536"/>
        <v>1.0076455658946788</v>
      </c>
      <c r="V2815" s="1">
        <f t="shared" si="532"/>
        <v>0.92228131312468475</v>
      </c>
      <c r="W2815" s="1">
        <f t="shared" si="537"/>
        <v>1.0076455658946788</v>
      </c>
      <c r="X2815" s="1"/>
      <c r="Y2815" s="1">
        <v>1.008</v>
      </c>
      <c r="Z2815" s="11">
        <f t="shared" si="530"/>
        <v>537.64556589467884</v>
      </c>
      <c r="AA2815" s="2" t="s">
        <v>3066</v>
      </c>
      <c r="AB2815" s="2">
        <v>1991</v>
      </c>
      <c r="AC2815" s="2" t="s">
        <v>2905</v>
      </c>
      <c r="AD2815" s="63" t="s">
        <v>5234</v>
      </c>
      <c r="AE2815" s="3" t="s">
        <v>5235</v>
      </c>
    </row>
    <row r="2816" spans="1:31" s="4" customFormat="1" ht="12" customHeight="1" x14ac:dyDescent="0.6">
      <c r="A2816" s="2">
        <v>2814</v>
      </c>
      <c r="B2816" s="3" t="s">
        <v>1701</v>
      </c>
      <c r="C2816" s="2" t="s">
        <v>3242</v>
      </c>
      <c r="D2816" s="2" t="s">
        <v>6064</v>
      </c>
      <c r="E2816" s="69">
        <v>93.3333333333333</v>
      </c>
      <c r="F2816" s="69">
        <v>41.5833333333333</v>
      </c>
      <c r="G2816" s="2" t="s">
        <v>336</v>
      </c>
      <c r="H2816" s="2" t="s">
        <v>3386</v>
      </c>
      <c r="I2816" s="11">
        <v>470</v>
      </c>
      <c r="J2816" s="2">
        <v>470</v>
      </c>
      <c r="K2816" s="1">
        <v>5.2039999999999997</v>
      </c>
      <c r="L2816" s="1">
        <v>23.36</v>
      </c>
      <c r="M2816" s="42">
        <v>0.13483999999999999</v>
      </c>
      <c r="N2816" s="7">
        <v>0.51258899999999996</v>
      </c>
      <c r="O2816" s="2">
        <v>16</v>
      </c>
      <c r="P2816" s="1">
        <f t="shared" si="531"/>
        <v>-0.31448906964921208</v>
      </c>
      <c r="Q2816" s="1">
        <f t="shared" si="533"/>
        <v>-0.9558401835230157</v>
      </c>
      <c r="R2816" s="1">
        <v>2.75</v>
      </c>
      <c r="S2816" s="1">
        <f t="shared" si="534"/>
        <v>2.7541873711287397</v>
      </c>
      <c r="T2816" s="29">
        <f t="shared" si="535"/>
        <v>2.7541873711287397</v>
      </c>
      <c r="U2816" s="29">
        <f t="shared" si="536"/>
        <v>0.97586527422250258</v>
      </c>
      <c r="V2816" s="1">
        <f t="shared" si="532"/>
        <v>1.0838973182239509</v>
      </c>
      <c r="W2816" s="1">
        <f t="shared" si="537"/>
        <v>0.97586527422250258</v>
      </c>
      <c r="X2816" s="1"/>
      <c r="Y2816" s="1">
        <v>0.97599999999999998</v>
      </c>
      <c r="Z2816" s="11">
        <f t="shared" si="530"/>
        <v>505.86527422250253</v>
      </c>
      <c r="AA2816" s="2" t="s">
        <v>3066</v>
      </c>
      <c r="AB2816" s="2">
        <v>1991</v>
      </c>
      <c r="AC2816" s="2" t="s">
        <v>2905</v>
      </c>
      <c r="AD2816" s="63" t="s">
        <v>5234</v>
      </c>
      <c r="AE2816" s="3" t="s">
        <v>5235</v>
      </c>
    </row>
    <row r="2817" spans="1:32" s="4" customFormat="1" ht="12" customHeight="1" x14ac:dyDescent="0.6">
      <c r="A2817" s="2">
        <v>2815</v>
      </c>
      <c r="B2817" s="3" t="s">
        <v>1703</v>
      </c>
      <c r="C2817" s="2" t="s">
        <v>3242</v>
      </c>
      <c r="D2817" s="2" t="s">
        <v>6064</v>
      </c>
      <c r="E2817" s="69">
        <v>94.4166666666667</v>
      </c>
      <c r="F2817" s="69">
        <v>41.633333333333297</v>
      </c>
      <c r="G2817" s="2" t="s">
        <v>3377</v>
      </c>
      <c r="H2817" s="2" t="s">
        <v>6306</v>
      </c>
      <c r="I2817" s="11">
        <v>379</v>
      </c>
      <c r="J2817" s="2">
        <v>379</v>
      </c>
      <c r="K2817" s="1">
        <v>2.629</v>
      </c>
      <c r="L2817" s="1">
        <v>14.24</v>
      </c>
      <c r="M2817" s="42">
        <v>0.11169999999999999</v>
      </c>
      <c r="N2817" s="7">
        <v>0.51238099999999998</v>
      </c>
      <c r="O2817" s="2">
        <v>25</v>
      </c>
      <c r="P2817" s="1">
        <f t="shared" si="531"/>
        <v>-0.43213014743263856</v>
      </c>
      <c r="Q2817" s="1">
        <f t="shared" si="533"/>
        <v>-5.0132842278582945</v>
      </c>
      <c r="R2817" s="1">
        <v>-2.4</v>
      </c>
      <c r="S2817" s="1">
        <f t="shared" si="534"/>
        <v>-0.90247334834634696</v>
      </c>
      <c r="T2817" s="29">
        <f t="shared" si="535"/>
        <v>-0.90247334834634696</v>
      </c>
      <c r="U2817" s="29">
        <f t="shared" si="536"/>
        <v>1.1993400027845811</v>
      </c>
      <c r="V2817" s="1">
        <f t="shared" si="532"/>
        <v>1.1484614433150329</v>
      </c>
      <c r="W2817" s="1">
        <f t="shared" si="537"/>
        <v>1.1993400027845811</v>
      </c>
      <c r="X2817" s="1"/>
      <c r="Y2817" s="1">
        <v>1.208</v>
      </c>
      <c r="Z2817" s="11">
        <f t="shared" si="530"/>
        <v>820.34000278458097</v>
      </c>
      <c r="AA2817" s="2" t="s">
        <v>3066</v>
      </c>
      <c r="AB2817" s="2">
        <v>1991</v>
      </c>
      <c r="AC2817" s="2" t="s">
        <v>2905</v>
      </c>
      <c r="AD2817" s="63" t="s">
        <v>5234</v>
      </c>
      <c r="AE2817" s="3" t="s">
        <v>5235</v>
      </c>
    </row>
    <row r="2818" spans="1:32" s="4" customFormat="1" ht="12" customHeight="1" x14ac:dyDescent="0.6">
      <c r="A2818" s="2">
        <v>2816</v>
      </c>
      <c r="B2818" s="3" t="s">
        <v>1708</v>
      </c>
      <c r="C2818" s="2" t="s">
        <v>3242</v>
      </c>
      <c r="D2818" s="2" t="s">
        <v>6064</v>
      </c>
      <c r="E2818" s="69">
        <v>95.1666666666667</v>
      </c>
      <c r="F2818" s="69">
        <v>42.0833333333333</v>
      </c>
      <c r="G2818" s="2" t="s">
        <v>3378</v>
      </c>
      <c r="H2818" s="2" t="s">
        <v>6305</v>
      </c>
      <c r="I2818" s="11">
        <v>209</v>
      </c>
      <c r="J2818" s="2">
        <v>209</v>
      </c>
      <c r="K2818" s="1">
        <v>18.89</v>
      </c>
      <c r="L2818" s="1">
        <v>28.68</v>
      </c>
      <c r="M2818" s="42">
        <v>0.39850000000000002</v>
      </c>
      <c r="N2818" s="7">
        <v>0.51294700000000004</v>
      </c>
      <c r="O2818" s="2">
        <v>15</v>
      </c>
      <c r="P2818" s="1">
        <f t="shared" si="531"/>
        <v>1.0259278088459585</v>
      </c>
      <c r="Q2818" s="1">
        <f t="shared" si="533"/>
        <v>6.0276452389396162</v>
      </c>
      <c r="R2818" s="1">
        <v>0.65</v>
      </c>
      <c r="S2818" s="1">
        <f t="shared" si="534"/>
        <v>0.64573054651460193</v>
      </c>
      <c r="T2818" s="29">
        <f t="shared" si="535"/>
        <v>0.64573054651460193</v>
      </c>
      <c r="U2818" s="29">
        <f t="shared" si="536"/>
        <v>0.93841209910498202</v>
      </c>
      <c r="V2818" s="1">
        <f t="shared" si="532"/>
        <v>-0.16805636470428012</v>
      </c>
      <c r="W2818" s="1">
        <f t="shared" si="537"/>
        <v>0.93841209910498202</v>
      </c>
      <c r="X2818" s="1"/>
      <c r="Y2818" s="1">
        <v>0.93799999999999994</v>
      </c>
      <c r="Z2818" s="11">
        <f t="shared" si="530"/>
        <v>729.41209910498208</v>
      </c>
      <c r="AA2818" s="2" t="s">
        <v>3066</v>
      </c>
      <c r="AB2818" s="2">
        <v>1991</v>
      </c>
      <c r="AC2818" s="2" t="s">
        <v>2905</v>
      </c>
      <c r="AD2818" s="63" t="s">
        <v>5234</v>
      </c>
      <c r="AE2818" s="3" t="s">
        <v>5235</v>
      </c>
    </row>
    <row r="2819" spans="1:32" s="4" customFormat="1" ht="12" customHeight="1" x14ac:dyDescent="0.6">
      <c r="A2819" s="2">
        <v>2817</v>
      </c>
      <c r="B2819" s="3" t="s">
        <v>1704</v>
      </c>
      <c r="C2819" s="2" t="s">
        <v>3242</v>
      </c>
      <c r="D2819" s="2" t="s">
        <v>6064</v>
      </c>
      <c r="E2819" s="69">
        <v>94.4166666666667</v>
      </c>
      <c r="F2819" s="69">
        <v>41.633333333333297</v>
      </c>
      <c r="G2819" s="2" t="s">
        <v>6159</v>
      </c>
      <c r="H2819" s="2" t="s">
        <v>6306</v>
      </c>
      <c r="I2819" s="11">
        <v>379</v>
      </c>
      <c r="J2819" s="2">
        <v>379</v>
      </c>
      <c r="K2819" s="1">
        <v>2.7690000000000001</v>
      </c>
      <c r="L2819" s="1">
        <v>15.31</v>
      </c>
      <c r="M2819" s="42">
        <v>0.10921</v>
      </c>
      <c r="N2819" s="7">
        <v>0.51236700000000002</v>
      </c>
      <c r="O2819" s="2">
        <v>20</v>
      </c>
      <c r="P2819" s="1">
        <f t="shared" si="531"/>
        <v>-0.44478901881037114</v>
      </c>
      <c r="Q2819" s="1">
        <f t="shared" si="533"/>
        <v>-5.2863814231485229</v>
      </c>
      <c r="R2819" s="1">
        <v>-2.6</v>
      </c>
      <c r="S2819" s="1">
        <f t="shared" si="534"/>
        <v>-1.0551479661073424</v>
      </c>
      <c r="T2819" s="29">
        <f t="shared" si="535"/>
        <v>-1.0551479661073424</v>
      </c>
      <c r="U2819" s="29">
        <f t="shared" si="536"/>
        <v>1.2118146301727923</v>
      </c>
      <c r="V2819" s="1">
        <f t="shared" si="532"/>
        <v>1.1415295043990215</v>
      </c>
      <c r="W2819" s="1">
        <f t="shared" si="537"/>
        <v>1.2118146301727923</v>
      </c>
      <c r="X2819" s="1"/>
      <c r="Y2819" s="1">
        <v>1.2250000000000001</v>
      </c>
      <c r="Z2819" s="11">
        <f t="shared" ref="Z2819:Z2882" si="538">U2819*1000-J2819</f>
        <v>832.81463017279225</v>
      </c>
      <c r="AA2819" s="2" t="s">
        <v>3066</v>
      </c>
      <c r="AB2819" s="2">
        <v>1991</v>
      </c>
      <c r="AC2819" s="2" t="s">
        <v>2905</v>
      </c>
      <c r="AD2819" s="63" t="s">
        <v>5234</v>
      </c>
      <c r="AE2819" s="3" t="s">
        <v>5235</v>
      </c>
    </row>
    <row r="2820" spans="1:32" s="4" customFormat="1" ht="12" customHeight="1" x14ac:dyDescent="0.6">
      <c r="A2820" s="2">
        <v>2818</v>
      </c>
      <c r="B2820" s="3" t="s">
        <v>1705</v>
      </c>
      <c r="C2820" s="2" t="s">
        <v>3242</v>
      </c>
      <c r="D2820" s="2" t="s">
        <v>6064</v>
      </c>
      <c r="E2820" s="69">
        <v>94.3333333333333</v>
      </c>
      <c r="F2820" s="69">
        <v>41.716666666666697</v>
      </c>
      <c r="G2820" s="2" t="s">
        <v>336</v>
      </c>
      <c r="H2820" s="2" t="s">
        <v>6306</v>
      </c>
      <c r="I2820" s="11">
        <v>380</v>
      </c>
      <c r="J2820" s="2">
        <v>380</v>
      </c>
      <c r="K2820" s="1">
        <v>2.875</v>
      </c>
      <c r="L2820" s="1">
        <v>16.14</v>
      </c>
      <c r="M2820" s="42">
        <v>0.10777</v>
      </c>
      <c r="N2820" s="7">
        <v>0.51234900000000005</v>
      </c>
      <c r="O2820" s="2">
        <v>30</v>
      </c>
      <c r="P2820" s="1">
        <f t="shared" si="531"/>
        <v>-0.45210981189628874</v>
      </c>
      <c r="Q2820" s="1">
        <f t="shared" si="533"/>
        <v>-5.6375063885238941</v>
      </c>
      <c r="R2820" s="1">
        <v>-2.72</v>
      </c>
      <c r="S2820" s="1">
        <f t="shared" si="534"/>
        <v>-1.3252830026570921</v>
      </c>
      <c r="T2820" s="29">
        <f t="shared" si="535"/>
        <v>-1.3252830026570921</v>
      </c>
      <c r="U2820" s="29">
        <f t="shared" si="536"/>
        <v>1.2346317226577208</v>
      </c>
      <c r="V2820" s="1">
        <f t="shared" si="532"/>
        <v>1.1518580597052308</v>
      </c>
      <c r="W2820" s="1">
        <f t="shared" si="537"/>
        <v>1.2346317226577208</v>
      </c>
      <c r="X2820" s="1"/>
      <c r="Y2820" s="1">
        <v>1.248</v>
      </c>
      <c r="Z2820" s="11">
        <f t="shared" si="538"/>
        <v>854.63172265772073</v>
      </c>
      <c r="AA2820" s="2" t="s">
        <v>3066</v>
      </c>
      <c r="AB2820" s="2">
        <v>1991</v>
      </c>
      <c r="AC2820" s="2" t="s">
        <v>2905</v>
      </c>
      <c r="AD2820" s="63" t="s">
        <v>5234</v>
      </c>
      <c r="AE2820" s="3" t="s">
        <v>5235</v>
      </c>
    </row>
    <row r="2821" spans="1:32" s="4" customFormat="1" ht="12" customHeight="1" x14ac:dyDescent="0.6">
      <c r="A2821" s="2">
        <v>2819</v>
      </c>
      <c r="B2821" s="3" t="s">
        <v>4670</v>
      </c>
      <c r="C2821" s="2" t="s">
        <v>3242</v>
      </c>
      <c r="D2821" s="2" t="s">
        <v>6050</v>
      </c>
      <c r="E2821" s="69">
        <v>82.393349601300002</v>
      </c>
      <c r="F2821" s="69">
        <v>43.182122900000003</v>
      </c>
      <c r="G2821" s="2" t="s">
        <v>2973</v>
      </c>
      <c r="H2821" s="2"/>
      <c r="I2821" s="11">
        <v>947</v>
      </c>
      <c r="J2821" s="16">
        <v>600</v>
      </c>
      <c r="K2821" s="1">
        <v>6.92</v>
      </c>
      <c r="L2821" s="1">
        <v>33.9</v>
      </c>
      <c r="M2821" s="42">
        <v>0.12339600000000001</v>
      </c>
      <c r="N2821" s="6">
        <v>0.51196699999999995</v>
      </c>
      <c r="O2821" s="2"/>
      <c r="P2821" s="1">
        <f t="shared" si="531"/>
        <v>-0.37266903914590754</v>
      </c>
      <c r="Q2821" s="1">
        <f t="shared" si="533"/>
        <v>-13.089158431487391</v>
      </c>
      <c r="R2821" s="1">
        <v>-4.2300000000000004</v>
      </c>
      <c r="S2821" s="1">
        <f t="shared" si="534"/>
        <v>-7.4767627019500242</v>
      </c>
      <c r="T2821" s="29">
        <f t="shared" si="535"/>
        <v>-7.4767627019500242</v>
      </c>
      <c r="U2821" s="29">
        <f t="shared" si="536"/>
        <v>1.9118947359866463</v>
      </c>
      <c r="V2821" s="1">
        <f t="shared" si="532"/>
        <v>1.9900809563566737</v>
      </c>
      <c r="W2821" s="1">
        <f t="shared" si="537"/>
        <v>1.9118947359866463</v>
      </c>
      <c r="X2821" s="1"/>
      <c r="Y2821" s="1">
        <v>1.93</v>
      </c>
      <c r="Z2821" s="11">
        <f t="shared" si="538"/>
        <v>1311.8947359866463</v>
      </c>
      <c r="AA2821" s="2" t="s">
        <v>4927</v>
      </c>
      <c r="AB2821" s="2">
        <v>2019</v>
      </c>
      <c r="AC2821" s="2" t="s">
        <v>2888</v>
      </c>
      <c r="AD2821" s="61" t="s">
        <v>5517</v>
      </c>
      <c r="AE2821" s="3" t="s">
        <v>5914</v>
      </c>
      <c r="AF2821" s="4">
        <v>1</v>
      </c>
    </row>
    <row r="2822" spans="1:32" s="4" customFormat="1" ht="12" customHeight="1" x14ac:dyDescent="0.6">
      <c r="A2822" s="2">
        <v>2820</v>
      </c>
      <c r="B2822" s="3" t="s">
        <v>4669</v>
      </c>
      <c r="C2822" s="2" t="s">
        <v>3242</v>
      </c>
      <c r="D2822" s="2" t="s">
        <v>6050</v>
      </c>
      <c r="E2822" s="69">
        <v>82.362028121199998</v>
      </c>
      <c r="F2822" s="69">
        <v>43.186329999999998</v>
      </c>
      <c r="G2822" s="2" t="s">
        <v>2973</v>
      </c>
      <c r="H2822" s="2"/>
      <c r="I2822" s="11">
        <v>947</v>
      </c>
      <c r="J2822" s="16">
        <v>600</v>
      </c>
      <c r="K2822" s="1">
        <v>5.4</v>
      </c>
      <c r="L2822" s="1">
        <v>27.1</v>
      </c>
      <c r="M2822" s="42">
        <v>0.12045400000000001</v>
      </c>
      <c r="N2822" s="6">
        <v>0.51197300000000001</v>
      </c>
      <c r="O2822" s="2"/>
      <c r="P2822" s="1">
        <f t="shared" si="531"/>
        <v>-0.38762582613116425</v>
      </c>
      <c r="Q2822" s="1">
        <f t="shared" si="533"/>
        <v>-12.972116776360787</v>
      </c>
      <c r="R2822" s="1">
        <v>-3.75</v>
      </c>
      <c r="S2822" s="1">
        <f t="shared" si="534"/>
        <v>-7.1344718348254537</v>
      </c>
      <c r="T2822" s="29">
        <f t="shared" si="535"/>
        <v>-7.1344718348254537</v>
      </c>
      <c r="U2822" s="29">
        <f t="shared" si="536"/>
        <v>1.8844075299764074</v>
      </c>
      <c r="V2822" s="1">
        <f t="shared" si="532"/>
        <v>1.9179702417929565</v>
      </c>
      <c r="W2822" s="1">
        <f t="shared" si="537"/>
        <v>1.8844075299764074</v>
      </c>
      <c r="X2822" s="1"/>
      <c r="Y2822" s="1">
        <v>1.89</v>
      </c>
      <c r="Z2822" s="11">
        <f t="shared" si="538"/>
        <v>1284.4075299764074</v>
      </c>
      <c r="AA2822" s="2" t="s">
        <v>4927</v>
      </c>
      <c r="AB2822" s="2">
        <v>2019</v>
      </c>
      <c r="AC2822" s="2" t="s">
        <v>2888</v>
      </c>
      <c r="AD2822" s="61" t="s">
        <v>5517</v>
      </c>
      <c r="AE2822" s="3" t="s">
        <v>5914</v>
      </c>
      <c r="AF2822" s="4">
        <v>1</v>
      </c>
    </row>
    <row r="2823" spans="1:32" s="4" customFormat="1" ht="12" customHeight="1" x14ac:dyDescent="0.6">
      <c r="A2823" s="2">
        <v>2821</v>
      </c>
      <c r="B2823" s="3" t="s">
        <v>4668</v>
      </c>
      <c r="C2823" s="2" t="s">
        <v>3242</v>
      </c>
      <c r="D2823" s="2" t="s">
        <v>6050</v>
      </c>
      <c r="E2823" s="69">
        <v>82.261986378700001</v>
      </c>
      <c r="F2823" s="69">
        <v>43.147996499999998</v>
      </c>
      <c r="G2823" s="2" t="s">
        <v>2973</v>
      </c>
      <c r="H2823" s="2"/>
      <c r="I2823" s="11">
        <v>947</v>
      </c>
      <c r="J2823" s="16">
        <v>600</v>
      </c>
      <c r="K2823" s="1">
        <v>7.13</v>
      </c>
      <c r="L2823" s="1">
        <v>35.4</v>
      </c>
      <c r="M2823" s="42">
        <v>0.121754</v>
      </c>
      <c r="N2823" s="6">
        <v>0.51196900000000001</v>
      </c>
      <c r="O2823" s="2"/>
      <c r="P2823" s="1">
        <f t="shared" si="531"/>
        <v>-0.38101677681748858</v>
      </c>
      <c r="Q2823" s="1">
        <f t="shared" si="533"/>
        <v>-13.05014454644482</v>
      </c>
      <c r="R2823" s="1">
        <v>-3.99</v>
      </c>
      <c r="S2823" s="1">
        <f t="shared" si="534"/>
        <v>-7.3120318875734416</v>
      </c>
      <c r="T2823" s="29">
        <f t="shared" si="535"/>
        <v>-7.3120318875734416</v>
      </c>
      <c r="U2823" s="29">
        <f t="shared" si="536"/>
        <v>1.8986860827869108</v>
      </c>
      <c r="V2823" s="1">
        <f t="shared" si="532"/>
        <v>1.9514839110530737</v>
      </c>
      <c r="W2823" s="1">
        <f t="shared" si="537"/>
        <v>1.8986860827869108</v>
      </c>
      <c r="X2823" s="1"/>
      <c r="Y2823" s="1">
        <v>1.91</v>
      </c>
      <c r="Z2823" s="11">
        <f t="shared" si="538"/>
        <v>1298.6860827869107</v>
      </c>
      <c r="AA2823" s="2" t="s">
        <v>4927</v>
      </c>
      <c r="AB2823" s="2">
        <v>2019</v>
      </c>
      <c r="AC2823" s="2" t="s">
        <v>2888</v>
      </c>
      <c r="AD2823" s="61" t="s">
        <v>5517</v>
      </c>
      <c r="AE2823" s="3" t="s">
        <v>5914</v>
      </c>
      <c r="AF2823" s="4">
        <v>1</v>
      </c>
    </row>
    <row r="2824" spans="1:32" s="4" customFormat="1" ht="12" customHeight="1" x14ac:dyDescent="0.6">
      <c r="A2824" s="2">
        <v>2822</v>
      </c>
      <c r="B2824" s="3" t="s">
        <v>4667</v>
      </c>
      <c r="C2824" s="2" t="s">
        <v>3242</v>
      </c>
      <c r="D2824" s="2" t="s">
        <v>6050</v>
      </c>
      <c r="E2824" s="69">
        <v>82.261051409100006</v>
      </c>
      <c r="F2824" s="69">
        <v>43.158279999999998</v>
      </c>
      <c r="G2824" s="2" t="s">
        <v>2973</v>
      </c>
      <c r="H2824" s="2"/>
      <c r="I2824" s="11">
        <v>947</v>
      </c>
      <c r="J2824" s="16">
        <v>600</v>
      </c>
      <c r="K2824" s="1">
        <v>5.93</v>
      </c>
      <c r="L2824" s="1">
        <v>28.8</v>
      </c>
      <c r="M2824" s="42">
        <v>0.124468</v>
      </c>
      <c r="N2824" s="6">
        <v>0.51196200000000003</v>
      </c>
      <c r="O2824" s="2"/>
      <c r="P2824" s="1">
        <f t="shared" si="531"/>
        <v>-0.36721911540416885</v>
      </c>
      <c r="Q2824" s="1">
        <f t="shared" si="533"/>
        <v>-13.186693144090489</v>
      </c>
      <c r="R2824" s="1">
        <v>-4.45</v>
      </c>
      <c r="S2824" s="1">
        <f t="shared" si="534"/>
        <v>-7.6563732661037047</v>
      </c>
      <c r="T2824" s="29">
        <f t="shared" si="535"/>
        <v>-7.6563732661037047</v>
      </c>
      <c r="U2824" s="29">
        <f t="shared" si="536"/>
        <v>1.926338154521791</v>
      </c>
      <c r="V2824" s="1">
        <f t="shared" si="532"/>
        <v>2.022287801110227</v>
      </c>
      <c r="W2824" s="1">
        <f t="shared" si="537"/>
        <v>1.926338154521791</v>
      </c>
      <c r="X2824" s="1"/>
      <c r="Y2824" s="1">
        <v>1.95</v>
      </c>
      <c r="Z2824" s="11">
        <f t="shared" si="538"/>
        <v>1326.338154521791</v>
      </c>
      <c r="AA2824" s="2" t="s">
        <v>4927</v>
      </c>
      <c r="AB2824" s="2">
        <v>2019</v>
      </c>
      <c r="AC2824" s="2" t="s">
        <v>2888</v>
      </c>
      <c r="AD2824" s="61" t="s">
        <v>5517</v>
      </c>
      <c r="AE2824" s="3" t="s">
        <v>5914</v>
      </c>
      <c r="AF2824" s="4">
        <v>1</v>
      </c>
    </row>
    <row r="2825" spans="1:32" s="4" customFormat="1" ht="12" customHeight="1" x14ac:dyDescent="0.6">
      <c r="A2825" s="2">
        <v>2823</v>
      </c>
      <c r="B2825" s="3" t="s">
        <v>4666</v>
      </c>
      <c r="C2825" s="2" t="s">
        <v>3242</v>
      </c>
      <c r="D2825" s="2" t="s">
        <v>6050</v>
      </c>
      <c r="E2825" s="69">
        <v>82.261051409100006</v>
      </c>
      <c r="F2825" s="69">
        <v>43.169033300000002</v>
      </c>
      <c r="G2825" s="2" t="s">
        <v>2973</v>
      </c>
      <c r="H2825" s="2"/>
      <c r="I2825" s="11">
        <v>892</v>
      </c>
      <c r="J2825" s="16">
        <v>600</v>
      </c>
      <c r="K2825" s="1">
        <v>6.73</v>
      </c>
      <c r="L2825" s="1">
        <v>32.4</v>
      </c>
      <c r="M2825" s="42">
        <v>0.12556400000000001</v>
      </c>
      <c r="N2825" s="6">
        <v>0.51200599999999996</v>
      </c>
      <c r="O2825" s="2"/>
      <c r="P2825" s="1">
        <f t="shared" si="531"/>
        <v>-0.36164717844433147</v>
      </c>
      <c r="Q2825" s="1">
        <f t="shared" si="533"/>
        <v>-12.328387673173902</v>
      </c>
      <c r="R2825" s="1">
        <v>-4.22</v>
      </c>
      <c r="S2825" s="1">
        <f t="shared" si="534"/>
        <v>-6.8819811658022685</v>
      </c>
      <c r="T2825" s="29">
        <f t="shared" si="535"/>
        <v>-6.8819811658022685</v>
      </c>
      <c r="U2825" s="29">
        <f t="shared" si="536"/>
        <v>1.8636460038099611</v>
      </c>
      <c r="V2825" s="1">
        <f t="shared" si="532"/>
        <v>1.9719300604338432</v>
      </c>
      <c r="W2825" s="1">
        <f t="shared" si="537"/>
        <v>1.8636460038099611</v>
      </c>
      <c r="X2825" s="1"/>
      <c r="Y2825" s="1">
        <v>1.89</v>
      </c>
      <c r="Z2825" s="11">
        <f t="shared" si="538"/>
        <v>1263.6460038099613</v>
      </c>
      <c r="AA2825" s="2" t="s">
        <v>4927</v>
      </c>
      <c r="AB2825" s="2">
        <v>2019</v>
      </c>
      <c r="AC2825" s="2" t="s">
        <v>2888</v>
      </c>
      <c r="AD2825" s="61" t="s">
        <v>5517</v>
      </c>
      <c r="AE2825" s="3" t="s">
        <v>5914</v>
      </c>
      <c r="AF2825" s="4">
        <v>1</v>
      </c>
    </row>
    <row r="2826" spans="1:32" s="4" customFormat="1" ht="12" customHeight="1" x14ac:dyDescent="0.6">
      <c r="A2826" s="2">
        <v>2824</v>
      </c>
      <c r="B2826" s="3" t="s">
        <v>4665</v>
      </c>
      <c r="C2826" s="2" t="s">
        <v>3242</v>
      </c>
      <c r="D2826" s="2" t="s">
        <v>6050</v>
      </c>
      <c r="E2826" s="69">
        <v>82.235807231099997</v>
      </c>
      <c r="F2826" s="69">
        <v>43.191940000000002</v>
      </c>
      <c r="G2826" s="2" t="s">
        <v>2973</v>
      </c>
      <c r="H2826" s="2"/>
      <c r="I2826" s="11">
        <v>892</v>
      </c>
      <c r="J2826" s="16">
        <v>600</v>
      </c>
      <c r="K2826" s="1">
        <v>8</v>
      </c>
      <c r="L2826" s="1">
        <v>41.7</v>
      </c>
      <c r="M2826" s="42">
        <v>0.115971</v>
      </c>
      <c r="N2826" s="6">
        <v>0.51195400000000002</v>
      </c>
      <c r="O2826" s="2"/>
      <c r="P2826" s="1">
        <f t="shared" si="531"/>
        <v>-0.41041687849517028</v>
      </c>
      <c r="Q2826" s="1">
        <f t="shared" si="533"/>
        <v>-13.342748684257444</v>
      </c>
      <c r="R2826" s="1">
        <v>-4.1399999999999997</v>
      </c>
      <c r="S2826" s="1">
        <f t="shared" si="534"/>
        <v>-7.1618704941201798</v>
      </c>
      <c r="T2826" s="29">
        <f t="shared" si="535"/>
        <v>-7.1618704941201798</v>
      </c>
      <c r="U2826" s="29">
        <f t="shared" si="536"/>
        <v>1.8868932884425955</v>
      </c>
      <c r="V2826" s="1">
        <f t="shared" si="532"/>
        <v>1.8598845941408542</v>
      </c>
      <c r="W2826" s="1">
        <f t="shared" si="537"/>
        <v>1.8868932884425955</v>
      </c>
      <c r="X2826" s="1"/>
      <c r="Y2826" s="1">
        <v>1.88</v>
      </c>
      <c r="Z2826" s="11">
        <f t="shared" si="538"/>
        <v>1286.8932884425956</v>
      </c>
      <c r="AA2826" s="2" t="s">
        <v>4927</v>
      </c>
      <c r="AB2826" s="2">
        <v>2019</v>
      </c>
      <c r="AC2826" s="2" t="s">
        <v>2888</v>
      </c>
      <c r="AD2826" s="61" t="s">
        <v>5517</v>
      </c>
      <c r="AE2826" s="3" t="s">
        <v>5914</v>
      </c>
      <c r="AF2826" s="4">
        <v>1</v>
      </c>
    </row>
    <row r="2827" spans="1:32" s="4" customFormat="1" ht="12" customHeight="1" x14ac:dyDescent="0.6">
      <c r="A2827" s="2">
        <v>2825</v>
      </c>
      <c r="B2827" s="3" t="s">
        <v>4664</v>
      </c>
      <c r="C2827" s="2" t="s">
        <v>3242</v>
      </c>
      <c r="D2827" s="2" t="s">
        <v>6050</v>
      </c>
      <c r="E2827" s="69">
        <v>82.226457535600005</v>
      </c>
      <c r="F2827" s="69">
        <v>43.165292999999998</v>
      </c>
      <c r="G2827" s="2" t="s">
        <v>2973</v>
      </c>
      <c r="H2827" s="2"/>
      <c r="I2827" s="11">
        <v>890</v>
      </c>
      <c r="J2827" s="16">
        <v>600</v>
      </c>
      <c r="K2827" s="1">
        <v>7.66</v>
      </c>
      <c r="L2827" s="1">
        <v>36.299999999999997</v>
      </c>
      <c r="M2827" s="42">
        <v>0.12756100000000001</v>
      </c>
      <c r="N2827" s="6">
        <v>0.51199499999999998</v>
      </c>
      <c r="O2827" s="2"/>
      <c r="P2827" s="1">
        <f t="shared" si="531"/>
        <v>-0.3514946619217082</v>
      </c>
      <c r="Q2827" s="1">
        <f t="shared" si="533"/>
        <v>-12.542964040903604</v>
      </c>
      <c r="R2827" s="1">
        <v>-4.66</v>
      </c>
      <c r="S2827" s="1">
        <f t="shared" si="534"/>
        <v>-7.2494544323626782</v>
      </c>
      <c r="T2827" s="29">
        <f t="shared" si="535"/>
        <v>-7.2494544323626782</v>
      </c>
      <c r="U2827" s="29">
        <f t="shared" si="536"/>
        <v>1.8932096198459814</v>
      </c>
      <c r="V2827" s="1">
        <f t="shared" si="532"/>
        <v>2.0366148946969558</v>
      </c>
      <c r="W2827" s="1">
        <f t="shared" si="537"/>
        <v>1.8932096198459814</v>
      </c>
      <c r="X2827" s="1"/>
      <c r="Y2827" s="1">
        <v>1.92</v>
      </c>
      <c r="Z2827" s="11">
        <f t="shared" si="538"/>
        <v>1293.2096198459813</v>
      </c>
      <c r="AA2827" s="2" t="s">
        <v>4927</v>
      </c>
      <c r="AB2827" s="2">
        <v>2019</v>
      </c>
      <c r="AC2827" s="2" t="s">
        <v>2888</v>
      </c>
      <c r="AD2827" s="61" t="s">
        <v>5517</v>
      </c>
      <c r="AE2827" s="3" t="s">
        <v>5914</v>
      </c>
      <c r="AF2827" s="4">
        <v>1</v>
      </c>
    </row>
    <row r="2828" spans="1:32" s="4" customFormat="1" ht="12" customHeight="1" x14ac:dyDescent="0.6">
      <c r="A2828" s="2">
        <v>2826</v>
      </c>
      <c r="B2828" s="3" t="s">
        <v>4663</v>
      </c>
      <c r="C2828" s="2" t="s">
        <v>3242</v>
      </c>
      <c r="D2828" s="2" t="s">
        <v>6050</v>
      </c>
      <c r="E2828" s="69">
        <v>82.193733601100007</v>
      </c>
      <c r="F2828" s="69">
        <v>43.183056999999998</v>
      </c>
      <c r="G2828" s="2" t="s">
        <v>2973</v>
      </c>
      <c r="H2828" s="2"/>
      <c r="I2828" s="11">
        <v>890</v>
      </c>
      <c r="J2828" s="16">
        <v>600</v>
      </c>
      <c r="K2828" s="1">
        <v>5.66</v>
      </c>
      <c r="L2828" s="1">
        <v>16.7</v>
      </c>
      <c r="M2828" s="42">
        <v>0.204878</v>
      </c>
      <c r="N2828" s="6">
        <v>0.51241300000000001</v>
      </c>
      <c r="O2828" s="2"/>
      <c r="P2828" s="1">
        <f t="shared" si="531"/>
        <v>4.1576004067107153E-2</v>
      </c>
      <c r="Q2828" s="1">
        <f t="shared" si="533"/>
        <v>-4.3890620671904745</v>
      </c>
      <c r="R2828" s="1">
        <v>-5.33</v>
      </c>
      <c r="S2828" s="1">
        <f t="shared" si="534"/>
        <v>-5.0151966884411081</v>
      </c>
      <c r="T2828" s="29">
        <f t="shared" si="535"/>
        <v>-5.0151966884411081</v>
      </c>
      <c r="U2828" s="29">
        <f t="shared" si="536"/>
        <v>1.6648212291689717</v>
      </c>
      <c r="V2828" s="1">
        <f t="shared" si="532"/>
        <v>12.268274831632475</v>
      </c>
      <c r="W2828" s="1">
        <f t="shared" si="537"/>
        <v>1.6648212291689717</v>
      </c>
      <c r="X2828" s="1"/>
      <c r="Y2828" s="1">
        <v>1.93</v>
      </c>
      <c r="Z2828" s="11">
        <f t="shared" si="538"/>
        <v>1064.8212291689717</v>
      </c>
      <c r="AA2828" s="2" t="s">
        <v>4927</v>
      </c>
      <c r="AB2828" s="2">
        <v>2019</v>
      </c>
      <c r="AC2828" s="2" t="s">
        <v>2888</v>
      </c>
      <c r="AD2828" s="61" t="s">
        <v>5517</v>
      </c>
      <c r="AE2828" s="3" t="s">
        <v>5914</v>
      </c>
      <c r="AF2828" s="4">
        <v>1</v>
      </c>
    </row>
    <row r="2829" spans="1:32" s="4" customFormat="1" ht="12" customHeight="1" x14ac:dyDescent="0.6">
      <c r="A2829" s="2">
        <v>2827</v>
      </c>
      <c r="B2829" s="3" t="s">
        <v>4662</v>
      </c>
      <c r="C2829" s="2" t="s">
        <v>3242</v>
      </c>
      <c r="D2829" s="2" t="s">
        <v>6050</v>
      </c>
      <c r="E2829" s="69">
        <v>82.088549525999994</v>
      </c>
      <c r="F2829" s="69">
        <v>43.151699999999998</v>
      </c>
      <c r="G2829" s="2" t="s">
        <v>2973</v>
      </c>
      <c r="H2829" s="2"/>
      <c r="I2829" s="11">
        <v>890</v>
      </c>
      <c r="J2829" s="16">
        <v>600</v>
      </c>
      <c r="K2829" s="1">
        <v>5.46</v>
      </c>
      <c r="L2829" s="1">
        <v>16.600000000000001</v>
      </c>
      <c r="M2829" s="42">
        <v>0.19883000000000001</v>
      </c>
      <c r="N2829" s="6">
        <v>0.51237200000000005</v>
      </c>
      <c r="O2829" s="2"/>
      <c r="P2829" s="1">
        <f t="shared" si="531"/>
        <v>1.0828673106253239E-2</v>
      </c>
      <c r="Q2829" s="1">
        <f t="shared" si="533"/>
        <v>-5.1888467105443148</v>
      </c>
      <c r="R2829" s="1">
        <v>-5.44</v>
      </c>
      <c r="S2829" s="1">
        <f t="shared" si="534"/>
        <v>-5.3519265275244887</v>
      </c>
      <c r="T2829" s="29">
        <f t="shared" si="535"/>
        <v>-5.3519265275244887</v>
      </c>
      <c r="U2829" s="29">
        <f t="shared" si="536"/>
        <v>1.7123011542092295</v>
      </c>
      <c r="V2829" s="1">
        <f t="shared" si="532"/>
        <v>7.7977603700908658</v>
      </c>
      <c r="W2829" s="1">
        <f t="shared" si="537"/>
        <v>1.7123011542092295</v>
      </c>
      <c r="X2829" s="1"/>
      <c r="Y2829" s="1">
        <v>1.96</v>
      </c>
      <c r="Z2829" s="11">
        <f t="shared" si="538"/>
        <v>1112.3011542092295</v>
      </c>
      <c r="AA2829" s="2" t="s">
        <v>4927</v>
      </c>
      <c r="AB2829" s="2">
        <v>2019</v>
      </c>
      <c r="AC2829" s="2" t="s">
        <v>2888</v>
      </c>
      <c r="AD2829" s="61" t="s">
        <v>5517</v>
      </c>
      <c r="AE2829" s="3" t="s">
        <v>5914</v>
      </c>
      <c r="AF2829" s="4">
        <v>1</v>
      </c>
    </row>
    <row r="2830" spans="1:32" s="4" customFormat="1" ht="12" customHeight="1" x14ac:dyDescent="0.6">
      <c r="A2830" s="2">
        <v>2828</v>
      </c>
      <c r="B2830" s="3" t="s">
        <v>92</v>
      </c>
      <c r="C2830" s="2" t="s">
        <v>3242</v>
      </c>
      <c r="D2830" s="2" t="s">
        <v>6038</v>
      </c>
      <c r="E2830" s="69">
        <v>104.406416666667</v>
      </c>
      <c r="F2830" s="69">
        <v>40.2089</v>
      </c>
      <c r="G2830" s="2" t="s">
        <v>3431</v>
      </c>
      <c r="H2830" s="2" t="s">
        <v>89</v>
      </c>
      <c r="I2830" s="11">
        <v>930</v>
      </c>
      <c r="J2830" s="2">
        <v>600</v>
      </c>
      <c r="K2830" s="1"/>
      <c r="L2830" s="1"/>
      <c r="M2830" s="42">
        <v>0.1343</v>
      </c>
      <c r="N2830" s="7">
        <v>0.51174699999999995</v>
      </c>
      <c r="O2830" s="2">
        <v>7</v>
      </c>
      <c r="P2830" s="1">
        <f t="shared" si="531"/>
        <v>-0.31723436705643115</v>
      </c>
      <c r="Q2830" s="1">
        <f t="shared" si="533"/>
        <v>-17.380685786072547</v>
      </c>
      <c r="R2830" s="1">
        <v>-9.8766179275500399</v>
      </c>
      <c r="S2830" s="1">
        <f t="shared" si="534"/>
        <v>-12.603136218202692</v>
      </c>
      <c r="T2830" s="29">
        <f t="shared" si="535"/>
        <v>-12.603136218202692</v>
      </c>
      <c r="U2830" s="29">
        <f t="shared" si="536"/>
        <v>2.3242627023935665</v>
      </c>
      <c r="V2830" s="1">
        <f t="shared" si="532"/>
        <v>2.6782454583452497</v>
      </c>
      <c r="W2830" s="1">
        <f t="shared" si="537"/>
        <v>2.3242627023935665</v>
      </c>
      <c r="X2830" s="1">
        <v>2.6782454583452502</v>
      </c>
      <c r="Y2830" s="1">
        <v>2.3716977781782198</v>
      </c>
      <c r="Z2830" s="11">
        <f t="shared" si="538"/>
        <v>1724.2627023935665</v>
      </c>
      <c r="AA2830" s="2" t="s">
        <v>2930</v>
      </c>
      <c r="AB2830" s="2">
        <v>2014</v>
      </c>
      <c r="AC2830" s="2" t="s">
        <v>2997</v>
      </c>
      <c r="AD2830" s="61" t="s">
        <v>5149</v>
      </c>
      <c r="AE2830" s="3" t="s">
        <v>5150</v>
      </c>
    </row>
    <row r="2831" spans="1:32" s="4" customFormat="1" ht="12" customHeight="1" x14ac:dyDescent="0.6">
      <c r="A2831" s="2">
        <v>2829</v>
      </c>
      <c r="B2831" s="3" t="s">
        <v>95</v>
      </c>
      <c r="C2831" s="2" t="s">
        <v>3242</v>
      </c>
      <c r="D2831" s="2" t="s">
        <v>6038</v>
      </c>
      <c r="E2831" s="69">
        <v>104.406416666667</v>
      </c>
      <c r="F2831" s="69">
        <v>40.2087222222222</v>
      </c>
      <c r="G2831" s="2" t="s">
        <v>3431</v>
      </c>
      <c r="H2831" s="2" t="s">
        <v>89</v>
      </c>
      <c r="I2831" s="11">
        <v>909</v>
      </c>
      <c r="J2831" s="2">
        <v>600</v>
      </c>
      <c r="K2831" s="1">
        <v>9.9</v>
      </c>
      <c r="L2831" s="1">
        <v>40</v>
      </c>
      <c r="M2831" s="42">
        <v>0.14949999999999999</v>
      </c>
      <c r="N2831" s="7">
        <v>0.51199300000000003</v>
      </c>
      <c r="O2831" s="2">
        <v>9</v>
      </c>
      <c r="P2831" s="1">
        <f t="shared" si="531"/>
        <v>-0.23995932892730054</v>
      </c>
      <c r="Q2831" s="1">
        <f t="shared" si="533"/>
        <v>-12.581977925943955</v>
      </c>
      <c r="R2831" s="1">
        <v>-7.0131604348596399</v>
      </c>
      <c r="S2831" s="1">
        <f t="shared" si="534"/>
        <v>-8.9681904322988082</v>
      </c>
      <c r="T2831" s="29">
        <f t="shared" si="535"/>
        <v>-8.9681904322988082</v>
      </c>
      <c r="U2831" s="29">
        <f t="shared" si="536"/>
        <v>2.0292037902389608</v>
      </c>
      <c r="V2831" s="1">
        <f t="shared" si="532"/>
        <v>2.7310916161480283</v>
      </c>
      <c r="W2831" s="1">
        <f t="shared" si="537"/>
        <v>2.0292037902389608</v>
      </c>
      <c r="X2831" s="1">
        <v>2.7310916161480301</v>
      </c>
      <c r="Y2831" s="1">
        <v>2.1207962858181602</v>
      </c>
      <c r="Z2831" s="11">
        <f t="shared" si="538"/>
        <v>1429.2037902389609</v>
      </c>
      <c r="AA2831" s="2" t="s">
        <v>2930</v>
      </c>
      <c r="AB2831" s="2">
        <v>2014</v>
      </c>
      <c r="AC2831" s="2" t="s">
        <v>2997</v>
      </c>
      <c r="AD2831" s="61" t="s">
        <v>5149</v>
      </c>
      <c r="AE2831" s="3" t="s">
        <v>5150</v>
      </c>
    </row>
    <row r="2832" spans="1:32" s="4" customFormat="1" ht="12" customHeight="1" x14ac:dyDescent="0.6">
      <c r="A2832" s="2">
        <v>2830</v>
      </c>
      <c r="B2832" s="3" t="s">
        <v>94</v>
      </c>
      <c r="C2832" s="2" t="s">
        <v>3242</v>
      </c>
      <c r="D2832" s="2" t="s">
        <v>6038</v>
      </c>
      <c r="E2832" s="69">
        <v>104.406416666667</v>
      </c>
      <c r="F2832" s="69">
        <v>40.2087222222222</v>
      </c>
      <c r="G2832" s="2" t="s">
        <v>3431</v>
      </c>
      <c r="H2832" s="2" t="s">
        <v>89</v>
      </c>
      <c r="I2832" s="11">
        <v>909</v>
      </c>
      <c r="J2832" s="2">
        <v>600</v>
      </c>
      <c r="K2832" s="1">
        <v>7</v>
      </c>
      <c r="L2832" s="1">
        <v>32</v>
      </c>
      <c r="M2832" s="42">
        <v>0.13220000000000001</v>
      </c>
      <c r="N2832" s="7">
        <v>0.51188299999999998</v>
      </c>
      <c r="O2832" s="2">
        <v>9</v>
      </c>
      <c r="P2832" s="1">
        <f t="shared" si="531"/>
        <v>-0.32791052364006101</v>
      </c>
      <c r="Q2832" s="1">
        <f t="shared" si="533"/>
        <v>-14.727741603237643</v>
      </c>
      <c r="R2832" s="1">
        <v>-7.1451052005478397</v>
      </c>
      <c r="S2832" s="1">
        <f t="shared" si="534"/>
        <v>-9.7894091172183231</v>
      </c>
      <c r="T2832" s="29">
        <f t="shared" si="535"/>
        <v>-9.7894091172183231</v>
      </c>
      <c r="U2832" s="29">
        <f t="shared" si="536"/>
        <v>2.0978519128832307</v>
      </c>
      <c r="V2832" s="1">
        <f t="shared" si="532"/>
        <v>2.358778436897691</v>
      </c>
      <c r="W2832" s="1">
        <f t="shared" si="537"/>
        <v>2.0978519128832307</v>
      </c>
      <c r="X2832" s="1">
        <v>2.3587784368976901</v>
      </c>
      <c r="Y2832" s="1">
        <v>2.13653259418416</v>
      </c>
      <c r="Z2832" s="11">
        <f t="shared" si="538"/>
        <v>1497.8519128832309</v>
      </c>
      <c r="AA2832" s="2" t="s">
        <v>2930</v>
      </c>
      <c r="AB2832" s="2">
        <v>2014</v>
      </c>
      <c r="AC2832" s="2" t="s">
        <v>2997</v>
      </c>
      <c r="AD2832" s="61" t="s">
        <v>5149</v>
      </c>
      <c r="AE2832" s="3" t="s">
        <v>5150</v>
      </c>
    </row>
    <row r="2833" spans="1:31" s="4" customFormat="1" ht="12" customHeight="1" x14ac:dyDescent="0.6">
      <c r="A2833" s="2">
        <v>2831</v>
      </c>
      <c r="B2833" s="3" t="s">
        <v>93</v>
      </c>
      <c r="C2833" s="2" t="s">
        <v>3242</v>
      </c>
      <c r="D2833" s="2" t="s">
        <v>6038</v>
      </c>
      <c r="E2833" s="69">
        <v>104.406416666667</v>
      </c>
      <c r="F2833" s="69">
        <v>40.2087222222222</v>
      </c>
      <c r="G2833" s="2" t="s">
        <v>3431</v>
      </c>
      <c r="H2833" s="2" t="s">
        <v>89</v>
      </c>
      <c r="I2833" s="11">
        <v>909</v>
      </c>
      <c r="J2833" s="2">
        <v>600</v>
      </c>
      <c r="K2833" s="1">
        <v>8.6</v>
      </c>
      <c r="L2833" s="1">
        <v>43</v>
      </c>
      <c r="M2833" s="42">
        <v>0.1208</v>
      </c>
      <c r="N2833" s="7">
        <v>0.51174699999999995</v>
      </c>
      <c r="O2833" s="2">
        <v>10</v>
      </c>
      <c r="P2833" s="1">
        <f t="shared" si="531"/>
        <v>-0.38586680223690906</v>
      </c>
      <c r="Q2833" s="1">
        <f t="shared" si="533"/>
        <v>-17.380685786072547</v>
      </c>
      <c r="R2833" s="1">
        <v>-8.4710435397949393</v>
      </c>
      <c r="S2833" s="46">
        <f t="shared" si="534"/>
        <v>-11.569531744384697</v>
      </c>
      <c r="T2833" s="45">
        <f t="shared" si="535"/>
        <v>-11.569531744384697</v>
      </c>
      <c r="U2833" s="29">
        <f t="shared" si="536"/>
        <v>2.2427394327636381</v>
      </c>
      <c r="V2833" s="1">
        <f t="shared" si="532"/>
        <v>2.2919505619567304</v>
      </c>
      <c r="W2833" s="1">
        <f t="shared" si="537"/>
        <v>2.2427394327636381</v>
      </c>
      <c r="X2833" s="1">
        <v>2.29195056195673</v>
      </c>
      <c r="Y2833" s="1">
        <v>2.2454845085219901</v>
      </c>
      <c r="Z2833" s="11">
        <f t="shared" si="538"/>
        <v>1642.739432763638</v>
      </c>
      <c r="AA2833" s="2" t="s">
        <v>2930</v>
      </c>
      <c r="AB2833" s="2">
        <v>2014</v>
      </c>
      <c r="AC2833" s="2" t="s">
        <v>2997</v>
      </c>
      <c r="AD2833" s="61" t="s">
        <v>5149</v>
      </c>
      <c r="AE2833" s="3" t="s">
        <v>5150</v>
      </c>
    </row>
    <row r="2834" spans="1:31" s="4" customFormat="1" ht="12" customHeight="1" x14ac:dyDescent="0.6">
      <c r="A2834" s="2">
        <v>2832</v>
      </c>
      <c r="B2834" s="3" t="s">
        <v>91</v>
      </c>
      <c r="C2834" s="2" t="s">
        <v>3242</v>
      </c>
      <c r="D2834" s="2" t="s">
        <v>6038</v>
      </c>
      <c r="E2834" s="69">
        <v>104.426166666667</v>
      </c>
      <c r="F2834" s="69">
        <v>40.2123611111111</v>
      </c>
      <c r="G2834" s="2" t="s">
        <v>3431</v>
      </c>
      <c r="H2834" s="2" t="s">
        <v>89</v>
      </c>
      <c r="I2834" s="11">
        <v>914</v>
      </c>
      <c r="J2834" s="2">
        <v>600</v>
      </c>
      <c r="K2834" s="1">
        <v>6.7</v>
      </c>
      <c r="L2834" s="1">
        <v>24</v>
      </c>
      <c r="M2834" s="42">
        <v>0.16869999999999999</v>
      </c>
      <c r="N2834" s="7">
        <v>0.512181</v>
      </c>
      <c r="O2834" s="2">
        <v>13</v>
      </c>
      <c r="P2834" s="1">
        <f t="shared" si="531"/>
        <v>-0.14234875444839867</v>
      </c>
      <c r="Q2834" s="1">
        <f t="shared" si="533"/>
        <v>-8.9146727320266184</v>
      </c>
      <c r="R2834" s="1">
        <v>-5.5633445913518598</v>
      </c>
      <c r="S2834" s="1">
        <f t="shared" si="534"/>
        <v>-6.7709004900337337</v>
      </c>
      <c r="T2834" s="29">
        <f t="shared" si="535"/>
        <v>-6.7709004900337337</v>
      </c>
      <c r="U2834" s="29">
        <f t="shared" si="536"/>
        <v>1.8484549371792245</v>
      </c>
      <c r="V2834" s="1">
        <f t="shared" si="532"/>
        <v>3.2576095556313422</v>
      </c>
      <c r="W2834" s="1">
        <f t="shared" si="537"/>
        <v>1.8484549371792245</v>
      </c>
      <c r="X2834" s="1">
        <v>3.25760955563134</v>
      </c>
      <c r="Y2834" s="1">
        <v>2.00017522222337</v>
      </c>
      <c r="Z2834" s="11">
        <f t="shared" si="538"/>
        <v>1248.4549371792245</v>
      </c>
      <c r="AA2834" s="2" t="s">
        <v>2930</v>
      </c>
      <c r="AB2834" s="2">
        <v>2014</v>
      </c>
      <c r="AC2834" s="2" t="s">
        <v>2997</v>
      </c>
      <c r="AD2834" s="61" t="s">
        <v>5149</v>
      </c>
      <c r="AE2834" s="3" t="s">
        <v>5150</v>
      </c>
    </row>
    <row r="2835" spans="1:31" s="4" customFormat="1" ht="12" customHeight="1" x14ac:dyDescent="0.6">
      <c r="A2835" s="2">
        <v>2833</v>
      </c>
      <c r="B2835" s="3" t="s">
        <v>90</v>
      </c>
      <c r="C2835" s="2" t="s">
        <v>3242</v>
      </c>
      <c r="D2835" s="2" t="s">
        <v>6038</v>
      </c>
      <c r="E2835" s="69">
        <v>104.426166666667</v>
      </c>
      <c r="F2835" s="69">
        <v>40.2123611111111</v>
      </c>
      <c r="G2835" s="2" t="s">
        <v>3431</v>
      </c>
      <c r="H2835" s="2" t="s">
        <v>89</v>
      </c>
      <c r="I2835" s="11">
        <v>914</v>
      </c>
      <c r="J2835" s="2">
        <v>600</v>
      </c>
      <c r="K2835" s="1">
        <v>7.1</v>
      </c>
      <c r="L2835" s="1">
        <v>26</v>
      </c>
      <c r="M2835" s="42">
        <v>0.16500000000000001</v>
      </c>
      <c r="N2835" s="7">
        <v>0.51221700000000003</v>
      </c>
      <c r="O2835" s="2">
        <v>12</v>
      </c>
      <c r="P2835" s="1">
        <f t="shared" si="531"/>
        <v>-0.16115912557193701</v>
      </c>
      <c r="Q2835" s="1">
        <f t="shared" si="533"/>
        <v>-8.2124228012747658</v>
      </c>
      <c r="R2835" s="1">
        <v>-4.42800625245129</v>
      </c>
      <c r="S2835" s="1">
        <f t="shared" si="534"/>
        <v>-5.7853663701613947</v>
      </c>
      <c r="T2835" s="29">
        <f t="shared" si="535"/>
        <v>-5.7853663701613947</v>
      </c>
      <c r="U2835" s="29">
        <f t="shared" si="536"/>
        <v>1.7703448634160084</v>
      </c>
      <c r="V2835" s="1">
        <f t="shared" si="532"/>
        <v>2.9016674302804737</v>
      </c>
      <c r="W2835" s="1">
        <f t="shared" si="537"/>
        <v>1.7703448634160084</v>
      </c>
      <c r="X2835" s="1">
        <v>2.9016674302804701</v>
      </c>
      <c r="Y2835" s="1">
        <v>1.91242845885225</v>
      </c>
      <c r="Z2835" s="11">
        <f t="shared" si="538"/>
        <v>1170.3448634160084</v>
      </c>
      <c r="AA2835" s="2" t="s">
        <v>2930</v>
      </c>
      <c r="AB2835" s="2">
        <v>2014</v>
      </c>
      <c r="AC2835" s="2" t="s">
        <v>2997</v>
      </c>
      <c r="AD2835" s="61" t="s">
        <v>5149</v>
      </c>
      <c r="AE2835" s="3" t="s">
        <v>5150</v>
      </c>
    </row>
    <row r="2836" spans="1:31" s="4" customFormat="1" ht="12" customHeight="1" x14ac:dyDescent="0.6">
      <c r="A2836" s="2">
        <v>2834</v>
      </c>
      <c r="B2836" s="3" t="s">
        <v>88</v>
      </c>
      <c r="C2836" s="2" t="s">
        <v>3242</v>
      </c>
      <c r="D2836" s="2" t="s">
        <v>6038</v>
      </c>
      <c r="E2836" s="69">
        <v>104.426166666667</v>
      </c>
      <c r="F2836" s="69">
        <v>40.2123611111111</v>
      </c>
      <c r="G2836" s="2" t="s">
        <v>3431</v>
      </c>
      <c r="H2836" s="2" t="s">
        <v>89</v>
      </c>
      <c r="I2836" s="11">
        <v>914</v>
      </c>
      <c r="J2836" s="2">
        <v>600</v>
      </c>
      <c r="K2836" s="1">
        <v>7.7</v>
      </c>
      <c r="L2836" s="1">
        <v>28</v>
      </c>
      <c r="M2836" s="42">
        <v>0.16619999999999999</v>
      </c>
      <c r="N2836" s="7">
        <v>0.51217699999999999</v>
      </c>
      <c r="O2836" s="2">
        <v>7</v>
      </c>
      <c r="P2836" s="1">
        <f t="shared" si="531"/>
        <v>-0.15505846466700568</v>
      </c>
      <c r="Q2836" s="1">
        <f t="shared" si="533"/>
        <v>-8.9927005021095407</v>
      </c>
      <c r="R2836" s="1">
        <v>-5.3487536811615497</v>
      </c>
      <c r="S2836" s="1">
        <f t="shared" si="534"/>
        <v>-6.6575200242244348</v>
      </c>
      <c r="T2836" s="29">
        <f t="shared" si="535"/>
        <v>-6.6575200242244348</v>
      </c>
      <c r="U2836" s="29">
        <f t="shared" si="536"/>
        <v>1.8400502316835365</v>
      </c>
      <c r="V2836" s="1">
        <f t="shared" si="532"/>
        <v>3.1004940147341151</v>
      </c>
      <c r="W2836" s="1">
        <f t="shared" si="537"/>
        <v>1.8400502316835365</v>
      </c>
      <c r="X2836" s="1">
        <v>3.1004940147341098</v>
      </c>
      <c r="Y2836" s="1">
        <v>1.9847521827444901</v>
      </c>
      <c r="Z2836" s="11">
        <f t="shared" si="538"/>
        <v>1240.0502316835366</v>
      </c>
      <c r="AA2836" s="2" t="s">
        <v>2930</v>
      </c>
      <c r="AB2836" s="2">
        <v>2014</v>
      </c>
      <c r="AC2836" s="2" t="s">
        <v>2997</v>
      </c>
      <c r="AD2836" s="61" t="s">
        <v>5149</v>
      </c>
      <c r="AE2836" s="3" t="s">
        <v>5150</v>
      </c>
    </row>
    <row r="2837" spans="1:31" s="4" customFormat="1" ht="12" customHeight="1" x14ac:dyDescent="0.6">
      <c r="A2837" s="2">
        <v>2835</v>
      </c>
      <c r="B2837" s="3" t="s">
        <v>98</v>
      </c>
      <c r="C2837" s="2" t="s">
        <v>3242</v>
      </c>
      <c r="D2837" s="2" t="s">
        <v>6038</v>
      </c>
      <c r="E2837" s="69">
        <v>104.239222222222</v>
      </c>
      <c r="F2837" s="69">
        <v>40.298027777777797</v>
      </c>
      <c r="G2837" s="2" t="s">
        <v>3431</v>
      </c>
      <c r="H2837" s="2" t="s">
        <v>97</v>
      </c>
      <c r="I2837" s="11">
        <v>929</v>
      </c>
      <c r="J2837" s="2">
        <v>600</v>
      </c>
      <c r="K2837" s="1"/>
      <c r="L2837" s="1"/>
      <c r="M2837" s="42">
        <v>0.13589999999999999</v>
      </c>
      <c r="N2837" s="7">
        <v>0.51197099999999995</v>
      </c>
      <c r="O2837" s="2">
        <v>12</v>
      </c>
      <c r="P2837" s="1">
        <f t="shared" si="531"/>
        <v>-0.30910015251652267</v>
      </c>
      <c r="Q2837" s="1">
        <f t="shared" si="533"/>
        <v>-13.011130661404469</v>
      </c>
      <c r="R2837" s="1">
        <v>-5.7052461941201704</v>
      </c>
      <c r="S2837" s="1">
        <f t="shared" si="534"/>
        <v>-8.3560823645056352</v>
      </c>
      <c r="T2837" s="29">
        <f t="shared" si="535"/>
        <v>-8.3560823645056352</v>
      </c>
      <c r="U2837" s="29">
        <f t="shared" si="536"/>
        <v>1.9818066209946092</v>
      </c>
      <c r="V2837" s="1">
        <f t="shared" si="532"/>
        <v>2.2997802998053767</v>
      </c>
      <c r="W2837" s="1">
        <f t="shared" si="537"/>
        <v>1.9818066209946092</v>
      </c>
      <c r="X2837" s="1">
        <v>2.2997802998053798</v>
      </c>
      <c r="Y2837" s="1">
        <v>2.0363910179714</v>
      </c>
      <c r="Z2837" s="11">
        <f t="shared" si="538"/>
        <v>1381.8066209946091</v>
      </c>
      <c r="AA2837" s="2" t="s">
        <v>2930</v>
      </c>
      <c r="AB2837" s="2">
        <v>2014</v>
      </c>
      <c r="AC2837" s="2" t="s">
        <v>2997</v>
      </c>
      <c r="AD2837" s="61" t="s">
        <v>5149</v>
      </c>
      <c r="AE2837" s="3" t="s">
        <v>5150</v>
      </c>
    </row>
    <row r="2838" spans="1:31" s="4" customFormat="1" ht="12" customHeight="1" x14ac:dyDescent="0.6">
      <c r="A2838" s="2">
        <v>2836</v>
      </c>
      <c r="B2838" s="3" t="s">
        <v>96</v>
      </c>
      <c r="C2838" s="2" t="s">
        <v>3242</v>
      </c>
      <c r="D2838" s="2" t="s">
        <v>6038</v>
      </c>
      <c r="E2838" s="69">
        <v>104.239222222222</v>
      </c>
      <c r="F2838" s="69">
        <v>40.298027777777797</v>
      </c>
      <c r="G2838" s="2" t="s">
        <v>3431</v>
      </c>
      <c r="H2838" s="2" t="s">
        <v>97</v>
      </c>
      <c r="I2838" s="11">
        <v>929</v>
      </c>
      <c r="J2838" s="2">
        <v>600</v>
      </c>
      <c r="K2838" s="1"/>
      <c r="L2838" s="1"/>
      <c r="M2838" s="42">
        <v>0.1265</v>
      </c>
      <c r="N2838" s="7">
        <v>0.511938</v>
      </c>
      <c r="O2838" s="2">
        <v>12</v>
      </c>
      <c r="P2838" s="1">
        <f t="shared" si="531"/>
        <v>-0.35688866293848509</v>
      </c>
      <c r="Q2838" s="1">
        <f t="shared" si="533"/>
        <v>-13.654859764591354</v>
      </c>
      <c r="R2838" s="1">
        <v>-5.2306778942337999</v>
      </c>
      <c r="S2838" s="1">
        <f t="shared" si="534"/>
        <v>-8.2801165007377691</v>
      </c>
      <c r="T2838" s="29">
        <f t="shared" si="535"/>
        <v>-8.2801165007377691</v>
      </c>
      <c r="U2838" s="29">
        <f t="shared" si="536"/>
        <v>1.9765852307288529</v>
      </c>
      <c r="V2838" s="1">
        <f t="shared" si="532"/>
        <v>2.1106079697647857</v>
      </c>
      <c r="W2838" s="1">
        <f t="shared" si="537"/>
        <v>1.9765852307288529</v>
      </c>
      <c r="X2838" s="1">
        <v>2.1106079697647901</v>
      </c>
      <c r="Y2838" s="1">
        <v>2.00018928437076</v>
      </c>
      <c r="Z2838" s="11">
        <f t="shared" si="538"/>
        <v>1376.585230728853</v>
      </c>
      <c r="AA2838" s="2" t="s">
        <v>2930</v>
      </c>
      <c r="AB2838" s="2">
        <v>2014</v>
      </c>
      <c r="AC2838" s="2" t="s">
        <v>2997</v>
      </c>
      <c r="AD2838" s="61" t="s">
        <v>5149</v>
      </c>
      <c r="AE2838" s="3" t="s">
        <v>5150</v>
      </c>
    </row>
    <row r="2839" spans="1:31" s="4" customFormat="1" ht="12" customHeight="1" x14ac:dyDescent="0.6">
      <c r="A2839" s="2">
        <v>2837</v>
      </c>
      <c r="B2839" s="3" t="s">
        <v>2708</v>
      </c>
      <c r="C2839" s="2" t="s">
        <v>3242</v>
      </c>
      <c r="D2839" s="2" t="s">
        <v>2582</v>
      </c>
      <c r="E2839" s="69">
        <v>120.866111111111</v>
      </c>
      <c r="F2839" s="69">
        <v>51.599166666666697</v>
      </c>
      <c r="G2839" s="2" t="s">
        <v>2579</v>
      </c>
      <c r="H2839" s="2"/>
      <c r="I2839" s="11">
        <v>851</v>
      </c>
      <c r="J2839" s="2">
        <v>600</v>
      </c>
      <c r="K2839" s="1"/>
      <c r="L2839" s="1"/>
      <c r="M2839" s="42">
        <v>0.1265</v>
      </c>
      <c r="N2839" s="7">
        <v>0.51220200000000005</v>
      </c>
      <c r="O2839" s="2">
        <v>5</v>
      </c>
      <c r="P2839" s="1">
        <f t="shared" si="531"/>
        <v>-0.35688866293848509</v>
      </c>
      <c r="Q2839" s="1">
        <f t="shared" si="533"/>
        <v>-8.50502693908739</v>
      </c>
      <c r="R2839" s="1">
        <v>-0.86</v>
      </c>
      <c r="S2839" s="1">
        <f t="shared" si="534"/>
        <v>-3.1302836752338044</v>
      </c>
      <c r="T2839" s="29">
        <f t="shared" si="535"/>
        <v>-3.1302836752338044</v>
      </c>
      <c r="U2839" s="29">
        <f t="shared" si="536"/>
        <v>1.5598928956726283</v>
      </c>
      <c r="V2839" s="1">
        <f t="shared" si="532"/>
        <v>1.6533469529931941</v>
      </c>
      <c r="W2839" s="1">
        <f t="shared" si="537"/>
        <v>1.5598928956726283</v>
      </c>
      <c r="X2839" s="1"/>
      <c r="Y2839" s="1">
        <v>1.653</v>
      </c>
      <c r="Z2839" s="11">
        <f t="shared" si="538"/>
        <v>959.89289567262836</v>
      </c>
      <c r="AA2839" s="2" t="s">
        <v>3047</v>
      </c>
      <c r="AB2839" s="2">
        <v>2017</v>
      </c>
      <c r="AC2839" s="2" t="s">
        <v>4925</v>
      </c>
      <c r="AD2839" s="61"/>
      <c r="AE2839" s="3"/>
    </row>
    <row r="2840" spans="1:31" s="4" customFormat="1" ht="12" customHeight="1" x14ac:dyDescent="0.6">
      <c r="A2840" s="2">
        <v>2838</v>
      </c>
      <c r="B2840" s="3" t="s">
        <v>2707</v>
      </c>
      <c r="C2840" s="2" t="s">
        <v>3242</v>
      </c>
      <c r="D2840" s="2" t="s">
        <v>2582</v>
      </c>
      <c r="E2840" s="69">
        <v>120.5</v>
      </c>
      <c r="F2840" s="69">
        <v>51.5</v>
      </c>
      <c r="G2840" s="2" t="s">
        <v>2579</v>
      </c>
      <c r="H2840" s="2"/>
      <c r="I2840" s="11">
        <v>851</v>
      </c>
      <c r="J2840" s="2">
        <v>600</v>
      </c>
      <c r="K2840" s="1"/>
      <c r="L2840" s="1"/>
      <c r="M2840" s="42">
        <v>0.11509999999999999</v>
      </c>
      <c r="N2840" s="7">
        <v>0.51211899999999999</v>
      </c>
      <c r="O2840" s="2">
        <v>2</v>
      </c>
      <c r="P2840" s="1">
        <f t="shared" si="531"/>
        <v>-0.41484494153533302</v>
      </c>
      <c r="Q2840" s="1">
        <f t="shared" si="533"/>
        <v>-10.124103168318577</v>
      </c>
      <c r="R2840" s="1">
        <v>-1.24</v>
      </c>
      <c r="S2840" s="1">
        <f t="shared" si="534"/>
        <v>-3.8765383487964611</v>
      </c>
      <c r="T2840" s="29">
        <f t="shared" si="535"/>
        <v>-3.8765383487964611</v>
      </c>
      <c r="U2840" s="29">
        <f t="shared" si="536"/>
        <v>1.6207961187059434</v>
      </c>
      <c r="V2840" s="1">
        <f t="shared" si="532"/>
        <v>1.5905350971271888</v>
      </c>
      <c r="W2840" s="1">
        <f t="shared" si="537"/>
        <v>1.6207961187059434</v>
      </c>
      <c r="X2840" s="1"/>
      <c r="Y2840" s="1">
        <v>1.59</v>
      </c>
      <c r="Z2840" s="11">
        <f t="shared" si="538"/>
        <v>1020.7961187059434</v>
      </c>
      <c r="AA2840" s="2" t="s">
        <v>3047</v>
      </c>
      <c r="AB2840" s="2">
        <v>2017</v>
      </c>
      <c r="AC2840" s="2" t="s">
        <v>4925</v>
      </c>
      <c r="AD2840" s="61"/>
      <c r="AE2840" s="3"/>
    </row>
    <row r="2841" spans="1:31" s="4" customFormat="1" ht="12" customHeight="1" x14ac:dyDescent="0.6">
      <c r="A2841" s="2">
        <v>2839</v>
      </c>
      <c r="B2841" s="3" t="s">
        <v>2706</v>
      </c>
      <c r="C2841" s="2" t="s">
        <v>3242</v>
      </c>
      <c r="D2841" s="2" t="s">
        <v>2582</v>
      </c>
      <c r="E2841" s="69">
        <v>120.5</v>
      </c>
      <c r="F2841" s="69">
        <v>51.5</v>
      </c>
      <c r="G2841" s="2" t="s">
        <v>2579</v>
      </c>
      <c r="H2841" s="2"/>
      <c r="I2841" s="11">
        <v>737</v>
      </c>
      <c r="J2841" s="2">
        <v>600</v>
      </c>
      <c r="K2841" s="1"/>
      <c r="L2841" s="1"/>
      <c r="M2841" s="42">
        <v>0.1275</v>
      </c>
      <c r="N2841" s="7">
        <v>0.51223600000000002</v>
      </c>
      <c r="O2841" s="2">
        <v>4</v>
      </c>
      <c r="P2841" s="1">
        <f t="shared" si="531"/>
        <v>-0.35180477885104222</v>
      </c>
      <c r="Q2841" s="1">
        <f t="shared" si="533"/>
        <v>-7.8417908933792191</v>
      </c>
      <c r="R2841" s="1">
        <v>-1.33</v>
      </c>
      <c r="S2841" s="1">
        <f t="shared" si="534"/>
        <v>-2.5436109238825226</v>
      </c>
      <c r="T2841" s="29">
        <f t="shared" si="535"/>
        <v>-2.5436109238825226</v>
      </c>
      <c r="U2841" s="29">
        <f t="shared" si="536"/>
        <v>1.5123078938947769</v>
      </c>
      <c r="V2841" s="1">
        <f t="shared" si="532"/>
        <v>1.6127565840914115</v>
      </c>
      <c r="W2841" s="1">
        <f t="shared" si="537"/>
        <v>1.5123078938947769</v>
      </c>
      <c r="X2841" s="1"/>
      <c r="Y2841" s="1">
        <v>1.6140000000000001</v>
      </c>
      <c r="Z2841" s="11">
        <f t="shared" si="538"/>
        <v>912.30789389477695</v>
      </c>
      <c r="AA2841" s="2" t="s">
        <v>3047</v>
      </c>
      <c r="AB2841" s="2">
        <v>2017</v>
      </c>
      <c r="AC2841" s="2" t="s">
        <v>4925</v>
      </c>
      <c r="AD2841" s="61"/>
      <c r="AE2841" s="3"/>
    </row>
    <row r="2842" spans="1:31" s="4" customFormat="1" ht="12" customHeight="1" x14ac:dyDescent="0.6">
      <c r="A2842" s="2">
        <v>2840</v>
      </c>
      <c r="B2842" s="3" t="s">
        <v>2705</v>
      </c>
      <c r="C2842" s="2" t="s">
        <v>3242</v>
      </c>
      <c r="D2842" s="2" t="s">
        <v>2582</v>
      </c>
      <c r="E2842" s="69">
        <v>120.5</v>
      </c>
      <c r="F2842" s="69">
        <v>51.5</v>
      </c>
      <c r="G2842" s="2" t="s">
        <v>2579</v>
      </c>
      <c r="H2842" s="2"/>
      <c r="I2842" s="11">
        <v>737</v>
      </c>
      <c r="J2842" s="2">
        <v>600</v>
      </c>
      <c r="K2842" s="1"/>
      <c r="L2842" s="1"/>
      <c r="M2842" s="42">
        <v>0.1249</v>
      </c>
      <c r="N2842" s="7">
        <v>0.51219800000000004</v>
      </c>
      <c r="O2842" s="2">
        <v>3</v>
      </c>
      <c r="P2842" s="1">
        <f t="shared" si="531"/>
        <v>-0.36502287747839357</v>
      </c>
      <c r="Q2842" s="1">
        <f t="shared" si="533"/>
        <v>-8.5830547091714227</v>
      </c>
      <c r="R2842" s="1">
        <v>-1.82</v>
      </c>
      <c r="S2842" s="1">
        <f t="shared" si="534"/>
        <v>-3.0858101743468156</v>
      </c>
      <c r="T2842" s="29">
        <f t="shared" si="535"/>
        <v>-3.0858101743468156</v>
      </c>
      <c r="U2842" s="29">
        <f t="shared" si="536"/>
        <v>1.5563504730022859</v>
      </c>
      <c r="V2842" s="1">
        <f t="shared" si="532"/>
        <v>1.630529242284211</v>
      </c>
      <c r="W2842" s="1">
        <f t="shared" si="537"/>
        <v>1.5563504730022859</v>
      </c>
      <c r="X2842" s="1"/>
      <c r="Y2842" s="1">
        <v>1.63</v>
      </c>
      <c r="Z2842" s="11">
        <f t="shared" si="538"/>
        <v>956.35047300228598</v>
      </c>
      <c r="AA2842" s="2" t="s">
        <v>3047</v>
      </c>
      <c r="AB2842" s="2">
        <v>2017</v>
      </c>
      <c r="AC2842" s="2" t="s">
        <v>4925</v>
      </c>
      <c r="AD2842" s="61"/>
      <c r="AE2842" s="3"/>
    </row>
    <row r="2843" spans="1:31" s="4" customFormat="1" ht="12" customHeight="1" x14ac:dyDescent="0.6">
      <c r="A2843" s="2">
        <v>2841</v>
      </c>
      <c r="B2843" s="3" t="s">
        <v>2602</v>
      </c>
      <c r="C2843" s="2" t="s">
        <v>3242</v>
      </c>
      <c r="D2843" s="2" t="s">
        <v>2582</v>
      </c>
      <c r="E2843" s="69">
        <v>120.5</v>
      </c>
      <c r="F2843" s="69">
        <v>51.5</v>
      </c>
      <c r="G2843" s="2" t="s">
        <v>42</v>
      </c>
      <c r="H2843" s="2"/>
      <c r="I2843" s="11">
        <v>455</v>
      </c>
      <c r="J2843" s="2">
        <v>455</v>
      </c>
      <c r="K2843" s="1"/>
      <c r="L2843" s="1"/>
      <c r="M2843" s="42">
        <v>0.13100000000000001</v>
      </c>
      <c r="N2843" s="7">
        <v>0.51233200000000001</v>
      </c>
      <c r="O2843" s="2">
        <v>3</v>
      </c>
      <c r="P2843" s="1">
        <f t="shared" si="531"/>
        <v>-0.33401118454499235</v>
      </c>
      <c r="Q2843" s="1">
        <f t="shared" si="533"/>
        <v>-5.9691244113790898</v>
      </c>
      <c r="R2843" s="1">
        <v>-2.15</v>
      </c>
      <c r="S2843" s="1">
        <f t="shared" si="534"/>
        <v>-2.1545496782830038</v>
      </c>
      <c r="T2843" s="29">
        <f t="shared" si="535"/>
        <v>-2.1545496782830038</v>
      </c>
      <c r="U2843" s="29">
        <f t="shared" si="536"/>
        <v>1.3623916425758671</v>
      </c>
      <c r="V2843" s="1">
        <f t="shared" si="532"/>
        <v>1.5049809568518107</v>
      </c>
      <c r="W2843" s="1">
        <f t="shared" si="537"/>
        <v>1.3623916425758671</v>
      </c>
      <c r="X2843" s="1"/>
      <c r="Y2843" s="1">
        <v>1.506</v>
      </c>
      <c r="Z2843" s="11">
        <f t="shared" si="538"/>
        <v>907.39164257586708</v>
      </c>
      <c r="AA2843" s="2" t="s">
        <v>3047</v>
      </c>
      <c r="AB2843" s="2">
        <v>2017</v>
      </c>
      <c r="AC2843" s="2" t="s">
        <v>4925</v>
      </c>
      <c r="AD2843" s="61"/>
      <c r="AE2843" s="3"/>
    </row>
    <row r="2844" spans="1:31" s="4" customFormat="1" ht="12" customHeight="1" x14ac:dyDescent="0.6">
      <c r="A2844" s="2">
        <v>2842</v>
      </c>
      <c r="B2844" s="3" t="s">
        <v>2601</v>
      </c>
      <c r="C2844" s="2" t="s">
        <v>3242</v>
      </c>
      <c r="D2844" s="2" t="s">
        <v>2582</v>
      </c>
      <c r="E2844" s="69">
        <v>120.5</v>
      </c>
      <c r="F2844" s="69">
        <v>51.5</v>
      </c>
      <c r="G2844" s="2" t="s">
        <v>42</v>
      </c>
      <c r="H2844" s="2"/>
      <c r="I2844" s="11">
        <v>455</v>
      </c>
      <c r="J2844" s="2">
        <v>455</v>
      </c>
      <c r="K2844" s="1"/>
      <c r="L2844" s="1"/>
      <c r="M2844" s="42">
        <v>0.12479999999999999</v>
      </c>
      <c r="N2844" s="7">
        <v>0.51231400000000005</v>
      </c>
      <c r="O2844" s="2">
        <v>8</v>
      </c>
      <c r="P2844" s="1">
        <f t="shared" si="531"/>
        <v>-0.3655312658871378</v>
      </c>
      <c r="Q2844" s="1">
        <f t="shared" si="533"/>
        <v>-6.3202493767533507</v>
      </c>
      <c r="R2844" s="1">
        <v>-2.14</v>
      </c>
      <c r="S2844" s="1">
        <f t="shared" si="534"/>
        <v>-2.1456995546892932</v>
      </c>
      <c r="T2844" s="29">
        <f t="shared" si="535"/>
        <v>-2.1456995546892932</v>
      </c>
      <c r="U2844" s="29">
        <f t="shared" si="536"/>
        <v>1.3619299323940346</v>
      </c>
      <c r="V2844" s="1">
        <f t="shared" si="532"/>
        <v>1.4311748964927757</v>
      </c>
      <c r="W2844" s="1">
        <f t="shared" si="537"/>
        <v>1.3619299323940346</v>
      </c>
      <c r="X2844" s="1"/>
      <c r="Y2844" s="1">
        <v>1.431</v>
      </c>
      <c r="Z2844" s="11">
        <f t="shared" si="538"/>
        <v>906.92993239403449</v>
      </c>
      <c r="AA2844" s="2" t="s">
        <v>3047</v>
      </c>
      <c r="AB2844" s="2">
        <v>2017</v>
      </c>
      <c r="AC2844" s="2" t="s">
        <v>4925</v>
      </c>
      <c r="AD2844" s="61"/>
      <c r="AE2844" s="3"/>
    </row>
    <row r="2845" spans="1:31" s="4" customFormat="1" ht="12" customHeight="1" x14ac:dyDescent="0.6">
      <c r="A2845" s="2">
        <v>2843</v>
      </c>
      <c r="B2845" s="3" t="s">
        <v>2600</v>
      </c>
      <c r="C2845" s="2" t="s">
        <v>3242</v>
      </c>
      <c r="D2845" s="2" t="s">
        <v>2582</v>
      </c>
      <c r="E2845" s="69">
        <v>120.5</v>
      </c>
      <c r="F2845" s="69">
        <v>51.5</v>
      </c>
      <c r="G2845" s="2" t="s">
        <v>42</v>
      </c>
      <c r="H2845" s="2"/>
      <c r="I2845" s="11">
        <v>762</v>
      </c>
      <c r="J2845" s="2">
        <v>600</v>
      </c>
      <c r="K2845" s="1"/>
      <c r="L2845" s="1"/>
      <c r="M2845" s="42">
        <v>8.9599999999999999E-2</v>
      </c>
      <c r="N2845" s="7">
        <v>0.51203900000000002</v>
      </c>
      <c r="O2845" s="2">
        <v>2</v>
      </c>
      <c r="P2845" s="1">
        <f t="shared" si="531"/>
        <v>-0.54448398576512458</v>
      </c>
      <c r="Q2845" s="1">
        <f t="shared" si="533"/>
        <v>-11.684658569985906</v>
      </c>
      <c r="R2845" s="1">
        <v>-0.27</v>
      </c>
      <c r="S2845" s="1">
        <f t="shared" si="534"/>
        <v>-3.4847297443631291</v>
      </c>
      <c r="T2845" s="29">
        <f t="shared" si="535"/>
        <v>-3.4847297443631291</v>
      </c>
      <c r="U2845" s="29">
        <f t="shared" si="536"/>
        <v>1.5895939394883993</v>
      </c>
      <c r="V2845" s="1">
        <f t="shared" si="532"/>
        <v>1.3627862417344594</v>
      </c>
      <c r="W2845" s="1">
        <f t="shared" si="537"/>
        <v>1.5895939394883993</v>
      </c>
      <c r="X2845" s="1"/>
      <c r="Y2845" s="1">
        <v>1.302</v>
      </c>
      <c r="Z2845" s="11">
        <f t="shared" si="538"/>
        <v>989.59393948839943</v>
      </c>
      <c r="AA2845" s="2" t="s">
        <v>3047</v>
      </c>
      <c r="AB2845" s="2">
        <v>2017</v>
      </c>
      <c r="AC2845" s="2" t="s">
        <v>4925</v>
      </c>
      <c r="AD2845" s="61"/>
      <c r="AE2845" s="3"/>
    </row>
    <row r="2846" spans="1:31" s="4" customFormat="1" ht="12" customHeight="1" x14ac:dyDescent="0.6">
      <c r="A2846" s="2">
        <v>2844</v>
      </c>
      <c r="B2846" s="3" t="s">
        <v>2599</v>
      </c>
      <c r="C2846" s="2" t="s">
        <v>3242</v>
      </c>
      <c r="D2846" s="2" t="s">
        <v>2582</v>
      </c>
      <c r="E2846" s="69">
        <v>120.5</v>
      </c>
      <c r="F2846" s="69">
        <v>51.5</v>
      </c>
      <c r="G2846" s="2" t="s">
        <v>42</v>
      </c>
      <c r="H2846" s="2"/>
      <c r="I2846" s="11">
        <v>762</v>
      </c>
      <c r="J2846" s="2">
        <v>600</v>
      </c>
      <c r="K2846" s="1"/>
      <c r="L2846" s="1"/>
      <c r="M2846" s="42">
        <v>9.3299999999999994E-2</v>
      </c>
      <c r="N2846" s="7">
        <v>0.51210199999999995</v>
      </c>
      <c r="O2846" s="2">
        <v>2</v>
      </c>
      <c r="P2846" s="1">
        <f t="shared" si="531"/>
        <v>-0.52567361464158624</v>
      </c>
      <c r="Q2846" s="1">
        <f t="shared" si="533"/>
        <v>-10.455721191173772</v>
      </c>
      <c r="R2846" s="1">
        <v>-3.8</v>
      </c>
      <c r="S2846" s="1">
        <f t="shared" si="534"/>
        <v>-2.5390765546714826</v>
      </c>
      <c r="T2846" s="29">
        <f t="shared" si="535"/>
        <v>-2.5390765546714826</v>
      </c>
      <c r="U2846" s="29">
        <f t="shared" si="536"/>
        <v>1.5127291705785983</v>
      </c>
      <c r="V2846" s="1">
        <f t="shared" si="532"/>
        <v>1.3251765681488774</v>
      </c>
      <c r="W2846" s="1">
        <f t="shared" si="537"/>
        <v>1.5127291705785983</v>
      </c>
      <c r="X2846" s="1"/>
      <c r="Y2846" s="1">
        <v>1.325</v>
      </c>
      <c r="Z2846" s="11">
        <f t="shared" si="538"/>
        <v>912.72917057859831</v>
      </c>
      <c r="AA2846" s="2" t="s">
        <v>3047</v>
      </c>
      <c r="AB2846" s="2">
        <v>2017</v>
      </c>
      <c r="AC2846" s="2" t="s">
        <v>4925</v>
      </c>
      <c r="AD2846" s="61"/>
      <c r="AE2846" s="3"/>
    </row>
    <row r="2847" spans="1:31" s="4" customFormat="1" ht="12" customHeight="1" x14ac:dyDescent="0.6">
      <c r="A2847" s="2">
        <v>2845</v>
      </c>
      <c r="B2847" s="3" t="s">
        <v>2598</v>
      </c>
      <c r="C2847" s="2" t="s">
        <v>3242</v>
      </c>
      <c r="D2847" s="2" t="s">
        <v>2582</v>
      </c>
      <c r="E2847" s="69">
        <v>120.5</v>
      </c>
      <c r="F2847" s="69">
        <v>51.5</v>
      </c>
      <c r="G2847" s="2" t="s">
        <v>2579</v>
      </c>
      <c r="H2847" s="2"/>
      <c r="I2847" s="11">
        <v>792</v>
      </c>
      <c r="J2847" s="2">
        <v>600</v>
      </c>
      <c r="K2847" s="1"/>
      <c r="L2847" s="1"/>
      <c r="M2847" s="42">
        <v>0.12</v>
      </c>
      <c r="N2847" s="7">
        <v>0.51215500000000003</v>
      </c>
      <c r="O2847" s="2">
        <v>3</v>
      </c>
      <c r="P2847" s="1">
        <f t="shared" si="531"/>
        <v>-0.38993390950686335</v>
      </c>
      <c r="Q2847" s="1">
        <f t="shared" si="533"/>
        <v>-9.4218532375678343</v>
      </c>
      <c r="R2847" s="1">
        <v>-1.66</v>
      </c>
      <c r="S2847" s="1">
        <f t="shared" si="534"/>
        <v>-3.5494485603944712</v>
      </c>
      <c r="T2847" s="29">
        <f t="shared" si="535"/>
        <v>-3.5494485603944712</v>
      </c>
      <c r="U2847" s="29">
        <f t="shared" si="536"/>
        <v>1.5941101841919616</v>
      </c>
      <c r="V2847" s="1">
        <f t="shared" si="532"/>
        <v>1.6151393338412632</v>
      </c>
      <c r="W2847" s="1">
        <f t="shared" si="537"/>
        <v>1.5941101841919616</v>
      </c>
      <c r="X2847" s="1"/>
      <c r="Y2847" s="1">
        <v>1.6160000000000001</v>
      </c>
      <c r="Z2847" s="11">
        <f t="shared" si="538"/>
        <v>994.11018419196171</v>
      </c>
      <c r="AA2847" s="2" t="s">
        <v>3047</v>
      </c>
      <c r="AB2847" s="2">
        <v>2017</v>
      </c>
      <c r="AC2847" s="2" t="s">
        <v>4925</v>
      </c>
      <c r="AD2847" s="61"/>
      <c r="AE2847" s="3"/>
    </row>
    <row r="2848" spans="1:31" s="4" customFormat="1" ht="12" customHeight="1" x14ac:dyDescent="0.6">
      <c r="A2848" s="2">
        <v>2846</v>
      </c>
      <c r="B2848" s="3" t="s">
        <v>2597</v>
      </c>
      <c r="C2848" s="2" t="s">
        <v>3242</v>
      </c>
      <c r="D2848" s="2" t="s">
        <v>2582</v>
      </c>
      <c r="E2848" s="69">
        <v>120.5</v>
      </c>
      <c r="F2848" s="69">
        <v>51.5</v>
      </c>
      <c r="G2848" s="2" t="s">
        <v>2579</v>
      </c>
      <c r="H2848" s="2"/>
      <c r="I2848" s="11">
        <v>792</v>
      </c>
      <c r="J2848" s="2">
        <v>600</v>
      </c>
      <c r="K2848" s="1"/>
      <c r="L2848" s="1"/>
      <c r="M2848" s="42">
        <v>0.1237</v>
      </c>
      <c r="N2848" s="7">
        <v>0.51216600000000001</v>
      </c>
      <c r="O2848" s="2">
        <v>7</v>
      </c>
      <c r="P2848" s="1">
        <f t="shared" si="531"/>
        <v>-0.3711235383833249</v>
      </c>
      <c r="Q2848" s="1">
        <f t="shared" si="533"/>
        <v>-9.2072768698381324</v>
      </c>
      <c r="R2848" s="1">
        <v>-1.81</v>
      </c>
      <c r="S2848" s="1">
        <f t="shared" si="534"/>
        <v>-3.6181563817852584</v>
      </c>
      <c r="T2848" s="29">
        <f t="shared" si="535"/>
        <v>-3.6181563817852584</v>
      </c>
      <c r="U2848" s="29">
        <f t="shared" si="536"/>
        <v>1.5995387594232615</v>
      </c>
      <c r="V2848" s="1">
        <f t="shared" si="532"/>
        <v>1.662690604262729</v>
      </c>
      <c r="W2848" s="1">
        <f t="shared" si="537"/>
        <v>1.5995387594232615</v>
      </c>
      <c r="X2848" s="1"/>
      <c r="Y2848" s="1">
        <v>1.6619999999999999</v>
      </c>
      <c r="Z2848" s="11">
        <f t="shared" si="538"/>
        <v>999.53875942326158</v>
      </c>
      <c r="AA2848" s="2" t="s">
        <v>3047</v>
      </c>
      <c r="AB2848" s="2">
        <v>2017</v>
      </c>
      <c r="AC2848" s="2" t="s">
        <v>4925</v>
      </c>
      <c r="AD2848" s="61"/>
      <c r="AE2848" s="3"/>
    </row>
    <row r="2849" spans="1:31" s="4" customFormat="1" ht="12" customHeight="1" x14ac:dyDescent="0.6">
      <c r="A2849" s="2">
        <v>2847</v>
      </c>
      <c r="B2849" s="3" t="s">
        <v>2141</v>
      </c>
      <c r="C2849" s="2" t="s">
        <v>3242</v>
      </c>
      <c r="D2849" s="2" t="s">
        <v>2134</v>
      </c>
      <c r="E2849" s="69">
        <v>85.712222222222195</v>
      </c>
      <c r="F2849" s="69">
        <v>46.612777777777801</v>
      </c>
      <c r="G2849" s="2" t="s">
        <v>6180</v>
      </c>
      <c r="H2849" s="2"/>
      <c r="I2849" s="11">
        <v>420</v>
      </c>
      <c r="J2849" s="2">
        <v>420</v>
      </c>
      <c r="K2849" s="1">
        <v>3.19</v>
      </c>
      <c r="L2849" s="1">
        <v>17.989999999999998</v>
      </c>
      <c r="M2849" s="42">
        <v>0.1072</v>
      </c>
      <c r="N2849" s="7">
        <v>0.51273100000000005</v>
      </c>
      <c r="O2849" s="2"/>
      <c r="P2849" s="1">
        <f t="shared" si="531"/>
        <v>-0.45500762582613119</v>
      </c>
      <c r="Q2849" s="1">
        <f t="shared" si="533"/>
        <v>1.8141456544396029</v>
      </c>
      <c r="R2849" s="1">
        <v>6.6108360458986803</v>
      </c>
      <c r="S2849" s="1">
        <f t="shared" si="534"/>
        <v>6.6108360458986777</v>
      </c>
      <c r="T2849" s="29">
        <f t="shared" si="535"/>
        <v>6.6108360458986777</v>
      </c>
      <c r="U2849" s="29">
        <f t="shared" si="536"/>
        <v>0.62081115604419868</v>
      </c>
      <c r="V2849" s="1">
        <f t="shared" si="532"/>
        <v>0.60039041137152294</v>
      </c>
      <c r="W2849" s="1">
        <f t="shared" si="537"/>
        <v>0.62081115604419868</v>
      </c>
      <c r="X2849" s="1">
        <v>0.60039041137152294</v>
      </c>
      <c r="Y2849" s="1">
        <v>0.62079100399353504</v>
      </c>
      <c r="Z2849" s="11">
        <f t="shared" si="538"/>
        <v>200.8111560441987</v>
      </c>
      <c r="AA2849" s="2" t="s">
        <v>2946</v>
      </c>
      <c r="AB2849" s="2">
        <v>2012</v>
      </c>
      <c r="AC2849" s="2" t="s">
        <v>2875</v>
      </c>
      <c r="AD2849" s="61" t="s">
        <v>5368</v>
      </c>
      <c r="AE2849" s="3" t="s">
        <v>5304</v>
      </c>
    </row>
    <row r="2850" spans="1:31" s="4" customFormat="1" ht="12" customHeight="1" x14ac:dyDescent="0.6">
      <c r="A2850" s="2">
        <v>2848</v>
      </c>
      <c r="B2850" s="3" t="s">
        <v>2136</v>
      </c>
      <c r="C2850" s="2" t="s">
        <v>3242</v>
      </c>
      <c r="D2850" s="2" t="s">
        <v>2134</v>
      </c>
      <c r="E2850" s="69">
        <v>85.738888888888894</v>
      </c>
      <c r="F2850" s="69">
        <v>46.616111111111103</v>
      </c>
      <c r="G2850" s="2" t="s">
        <v>3112</v>
      </c>
      <c r="H2850" s="2"/>
      <c r="I2850" s="11">
        <v>420</v>
      </c>
      <c r="J2850" s="2">
        <v>420</v>
      </c>
      <c r="K2850" s="1">
        <v>2.97</v>
      </c>
      <c r="L2850" s="1">
        <v>13.72</v>
      </c>
      <c r="M2850" s="42">
        <v>0.13089999999999999</v>
      </c>
      <c r="N2850" s="7">
        <v>0.51273299999999999</v>
      </c>
      <c r="O2850" s="2"/>
      <c r="P2850" s="1">
        <f t="shared" ref="P2850:P2913" si="539">(M2850/0.1967)-1</f>
        <v>-0.3345195729537368</v>
      </c>
      <c r="Q2850" s="1">
        <f t="shared" si="533"/>
        <v>1.8531595394799538</v>
      </c>
      <c r="R2850" s="1">
        <v>5.3796648775582501</v>
      </c>
      <c r="S2850" s="1">
        <f t="shared" si="534"/>
        <v>5.3796648775582474</v>
      </c>
      <c r="T2850" s="29">
        <f t="shared" si="535"/>
        <v>5.3796648775582474</v>
      </c>
      <c r="U2850" s="29">
        <f t="shared" si="536"/>
        <v>0.72122049167251512</v>
      </c>
      <c r="V2850" s="1">
        <f t="shared" ref="V2850:V2913" si="540">(1/0.00654)*LN(1+(N2850-0.51315)/(M2850-0.2137))</f>
        <v>0.76813340781700001</v>
      </c>
      <c r="W2850" s="1">
        <f t="shared" si="537"/>
        <v>0.72122049167251512</v>
      </c>
      <c r="X2850" s="1">
        <v>0.76813340781700001</v>
      </c>
      <c r="Y2850" s="1">
        <v>0.72126678731344707</v>
      </c>
      <c r="Z2850" s="11">
        <f t="shared" si="538"/>
        <v>301.2204916725151</v>
      </c>
      <c r="AA2850" s="2" t="s">
        <v>2946</v>
      </c>
      <c r="AB2850" s="2">
        <v>2012</v>
      </c>
      <c r="AC2850" s="2" t="s">
        <v>2875</v>
      </c>
      <c r="AD2850" s="61" t="s">
        <v>5368</v>
      </c>
      <c r="AE2850" s="3" t="s">
        <v>5304</v>
      </c>
    </row>
    <row r="2851" spans="1:31" s="4" customFormat="1" ht="12" customHeight="1" x14ac:dyDescent="0.6">
      <c r="A2851" s="2">
        <v>2849</v>
      </c>
      <c r="B2851" s="3" t="s">
        <v>2140</v>
      </c>
      <c r="C2851" s="2" t="s">
        <v>3242</v>
      </c>
      <c r="D2851" s="2" t="s">
        <v>2134</v>
      </c>
      <c r="E2851" s="69">
        <v>85.736666666666693</v>
      </c>
      <c r="F2851" s="69">
        <v>46.620833333333302</v>
      </c>
      <c r="G2851" s="2" t="s">
        <v>6181</v>
      </c>
      <c r="H2851" s="2"/>
      <c r="I2851" s="11">
        <v>420</v>
      </c>
      <c r="J2851" s="2">
        <v>420</v>
      </c>
      <c r="K2851" s="1">
        <v>2.58</v>
      </c>
      <c r="L2851" s="1">
        <v>14.47</v>
      </c>
      <c r="M2851" s="42">
        <v>0.10780000000000001</v>
      </c>
      <c r="N2851" s="7">
        <v>0.51267099999999999</v>
      </c>
      <c r="O2851" s="2"/>
      <c r="P2851" s="1">
        <f t="shared" si="539"/>
        <v>-0.45195729537366547</v>
      </c>
      <c r="Q2851" s="1">
        <f t="shared" si="533"/>
        <v>0.64372910318688525</v>
      </c>
      <c r="R2851" s="1">
        <v>5.4082629110160703</v>
      </c>
      <c r="S2851" s="1">
        <f t="shared" si="534"/>
        <v>5.4082629110160667</v>
      </c>
      <c r="T2851" s="29">
        <f t="shared" si="535"/>
        <v>5.4082629110160667</v>
      </c>
      <c r="U2851" s="29">
        <f t="shared" si="536"/>
        <v>0.71892685352284702</v>
      </c>
      <c r="V2851" s="1">
        <f t="shared" si="540"/>
        <v>0.69005143722029194</v>
      </c>
      <c r="W2851" s="1">
        <f t="shared" si="537"/>
        <v>0.71892685352284702</v>
      </c>
      <c r="X2851" s="1">
        <v>0.69005143722029194</v>
      </c>
      <c r="Y2851" s="1">
        <v>0.71889835804623303</v>
      </c>
      <c r="Z2851" s="11">
        <f t="shared" si="538"/>
        <v>298.92685352284707</v>
      </c>
      <c r="AA2851" s="2" t="s">
        <v>2946</v>
      </c>
      <c r="AB2851" s="2">
        <v>2012</v>
      </c>
      <c r="AC2851" s="2" t="s">
        <v>2875</v>
      </c>
      <c r="AD2851" s="61" t="s">
        <v>5368</v>
      </c>
      <c r="AE2851" s="3" t="s">
        <v>5304</v>
      </c>
    </row>
    <row r="2852" spans="1:31" s="4" customFormat="1" ht="12" customHeight="1" x14ac:dyDescent="0.6">
      <c r="A2852" s="2">
        <v>2850</v>
      </c>
      <c r="B2852" s="3" t="s">
        <v>2137</v>
      </c>
      <c r="C2852" s="2" t="s">
        <v>3242</v>
      </c>
      <c r="D2852" s="2" t="s">
        <v>2134</v>
      </c>
      <c r="E2852" s="69">
        <v>85.736666666666693</v>
      </c>
      <c r="F2852" s="69">
        <v>46.620833333333302</v>
      </c>
      <c r="G2852" s="2" t="s">
        <v>3112</v>
      </c>
      <c r="H2852" s="2"/>
      <c r="I2852" s="11">
        <v>420</v>
      </c>
      <c r="J2852" s="2">
        <v>420</v>
      </c>
      <c r="K2852" s="1">
        <v>1.98</v>
      </c>
      <c r="L2852" s="1">
        <v>10.93</v>
      </c>
      <c r="M2852" s="42">
        <v>0.10970000000000001</v>
      </c>
      <c r="N2852" s="7">
        <v>0.51265400000000005</v>
      </c>
      <c r="O2852" s="2"/>
      <c r="P2852" s="1">
        <f t="shared" si="539"/>
        <v>-0.44229791560752418</v>
      </c>
      <c r="Q2852" s="1">
        <f t="shared" si="533"/>
        <v>0.31211108033391</v>
      </c>
      <c r="R2852" s="1">
        <v>4.97481570666843</v>
      </c>
      <c r="S2852" s="1">
        <f t="shared" si="534"/>
        <v>4.97481570666843</v>
      </c>
      <c r="T2852" s="29">
        <f t="shared" si="535"/>
        <v>4.97481570666843</v>
      </c>
      <c r="U2852" s="29">
        <f t="shared" si="536"/>
        <v>0.75427429275963065</v>
      </c>
      <c r="V2852" s="1">
        <f t="shared" si="540"/>
        <v>0.7275067307229478</v>
      </c>
      <c r="W2852" s="1">
        <f t="shared" si="537"/>
        <v>0.75427429275963065</v>
      </c>
      <c r="X2852" s="1">
        <v>0.72750673072294791</v>
      </c>
      <c r="Y2852" s="1">
        <v>0.75424787740235799</v>
      </c>
      <c r="Z2852" s="11">
        <f t="shared" si="538"/>
        <v>334.27429275963061</v>
      </c>
      <c r="AA2852" s="2" t="s">
        <v>2946</v>
      </c>
      <c r="AB2852" s="2">
        <v>2012</v>
      </c>
      <c r="AC2852" s="2" t="s">
        <v>2875</v>
      </c>
      <c r="AD2852" s="61" t="s">
        <v>5368</v>
      </c>
      <c r="AE2852" s="3" t="s">
        <v>5304</v>
      </c>
    </row>
    <row r="2853" spans="1:31" s="4" customFormat="1" ht="12" customHeight="1" x14ac:dyDescent="0.6">
      <c r="A2853" s="2">
        <v>2851</v>
      </c>
      <c r="B2853" s="3" t="s">
        <v>2135</v>
      </c>
      <c r="C2853" s="2" t="s">
        <v>3242</v>
      </c>
      <c r="D2853" s="2" t="s">
        <v>2134</v>
      </c>
      <c r="E2853" s="69">
        <v>85.727777777777803</v>
      </c>
      <c r="F2853" s="69">
        <v>46.608333333333299</v>
      </c>
      <c r="G2853" s="2" t="s">
        <v>3112</v>
      </c>
      <c r="H2853" s="2"/>
      <c r="I2853" s="11">
        <v>420</v>
      </c>
      <c r="J2853" s="2">
        <v>420</v>
      </c>
      <c r="K2853" s="1">
        <v>2.9</v>
      </c>
      <c r="L2853" s="1">
        <v>14.36</v>
      </c>
      <c r="M2853" s="42">
        <v>0.12230000000000001</v>
      </c>
      <c r="N2853" s="7">
        <v>0.51271800000000001</v>
      </c>
      <c r="O2853" s="2"/>
      <c r="P2853" s="1">
        <f t="shared" si="539"/>
        <v>-0.37824097610574481</v>
      </c>
      <c r="Q2853" s="1">
        <f t="shared" si="533"/>
        <v>1.5605554016673295</v>
      </c>
      <c r="R2853" s="1">
        <v>5.5479717717740904</v>
      </c>
      <c r="S2853" s="1">
        <f t="shared" si="534"/>
        <v>5.5479717717740913</v>
      </c>
      <c r="T2853" s="29">
        <f t="shared" si="535"/>
        <v>5.5479717717740913</v>
      </c>
      <c r="U2853" s="29">
        <f t="shared" si="536"/>
        <v>0.70752184981941968</v>
      </c>
      <c r="V2853" s="1">
        <f t="shared" si="540"/>
        <v>0.72100035215460079</v>
      </c>
      <c r="W2853" s="1">
        <f t="shared" si="537"/>
        <v>0.70752184981941968</v>
      </c>
      <c r="X2853" s="1">
        <v>0.72100035215460101</v>
      </c>
      <c r="Y2853" s="1">
        <v>0.70753515097303998</v>
      </c>
      <c r="Z2853" s="11">
        <f t="shared" si="538"/>
        <v>287.52184981941969</v>
      </c>
      <c r="AA2853" s="2" t="s">
        <v>2946</v>
      </c>
      <c r="AB2853" s="2">
        <v>2012</v>
      </c>
      <c r="AC2853" s="2" t="s">
        <v>2875</v>
      </c>
      <c r="AD2853" s="61" t="s">
        <v>5368</v>
      </c>
      <c r="AE2853" s="3" t="s">
        <v>5304</v>
      </c>
    </row>
    <row r="2854" spans="1:31" s="4" customFormat="1" ht="12" customHeight="1" x14ac:dyDescent="0.6">
      <c r="A2854" s="2">
        <v>2852</v>
      </c>
      <c r="B2854" s="3" t="s">
        <v>2133</v>
      </c>
      <c r="C2854" s="2" t="s">
        <v>3242</v>
      </c>
      <c r="D2854" s="2" t="s">
        <v>2134</v>
      </c>
      <c r="E2854" s="69">
        <v>85.733333333333306</v>
      </c>
      <c r="F2854" s="69">
        <v>46.6111111111111</v>
      </c>
      <c r="G2854" s="2" t="s">
        <v>6163</v>
      </c>
      <c r="H2854" s="2"/>
      <c r="I2854" s="11">
        <v>420</v>
      </c>
      <c r="J2854" s="2">
        <v>420</v>
      </c>
      <c r="K2854" s="1">
        <v>3.42</v>
      </c>
      <c r="L2854" s="1">
        <v>16.93</v>
      </c>
      <c r="M2854" s="42">
        <v>0.12238300000000001</v>
      </c>
      <c r="N2854" s="7">
        <v>0.51268599999999998</v>
      </c>
      <c r="O2854" s="2"/>
      <c r="P2854" s="1">
        <f t="shared" si="539"/>
        <v>-0.37781901372648707</v>
      </c>
      <c r="Q2854" s="1">
        <f t="shared" si="533"/>
        <v>0.93633324099950954</v>
      </c>
      <c r="R2854" s="1">
        <v>4.9193012837041401</v>
      </c>
      <c r="S2854" s="1">
        <f t="shared" si="534"/>
        <v>4.9193012837041366</v>
      </c>
      <c r="T2854" s="29">
        <f t="shared" si="535"/>
        <v>4.9193012837041366</v>
      </c>
      <c r="U2854" s="29">
        <f t="shared" si="536"/>
        <v>0.75877108189372477</v>
      </c>
      <c r="V2854" s="1">
        <f t="shared" si="540"/>
        <v>0.77497475787294645</v>
      </c>
      <c r="W2854" s="1">
        <f t="shared" si="537"/>
        <v>0.75877108189372477</v>
      </c>
      <c r="X2854" s="1">
        <v>0.77497475787294601</v>
      </c>
      <c r="Y2854" s="1">
        <v>0.75878707236344101</v>
      </c>
      <c r="Z2854" s="11">
        <f t="shared" si="538"/>
        <v>338.77108189372473</v>
      </c>
      <c r="AA2854" s="2" t="s">
        <v>2946</v>
      </c>
      <c r="AB2854" s="2">
        <v>2012</v>
      </c>
      <c r="AC2854" s="2" t="s">
        <v>2875</v>
      </c>
      <c r="AD2854" s="61" t="s">
        <v>5368</v>
      </c>
      <c r="AE2854" s="3" t="s">
        <v>5304</v>
      </c>
    </row>
    <row r="2855" spans="1:31" s="4" customFormat="1" ht="12" customHeight="1" x14ac:dyDescent="0.6">
      <c r="A2855" s="2">
        <v>2853</v>
      </c>
      <c r="B2855" s="3" t="s">
        <v>2138</v>
      </c>
      <c r="C2855" s="2" t="s">
        <v>3242</v>
      </c>
      <c r="D2855" s="2" t="s">
        <v>2134</v>
      </c>
      <c r="E2855" s="69">
        <v>85.733333333333306</v>
      </c>
      <c r="F2855" s="69">
        <v>46.6111111111111</v>
      </c>
      <c r="G2855" s="2" t="s">
        <v>3112</v>
      </c>
      <c r="H2855" s="2"/>
      <c r="I2855" s="11">
        <v>420</v>
      </c>
      <c r="J2855" s="2">
        <v>420</v>
      </c>
      <c r="K2855" s="1">
        <v>1.62</v>
      </c>
      <c r="L2855" s="1">
        <v>8.26</v>
      </c>
      <c r="M2855" s="42">
        <v>0.11840000000000001</v>
      </c>
      <c r="N2855" s="7">
        <v>0.51264799999999999</v>
      </c>
      <c r="O2855" s="2"/>
      <c r="P2855" s="1">
        <f t="shared" si="539"/>
        <v>-0.39806812404677172</v>
      </c>
      <c r="Q2855" s="1">
        <f t="shared" si="533"/>
        <v>0.19506942520841619</v>
      </c>
      <c r="R2855" s="1">
        <v>4.3915035889094796</v>
      </c>
      <c r="S2855" s="1">
        <f t="shared" si="534"/>
        <v>4.391503588909484</v>
      </c>
      <c r="T2855" s="29">
        <f t="shared" si="535"/>
        <v>4.391503588909484</v>
      </c>
      <c r="U2855" s="29">
        <f t="shared" si="536"/>
        <v>0.80180183807584715</v>
      </c>
      <c r="V2855" s="1">
        <f t="shared" si="540"/>
        <v>0.80332582958148546</v>
      </c>
      <c r="W2855" s="1">
        <f t="shared" si="537"/>
        <v>0.80180183807584715</v>
      </c>
      <c r="X2855" s="1">
        <v>0.80332582958148502</v>
      </c>
      <c r="Y2855" s="1">
        <v>0.80180334201483294</v>
      </c>
      <c r="Z2855" s="11">
        <f t="shared" si="538"/>
        <v>381.80183807584717</v>
      </c>
      <c r="AA2855" s="2" t="s">
        <v>2946</v>
      </c>
      <c r="AB2855" s="2">
        <v>2012</v>
      </c>
      <c r="AC2855" s="2" t="s">
        <v>2875</v>
      </c>
      <c r="AD2855" s="61" t="s">
        <v>5368</v>
      </c>
      <c r="AE2855" s="3" t="s">
        <v>5304</v>
      </c>
    </row>
    <row r="2856" spans="1:31" s="4" customFormat="1" ht="12" customHeight="1" x14ac:dyDescent="0.6">
      <c r="A2856" s="2">
        <v>2854</v>
      </c>
      <c r="B2856" s="3" t="s">
        <v>2139</v>
      </c>
      <c r="C2856" s="2" t="s">
        <v>3242</v>
      </c>
      <c r="D2856" s="2" t="s">
        <v>2134</v>
      </c>
      <c r="E2856" s="69">
        <v>85.712500000000006</v>
      </c>
      <c r="F2856" s="69">
        <v>46.6041666666667</v>
      </c>
      <c r="G2856" s="2" t="s">
        <v>3112</v>
      </c>
      <c r="H2856" s="2"/>
      <c r="I2856" s="11">
        <v>420</v>
      </c>
      <c r="J2856" s="2">
        <v>420</v>
      </c>
      <c r="K2856" s="1">
        <v>4.83</v>
      </c>
      <c r="L2856" s="1">
        <v>23.01</v>
      </c>
      <c r="M2856" s="42">
        <v>0.127224</v>
      </c>
      <c r="N2856" s="7">
        <v>0.51270400000000005</v>
      </c>
      <c r="O2856" s="2"/>
      <c r="P2856" s="1">
        <f t="shared" si="539"/>
        <v>-0.35320793085917646</v>
      </c>
      <c r="Q2856" s="1">
        <f t="shared" si="533"/>
        <v>1.287458206375991</v>
      </c>
      <c r="R2856" s="1">
        <v>5.0109762134934304</v>
      </c>
      <c r="S2856" s="1">
        <f t="shared" si="534"/>
        <v>5.0109762134934295</v>
      </c>
      <c r="T2856" s="29">
        <f t="shared" si="535"/>
        <v>5.0109762134934295</v>
      </c>
      <c r="U2856" s="29">
        <f t="shared" si="536"/>
        <v>0.75128164314593349</v>
      </c>
      <c r="V2856" s="1">
        <f t="shared" si="540"/>
        <v>0.78658195647567541</v>
      </c>
      <c r="W2856" s="1">
        <f t="shared" si="537"/>
        <v>0.75128164314593349</v>
      </c>
      <c r="X2856" s="1">
        <v>0.78658195647567508</v>
      </c>
      <c r="Y2856" s="1">
        <v>0.75131647898145604</v>
      </c>
      <c r="Z2856" s="11">
        <f t="shared" si="538"/>
        <v>331.28164314593346</v>
      </c>
      <c r="AA2856" s="2" t="s">
        <v>2946</v>
      </c>
      <c r="AB2856" s="2">
        <v>2012</v>
      </c>
      <c r="AC2856" s="2" t="s">
        <v>2875</v>
      </c>
      <c r="AD2856" s="61" t="s">
        <v>5368</v>
      </c>
      <c r="AE2856" s="3" t="s">
        <v>5304</v>
      </c>
    </row>
    <row r="2857" spans="1:31" s="4" customFormat="1" ht="12" customHeight="1" x14ac:dyDescent="0.6">
      <c r="A2857" s="2">
        <v>2855</v>
      </c>
      <c r="B2857" s="3" t="s">
        <v>2143</v>
      </c>
      <c r="C2857" s="2" t="s">
        <v>3242</v>
      </c>
      <c r="D2857" s="2" t="s">
        <v>2134</v>
      </c>
      <c r="E2857" s="69">
        <v>85.712222222222195</v>
      </c>
      <c r="F2857" s="69">
        <v>46.612777777777801</v>
      </c>
      <c r="G2857" s="2" t="s">
        <v>6180</v>
      </c>
      <c r="H2857" s="2"/>
      <c r="I2857" s="11">
        <v>420</v>
      </c>
      <c r="J2857" s="2">
        <v>420</v>
      </c>
      <c r="K2857" s="1">
        <v>3.57</v>
      </c>
      <c r="L2857" s="1">
        <v>18.690000000000001</v>
      </c>
      <c r="M2857" s="42">
        <v>0.115831</v>
      </c>
      <c r="N2857" s="7">
        <v>0.51271500000000003</v>
      </c>
      <c r="O2857" s="2"/>
      <c r="P2857" s="1">
        <f t="shared" si="539"/>
        <v>-0.41112862226741231</v>
      </c>
      <c r="Q2857" s="1">
        <f t="shared" si="533"/>
        <v>1.5020345741056929</v>
      </c>
      <c r="R2857" s="1">
        <v>5.8361525100487501</v>
      </c>
      <c r="S2857" s="1">
        <f t="shared" si="534"/>
        <v>5.8361525100487537</v>
      </c>
      <c r="T2857" s="29">
        <f t="shared" si="535"/>
        <v>5.8361525100487537</v>
      </c>
      <c r="U2857" s="29">
        <f t="shared" si="536"/>
        <v>0.68402580468308938</v>
      </c>
      <c r="V2857" s="1">
        <f t="shared" si="540"/>
        <v>0.67811442435219915</v>
      </c>
      <c r="W2857" s="1">
        <f t="shared" si="537"/>
        <v>0.68402580468308938</v>
      </c>
      <c r="X2857" s="1">
        <v>0.67811442435219893</v>
      </c>
      <c r="Y2857" s="1">
        <v>0.68401997108407897</v>
      </c>
      <c r="Z2857" s="11">
        <f t="shared" si="538"/>
        <v>264.0258046830894</v>
      </c>
      <c r="AA2857" s="2" t="s">
        <v>2946</v>
      </c>
      <c r="AB2857" s="2">
        <v>2012</v>
      </c>
      <c r="AC2857" s="2" t="s">
        <v>2875</v>
      </c>
      <c r="AD2857" s="61" t="s">
        <v>5368</v>
      </c>
      <c r="AE2857" s="3" t="s">
        <v>5304</v>
      </c>
    </row>
    <row r="2858" spans="1:31" s="4" customFormat="1" ht="12" customHeight="1" x14ac:dyDescent="0.6">
      <c r="A2858" s="2">
        <v>2856</v>
      </c>
      <c r="B2858" s="3" t="s">
        <v>2142</v>
      </c>
      <c r="C2858" s="2" t="s">
        <v>3242</v>
      </c>
      <c r="D2858" s="2" t="s">
        <v>2134</v>
      </c>
      <c r="E2858" s="69">
        <v>85.712222222222195</v>
      </c>
      <c r="F2858" s="69">
        <v>46.612777777777801</v>
      </c>
      <c r="G2858" s="2" t="s">
        <v>6180</v>
      </c>
      <c r="H2858" s="2"/>
      <c r="I2858" s="11">
        <v>420</v>
      </c>
      <c r="J2858" s="2">
        <v>420</v>
      </c>
      <c r="K2858" s="1">
        <v>3.68</v>
      </c>
      <c r="L2858" s="1">
        <v>18.989999999999998</v>
      </c>
      <c r="M2858" s="42">
        <v>0.11734600000000001</v>
      </c>
      <c r="N2858" s="7">
        <v>0.51273500000000005</v>
      </c>
      <c r="O2858" s="2"/>
      <c r="P2858" s="1">
        <f t="shared" si="539"/>
        <v>-0.40342653787493643</v>
      </c>
      <c r="Q2858" s="1">
        <f t="shared" si="533"/>
        <v>1.8921734245225252</v>
      </c>
      <c r="R2858" s="1">
        <v>6.1450959868001096</v>
      </c>
      <c r="S2858" s="1">
        <f t="shared" si="534"/>
        <v>6.145095986800106</v>
      </c>
      <c r="T2858" s="29">
        <f t="shared" si="535"/>
        <v>6.145095986800106</v>
      </c>
      <c r="U2858" s="29">
        <f t="shared" si="536"/>
        <v>0.65882611008088032</v>
      </c>
      <c r="V2858" s="1">
        <f t="shared" si="540"/>
        <v>0.65715378454391082</v>
      </c>
      <c r="W2858" s="1">
        <f t="shared" si="537"/>
        <v>0.65882611008088032</v>
      </c>
      <c r="X2858" s="1">
        <v>0.65715378454391105</v>
      </c>
      <c r="Y2858" s="1">
        <v>0.658824459759627</v>
      </c>
      <c r="Z2858" s="11">
        <f t="shared" si="538"/>
        <v>238.82611008088031</v>
      </c>
      <c r="AA2858" s="2" t="s">
        <v>2946</v>
      </c>
      <c r="AB2858" s="2">
        <v>2012</v>
      </c>
      <c r="AC2858" s="2" t="s">
        <v>2875</v>
      </c>
      <c r="AD2858" s="61" t="s">
        <v>5368</v>
      </c>
      <c r="AE2858" s="3" t="s">
        <v>5304</v>
      </c>
    </row>
    <row r="2859" spans="1:31" s="4" customFormat="1" ht="12" customHeight="1" x14ac:dyDescent="0.6">
      <c r="A2859" s="2">
        <v>2857</v>
      </c>
      <c r="B2859" s="3" t="s">
        <v>4759</v>
      </c>
      <c r="C2859" s="2" t="s">
        <v>3242</v>
      </c>
      <c r="D2859" s="2" t="s">
        <v>6046</v>
      </c>
      <c r="E2859" s="69">
        <v>128.41694444444443</v>
      </c>
      <c r="F2859" s="69">
        <v>43.106111111111112</v>
      </c>
      <c r="G2859" s="2" t="s">
        <v>59</v>
      </c>
      <c r="H2859" s="2"/>
      <c r="I2859" s="11">
        <v>183.8</v>
      </c>
      <c r="J2859" s="16">
        <v>183.8</v>
      </c>
      <c r="K2859" s="1">
        <v>3.3</v>
      </c>
      <c r="L2859" s="1">
        <v>20.07</v>
      </c>
      <c r="M2859" s="42">
        <v>0.10014696461544256</v>
      </c>
      <c r="N2859" s="7">
        <v>0.51263199999999998</v>
      </c>
      <c r="O2859" s="2"/>
      <c r="P2859" s="1">
        <f t="shared" si="539"/>
        <v>-0.49086444018585385</v>
      </c>
      <c r="Q2859" s="1">
        <f t="shared" si="533"/>
        <v>-0.11704165512660403</v>
      </c>
      <c r="R2859" s="1">
        <v>2.1493218077894838</v>
      </c>
      <c r="S2859" s="1">
        <f t="shared" si="534"/>
        <v>2.1475025359380107</v>
      </c>
      <c r="T2859" s="29">
        <f t="shared" si="535"/>
        <v>2.1475025359380107</v>
      </c>
      <c r="U2859" s="29">
        <f t="shared" si="536"/>
        <v>0.79169369170291914</v>
      </c>
      <c r="V2859" s="1">
        <f t="shared" si="540"/>
        <v>0.69592841764091529</v>
      </c>
      <c r="W2859" s="1">
        <f t="shared" si="537"/>
        <v>0.79169369170291914</v>
      </c>
      <c r="X2859" s="1"/>
      <c r="Y2859" s="1"/>
      <c r="Z2859" s="11">
        <f t="shared" si="538"/>
        <v>607.89369170291911</v>
      </c>
      <c r="AA2859" s="2" t="s">
        <v>4912</v>
      </c>
      <c r="AB2859" s="2">
        <v>2016</v>
      </c>
      <c r="AC2859" s="2" t="s">
        <v>3006</v>
      </c>
      <c r="AD2859" s="61" t="s">
        <v>5607</v>
      </c>
      <c r="AE2859" s="3" t="s">
        <v>5608</v>
      </c>
    </row>
    <row r="2860" spans="1:31" s="4" customFormat="1" ht="12" customHeight="1" x14ac:dyDescent="0.6">
      <c r="A2860" s="2">
        <v>2858</v>
      </c>
      <c r="B2860" s="3" t="s">
        <v>4758</v>
      </c>
      <c r="C2860" s="2" t="s">
        <v>3242</v>
      </c>
      <c r="D2860" s="2" t="s">
        <v>6046</v>
      </c>
      <c r="E2860" s="69">
        <v>128.41694444444443</v>
      </c>
      <c r="F2860" s="69">
        <v>43.106111111111112</v>
      </c>
      <c r="G2860" s="2" t="s">
        <v>59</v>
      </c>
      <c r="H2860" s="2"/>
      <c r="I2860" s="11">
        <v>183.8</v>
      </c>
      <c r="J2860" s="16">
        <v>183.8</v>
      </c>
      <c r="K2860" s="1">
        <v>3.5</v>
      </c>
      <c r="L2860" s="1">
        <v>20.84</v>
      </c>
      <c r="M2860" s="42">
        <v>0.10229197245116857</v>
      </c>
      <c r="N2860" s="7">
        <v>0.51263099999999995</v>
      </c>
      <c r="O2860" s="2"/>
      <c r="P2860" s="1">
        <f t="shared" si="539"/>
        <v>-0.47995946898236619</v>
      </c>
      <c r="Q2860" s="1">
        <f t="shared" si="533"/>
        <v>-0.13654859764788974</v>
      </c>
      <c r="R2860" s="1">
        <v>2.0794554652536767</v>
      </c>
      <c r="S2860" s="1">
        <f t="shared" si="534"/>
        <v>2.0776868173659793</v>
      </c>
      <c r="T2860" s="29">
        <f t="shared" si="535"/>
        <v>2.0776868173659793</v>
      </c>
      <c r="U2860" s="29">
        <f t="shared" si="536"/>
        <v>0.79735934405997488</v>
      </c>
      <c r="V2860" s="1">
        <f t="shared" si="540"/>
        <v>0.71066264974726201</v>
      </c>
      <c r="W2860" s="1">
        <f t="shared" si="537"/>
        <v>0.79735934405997488</v>
      </c>
      <c r="X2860" s="1"/>
      <c r="Y2860" s="1"/>
      <c r="Z2860" s="11">
        <f t="shared" si="538"/>
        <v>613.55934405997482</v>
      </c>
      <c r="AA2860" s="2" t="s">
        <v>4912</v>
      </c>
      <c r="AB2860" s="2">
        <v>2016</v>
      </c>
      <c r="AC2860" s="2" t="s">
        <v>3006</v>
      </c>
      <c r="AD2860" s="61" t="s">
        <v>5607</v>
      </c>
      <c r="AE2860" s="3" t="s">
        <v>5608</v>
      </c>
    </row>
    <row r="2861" spans="1:31" s="4" customFormat="1" ht="12" customHeight="1" x14ac:dyDescent="0.6">
      <c r="A2861" s="2">
        <v>2859</v>
      </c>
      <c r="B2861" s="3" t="s">
        <v>4765</v>
      </c>
      <c r="C2861" s="2" t="s">
        <v>3242</v>
      </c>
      <c r="D2861" s="2" t="s">
        <v>6046</v>
      </c>
      <c r="E2861" s="69">
        <v>127.11333333333333</v>
      </c>
      <c r="F2861" s="69">
        <v>44.280277777777776</v>
      </c>
      <c r="G2861" s="2" t="s">
        <v>59</v>
      </c>
      <c r="H2861" s="2"/>
      <c r="I2861" s="11">
        <v>170</v>
      </c>
      <c r="J2861" s="16">
        <v>170</v>
      </c>
      <c r="K2861" s="1">
        <v>4.0599999999999996</v>
      </c>
      <c r="L2861" s="1">
        <v>24</v>
      </c>
      <c r="M2861" s="42">
        <v>0.10303529411764704</v>
      </c>
      <c r="N2861" s="7">
        <v>0.51265400000000005</v>
      </c>
      <c r="O2861" s="2"/>
      <c r="P2861" s="1">
        <f t="shared" si="539"/>
        <v>-0.47618050779030485</v>
      </c>
      <c r="Q2861" s="1">
        <f t="shared" si="533"/>
        <v>0.31211108033391</v>
      </c>
      <c r="R2861" s="1">
        <v>2.3456251028242114</v>
      </c>
      <c r="S2861" s="1">
        <f t="shared" si="534"/>
        <v>2.343973307075141</v>
      </c>
      <c r="T2861" s="29">
        <f t="shared" si="535"/>
        <v>2.343973307075141</v>
      </c>
      <c r="U2861" s="29">
        <f t="shared" si="536"/>
        <v>0.76434095375085465</v>
      </c>
      <c r="V2861" s="1">
        <f t="shared" si="540"/>
        <v>0.68379095418706648</v>
      </c>
      <c r="W2861" s="1">
        <f t="shared" si="537"/>
        <v>0.76434095375085465</v>
      </c>
      <c r="X2861" s="1"/>
      <c r="Y2861" s="1"/>
      <c r="Z2861" s="11">
        <f t="shared" si="538"/>
        <v>594.34095375085462</v>
      </c>
      <c r="AA2861" s="2" t="s">
        <v>4912</v>
      </c>
      <c r="AB2861" s="2">
        <v>2016</v>
      </c>
      <c r="AC2861" s="2" t="s">
        <v>3006</v>
      </c>
      <c r="AD2861" s="61" t="s">
        <v>5607</v>
      </c>
      <c r="AE2861" s="3" t="s">
        <v>5608</v>
      </c>
    </row>
    <row r="2862" spans="1:31" s="4" customFormat="1" ht="12" customHeight="1" x14ac:dyDescent="0.6">
      <c r="A2862" s="2">
        <v>2860</v>
      </c>
      <c r="B2862" s="3" t="s">
        <v>4764</v>
      </c>
      <c r="C2862" s="2" t="s">
        <v>3242</v>
      </c>
      <c r="D2862" s="2" t="s">
        <v>6046</v>
      </c>
      <c r="E2862" s="69">
        <v>127.11333333333333</v>
      </c>
      <c r="F2862" s="69">
        <v>44.280277777777776</v>
      </c>
      <c r="G2862" s="2" t="s">
        <v>59</v>
      </c>
      <c r="H2862" s="2"/>
      <c r="I2862" s="11">
        <v>170</v>
      </c>
      <c r="J2862" s="16">
        <v>170</v>
      </c>
      <c r="K2862" s="1">
        <v>4.6100000000000003</v>
      </c>
      <c r="L2862" s="1">
        <v>24.89</v>
      </c>
      <c r="M2862" s="42">
        <v>0.11280990982170289</v>
      </c>
      <c r="N2862" s="7">
        <v>0.51264500000000002</v>
      </c>
      <c r="O2862" s="2"/>
      <c r="P2862" s="1">
        <f t="shared" si="539"/>
        <v>-0.42648749455158674</v>
      </c>
      <c r="Q2862" s="1">
        <f t="shared" si="533"/>
        <v>0.13654859764455907</v>
      </c>
      <c r="R2862" s="1">
        <v>1.9577890953437205</v>
      </c>
      <c r="S2862" s="1">
        <f t="shared" si="534"/>
        <v>1.9563707368961798</v>
      </c>
      <c r="T2862" s="29">
        <f t="shared" si="535"/>
        <v>1.9563707368961798</v>
      </c>
      <c r="U2862" s="29">
        <f t="shared" si="536"/>
        <v>0.79579869658271418</v>
      </c>
      <c r="V2862" s="1">
        <f t="shared" si="540"/>
        <v>0.76344975605710697</v>
      </c>
      <c r="W2862" s="1">
        <f t="shared" si="537"/>
        <v>0.79579869658271418</v>
      </c>
      <c r="X2862" s="1"/>
      <c r="Y2862" s="1"/>
      <c r="Z2862" s="11">
        <f t="shared" si="538"/>
        <v>625.79869658271423</v>
      </c>
      <c r="AA2862" s="2" t="s">
        <v>4912</v>
      </c>
      <c r="AB2862" s="2">
        <v>2016</v>
      </c>
      <c r="AC2862" s="2" t="s">
        <v>3006</v>
      </c>
      <c r="AD2862" s="61" t="s">
        <v>5607</v>
      </c>
      <c r="AE2862" s="3" t="s">
        <v>5608</v>
      </c>
    </row>
    <row r="2863" spans="1:31" s="4" customFormat="1" ht="12" customHeight="1" x14ac:dyDescent="0.6">
      <c r="A2863" s="2">
        <v>2861</v>
      </c>
      <c r="B2863" s="3" t="s">
        <v>4767</v>
      </c>
      <c r="C2863" s="2" t="s">
        <v>3242</v>
      </c>
      <c r="D2863" s="2" t="s">
        <v>6046</v>
      </c>
      <c r="E2863" s="69">
        <v>127.26888888888888</v>
      </c>
      <c r="F2863" s="69">
        <v>44.4</v>
      </c>
      <c r="G2863" s="2" t="s">
        <v>42</v>
      </c>
      <c r="H2863" s="2"/>
      <c r="I2863" s="11">
        <v>167</v>
      </c>
      <c r="J2863" s="16">
        <v>167</v>
      </c>
      <c r="K2863" s="1">
        <v>4.8899999999999997</v>
      </c>
      <c r="L2863" s="1">
        <v>26.61</v>
      </c>
      <c r="M2863" s="42">
        <v>0.11192708876109629</v>
      </c>
      <c r="N2863" s="7">
        <v>0.51260600000000001</v>
      </c>
      <c r="O2863" s="2"/>
      <c r="P2863" s="1">
        <f t="shared" si="539"/>
        <v>-0.43097565449366404</v>
      </c>
      <c r="Q2863" s="1">
        <f t="shared" si="533"/>
        <v>-0.62422216066781999</v>
      </c>
      <c r="R2863" s="1">
        <v>1.1833553837448108</v>
      </c>
      <c r="S2863" s="1">
        <f t="shared" si="534"/>
        <v>1.1822984902732718</v>
      </c>
      <c r="T2863" s="29">
        <f t="shared" si="535"/>
        <v>1.1822984902732718</v>
      </c>
      <c r="U2863" s="29">
        <f t="shared" si="536"/>
        <v>0.85645384666577273</v>
      </c>
      <c r="V2863" s="1">
        <f t="shared" si="540"/>
        <v>0.81513741469737755</v>
      </c>
      <c r="W2863" s="1">
        <f t="shared" si="537"/>
        <v>0.85645384666577273</v>
      </c>
      <c r="X2863" s="1"/>
      <c r="Y2863" s="1"/>
      <c r="Z2863" s="11">
        <f t="shared" si="538"/>
        <v>689.45384666577274</v>
      </c>
      <c r="AA2863" s="2" t="s">
        <v>4912</v>
      </c>
      <c r="AB2863" s="2">
        <v>2016</v>
      </c>
      <c r="AC2863" s="2" t="s">
        <v>3006</v>
      </c>
      <c r="AD2863" s="61" t="s">
        <v>5607</v>
      </c>
      <c r="AE2863" s="3" t="s">
        <v>5608</v>
      </c>
    </row>
    <row r="2864" spans="1:31" s="4" customFormat="1" ht="12" customHeight="1" x14ac:dyDescent="0.6">
      <c r="A2864" s="2">
        <v>2862</v>
      </c>
      <c r="B2864" s="3" t="s">
        <v>4766</v>
      </c>
      <c r="C2864" s="2" t="s">
        <v>3242</v>
      </c>
      <c r="D2864" s="2" t="s">
        <v>6046</v>
      </c>
      <c r="E2864" s="69">
        <v>127.26888888888888</v>
      </c>
      <c r="F2864" s="69">
        <v>44.4</v>
      </c>
      <c r="G2864" s="2" t="s">
        <v>42</v>
      </c>
      <c r="H2864" s="2"/>
      <c r="I2864" s="11">
        <v>167</v>
      </c>
      <c r="J2864" s="16">
        <v>167</v>
      </c>
      <c r="K2864" s="1">
        <v>3.83</v>
      </c>
      <c r="L2864" s="1">
        <v>19.899999999999999</v>
      </c>
      <c r="M2864" s="42">
        <v>0.11722410371183649</v>
      </c>
      <c r="N2864" s="7">
        <v>0.51260899999999998</v>
      </c>
      <c r="O2864" s="2"/>
      <c r="P2864" s="1">
        <f t="shared" si="539"/>
        <v>-0.40404624447464932</v>
      </c>
      <c r="Q2864" s="1">
        <f t="shared" si="533"/>
        <v>-0.56570133310507309</v>
      </c>
      <c r="R2864" s="1">
        <v>1.1289383502810502</v>
      </c>
      <c r="S2864" s="1">
        <f t="shared" si="534"/>
        <v>1.1279393098593145</v>
      </c>
      <c r="T2864" s="29">
        <f t="shared" si="535"/>
        <v>1.1279393098593145</v>
      </c>
      <c r="U2864" s="29">
        <f t="shared" si="536"/>
        <v>0.86076814042437355</v>
      </c>
      <c r="V2864" s="1">
        <f t="shared" si="540"/>
        <v>0.85503885695528536</v>
      </c>
      <c r="W2864" s="1">
        <f t="shared" si="537"/>
        <v>0.86076814042437355</v>
      </c>
      <c r="X2864" s="1"/>
      <c r="Y2864" s="1"/>
      <c r="Z2864" s="11">
        <f t="shared" si="538"/>
        <v>693.76814042437354</v>
      </c>
      <c r="AA2864" s="2" t="s">
        <v>4912</v>
      </c>
      <c r="AB2864" s="2">
        <v>2016</v>
      </c>
      <c r="AC2864" s="2" t="s">
        <v>3006</v>
      </c>
      <c r="AD2864" s="61" t="s">
        <v>5607</v>
      </c>
      <c r="AE2864" s="3" t="s">
        <v>5608</v>
      </c>
    </row>
    <row r="2865" spans="1:31" s="4" customFormat="1" ht="12" customHeight="1" x14ac:dyDescent="0.6">
      <c r="A2865" s="2">
        <v>2863</v>
      </c>
      <c r="B2865" s="3" t="s">
        <v>4769</v>
      </c>
      <c r="C2865" s="2" t="s">
        <v>3242</v>
      </c>
      <c r="D2865" s="2" t="s">
        <v>6046</v>
      </c>
      <c r="E2865" s="69">
        <v>127.84583333333333</v>
      </c>
      <c r="F2865" s="69">
        <v>43.591666666666669</v>
      </c>
      <c r="G2865" s="2" t="s">
        <v>59</v>
      </c>
      <c r="H2865" s="2"/>
      <c r="I2865" s="11">
        <v>187</v>
      </c>
      <c r="J2865" s="16">
        <v>187</v>
      </c>
      <c r="K2865" s="1">
        <v>2.63</v>
      </c>
      <c r="L2865" s="1">
        <v>16.059999999999999</v>
      </c>
      <c r="M2865" s="42">
        <v>9.9742771330200819E-2</v>
      </c>
      <c r="N2865" s="7">
        <v>0.51252799999999998</v>
      </c>
      <c r="O2865" s="2"/>
      <c r="P2865" s="1">
        <f t="shared" si="539"/>
        <v>-0.4929193119969455</v>
      </c>
      <c r="Q2865" s="1">
        <f t="shared" si="533"/>
        <v>-2.1457636772936883</v>
      </c>
      <c r="R2865" s="1">
        <v>0.16880045440759162</v>
      </c>
      <c r="S2865" s="1">
        <f t="shared" si="534"/>
        <v>0.16785169742637507</v>
      </c>
      <c r="T2865" s="29">
        <f t="shared" si="535"/>
        <v>0.16785169742637507</v>
      </c>
      <c r="U2865" s="29">
        <f t="shared" si="536"/>
        <v>0.95571550118400261</v>
      </c>
      <c r="V2865" s="1">
        <f t="shared" si="540"/>
        <v>0.83231594277290843</v>
      </c>
      <c r="W2865" s="1">
        <f t="shared" si="537"/>
        <v>0.95571550118400261</v>
      </c>
      <c r="X2865" s="1"/>
      <c r="Y2865" s="1"/>
      <c r="Z2865" s="11">
        <f t="shared" si="538"/>
        <v>768.71550118400262</v>
      </c>
      <c r="AA2865" s="2" t="s">
        <v>4912</v>
      </c>
      <c r="AB2865" s="2">
        <v>2016</v>
      </c>
      <c r="AC2865" s="2" t="s">
        <v>3006</v>
      </c>
      <c r="AD2865" s="61" t="s">
        <v>5607</v>
      </c>
      <c r="AE2865" s="3" t="s">
        <v>5608</v>
      </c>
    </row>
    <row r="2866" spans="1:31" s="4" customFormat="1" ht="12" customHeight="1" x14ac:dyDescent="0.6">
      <c r="A2866" s="2">
        <v>2864</v>
      </c>
      <c r="B2866" s="3" t="s">
        <v>4768</v>
      </c>
      <c r="C2866" s="2" t="s">
        <v>3242</v>
      </c>
      <c r="D2866" s="2" t="s">
        <v>6046</v>
      </c>
      <c r="E2866" s="69">
        <v>127.84583333333333</v>
      </c>
      <c r="F2866" s="69">
        <v>43.591666666666669</v>
      </c>
      <c r="G2866" s="2" t="s">
        <v>59</v>
      </c>
      <c r="H2866" s="2"/>
      <c r="I2866" s="11">
        <v>187</v>
      </c>
      <c r="J2866" s="16">
        <v>187</v>
      </c>
      <c r="K2866" s="1">
        <v>2.75</v>
      </c>
      <c r="L2866" s="1">
        <v>16.579999999999998</v>
      </c>
      <c r="M2866" s="42">
        <v>0.10102279753879841</v>
      </c>
      <c r="N2866" s="7">
        <v>0.51255099999999998</v>
      </c>
      <c r="O2866" s="2"/>
      <c r="P2866" s="1">
        <f t="shared" si="539"/>
        <v>-0.48641180712354648</v>
      </c>
      <c r="Q2866" s="1">
        <f t="shared" si="533"/>
        <v>-1.697103999314109</v>
      </c>
      <c r="R2866" s="1">
        <v>0.58710078910451102</v>
      </c>
      <c r="S2866" s="1">
        <f t="shared" si="534"/>
        <v>0.58596709978168127</v>
      </c>
      <c r="T2866" s="29">
        <f t="shared" si="535"/>
        <v>0.58596709978168127</v>
      </c>
      <c r="U2866" s="29">
        <f t="shared" si="536"/>
        <v>0.92161566109919191</v>
      </c>
      <c r="V2866" s="1">
        <f t="shared" si="540"/>
        <v>0.81070191137090375</v>
      </c>
      <c r="W2866" s="1">
        <f t="shared" si="537"/>
        <v>0.92161566109919191</v>
      </c>
      <c r="X2866" s="1"/>
      <c r="Y2866" s="1"/>
      <c r="Z2866" s="11">
        <f t="shared" si="538"/>
        <v>734.61566109919193</v>
      </c>
      <c r="AA2866" s="2" t="s">
        <v>4912</v>
      </c>
      <c r="AB2866" s="2">
        <v>2016</v>
      </c>
      <c r="AC2866" s="2" t="s">
        <v>3006</v>
      </c>
      <c r="AD2866" s="61" t="s">
        <v>5607</v>
      </c>
      <c r="AE2866" s="3" t="s">
        <v>5608</v>
      </c>
    </row>
    <row r="2867" spans="1:31" s="4" customFormat="1" ht="12" customHeight="1" x14ac:dyDescent="0.6">
      <c r="A2867" s="2">
        <v>2865</v>
      </c>
      <c r="B2867" s="3" t="s">
        <v>4763</v>
      </c>
      <c r="C2867" s="2" t="s">
        <v>3242</v>
      </c>
      <c r="D2867" s="2" t="s">
        <v>6046</v>
      </c>
      <c r="E2867" s="69">
        <v>126.32027777777778</v>
      </c>
      <c r="F2867" s="69">
        <v>43.488888888888887</v>
      </c>
      <c r="G2867" s="2" t="s">
        <v>59</v>
      </c>
      <c r="H2867" s="2"/>
      <c r="I2867" s="11">
        <v>170</v>
      </c>
      <c r="J2867" s="16">
        <v>170</v>
      </c>
      <c r="K2867" s="1">
        <v>4.03</v>
      </c>
      <c r="L2867" s="1">
        <v>23.72</v>
      </c>
      <c r="M2867" s="42">
        <v>0.10348123060353991</v>
      </c>
      <c r="N2867" s="7">
        <v>0.51260300000000003</v>
      </c>
      <c r="O2867" s="2"/>
      <c r="P2867" s="1">
        <f t="shared" si="539"/>
        <v>-0.47391341838566392</v>
      </c>
      <c r="Q2867" s="1">
        <f t="shared" si="533"/>
        <v>-0.68274298822945667</v>
      </c>
      <c r="R2867" s="1">
        <v>1.3406653126368795</v>
      </c>
      <c r="S2867" s="1">
        <f t="shared" si="534"/>
        <v>1.3394455680221715</v>
      </c>
      <c r="T2867" s="29">
        <f t="shared" si="535"/>
        <v>1.3394455680221715</v>
      </c>
      <c r="U2867" s="29">
        <f t="shared" si="536"/>
        <v>0.84625396625215876</v>
      </c>
      <c r="V2867" s="1">
        <f t="shared" si="540"/>
        <v>0.75696983154170316</v>
      </c>
      <c r="W2867" s="1">
        <f t="shared" si="537"/>
        <v>0.84625396625215876</v>
      </c>
      <c r="X2867" s="1"/>
      <c r="Y2867" s="1"/>
      <c r="Z2867" s="11">
        <f t="shared" si="538"/>
        <v>676.25396625215876</v>
      </c>
      <c r="AA2867" s="2" t="s">
        <v>4912</v>
      </c>
      <c r="AB2867" s="2">
        <v>2016</v>
      </c>
      <c r="AC2867" s="2" t="s">
        <v>3006</v>
      </c>
      <c r="AD2867" s="61" t="s">
        <v>5607</v>
      </c>
      <c r="AE2867" s="3" t="s">
        <v>5608</v>
      </c>
    </row>
    <row r="2868" spans="1:31" s="4" customFormat="1" ht="12" customHeight="1" x14ac:dyDescent="0.6">
      <c r="A2868" s="2">
        <v>2866</v>
      </c>
      <c r="B2868" s="3" t="s">
        <v>4762</v>
      </c>
      <c r="C2868" s="2" t="s">
        <v>3242</v>
      </c>
      <c r="D2868" s="2" t="s">
        <v>6046</v>
      </c>
      <c r="E2868" s="69">
        <v>126.32027777777778</v>
      </c>
      <c r="F2868" s="69">
        <v>43.488888888888887</v>
      </c>
      <c r="G2868" s="2" t="s">
        <v>59</v>
      </c>
      <c r="H2868" s="2"/>
      <c r="I2868" s="11">
        <v>170</v>
      </c>
      <c r="J2868" s="16">
        <v>170</v>
      </c>
      <c r="K2868" s="1">
        <v>4.09</v>
      </c>
      <c r="L2868" s="1">
        <v>23.82</v>
      </c>
      <c r="M2868" s="42">
        <v>0.10458099612641027</v>
      </c>
      <c r="N2868" s="7">
        <v>0.51259999999999994</v>
      </c>
      <c r="O2868" s="2"/>
      <c r="P2868" s="1">
        <f t="shared" si="539"/>
        <v>-0.46832233794402511</v>
      </c>
      <c r="Q2868" s="1">
        <f t="shared" si="533"/>
        <v>-0.7412638157933138</v>
      </c>
      <c r="R2868" s="1">
        <v>1.2582445256237307</v>
      </c>
      <c r="S2868" s="1">
        <f t="shared" si="534"/>
        <v>1.2570676002138417</v>
      </c>
      <c r="T2868" s="29">
        <f t="shared" si="535"/>
        <v>1.2570676002138417</v>
      </c>
      <c r="U2868" s="29">
        <f t="shared" si="536"/>
        <v>0.85295125257198401</v>
      </c>
      <c r="V2868" s="1">
        <f t="shared" si="540"/>
        <v>0.76876276121528297</v>
      </c>
      <c r="W2868" s="1">
        <f t="shared" si="537"/>
        <v>0.85295125257198401</v>
      </c>
      <c r="X2868" s="1"/>
      <c r="Y2868" s="1"/>
      <c r="Z2868" s="11">
        <f t="shared" si="538"/>
        <v>682.95125257198401</v>
      </c>
      <c r="AA2868" s="2" t="s">
        <v>4912</v>
      </c>
      <c r="AB2868" s="2">
        <v>2016</v>
      </c>
      <c r="AC2868" s="2" t="s">
        <v>3006</v>
      </c>
      <c r="AD2868" s="61" t="s">
        <v>5607</v>
      </c>
      <c r="AE2868" s="3" t="s">
        <v>5608</v>
      </c>
    </row>
    <row r="2869" spans="1:31" s="4" customFormat="1" ht="12" customHeight="1" x14ac:dyDescent="0.6">
      <c r="A2869" s="2">
        <v>2867</v>
      </c>
      <c r="B2869" s="3" t="s">
        <v>4761</v>
      </c>
      <c r="C2869" s="2" t="s">
        <v>3242</v>
      </c>
      <c r="D2869" s="2" t="s">
        <v>6046</v>
      </c>
      <c r="E2869" s="69">
        <v>126.32027777777778</v>
      </c>
      <c r="F2869" s="69">
        <v>43.488888888888887</v>
      </c>
      <c r="G2869" s="2" t="s">
        <v>59</v>
      </c>
      <c r="H2869" s="2"/>
      <c r="I2869" s="11">
        <v>170</v>
      </c>
      <c r="J2869" s="16">
        <v>170</v>
      </c>
      <c r="K2869" s="1">
        <v>3.24</v>
      </c>
      <c r="L2869" s="1">
        <v>19.5</v>
      </c>
      <c r="M2869" s="42">
        <v>0.10120025856496444</v>
      </c>
      <c r="N2869" s="7">
        <v>0.51261100000000004</v>
      </c>
      <c r="O2869" s="2"/>
      <c r="P2869" s="1">
        <f t="shared" si="539"/>
        <v>-0.48550961583647978</v>
      </c>
      <c r="Q2869" s="1">
        <f t="shared" ref="Q2869:Q2932" si="541">((N2869/0.512638)-1)*10000</f>
        <v>-0.52668744806250167</v>
      </c>
      <c r="R2869" s="1">
        <v>1.5463054457498515</v>
      </c>
      <c r="S2869" s="1">
        <f t="shared" ref="S2869:S2932" si="542">Q2869-25.1*P2869*0.001*J2869</f>
        <v>1.5449820827117575</v>
      </c>
      <c r="T2869" s="29">
        <f t="shared" ref="T2869:T2932" si="543">Q2869-25.1*P2869*0.001*J2869</f>
        <v>1.5449820827117575</v>
      </c>
      <c r="U2869" s="29">
        <f t="shared" ref="U2869:U2932" si="544">W2869</f>
        <v>0.82953141372436978</v>
      </c>
      <c r="V2869" s="1">
        <f t="shared" si="540"/>
        <v>0.73083810792308346</v>
      </c>
      <c r="W2869" s="1">
        <f t="shared" ref="W2869:W2932" si="545">V2869-(V2869-J2869/1000)*(-0.4-P2869)/(-0.4-0.08592)</f>
        <v>0.82953141372436978</v>
      </c>
      <c r="X2869" s="1"/>
      <c r="Y2869" s="1"/>
      <c r="Z2869" s="11">
        <f t="shared" si="538"/>
        <v>659.53141372436983</v>
      </c>
      <c r="AA2869" s="2" t="s">
        <v>4912</v>
      </c>
      <c r="AB2869" s="2">
        <v>2016</v>
      </c>
      <c r="AC2869" s="2" t="s">
        <v>3006</v>
      </c>
      <c r="AD2869" s="61" t="s">
        <v>5607</v>
      </c>
      <c r="AE2869" s="3" t="s">
        <v>5608</v>
      </c>
    </row>
    <row r="2870" spans="1:31" s="4" customFormat="1" ht="12" customHeight="1" x14ac:dyDescent="0.6">
      <c r="A2870" s="2">
        <v>2868</v>
      </c>
      <c r="B2870" s="3" t="s">
        <v>4760</v>
      </c>
      <c r="C2870" s="2" t="s">
        <v>3242</v>
      </c>
      <c r="D2870" s="2" t="s">
        <v>6046</v>
      </c>
      <c r="E2870" s="69">
        <v>126.32027777777778</v>
      </c>
      <c r="F2870" s="69">
        <v>43.488888888888887</v>
      </c>
      <c r="G2870" s="2" t="s">
        <v>59</v>
      </c>
      <c r="H2870" s="2"/>
      <c r="I2870" s="11">
        <v>170</v>
      </c>
      <c r="J2870" s="16">
        <v>170</v>
      </c>
      <c r="K2870" s="1">
        <v>3.66</v>
      </c>
      <c r="L2870" s="1">
        <v>21.81</v>
      </c>
      <c r="M2870" s="42">
        <v>0.10221076601204446</v>
      </c>
      <c r="N2870" s="7">
        <v>0.51261100000000004</v>
      </c>
      <c r="O2870" s="2"/>
      <c r="P2870" s="1">
        <f t="shared" si="539"/>
        <v>-0.48037231310602724</v>
      </c>
      <c r="Q2870" s="1">
        <f t="shared" si="541"/>
        <v>-0.52668744806250167</v>
      </c>
      <c r="R2870" s="1">
        <v>1.5243681923671204</v>
      </c>
      <c r="S2870" s="1">
        <f t="shared" si="542"/>
        <v>1.5230612119609166</v>
      </c>
      <c r="T2870" s="29">
        <f t="shared" si="543"/>
        <v>1.5230612119609166</v>
      </c>
      <c r="U2870" s="29">
        <f t="shared" si="544"/>
        <v>0.83130322417798497</v>
      </c>
      <c r="V2870" s="1">
        <f t="shared" si="540"/>
        <v>0.73744627333905155</v>
      </c>
      <c r="W2870" s="1">
        <f t="shared" si="545"/>
        <v>0.83130322417798497</v>
      </c>
      <c r="X2870" s="1"/>
      <c r="Y2870" s="1"/>
      <c r="Z2870" s="11">
        <f t="shared" si="538"/>
        <v>661.30322417798493</v>
      </c>
      <c r="AA2870" s="2" t="s">
        <v>4912</v>
      </c>
      <c r="AB2870" s="2">
        <v>2016</v>
      </c>
      <c r="AC2870" s="2" t="s">
        <v>3006</v>
      </c>
      <c r="AD2870" s="61" t="s">
        <v>5607</v>
      </c>
      <c r="AE2870" s="3" t="s">
        <v>5608</v>
      </c>
    </row>
    <row r="2871" spans="1:31" s="4" customFormat="1" ht="12" customHeight="1" x14ac:dyDescent="0.6">
      <c r="A2871" s="2">
        <v>2869</v>
      </c>
      <c r="B2871" s="3" t="s">
        <v>1888</v>
      </c>
      <c r="C2871" s="2" t="s">
        <v>3242</v>
      </c>
      <c r="D2871" s="2" t="s">
        <v>2989</v>
      </c>
      <c r="E2871" s="69">
        <v>93.45</v>
      </c>
      <c r="F2871" s="69">
        <v>41.538888888888899</v>
      </c>
      <c r="G2871" s="2" t="s">
        <v>2973</v>
      </c>
      <c r="H2871" s="2" t="s">
        <v>2986</v>
      </c>
      <c r="I2871" s="11">
        <v>239</v>
      </c>
      <c r="J2871" s="2">
        <v>239</v>
      </c>
      <c r="K2871" s="1">
        <v>4.38</v>
      </c>
      <c r="L2871" s="1">
        <v>25.2</v>
      </c>
      <c r="M2871" s="42">
        <v>0.109</v>
      </c>
      <c r="N2871" s="7">
        <v>0.512401</v>
      </c>
      <c r="O2871" s="2"/>
      <c r="P2871" s="1">
        <f t="shared" si="539"/>
        <v>-0.44585663446873414</v>
      </c>
      <c r="Q2871" s="1">
        <f t="shared" si="541"/>
        <v>-4.6231453774403519</v>
      </c>
      <c r="R2871" s="1">
        <v>-1.96</v>
      </c>
      <c r="S2871" s="1">
        <f t="shared" si="542"/>
        <v>-1.9484960129258631</v>
      </c>
      <c r="T2871" s="29">
        <f t="shared" si="543"/>
        <v>-1.9484960129258631</v>
      </c>
      <c r="U2871" s="29">
        <f t="shared" si="544"/>
        <v>1.1702602836651042</v>
      </c>
      <c r="V2871" s="1">
        <f t="shared" si="540"/>
        <v>1.0899550207873101</v>
      </c>
      <c r="W2871" s="1">
        <f t="shared" si="545"/>
        <v>1.1702602836651042</v>
      </c>
      <c r="X2871" s="1">
        <v>0.19800000000000001</v>
      </c>
      <c r="Y2871" s="1">
        <v>1.1739999999999999</v>
      </c>
      <c r="Z2871" s="11">
        <f t="shared" si="538"/>
        <v>931.26028366510423</v>
      </c>
      <c r="AA2871" s="2" t="s">
        <v>2988</v>
      </c>
      <c r="AB2871" s="2">
        <v>2018</v>
      </c>
      <c r="AC2871" s="2" t="s">
        <v>2987</v>
      </c>
      <c r="AD2871" s="61" t="s">
        <v>5448</v>
      </c>
      <c r="AE2871" s="3" t="s">
        <v>5449</v>
      </c>
    </row>
    <row r="2872" spans="1:31" s="4" customFormat="1" ht="12" customHeight="1" x14ac:dyDescent="0.6">
      <c r="A2872" s="2">
        <v>2870</v>
      </c>
      <c r="B2872" s="3" t="s">
        <v>1887</v>
      </c>
      <c r="C2872" s="2" t="s">
        <v>3242</v>
      </c>
      <c r="D2872" s="2" t="s">
        <v>2989</v>
      </c>
      <c r="E2872" s="69">
        <v>93.45</v>
      </c>
      <c r="F2872" s="69">
        <v>41.538888888888899</v>
      </c>
      <c r="G2872" s="2" t="s">
        <v>100</v>
      </c>
      <c r="H2872" s="2" t="s">
        <v>2986</v>
      </c>
      <c r="I2872" s="11">
        <v>239</v>
      </c>
      <c r="J2872" s="2">
        <v>239</v>
      </c>
      <c r="K2872" s="1">
        <v>4.78</v>
      </c>
      <c r="L2872" s="1">
        <v>24</v>
      </c>
      <c r="M2872" s="42">
        <v>0.125</v>
      </c>
      <c r="N2872" s="7">
        <v>0.51239699999999999</v>
      </c>
      <c r="O2872" s="2"/>
      <c r="P2872" s="1">
        <f t="shared" si="539"/>
        <v>-0.36451448906964923</v>
      </c>
      <c r="Q2872" s="1">
        <f t="shared" si="541"/>
        <v>-4.7011731475243845</v>
      </c>
      <c r="R2872" s="1">
        <v>-2.5299999999999998</v>
      </c>
      <c r="S2872" s="1">
        <f t="shared" si="542"/>
        <v>-2.5144871790444654</v>
      </c>
      <c r="T2872" s="29">
        <f t="shared" si="543"/>
        <v>-2.5144871790444654</v>
      </c>
      <c r="U2872" s="29">
        <f t="shared" si="544"/>
        <v>1.2156376097798642</v>
      </c>
      <c r="V2872" s="1">
        <f t="shared" si="540"/>
        <v>1.2925777318571421</v>
      </c>
      <c r="W2872" s="1">
        <f t="shared" si="545"/>
        <v>1.2156376097798642</v>
      </c>
      <c r="X2872" s="1">
        <v>1.3029999999999999</v>
      </c>
      <c r="Y2872" s="1">
        <v>1.22</v>
      </c>
      <c r="Z2872" s="11">
        <f t="shared" si="538"/>
        <v>976.63760977986431</v>
      </c>
      <c r="AA2872" s="2" t="s">
        <v>2988</v>
      </c>
      <c r="AB2872" s="2">
        <v>2018</v>
      </c>
      <c r="AC2872" s="2" t="s">
        <v>2987</v>
      </c>
      <c r="AD2872" s="61" t="s">
        <v>5448</v>
      </c>
      <c r="AE2872" s="3" t="s">
        <v>5449</v>
      </c>
    </row>
    <row r="2873" spans="1:31" s="4" customFormat="1" ht="12" customHeight="1" x14ac:dyDescent="0.6">
      <c r="A2873" s="2">
        <v>2871</v>
      </c>
      <c r="B2873" s="3" t="s">
        <v>1886</v>
      </c>
      <c r="C2873" s="2" t="s">
        <v>3242</v>
      </c>
      <c r="D2873" s="2" t="s">
        <v>2989</v>
      </c>
      <c r="E2873" s="69">
        <v>93.45</v>
      </c>
      <c r="F2873" s="69">
        <v>41.538888888888899</v>
      </c>
      <c r="G2873" s="2" t="s">
        <v>100</v>
      </c>
      <c r="H2873" s="2" t="s">
        <v>2986</v>
      </c>
      <c r="I2873" s="11">
        <v>239</v>
      </c>
      <c r="J2873" s="2">
        <v>239</v>
      </c>
      <c r="K2873" s="1">
        <v>3.5</v>
      </c>
      <c r="L2873" s="1">
        <v>24.6</v>
      </c>
      <c r="M2873" s="42">
        <v>8.8999999999999996E-2</v>
      </c>
      <c r="N2873" s="7">
        <v>0.51236300000000001</v>
      </c>
      <c r="O2873" s="2"/>
      <c r="P2873" s="1">
        <f t="shared" si="539"/>
        <v>-0.5475343162175903</v>
      </c>
      <c r="Q2873" s="1">
        <f t="shared" si="541"/>
        <v>-5.3644091932325555</v>
      </c>
      <c r="R2873" s="1">
        <v>-2.1</v>
      </c>
      <c r="S2873" s="1">
        <f t="shared" si="542"/>
        <v>-2.0798055836748528</v>
      </c>
      <c r="T2873" s="29">
        <f t="shared" si="543"/>
        <v>-2.0798055836748528</v>
      </c>
      <c r="U2873" s="29">
        <f t="shared" si="544"/>
        <v>1.1814832806244104</v>
      </c>
      <c r="V2873" s="1">
        <f t="shared" si="540"/>
        <v>0.96197474971139241</v>
      </c>
      <c r="W2873" s="1">
        <f t="shared" si="545"/>
        <v>1.1814832806244104</v>
      </c>
      <c r="X2873" s="1">
        <v>0.96899999999999997</v>
      </c>
      <c r="Y2873" s="1">
        <v>1.1850000000000001</v>
      </c>
      <c r="Z2873" s="11">
        <f t="shared" si="538"/>
        <v>942.48328062441033</v>
      </c>
      <c r="AA2873" s="2" t="s">
        <v>2988</v>
      </c>
      <c r="AB2873" s="2">
        <v>2018</v>
      </c>
      <c r="AC2873" s="2" t="s">
        <v>2987</v>
      </c>
      <c r="AD2873" s="61" t="s">
        <v>5448</v>
      </c>
      <c r="AE2873" s="3" t="s">
        <v>5449</v>
      </c>
    </row>
    <row r="2874" spans="1:31" s="4" customFormat="1" ht="12" customHeight="1" x14ac:dyDescent="0.6">
      <c r="A2874" s="2">
        <v>2872</v>
      </c>
      <c r="B2874" s="3" t="s">
        <v>2985</v>
      </c>
      <c r="C2874" s="2" t="s">
        <v>3242</v>
      </c>
      <c r="D2874" s="2" t="s">
        <v>2989</v>
      </c>
      <c r="E2874" s="69">
        <v>93.45</v>
      </c>
      <c r="F2874" s="69">
        <v>41.538888888888899</v>
      </c>
      <c r="G2874" s="2" t="s">
        <v>2973</v>
      </c>
      <c r="H2874" s="2" t="s">
        <v>2986</v>
      </c>
      <c r="I2874" s="11">
        <v>239</v>
      </c>
      <c r="J2874" s="2">
        <v>239</v>
      </c>
      <c r="K2874" s="1">
        <v>4.24</v>
      </c>
      <c r="L2874" s="1">
        <v>23.2</v>
      </c>
      <c r="M2874" s="42">
        <v>0.115</v>
      </c>
      <c r="N2874" s="7">
        <v>0.51241999999999999</v>
      </c>
      <c r="O2874" s="2"/>
      <c r="P2874" s="1">
        <f t="shared" si="539"/>
        <v>-0.41535332994407725</v>
      </c>
      <c r="Q2874" s="1">
        <f t="shared" si="541"/>
        <v>-4.2525134695448052</v>
      </c>
      <c r="R2874" s="1">
        <v>-1.77</v>
      </c>
      <c r="S2874" s="1">
        <f t="shared" si="542"/>
        <v>-1.7608503785432799</v>
      </c>
      <c r="T2874" s="29">
        <f t="shared" si="543"/>
        <v>-1.7608503785432799</v>
      </c>
      <c r="U2874" s="29">
        <f t="shared" si="544"/>
        <v>1.1547977539392711</v>
      </c>
      <c r="V2874" s="1">
        <f t="shared" si="540"/>
        <v>1.1267480967196399</v>
      </c>
      <c r="W2874" s="1">
        <f t="shared" si="545"/>
        <v>1.1547977539392711</v>
      </c>
      <c r="X2874" s="1">
        <v>1.131</v>
      </c>
      <c r="Y2874" s="1">
        <v>1.1579999999999999</v>
      </c>
      <c r="Z2874" s="11">
        <f t="shared" si="538"/>
        <v>915.79775393927116</v>
      </c>
      <c r="AA2874" s="2" t="s">
        <v>2988</v>
      </c>
      <c r="AB2874" s="2">
        <v>2018</v>
      </c>
      <c r="AC2874" s="2" t="s">
        <v>2987</v>
      </c>
      <c r="AD2874" s="61" t="s">
        <v>5448</v>
      </c>
      <c r="AE2874" s="3" t="s">
        <v>5449</v>
      </c>
    </row>
    <row r="2875" spans="1:31" s="4" customFormat="1" ht="12" customHeight="1" x14ac:dyDescent="0.6">
      <c r="A2875" s="2">
        <v>2873</v>
      </c>
      <c r="B2875" s="3" t="s">
        <v>1682</v>
      </c>
      <c r="C2875" s="2" t="s">
        <v>3242</v>
      </c>
      <c r="D2875" s="2" t="s">
        <v>6070</v>
      </c>
      <c r="E2875" s="69">
        <v>82.4166666666667</v>
      </c>
      <c r="F2875" s="69">
        <v>43.75</v>
      </c>
      <c r="G2875" s="2" t="s">
        <v>3373</v>
      </c>
      <c r="H2875" s="2"/>
      <c r="I2875" s="11">
        <v>260</v>
      </c>
      <c r="J2875" s="2">
        <v>260</v>
      </c>
      <c r="K2875" s="1">
        <v>2.44</v>
      </c>
      <c r="L2875" s="1">
        <v>16.239999999999998</v>
      </c>
      <c r="M2875" s="42">
        <v>9.0899999999999995E-2</v>
      </c>
      <c r="N2875" s="7">
        <v>0.51256000000000002</v>
      </c>
      <c r="O2875" s="2">
        <v>11</v>
      </c>
      <c r="P2875" s="1">
        <f t="shared" si="539"/>
        <v>-0.53787493645144901</v>
      </c>
      <c r="Q2875" s="1">
        <f t="shared" si="541"/>
        <v>-1.5215415166258683</v>
      </c>
      <c r="R2875" s="1">
        <v>1.99</v>
      </c>
      <c r="S2875" s="1">
        <f t="shared" si="542"/>
        <v>1.9886303186562881</v>
      </c>
      <c r="T2875" s="29">
        <f t="shared" si="543"/>
        <v>1.9886303186562881</v>
      </c>
      <c r="U2875" s="29">
        <f t="shared" si="544"/>
        <v>0.86705889226819477</v>
      </c>
      <c r="V2875" s="1">
        <f t="shared" si="540"/>
        <v>0.7328830577064489</v>
      </c>
      <c r="W2875" s="1">
        <f t="shared" si="545"/>
        <v>0.86705889226819477</v>
      </c>
      <c r="X2875" s="1"/>
      <c r="Y2875" s="1">
        <v>0.86699999999999999</v>
      </c>
      <c r="Z2875" s="11">
        <f t="shared" si="538"/>
        <v>607.05889226819477</v>
      </c>
      <c r="AA2875" s="2" t="s">
        <v>3062</v>
      </c>
      <c r="AB2875" s="2">
        <v>2001</v>
      </c>
      <c r="AC2875" s="2" t="s">
        <v>2904</v>
      </c>
      <c r="AD2875" s="61" t="s">
        <v>5253</v>
      </c>
      <c r="AE2875" s="3" t="s">
        <v>5254</v>
      </c>
    </row>
    <row r="2876" spans="1:31" s="4" customFormat="1" ht="12" customHeight="1" x14ac:dyDescent="0.6">
      <c r="A2876" s="2">
        <v>2874</v>
      </c>
      <c r="B2876" s="3" t="s">
        <v>1681</v>
      </c>
      <c r="C2876" s="2" t="s">
        <v>3242</v>
      </c>
      <c r="D2876" s="2" t="s">
        <v>6070</v>
      </c>
      <c r="E2876" s="69">
        <v>82.4166666666667</v>
      </c>
      <c r="F2876" s="69">
        <v>43.75</v>
      </c>
      <c r="G2876" s="2" t="s">
        <v>3373</v>
      </c>
      <c r="H2876" s="2"/>
      <c r="I2876" s="11">
        <v>260</v>
      </c>
      <c r="J2876" s="2">
        <v>260</v>
      </c>
      <c r="K2876" s="1">
        <v>2.46</v>
      </c>
      <c r="L2876" s="1">
        <v>15.82</v>
      </c>
      <c r="M2876" s="42">
        <v>9.4E-2</v>
      </c>
      <c r="N2876" s="7">
        <v>0.51256999999999997</v>
      </c>
      <c r="O2876" s="2">
        <v>13</v>
      </c>
      <c r="P2876" s="1">
        <f t="shared" si="539"/>
        <v>-0.52211489578037629</v>
      </c>
      <c r="Q2876" s="1">
        <f t="shared" si="541"/>
        <v>-1.3264720914185624</v>
      </c>
      <c r="R2876" s="1">
        <v>2.08</v>
      </c>
      <c r="S2876" s="1">
        <f t="shared" si="542"/>
        <v>2.0808497184441737</v>
      </c>
      <c r="T2876" s="29">
        <f t="shared" si="543"/>
        <v>2.0808497184441737</v>
      </c>
      <c r="U2876" s="29">
        <f t="shared" si="544"/>
        <v>0.85950702259736933</v>
      </c>
      <c r="V2876" s="1">
        <f t="shared" si="540"/>
        <v>0.73910482513776066</v>
      </c>
      <c r="W2876" s="1">
        <f t="shared" si="545"/>
        <v>0.85950702259736933</v>
      </c>
      <c r="X2876" s="1"/>
      <c r="Y2876" s="1">
        <v>0.86</v>
      </c>
      <c r="Z2876" s="11">
        <f t="shared" si="538"/>
        <v>599.50702259736931</v>
      </c>
      <c r="AA2876" s="2" t="s">
        <v>3062</v>
      </c>
      <c r="AB2876" s="2">
        <v>2001</v>
      </c>
      <c r="AC2876" s="2" t="s">
        <v>2904</v>
      </c>
      <c r="AD2876" s="61" t="s">
        <v>5253</v>
      </c>
      <c r="AE2876" s="3" t="s">
        <v>5254</v>
      </c>
    </row>
    <row r="2877" spans="1:31" s="4" customFormat="1" ht="12" customHeight="1" x14ac:dyDescent="0.6">
      <c r="A2877" s="2">
        <v>2875</v>
      </c>
      <c r="B2877" s="3" t="s">
        <v>1686</v>
      </c>
      <c r="C2877" s="2" t="s">
        <v>3242</v>
      </c>
      <c r="D2877" s="2" t="s">
        <v>6070</v>
      </c>
      <c r="E2877" s="69">
        <v>82.4166666666667</v>
      </c>
      <c r="F2877" s="69">
        <v>43.75</v>
      </c>
      <c r="G2877" s="2" t="s">
        <v>6235</v>
      </c>
      <c r="H2877" s="2" t="s">
        <v>3381</v>
      </c>
      <c r="I2877" s="11">
        <v>260</v>
      </c>
      <c r="J2877" s="2">
        <v>260</v>
      </c>
      <c r="K2877" s="1">
        <v>1.73</v>
      </c>
      <c r="L2877" s="1">
        <v>10.38</v>
      </c>
      <c r="M2877" s="42">
        <v>0.1009</v>
      </c>
      <c r="N2877" s="7">
        <v>0.51264200000000004</v>
      </c>
      <c r="O2877" s="2">
        <v>10</v>
      </c>
      <c r="P2877" s="1">
        <f t="shared" si="539"/>
        <v>-0.48703609557702088</v>
      </c>
      <c r="Q2877" s="1">
        <f t="shared" si="541"/>
        <v>7.8027770082922387E-2</v>
      </c>
      <c r="R2877" s="1">
        <v>3.26</v>
      </c>
      <c r="S2877" s="1">
        <f t="shared" si="542"/>
        <v>3.256425329818561</v>
      </c>
      <c r="T2877" s="29">
        <f t="shared" si="543"/>
        <v>3.256425329818561</v>
      </c>
      <c r="U2877" s="29">
        <f t="shared" si="544"/>
        <v>0.76356469477141831</v>
      </c>
      <c r="V2877" s="1">
        <f t="shared" si="540"/>
        <v>0.68706964525248571</v>
      </c>
      <c r="W2877" s="1">
        <f t="shared" si="545"/>
        <v>0.76356469477141831</v>
      </c>
      <c r="X2877" s="1"/>
      <c r="Y2877" s="1">
        <v>0.76400000000000001</v>
      </c>
      <c r="Z2877" s="11">
        <f t="shared" si="538"/>
        <v>503.56469477141832</v>
      </c>
      <c r="AA2877" s="2" t="s">
        <v>3062</v>
      </c>
      <c r="AB2877" s="2">
        <v>2001</v>
      </c>
      <c r="AC2877" s="2" t="s">
        <v>2904</v>
      </c>
      <c r="AD2877" s="61" t="s">
        <v>5253</v>
      </c>
      <c r="AE2877" s="3" t="s">
        <v>5254</v>
      </c>
    </row>
    <row r="2878" spans="1:31" s="4" customFormat="1" ht="12" customHeight="1" x14ac:dyDescent="0.6">
      <c r="A2878" s="2">
        <v>2876</v>
      </c>
      <c r="B2878" s="3" t="s">
        <v>1685</v>
      </c>
      <c r="C2878" s="2" t="s">
        <v>3242</v>
      </c>
      <c r="D2878" s="2" t="s">
        <v>6070</v>
      </c>
      <c r="E2878" s="69">
        <v>82.4166666666667</v>
      </c>
      <c r="F2878" s="69">
        <v>43.75</v>
      </c>
      <c r="G2878" s="2" t="s">
        <v>6235</v>
      </c>
      <c r="H2878" s="2" t="s">
        <v>3381</v>
      </c>
      <c r="I2878" s="11">
        <v>260</v>
      </c>
      <c r="J2878" s="2">
        <v>260</v>
      </c>
      <c r="K2878" s="1">
        <v>1.9</v>
      </c>
      <c r="L2878" s="1">
        <v>11.14</v>
      </c>
      <c r="M2878" s="42">
        <v>0.1032</v>
      </c>
      <c r="N2878" s="7">
        <v>0.51258899999999996</v>
      </c>
      <c r="O2878" s="2">
        <v>11</v>
      </c>
      <c r="P2878" s="1">
        <f t="shared" si="539"/>
        <v>-0.47534316217590245</v>
      </c>
      <c r="Q2878" s="1">
        <f t="shared" si="541"/>
        <v>-0.9558401835230157</v>
      </c>
      <c r="R2878" s="1">
        <v>2.15</v>
      </c>
      <c r="S2878" s="1">
        <f t="shared" si="542"/>
        <v>2.1462492928369241</v>
      </c>
      <c r="T2878" s="29">
        <f t="shared" si="543"/>
        <v>2.1462492928369241</v>
      </c>
      <c r="U2878" s="29">
        <f t="shared" si="544"/>
        <v>0.85407127586311482</v>
      </c>
      <c r="V2878" s="1">
        <f t="shared" si="540"/>
        <v>0.77432399954468045</v>
      </c>
      <c r="W2878" s="1">
        <f t="shared" si="545"/>
        <v>0.85407127586311482</v>
      </c>
      <c r="X2878" s="1"/>
      <c r="Y2878" s="1">
        <v>0.85399999999999998</v>
      </c>
      <c r="Z2878" s="11">
        <f t="shared" si="538"/>
        <v>594.07127586311481</v>
      </c>
      <c r="AA2878" s="2" t="s">
        <v>3062</v>
      </c>
      <c r="AB2878" s="2">
        <v>2001</v>
      </c>
      <c r="AC2878" s="2" t="s">
        <v>2904</v>
      </c>
      <c r="AD2878" s="61" t="s">
        <v>5253</v>
      </c>
      <c r="AE2878" s="3" t="s">
        <v>5254</v>
      </c>
    </row>
    <row r="2879" spans="1:31" s="4" customFormat="1" ht="12" customHeight="1" x14ac:dyDescent="0.6">
      <c r="A2879" s="2">
        <v>2877</v>
      </c>
      <c r="B2879" s="3" t="s">
        <v>1684</v>
      </c>
      <c r="C2879" s="2" t="s">
        <v>3242</v>
      </c>
      <c r="D2879" s="2" t="s">
        <v>6070</v>
      </c>
      <c r="E2879" s="69">
        <v>82.4166666666667</v>
      </c>
      <c r="F2879" s="69">
        <v>43.75</v>
      </c>
      <c r="G2879" s="2" t="s">
        <v>3374</v>
      </c>
      <c r="H2879" s="2"/>
      <c r="I2879" s="11">
        <v>260</v>
      </c>
      <c r="J2879" s="2">
        <v>260</v>
      </c>
      <c r="K2879" s="1">
        <v>3.23</v>
      </c>
      <c r="L2879" s="1">
        <v>20.25</v>
      </c>
      <c r="M2879" s="42">
        <v>9.5299999999999996E-2</v>
      </c>
      <c r="N2879" s="7">
        <v>0.51256699999999999</v>
      </c>
      <c r="O2879" s="2">
        <v>13</v>
      </c>
      <c r="P2879" s="1">
        <f t="shared" si="539"/>
        <v>-0.51550584646670061</v>
      </c>
      <c r="Q2879" s="1">
        <f t="shared" si="541"/>
        <v>-1.3849929189801991</v>
      </c>
      <c r="R2879" s="1">
        <v>1.98</v>
      </c>
      <c r="S2879" s="1">
        <f t="shared" si="542"/>
        <v>1.9791982350614892</v>
      </c>
      <c r="T2879" s="29">
        <f t="shared" si="543"/>
        <v>1.9791982350614892</v>
      </c>
      <c r="U2879" s="29">
        <f t="shared" si="544"/>
        <v>0.86778214800359099</v>
      </c>
      <c r="V2879" s="1">
        <f t="shared" si="540"/>
        <v>0.75105555255556644</v>
      </c>
      <c r="W2879" s="1">
        <f t="shared" si="545"/>
        <v>0.86778214800359099</v>
      </c>
      <c r="X2879" s="1"/>
      <c r="Y2879" s="1">
        <v>0.86799999999999999</v>
      </c>
      <c r="Z2879" s="11">
        <f t="shared" si="538"/>
        <v>607.78214800359103</v>
      </c>
      <c r="AA2879" s="2" t="s">
        <v>3062</v>
      </c>
      <c r="AB2879" s="2">
        <v>2001</v>
      </c>
      <c r="AC2879" s="2" t="s">
        <v>2904</v>
      </c>
      <c r="AD2879" s="61" t="s">
        <v>5253</v>
      </c>
      <c r="AE2879" s="3" t="s">
        <v>5254</v>
      </c>
    </row>
    <row r="2880" spans="1:31" s="4" customFormat="1" ht="12" customHeight="1" x14ac:dyDescent="0.6">
      <c r="A2880" s="2">
        <v>2878</v>
      </c>
      <c r="B2880" s="3" t="s">
        <v>1683</v>
      </c>
      <c r="C2880" s="2" t="s">
        <v>3242</v>
      </c>
      <c r="D2880" s="2" t="s">
        <v>6070</v>
      </c>
      <c r="E2880" s="69">
        <v>82.4166666666667</v>
      </c>
      <c r="F2880" s="69">
        <v>43.75</v>
      </c>
      <c r="G2880" s="2" t="s">
        <v>3374</v>
      </c>
      <c r="H2880" s="2"/>
      <c r="I2880" s="11">
        <v>260</v>
      </c>
      <c r="J2880" s="2">
        <v>260</v>
      </c>
      <c r="K2880" s="1">
        <v>3.23</v>
      </c>
      <c r="L2880" s="1">
        <v>20.36</v>
      </c>
      <c r="M2880" s="42">
        <v>9.6100000000000005E-2</v>
      </c>
      <c r="N2880" s="7">
        <v>0.51257799999999998</v>
      </c>
      <c r="O2880" s="2">
        <v>10</v>
      </c>
      <c r="P2880" s="1">
        <f t="shared" si="539"/>
        <v>-0.51143873919674632</v>
      </c>
      <c r="Q2880" s="1">
        <f t="shared" si="541"/>
        <v>-1.1704165512516074</v>
      </c>
      <c r="R2880" s="1">
        <v>2.17</v>
      </c>
      <c r="S2880" s="1">
        <f t="shared" si="542"/>
        <v>2.1672326607463597</v>
      </c>
      <c r="T2880" s="29">
        <f t="shared" si="543"/>
        <v>2.1672326607463597</v>
      </c>
      <c r="U2880" s="29">
        <f t="shared" si="544"/>
        <v>0.85244102334501948</v>
      </c>
      <c r="V2880" s="1">
        <f t="shared" si="540"/>
        <v>0.74191969611244935</v>
      </c>
      <c r="W2880" s="1">
        <f t="shared" si="545"/>
        <v>0.85244102334501948</v>
      </c>
      <c r="X2880" s="1"/>
      <c r="Y2880" s="1">
        <v>0.85199999999999998</v>
      </c>
      <c r="Z2880" s="11">
        <f t="shared" si="538"/>
        <v>592.44102334501952</v>
      </c>
      <c r="AA2880" s="2" t="s">
        <v>3062</v>
      </c>
      <c r="AB2880" s="2">
        <v>2001</v>
      </c>
      <c r="AC2880" s="2" t="s">
        <v>2904</v>
      </c>
      <c r="AD2880" s="61" t="s">
        <v>5253</v>
      </c>
      <c r="AE2880" s="3" t="s">
        <v>5254</v>
      </c>
    </row>
    <row r="2881" spans="1:31" s="4" customFormat="1" ht="12" customHeight="1" x14ac:dyDescent="0.6">
      <c r="A2881" s="2">
        <v>2879</v>
      </c>
      <c r="B2881" s="3" t="s">
        <v>1687</v>
      </c>
      <c r="C2881" s="2" t="s">
        <v>3242</v>
      </c>
      <c r="D2881" s="2" t="s">
        <v>6070</v>
      </c>
      <c r="E2881" s="69">
        <v>82.4166666666667</v>
      </c>
      <c r="F2881" s="69">
        <v>43.75</v>
      </c>
      <c r="G2881" s="2" t="s">
        <v>6235</v>
      </c>
      <c r="H2881" s="2" t="s">
        <v>3382</v>
      </c>
      <c r="I2881" s="11">
        <v>248</v>
      </c>
      <c r="J2881" s="2">
        <v>248</v>
      </c>
      <c r="K2881" s="1">
        <v>2.25</v>
      </c>
      <c r="L2881" s="1">
        <v>14.19</v>
      </c>
      <c r="M2881" s="42">
        <v>9.5899999999999999E-2</v>
      </c>
      <c r="N2881" s="7">
        <v>0.51254699999999997</v>
      </c>
      <c r="O2881" s="2">
        <v>8</v>
      </c>
      <c r="P2881" s="1">
        <f t="shared" si="539"/>
        <v>-0.51245551601423489</v>
      </c>
      <c r="Q2881" s="1">
        <f t="shared" si="541"/>
        <v>-1.7751317693981417</v>
      </c>
      <c r="R2881" s="1">
        <v>1.41</v>
      </c>
      <c r="S2881" s="1">
        <f t="shared" si="542"/>
        <v>1.4148013266872681</v>
      </c>
      <c r="T2881" s="29">
        <f t="shared" si="543"/>
        <v>1.4148013266872681</v>
      </c>
      <c r="U2881" s="29">
        <f t="shared" si="544"/>
        <v>0.90398374399353587</v>
      </c>
      <c r="V2881" s="1">
        <f t="shared" si="540"/>
        <v>0.78070164361764427</v>
      </c>
      <c r="W2881" s="1">
        <f t="shared" si="545"/>
        <v>0.90398374399353587</v>
      </c>
      <c r="X2881" s="1"/>
      <c r="Y2881" s="1">
        <v>0.90400000000000003</v>
      </c>
      <c r="Z2881" s="11">
        <f t="shared" si="538"/>
        <v>655.98374399353588</v>
      </c>
      <c r="AA2881" s="2" t="s">
        <v>3062</v>
      </c>
      <c r="AB2881" s="2">
        <v>2001</v>
      </c>
      <c r="AC2881" s="2" t="s">
        <v>2904</v>
      </c>
      <c r="AD2881" s="61" t="s">
        <v>5253</v>
      </c>
      <c r="AE2881" s="3" t="s">
        <v>5254</v>
      </c>
    </row>
    <row r="2882" spans="1:31" s="4" customFormat="1" ht="12" customHeight="1" x14ac:dyDescent="0.6">
      <c r="A2882" s="2">
        <v>2880</v>
      </c>
      <c r="B2882" s="3" t="s">
        <v>1185</v>
      </c>
      <c r="C2882" s="2" t="s">
        <v>3244</v>
      </c>
      <c r="D2882" s="2" t="s">
        <v>1090</v>
      </c>
      <c r="E2882" s="69">
        <v>114.843611111111</v>
      </c>
      <c r="F2882" s="69">
        <v>39.391666666666701</v>
      </c>
      <c r="G2882" s="2" t="s">
        <v>1175</v>
      </c>
      <c r="H2882" s="2" t="s">
        <v>1176</v>
      </c>
      <c r="I2882" s="11">
        <v>143</v>
      </c>
      <c r="J2882" s="16">
        <v>150</v>
      </c>
      <c r="K2882" s="1"/>
      <c r="L2882" s="1"/>
      <c r="M2882" s="42">
        <v>0.104</v>
      </c>
      <c r="N2882" s="7">
        <v>0.511826</v>
      </c>
      <c r="O2882" s="2">
        <v>9</v>
      </c>
      <c r="P2882" s="1">
        <f t="shared" si="539"/>
        <v>-0.47127605490594826</v>
      </c>
      <c r="Q2882" s="1">
        <f t="shared" si="541"/>
        <v>-15.839637326925393</v>
      </c>
      <c r="R2882" s="46">
        <v>-14.15</v>
      </c>
      <c r="S2882" s="46">
        <f t="shared" si="542"/>
        <v>-14.065282980204497</v>
      </c>
      <c r="T2882" s="45">
        <f t="shared" si="543"/>
        <v>-14.065282980204497</v>
      </c>
      <c r="U2882" s="29">
        <f t="shared" si="544"/>
        <v>2.0814812508778537</v>
      </c>
      <c r="V2882" s="1">
        <f t="shared" si="540"/>
        <v>1.8344077792061686</v>
      </c>
      <c r="W2882" s="1">
        <f t="shared" si="545"/>
        <v>2.0814812508778537</v>
      </c>
      <c r="X2882" s="1">
        <v>1.837</v>
      </c>
      <c r="Y2882" s="1">
        <v>2.085</v>
      </c>
      <c r="Z2882" s="11">
        <f t="shared" si="538"/>
        <v>1931.4812508778537</v>
      </c>
      <c r="AA2882" s="2" t="s">
        <v>3005</v>
      </c>
      <c r="AB2882" s="2">
        <v>2013</v>
      </c>
      <c r="AC2882" s="2" t="s">
        <v>2885</v>
      </c>
      <c r="AD2882" s="61" t="s">
        <v>5413</v>
      </c>
      <c r="AE2882" s="3" t="s">
        <v>5525</v>
      </c>
    </row>
    <row r="2883" spans="1:31" s="4" customFormat="1" ht="12" customHeight="1" x14ac:dyDescent="0.6">
      <c r="A2883" s="2">
        <v>2881</v>
      </c>
      <c r="B2883" s="3" t="s">
        <v>1184</v>
      </c>
      <c r="C2883" s="2" t="s">
        <v>3244</v>
      </c>
      <c r="D2883" s="2" t="s">
        <v>1090</v>
      </c>
      <c r="E2883" s="69">
        <v>114.843611111111</v>
      </c>
      <c r="F2883" s="69">
        <v>39.391666666666701</v>
      </c>
      <c r="G2883" s="2" t="s">
        <v>1175</v>
      </c>
      <c r="H2883" s="2" t="s">
        <v>1176</v>
      </c>
      <c r="I2883" s="11">
        <v>143</v>
      </c>
      <c r="J2883" s="16">
        <v>150</v>
      </c>
      <c r="K2883" s="1"/>
      <c r="L2883" s="1"/>
      <c r="M2883" s="42">
        <v>0.1169</v>
      </c>
      <c r="N2883" s="7">
        <v>0.51173900000000005</v>
      </c>
      <c r="O2883" s="2">
        <v>7</v>
      </c>
      <c r="P2883" s="1">
        <f t="shared" si="539"/>
        <v>-0.40569395017793597</v>
      </c>
      <c r="Q2883" s="1">
        <f t="shared" si="541"/>
        <v>-17.536741326237284</v>
      </c>
      <c r="R2883" s="46">
        <v>-16.079999999999998</v>
      </c>
      <c r="S2883" s="46">
        <f t="shared" si="542"/>
        <v>-16.009303603817354</v>
      </c>
      <c r="T2883" s="45">
        <f t="shared" si="543"/>
        <v>-16.009303603817354</v>
      </c>
      <c r="U2883" s="29">
        <f t="shared" si="544"/>
        <v>2.2368972399806153</v>
      </c>
      <c r="V2883" s="1">
        <f t="shared" si="540"/>
        <v>2.2127264675551768</v>
      </c>
      <c r="W2883" s="1">
        <f t="shared" si="545"/>
        <v>2.2368972399806153</v>
      </c>
      <c r="X2883" s="1">
        <v>2.2170000000000001</v>
      </c>
      <c r="Y2883" s="1">
        <v>2.2410000000000001</v>
      </c>
      <c r="Z2883" s="11">
        <f t="shared" ref="Z2883:Z2946" si="546">U2883*1000-J2883</f>
        <v>2086.8972399806153</v>
      </c>
      <c r="AA2883" s="2" t="s">
        <v>3005</v>
      </c>
      <c r="AB2883" s="2">
        <v>2013</v>
      </c>
      <c r="AC2883" s="2" t="s">
        <v>2885</v>
      </c>
      <c r="AD2883" s="61" t="s">
        <v>5413</v>
      </c>
      <c r="AE2883" s="3" t="s">
        <v>5525</v>
      </c>
    </row>
    <row r="2884" spans="1:31" s="4" customFormat="1" ht="12" customHeight="1" x14ac:dyDescent="0.6">
      <c r="A2884" s="2">
        <v>2882</v>
      </c>
      <c r="B2884" s="3" t="s">
        <v>1183</v>
      </c>
      <c r="C2884" s="2" t="s">
        <v>3244</v>
      </c>
      <c r="D2884" s="2" t="s">
        <v>1090</v>
      </c>
      <c r="E2884" s="69">
        <v>114.843611111111</v>
      </c>
      <c r="F2884" s="69">
        <v>39.391666666666701</v>
      </c>
      <c r="G2884" s="2" t="s">
        <v>1175</v>
      </c>
      <c r="H2884" s="2" t="s">
        <v>1176</v>
      </c>
      <c r="I2884" s="11">
        <v>143</v>
      </c>
      <c r="J2884" s="16">
        <v>150</v>
      </c>
      <c r="K2884" s="1"/>
      <c r="L2884" s="1"/>
      <c r="M2884" s="42">
        <v>8.72E-2</v>
      </c>
      <c r="N2884" s="7">
        <v>0.51172399999999996</v>
      </c>
      <c r="O2884" s="2">
        <v>5</v>
      </c>
      <c r="P2884" s="1">
        <f t="shared" si="539"/>
        <v>-0.55668530757498735</v>
      </c>
      <c r="Q2884" s="1">
        <f t="shared" si="541"/>
        <v>-17.829345464052125</v>
      </c>
      <c r="R2884" s="46">
        <v>-15.84</v>
      </c>
      <c r="S2884" s="46">
        <f t="shared" si="542"/>
        <v>-15.733425281032297</v>
      </c>
      <c r="T2884" s="45">
        <f t="shared" si="543"/>
        <v>-15.733425281032297</v>
      </c>
      <c r="U2884" s="29">
        <f t="shared" si="544"/>
        <v>2.2183340424873457</v>
      </c>
      <c r="V2884" s="1">
        <f t="shared" si="540"/>
        <v>1.7140158369033849</v>
      </c>
      <c r="W2884" s="1">
        <f t="shared" si="545"/>
        <v>2.2183340424873457</v>
      </c>
      <c r="X2884" s="1">
        <v>1.7170000000000001</v>
      </c>
      <c r="Y2884" s="1">
        <v>2.2240000000000002</v>
      </c>
      <c r="Z2884" s="11">
        <f t="shared" si="546"/>
        <v>2068.3340424873459</v>
      </c>
      <c r="AA2884" s="2" t="s">
        <v>3005</v>
      </c>
      <c r="AB2884" s="2">
        <v>2013</v>
      </c>
      <c r="AC2884" s="2" t="s">
        <v>2885</v>
      </c>
      <c r="AD2884" s="61" t="s">
        <v>5413</v>
      </c>
      <c r="AE2884" s="3" t="s">
        <v>5525</v>
      </c>
    </row>
    <row r="2885" spans="1:31" s="4" customFormat="1" ht="12" customHeight="1" x14ac:dyDescent="0.6">
      <c r="A2885" s="2">
        <v>2883</v>
      </c>
      <c r="B2885" s="3" t="s">
        <v>1182</v>
      </c>
      <c r="C2885" s="2" t="s">
        <v>3244</v>
      </c>
      <c r="D2885" s="2" t="s">
        <v>1090</v>
      </c>
      <c r="E2885" s="69">
        <v>114.843611111111</v>
      </c>
      <c r="F2885" s="69">
        <v>39.391666666666701</v>
      </c>
      <c r="G2885" s="2" t="s">
        <v>1175</v>
      </c>
      <c r="H2885" s="2" t="s">
        <v>1176</v>
      </c>
      <c r="I2885" s="11">
        <v>143</v>
      </c>
      <c r="J2885" s="16">
        <v>150</v>
      </c>
      <c r="K2885" s="1"/>
      <c r="L2885" s="1"/>
      <c r="M2885" s="42">
        <v>8.7800000000000003E-2</v>
      </c>
      <c r="N2885" s="7">
        <v>0.51169399999999998</v>
      </c>
      <c r="O2885" s="2">
        <v>7</v>
      </c>
      <c r="P2885" s="1">
        <f t="shared" si="539"/>
        <v>-0.55363497712252163</v>
      </c>
      <c r="Q2885" s="1">
        <f t="shared" si="541"/>
        <v>-18.414553739677373</v>
      </c>
      <c r="R2885" s="46">
        <v>-16.43</v>
      </c>
      <c r="S2885" s="46">
        <f t="shared" si="542"/>
        <v>-16.33011805081108</v>
      </c>
      <c r="T2885" s="45">
        <f t="shared" si="543"/>
        <v>-16.33011805081108</v>
      </c>
      <c r="U2885" s="29">
        <f t="shared" si="544"/>
        <v>2.2666188426643985</v>
      </c>
      <c r="V2885" s="1">
        <f t="shared" si="540"/>
        <v>1.7581610882850656</v>
      </c>
      <c r="W2885" s="1">
        <f t="shared" si="545"/>
        <v>2.2666188426643985</v>
      </c>
      <c r="X2885" s="1">
        <v>1.7609999999999999</v>
      </c>
      <c r="Y2885" s="1">
        <v>2.2719999999999998</v>
      </c>
      <c r="Z2885" s="11">
        <f t="shared" si="546"/>
        <v>2116.6188426643985</v>
      </c>
      <c r="AA2885" s="2" t="s">
        <v>3005</v>
      </c>
      <c r="AB2885" s="2">
        <v>2013</v>
      </c>
      <c r="AC2885" s="2" t="s">
        <v>2885</v>
      </c>
      <c r="AD2885" s="61" t="s">
        <v>5413</v>
      </c>
      <c r="AE2885" s="3" t="s">
        <v>5525</v>
      </c>
    </row>
    <row r="2886" spans="1:31" s="4" customFormat="1" ht="12" customHeight="1" x14ac:dyDescent="0.6">
      <c r="A2886" s="2">
        <v>2884</v>
      </c>
      <c r="B2886" s="3" t="s">
        <v>1181</v>
      </c>
      <c r="C2886" s="2" t="s">
        <v>3244</v>
      </c>
      <c r="D2886" s="2" t="s">
        <v>1090</v>
      </c>
      <c r="E2886" s="69">
        <v>114.843611111111</v>
      </c>
      <c r="F2886" s="69">
        <v>39.391666666666701</v>
      </c>
      <c r="G2886" s="2" t="s">
        <v>1175</v>
      </c>
      <c r="H2886" s="2" t="s">
        <v>1176</v>
      </c>
      <c r="I2886" s="11">
        <v>143</v>
      </c>
      <c r="J2886" s="16">
        <v>150</v>
      </c>
      <c r="K2886" s="1"/>
      <c r="L2886" s="1"/>
      <c r="M2886" s="42">
        <v>8.4699999999999998E-2</v>
      </c>
      <c r="N2886" s="7">
        <v>0.51169399999999998</v>
      </c>
      <c r="O2886" s="2">
        <v>7</v>
      </c>
      <c r="P2886" s="1">
        <f t="shared" si="539"/>
        <v>-0.56939501779359436</v>
      </c>
      <c r="Q2886" s="1">
        <f t="shared" si="541"/>
        <v>-18.414553739677373</v>
      </c>
      <c r="R2886" s="46">
        <v>-16.37</v>
      </c>
      <c r="S2886" s="46">
        <f t="shared" si="542"/>
        <v>-16.270781497684489</v>
      </c>
      <c r="T2886" s="45">
        <f t="shared" si="543"/>
        <v>-16.270781497684489</v>
      </c>
      <c r="U2886" s="29">
        <f t="shared" si="544"/>
        <v>2.2621163787982161</v>
      </c>
      <c r="V2886" s="1">
        <f t="shared" si="540"/>
        <v>1.7161469109027663</v>
      </c>
      <c r="W2886" s="1">
        <f t="shared" si="545"/>
        <v>2.2621163787982161</v>
      </c>
      <c r="X2886" s="1">
        <v>1.7190000000000001</v>
      </c>
      <c r="Y2886" s="1">
        <v>2.2679999999999998</v>
      </c>
      <c r="Z2886" s="11">
        <f t="shared" si="546"/>
        <v>2112.1163787982159</v>
      </c>
      <c r="AA2886" s="2" t="s">
        <v>3005</v>
      </c>
      <c r="AB2886" s="2">
        <v>2013</v>
      </c>
      <c r="AC2886" s="2" t="s">
        <v>2885</v>
      </c>
      <c r="AD2886" s="61" t="s">
        <v>5413</v>
      </c>
      <c r="AE2886" s="3" t="s">
        <v>5525</v>
      </c>
    </row>
    <row r="2887" spans="1:31" s="4" customFormat="1" ht="12" customHeight="1" x14ac:dyDescent="0.6">
      <c r="A2887" s="2">
        <v>2885</v>
      </c>
      <c r="B2887" s="3" t="s">
        <v>1180</v>
      </c>
      <c r="C2887" s="2" t="s">
        <v>3244</v>
      </c>
      <c r="D2887" s="2" t="s">
        <v>1090</v>
      </c>
      <c r="E2887" s="69">
        <v>114.843611111111</v>
      </c>
      <c r="F2887" s="69">
        <v>39.391666666666701</v>
      </c>
      <c r="G2887" s="2" t="s">
        <v>1175</v>
      </c>
      <c r="H2887" s="2" t="s">
        <v>1176</v>
      </c>
      <c r="I2887" s="11">
        <v>143</v>
      </c>
      <c r="J2887" s="16">
        <v>150</v>
      </c>
      <c r="K2887" s="1"/>
      <c r="L2887" s="1"/>
      <c r="M2887" s="42">
        <v>8.8099999999999998E-2</v>
      </c>
      <c r="N2887" s="7">
        <v>0.51170700000000002</v>
      </c>
      <c r="O2887" s="2">
        <v>8</v>
      </c>
      <c r="P2887" s="1">
        <f t="shared" si="539"/>
        <v>-0.55210981189628883</v>
      </c>
      <c r="Q2887" s="1">
        <f t="shared" si="541"/>
        <v>-18.160963486905104</v>
      </c>
      <c r="R2887" s="46">
        <v>-16.18</v>
      </c>
      <c r="S2887" s="46">
        <f t="shared" si="542"/>
        <v>-16.082270045115575</v>
      </c>
      <c r="T2887" s="45">
        <f t="shared" si="543"/>
        <v>-16.082270045115575</v>
      </c>
      <c r="U2887" s="29">
        <f t="shared" si="544"/>
        <v>2.2465103869310914</v>
      </c>
      <c r="V2887" s="1">
        <f t="shared" si="540"/>
        <v>1.7466907944156544</v>
      </c>
      <c r="W2887" s="1">
        <f t="shared" si="545"/>
        <v>2.2465103869310914</v>
      </c>
      <c r="X2887" s="1">
        <v>1.7490000000000001</v>
      </c>
      <c r="Y2887" s="1">
        <v>2.2509999999999999</v>
      </c>
      <c r="Z2887" s="11">
        <f t="shared" si="546"/>
        <v>2096.5103869310915</v>
      </c>
      <c r="AA2887" s="2" t="s">
        <v>3005</v>
      </c>
      <c r="AB2887" s="2">
        <v>2013</v>
      </c>
      <c r="AC2887" s="2" t="s">
        <v>2885</v>
      </c>
      <c r="AD2887" s="61" t="s">
        <v>5413</v>
      </c>
      <c r="AE2887" s="3" t="s">
        <v>5525</v>
      </c>
    </row>
    <row r="2888" spans="1:31" s="4" customFormat="1" ht="12" customHeight="1" x14ac:dyDescent="0.6">
      <c r="A2888" s="2">
        <v>2886</v>
      </c>
      <c r="B2888" s="3" t="s">
        <v>1179</v>
      </c>
      <c r="C2888" s="2" t="s">
        <v>3244</v>
      </c>
      <c r="D2888" s="2" t="s">
        <v>1090</v>
      </c>
      <c r="E2888" s="69">
        <v>114.843611111111</v>
      </c>
      <c r="F2888" s="69">
        <v>39.391666666666701</v>
      </c>
      <c r="G2888" s="2" t="s">
        <v>1175</v>
      </c>
      <c r="H2888" s="2" t="s">
        <v>1176</v>
      </c>
      <c r="I2888" s="11">
        <v>143</v>
      </c>
      <c r="J2888" s="16">
        <v>150</v>
      </c>
      <c r="K2888" s="1"/>
      <c r="L2888" s="1"/>
      <c r="M2888" s="42">
        <v>8.77E-2</v>
      </c>
      <c r="N2888" s="7">
        <v>0.51170800000000005</v>
      </c>
      <c r="O2888" s="2">
        <v>8</v>
      </c>
      <c r="P2888" s="1">
        <f t="shared" si="539"/>
        <v>-0.55414336553126597</v>
      </c>
      <c r="Q2888" s="1">
        <f t="shared" si="541"/>
        <v>-18.141456544383814</v>
      </c>
      <c r="R2888" s="46">
        <v>-16.16</v>
      </c>
      <c r="S2888" s="46">
        <f t="shared" si="542"/>
        <v>-16.055106773158599</v>
      </c>
      <c r="T2888" s="45">
        <f t="shared" si="543"/>
        <v>-16.055106773158599</v>
      </c>
      <c r="U2888" s="29">
        <f t="shared" si="544"/>
        <v>2.2443494502699211</v>
      </c>
      <c r="V2888" s="1">
        <f t="shared" si="540"/>
        <v>1.7399773986134313</v>
      </c>
      <c r="W2888" s="1">
        <f t="shared" si="545"/>
        <v>2.2443494502699211</v>
      </c>
      <c r="X2888" s="1">
        <v>1.7430000000000001</v>
      </c>
      <c r="Y2888" s="1">
        <v>2.25</v>
      </c>
      <c r="Z2888" s="11">
        <f t="shared" si="546"/>
        <v>2094.3494502699209</v>
      </c>
      <c r="AA2888" s="2" t="s">
        <v>3005</v>
      </c>
      <c r="AB2888" s="2">
        <v>2013</v>
      </c>
      <c r="AC2888" s="2" t="s">
        <v>2885</v>
      </c>
      <c r="AD2888" s="61" t="s">
        <v>5413</v>
      </c>
      <c r="AE2888" s="3" t="s">
        <v>5525</v>
      </c>
    </row>
    <row r="2889" spans="1:31" s="4" customFormat="1" ht="12" customHeight="1" x14ac:dyDescent="0.6">
      <c r="A2889" s="2">
        <v>2887</v>
      </c>
      <c r="B2889" s="3" t="s">
        <v>1178</v>
      </c>
      <c r="C2889" s="2" t="s">
        <v>3244</v>
      </c>
      <c r="D2889" s="2" t="s">
        <v>1090</v>
      </c>
      <c r="E2889" s="69">
        <v>114.843611111111</v>
      </c>
      <c r="F2889" s="69">
        <v>39.391666666666701</v>
      </c>
      <c r="G2889" s="2" t="s">
        <v>1175</v>
      </c>
      <c r="H2889" s="2" t="s">
        <v>1176</v>
      </c>
      <c r="I2889" s="11">
        <v>143</v>
      </c>
      <c r="J2889" s="16">
        <v>150</v>
      </c>
      <c r="K2889" s="1"/>
      <c r="L2889" s="1"/>
      <c r="M2889" s="42">
        <v>9.2600000000000002E-2</v>
      </c>
      <c r="N2889" s="7">
        <v>0.51165000000000005</v>
      </c>
      <c r="O2889" s="2">
        <v>9</v>
      </c>
      <c r="P2889" s="1">
        <f t="shared" si="539"/>
        <v>-0.52923233350279619</v>
      </c>
      <c r="Q2889" s="1">
        <f t="shared" si="541"/>
        <v>-19.272859210592852</v>
      </c>
      <c r="R2889" s="46">
        <v>-17.39</v>
      </c>
      <c r="S2889" s="46">
        <f t="shared" si="542"/>
        <v>-17.280299474954823</v>
      </c>
      <c r="T2889" s="45">
        <f t="shared" si="543"/>
        <v>-17.280299474954823</v>
      </c>
      <c r="U2889" s="29">
        <f t="shared" si="544"/>
        <v>2.3430373391302388</v>
      </c>
      <c r="V2889" s="1">
        <f t="shared" si="540"/>
        <v>1.8823200218752349</v>
      </c>
      <c r="W2889" s="1">
        <f t="shared" si="545"/>
        <v>2.3430373391302388</v>
      </c>
      <c r="X2889" s="1">
        <v>1.885</v>
      </c>
      <c r="Y2889" s="1">
        <v>2.3479999999999999</v>
      </c>
      <c r="Z2889" s="11">
        <f t="shared" si="546"/>
        <v>2193.0373391302387</v>
      </c>
      <c r="AA2889" s="2" t="s">
        <v>3005</v>
      </c>
      <c r="AB2889" s="2">
        <v>2013</v>
      </c>
      <c r="AC2889" s="2" t="s">
        <v>2885</v>
      </c>
      <c r="AD2889" s="61" t="s">
        <v>5413</v>
      </c>
      <c r="AE2889" s="3" t="s">
        <v>5525</v>
      </c>
    </row>
    <row r="2890" spans="1:31" s="4" customFormat="1" ht="12" customHeight="1" x14ac:dyDescent="0.6">
      <c r="A2890" s="2">
        <v>2888</v>
      </c>
      <c r="B2890" s="3" t="s">
        <v>1177</v>
      </c>
      <c r="C2890" s="2" t="s">
        <v>3244</v>
      </c>
      <c r="D2890" s="2" t="s">
        <v>1090</v>
      </c>
      <c r="E2890" s="69">
        <v>114.843611111111</v>
      </c>
      <c r="F2890" s="69">
        <v>39.391666666666701</v>
      </c>
      <c r="G2890" s="2" t="s">
        <v>1146</v>
      </c>
      <c r="H2890" s="2" t="s">
        <v>1176</v>
      </c>
      <c r="I2890" s="11">
        <v>143</v>
      </c>
      <c r="J2890" s="16">
        <v>150</v>
      </c>
      <c r="K2890" s="1"/>
      <c r="L2890" s="1"/>
      <c r="M2890" s="42">
        <v>8.8200000000000001E-2</v>
      </c>
      <c r="N2890" s="7">
        <v>0.51167399999999996</v>
      </c>
      <c r="O2890" s="2">
        <v>9</v>
      </c>
      <c r="P2890" s="1">
        <f t="shared" si="539"/>
        <v>-0.55160142348754448</v>
      </c>
      <c r="Q2890" s="1">
        <f t="shared" si="541"/>
        <v>-18.804692590094206</v>
      </c>
      <c r="R2890" s="46">
        <v>-16.84</v>
      </c>
      <c r="S2890" s="46">
        <f t="shared" si="542"/>
        <v>-16.727913230663599</v>
      </c>
      <c r="T2890" s="45">
        <f t="shared" si="543"/>
        <v>-16.727913230663599</v>
      </c>
      <c r="U2890" s="29">
        <f t="shared" si="544"/>
        <v>2.2987990737599397</v>
      </c>
      <c r="V2890" s="1">
        <f t="shared" si="540"/>
        <v>1.7878186009961277</v>
      </c>
      <c r="W2890" s="1">
        <f t="shared" si="545"/>
        <v>2.2987990737599397</v>
      </c>
      <c r="X2890" s="1">
        <v>1.79</v>
      </c>
      <c r="Y2890" s="1">
        <v>2.3029999999999999</v>
      </c>
      <c r="Z2890" s="11">
        <f t="shared" si="546"/>
        <v>2148.7990737599398</v>
      </c>
      <c r="AA2890" s="2" t="s">
        <v>3005</v>
      </c>
      <c r="AB2890" s="2">
        <v>2013</v>
      </c>
      <c r="AC2890" s="2" t="s">
        <v>2885</v>
      </c>
      <c r="AD2890" s="61" t="s">
        <v>5413</v>
      </c>
      <c r="AE2890" s="3" t="s">
        <v>5525</v>
      </c>
    </row>
    <row r="2891" spans="1:31" s="4" customFormat="1" ht="12" customHeight="1" x14ac:dyDescent="0.6">
      <c r="A2891" s="2">
        <v>2889</v>
      </c>
      <c r="B2891" s="3" t="s">
        <v>1174</v>
      </c>
      <c r="C2891" s="2" t="s">
        <v>3244</v>
      </c>
      <c r="D2891" s="2" t="s">
        <v>1090</v>
      </c>
      <c r="E2891" s="69">
        <v>114.843611111111</v>
      </c>
      <c r="F2891" s="69">
        <v>39.391666666666701</v>
      </c>
      <c r="G2891" s="2" t="s">
        <v>1175</v>
      </c>
      <c r="H2891" s="2" t="s">
        <v>1176</v>
      </c>
      <c r="I2891" s="11">
        <v>143</v>
      </c>
      <c r="J2891" s="2">
        <v>150</v>
      </c>
      <c r="K2891" s="1"/>
      <c r="L2891" s="1"/>
      <c r="M2891" s="42">
        <v>8.5500000000000007E-2</v>
      </c>
      <c r="N2891" s="7">
        <v>0.51159100000000002</v>
      </c>
      <c r="O2891" s="2">
        <v>9</v>
      </c>
      <c r="P2891" s="1">
        <f t="shared" si="539"/>
        <v>-0.56532791052364006</v>
      </c>
      <c r="Q2891" s="1">
        <f t="shared" si="541"/>
        <v>-20.423768819323172</v>
      </c>
      <c r="R2891" s="46">
        <v>-18.399999999999999</v>
      </c>
      <c r="S2891" s="46">
        <f t="shared" si="542"/>
        <v>-18.295309236201668</v>
      </c>
      <c r="T2891" s="45">
        <f t="shared" si="543"/>
        <v>-18.295309236201668</v>
      </c>
      <c r="U2891" s="29">
        <f t="shared" si="544"/>
        <v>2.426013101700236</v>
      </c>
      <c r="V2891" s="1">
        <f t="shared" si="540"/>
        <v>1.8482170207485566</v>
      </c>
      <c r="W2891" s="1">
        <f t="shared" si="545"/>
        <v>2.426013101700236</v>
      </c>
      <c r="X2891" s="1">
        <v>1.851</v>
      </c>
      <c r="Y2891" s="1">
        <v>2.4319999999999999</v>
      </c>
      <c r="Z2891" s="11">
        <f t="shared" si="546"/>
        <v>2276.0131017002359</v>
      </c>
      <c r="AA2891" s="2" t="s">
        <v>3005</v>
      </c>
      <c r="AB2891" s="2">
        <v>2013</v>
      </c>
      <c r="AC2891" s="2" t="s">
        <v>2885</v>
      </c>
      <c r="AD2891" s="61" t="s">
        <v>5413</v>
      </c>
      <c r="AE2891" s="3" t="s">
        <v>5525</v>
      </c>
    </row>
    <row r="2892" spans="1:31" s="4" customFormat="1" ht="12" customHeight="1" x14ac:dyDescent="0.6">
      <c r="A2892" s="2">
        <v>2890</v>
      </c>
      <c r="B2892" s="3" t="s">
        <v>3831</v>
      </c>
      <c r="C2892" s="2" t="s">
        <v>3242</v>
      </c>
      <c r="D2892" s="2" t="s">
        <v>2582</v>
      </c>
      <c r="E2892" s="69">
        <v>120.5</v>
      </c>
      <c r="F2892" s="69">
        <v>49.5</v>
      </c>
      <c r="G2892" s="2" t="s">
        <v>3112</v>
      </c>
      <c r="H2892" s="2"/>
      <c r="I2892" s="11">
        <v>105.5</v>
      </c>
      <c r="J2892" s="16">
        <v>150</v>
      </c>
      <c r="K2892" s="1">
        <v>4.3899999999999997</v>
      </c>
      <c r="L2892" s="1">
        <v>18.649999999999999</v>
      </c>
      <c r="M2892" s="42">
        <v>0.14336954513708969</v>
      </c>
      <c r="N2892" s="6">
        <v>0.512513</v>
      </c>
      <c r="O2892" s="2"/>
      <c r="P2892" s="1">
        <f t="shared" si="539"/>
        <v>-0.27112585085363661</v>
      </c>
      <c r="Q2892" s="1">
        <f t="shared" si="541"/>
        <v>-2.4383678151063126</v>
      </c>
      <c r="R2892" s="1">
        <v>-1.7207903248128709</v>
      </c>
      <c r="S2892" s="1">
        <f t="shared" si="542"/>
        <v>-1.4175789866423707</v>
      </c>
      <c r="T2892" s="29">
        <f t="shared" si="543"/>
        <v>-1.4175789866423707</v>
      </c>
      <c r="U2892" s="29">
        <f t="shared" si="544"/>
        <v>1.0528027094862251</v>
      </c>
      <c r="V2892" s="1">
        <f t="shared" si="540"/>
        <v>1.378665426428322</v>
      </c>
      <c r="W2892" s="1">
        <f t="shared" si="545"/>
        <v>1.0528027094862251</v>
      </c>
      <c r="X2892" s="1"/>
      <c r="Y2892" s="1"/>
      <c r="Z2892" s="11">
        <f t="shared" si="546"/>
        <v>902.80270948622501</v>
      </c>
      <c r="AA2892" s="2" t="s">
        <v>4787</v>
      </c>
      <c r="AB2892" s="2">
        <v>2005</v>
      </c>
      <c r="AC2892" s="2" t="s">
        <v>2904</v>
      </c>
      <c r="AD2892" s="61" t="s">
        <v>5628</v>
      </c>
      <c r="AE2892" s="3" t="s">
        <v>5629</v>
      </c>
    </row>
    <row r="2893" spans="1:31" s="4" customFormat="1" ht="12" customHeight="1" x14ac:dyDescent="0.6">
      <c r="A2893" s="2">
        <v>2891</v>
      </c>
      <c r="B2893" s="3" t="s">
        <v>3830</v>
      </c>
      <c r="C2893" s="2" t="s">
        <v>3242</v>
      </c>
      <c r="D2893" s="2" t="s">
        <v>2582</v>
      </c>
      <c r="E2893" s="69">
        <v>120.5</v>
      </c>
      <c r="F2893" s="69">
        <v>49.5</v>
      </c>
      <c r="G2893" s="2" t="s">
        <v>3112</v>
      </c>
      <c r="H2893" s="2"/>
      <c r="I2893" s="11">
        <v>105.5</v>
      </c>
      <c r="J2893" s="16">
        <v>150</v>
      </c>
      <c r="K2893" s="1">
        <v>5.19</v>
      </c>
      <c r="L2893" s="1">
        <v>23.16</v>
      </c>
      <c r="M2893" s="42">
        <v>0.13648974615753037</v>
      </c>
      <c r="N2893" s="6">
        <v>0.51253800000000005</v>
      </c>
      <c r="O2893" s="2"/>
      <c r="P2893" s="1">
        <f t="shared" si="539"/>
        <v>-0.30610195141062346</v>
      </c>
      <c r="Q2893" s="1">
        <f t="shared" si="541"/>
        <v>-1.9506942520841619</v>
      </c>
      <c r="R2893" s="1">
        <v>-1.1403344598659437</v>
      </c>
      <c r="S2893" s="1">
        <f t="shared" si="542"/>
        <v>-0.79822040502316449</v>
      </c>
      <c r="T2893" s="29">
        <f t="shared" si="543"/>
        <v>-0.79822040502316449</v>
      </c>
      <c r="U2893" s="29">
        <f t="shared" si="544"/>
        <v>1.0029179412235152</v>
      </c>
      <c r="V2893" s="1">
        <f t="shared" si="540"/>
        <v>1.2072109151235129</v>
      </c>
      <c r="W2893" s="1">
        <f t="shared" si="545"/>
        <v>1.0029179412235152</v>
      </c>
      <c r="X2893" s="1"/>
      <c r="Y2893" s="1"/>
      <c r="Z2893" s="11">
        <f t="shared" si="546"/>
        <v>852.91794122351519</v>
      </c>
      <c r="AA2893" s="2" t="s">
        <v>4787</v>
      </c>
      <c r="AB2893" s="2">
        <v>2005</v>
      </c>
      <c r="AC2893" s="2" t="s">
        <v>2904</v>
      </c>
      <c r="AD2893" s="61" t="s">
        <v>5628</v>
      </c>
      <c r="AE2893" s="3" t="s">
        <v>5629</v>
      </c>
    </row>
    <row r="2894" spans="1:31" s="4" customFormat="1" ht="12" customHeight="1" x14ac:dyDescent="0.6">
      <c r="A2894" s="2">
        <v>2892</v>
      </c>
      <c r="B2894" s="3" t="s">
        <v>3829</v>
      </c>
      <c r="C2894" s="2" t="s">
        <v>3242</v>
      </c>
      <c r="D2894" s="2" t="s">
        <v>2582</v>
      </c>
      <c r="E2894" s="69">
        <v>120.5</v>
      </c>
      <c r="F2894" s="69">
        <v>49.5</v>
      </c>
      <c r="G2894" s="2" t="s">
        <v>6179</v>
      </c>
      <c r="H2894" s="2"/>
      <c r="I2894" s="11">
        <v>105.5</v>
      </c>
      <c r="J2894" s="16">
        <v>150</v>
      </c>
      <c r="K2894" s="1">
        <v>4.87</v>
      </c>
      <c r="L2894" s="1">
        <v>18.41</v>
      </c>
      <c r="M2894" s="42">
        <v>0.16111886579726947</v>
      </c>
      <c r="N2894" s="6">
        <v>0.51256500000000005</v>
      </c>
      <c r="O2894" s="2"/>
      <c r="P2894" s="1">
        <f t="shared" si="539"/>
        <v>-0.18089036198642872</v>
      </c>
      <c r="Q2894" s="1">
        <f t="shared" si="541"/>
        <v>-1.4240068040216602</v>
      </c>
      <c r="R2894" s="1">
        <v>-0.94519809132775912</v>
      </c>
      <c r="S2894" s="1">
        <f t="shared" si="542"/>
        <v>-0.74295459114275608</v>
      </c>
      <c r="T2894" s="29">
        <f t="shared" si="543"/>
        <v>-0.74295459114275608</v>
      </c>
      <c r="U2894" s="29">
        <f t="shared" si="544"/>
        <v>0.99656396065912567</v>
      </c>
      <c r="V2894" s="1">
        <f t="shared" si="540"/>
        <v>1.6917780505256623</v>
      </c>
      <c r="W2894" s="1">
        <f t="shared" si="545"/>
        <v>0.99656396065912567</v>
      </c>
      <c r="X2894" s="1"/>
      <c r="Y2894" s="1"/>
      <c r="Z2894" s="11">
        <f t="shared" si="546"/>
        <v>846.56396065912566</v>
      </c>
      <c r="AA2894" s="2" t="s">
        <v>4787</v>
      </c>
      <c r="AB2894" s="2">
        <v>2005</v>
      </c>
      <c r="AC2894" s="2" t="s">
        <v>2904</v>
      </c>
      <c r="AD2894" s="61" t="s">
        <v>5628</v>
      </c>
      <c r="AE2894" s="3" t="s">
        <v>5629</v>
      </c>
    </row>
    <row r="2895" spans="1:31" s="4" customFormat="1" ht="12" customHeight="1" x14ac:dyDescent="0.6">
      <c r="A2895" s="2">
        <v>2893</v>
      </c>
      <c r="B2895" s="3" t="s">
        <v>3826</v>
      </c>
      <c r="C2895" s="2" t="s">
        <v>3242</v>
      </c>
      <c r="D2895" s="2" t="s">
        <v>2582</v>
      </c>
      <c r="E2895" s="69">
        <v>120.5</v>
      </c>
      <c r="F2895" s="69">
        <v>49.5</v>
      </c>
      <c r="G2895" s="2" t="s">
        <v>6163</v>
      </c>
      <c r="H2895" s="2"/>
      <c r="I2895" s="11">
        <v>105.5</v>
      </c>
      <c r="J2895" s="16">
        <v>150</v>
      </c>
      <c r="K2895" s="1">
        <v>6.21</v>
      </c>
      <c r="L2895" s="1">
        <v>23.94</v>
      </c>
      <c r="M2895" s="42">
        <v>0.15799330258419153</v>
      </c>
      <c r="N2895" s="6">
        <v>0.512571</v>
      </c>
      <c r="O2895" s="2"/>
      <c r="P2895" s="1">
        <f t="shared" si="539"/>
        <v>-0.19678036306969238</v>
      </c>
      <c r="Q2895" s="1">
        <f t="shared" si="541"/>
        <v>-1.3069651488972767</v>
      </c>
      <c r="R2895" s="1">
        <v>-0.78603217120609692</v>
      </c>
      <c r="S2895" s="1">
        <f t="shared" si="542"/>
        <v>-0.56608708193988488</v>
      </c>
      <c r="T2895" s="29">
        <f t="shared" si="543"/>
        <v>-0.56608708193988488</v>
      </c>
      <c r="U2895" s="29">
        <f t="shared" si="544"/>
        <v>0.98256279797990398</v>
      </c>
      <c r="V2895" s="1">
        <f t="shared" si="540"/>
        <v>1.581051981686566</v>
      </c>
      <c r="W2895" s="1">
        <f t="shared" si="545"/>
        <v>0.98256279797990398</v>
      </c>
      <c r="X2895" s="1"/>
      <c r="Y2895" s="1"/>
      <c r="Z2895" s="11">
        <f t="shared" si="546"/>
        <v>832.56279797990396</v>
      </c>
      <c r="AA2895" s="2" t="s">
        <v>4787</v>
      </c>
      <c r="AB2895" s="2">
        <v>2005</v>
      </c>
      <c r="AC2895" s="2" t="s">
        <v>2904</v>
      </c>
      <c r="AD2895" s="61" t="s">
        <v>5628</v>
      </c>
      <c r="AE2895" s="3" t="s">
        <v>5629</v>
      </c>
    </row>
    <row r="2896" spans="1:31" s="4" customFormat="1" ht="12" customHeight="1" x14ac:dyDescent="0.6">
      <c r="A2896" s="2">
        <v>2894</v>
      </c>
      <c r="B2896" s="3" t="s">
        <v>3828</v>
      </c>
      <c r="C2896" s="2" t="s">
        <v>3242</v>
      </c>
      <c r="D2896" s="2" t="s">
        <v>2582</v>
      </c>
      <c r="E2896" s="69">
        <v>120.5</v>
      </c>
      <c r="F2896" s="69">
        <v>49.5</v>
      </c>
      <c r="G2896" s="2" t="s">
        <v>6179</v>
      </c>
      <c r="H2896" s="2"/>
      <c r="I2896" s="11">
        <v>105.5</v>
      </c>
      <c r="J2896" s="16">
        <v>150</v>
      </c>
      <c r="K2896" s="1">
        <v>6.21</v>
      </c>
      <c r="L2896" s="1">
        <v>23.95</v>
      </c>
      <c r="M2896" s="42">
        <v>0.15792733460816474</v>
      </c>
      <c r="N2896" s="6">
        <v>0.51258300000000001</v>
      </c>
      <c r="O2896" s="2"/>
      <c r="P2896" s="1">
        <f t="shared" si="539"/>
        <v>-0.19711573661329573</v>
      </c>
      <c r="Q2896" s="1">
        <f t="shared" si="541"/>
        <v>-1.0728818386473993</v>
      </c>
      <c r="R2896" s="1">
        <v>-0.55099843315420394</v>
      </c>
      <c r="S2896" s="1">
        <f t="shared" si="542"/>
        <v>-0.33074109029834076</v>
      </c>
      <c r="T2896" s="29">
        <f t="shared" si="543"/>
        <v>-0.33074109029834076</v>
      </c>
      <c r="U2896" s="29">
        <f t="shared" si="544"/>
        <v>0.96349891336952798</v>
      </c>
      <c r="V2896" s="1">
        <f t="shared" si="540"/>
        <v>1.5466271422629672</v>
      </c>
      <c r="W2896" s="1">
        <f t="shared" si="545"/>
        <v>0.96349891336952798</v>
      </c>
      <c r="X2896" s="1"/>
      <c r="Y2896" s="1"/>
      <c r="Z2896" s="11">
        <f t="shared" si="546"/>
        <v>813.49891336952794</v>
      </c>
      <c r="AA2896" s="2" t="s">
        <v>4787</v>
      </c>
      <c r="AB2896" s="2">
        <v>2005</v>
      </c>
      <c r="AC2896" s="2" t="s">
        <v>2904</v>
      </c>
      <c r="AD2896" s="61" t="s">
        <v>5628</v>
      </c>
      <c r="AE2896" s="3" t="s">
        <v>5629</v>
      </c>
    </row>
    <row r="2897" spans="1:32" s="4" customFormat="1" ht="12" customHeight="1" x14ac:dyDescent="0.6">
      <c r="A2897" s="2">
        <v>2895</v>
      </c>
      <c r="B2897" s="3" t="s">
        <v>3827</v>
      </c>
      <c r="C2897" s="2" t="s">
        <v>3242</v>
      </c>
      <c r="D2897" s="2" t="s">
        <v>2582</v>
      </c>
      <c r="E2897" s="69">
        <v>120.5</v>
      </c>
      <c r="F2897" s="69">
        <v>49.5</v>
      </c>
      <c r="G2897" s="2" t="s">
        <v>6179</v>
      </c>
      <c r="H2897" s="2"/>
      <c r="I2897" s="11">
        <v>105.5</v>
      </c>
      <c r="J2897" s="16">
        <v>150</v>
      </c>
      <c r="K2897" s="1">
        <v>6.22</v>
      </c>
      <c r="L2897" s="1">
        <v>24</v>
      </c>
      <c r="M2897" s="42">
        <v>0.15785210084033613</v>
      </c>
      <c r="N2897" s="6">
        <v>0.51258400000000004</v>
      </c>
      <c r="O2897" s="2"/>
      <c r="P2897" s="1">
        <f t="shared" si="539"/>
        <v>-0.19749821636839793</v>
      </c>
      <c r="Q2897" s="1">
        <f t="shared" si="541"/>
        <v>-1.0533748961250033</v>
      </c>
      <c r="R2897" s="1">
        <v>-0.5304731187116829</v>
      </c>
      <c r="S2897" s="1">
        <f t="shared" si="542"/>
        <v>-0.30979411149798519</v>
      </c>
      <c r="T2897" s="29">
        <f t="shared" si="543"/>
        <v>-0.30979411149798519</v>
      </c>
      <c r="U2897" s="29">
        <f t="shared" si="544"/>
        <v>0.96180826464126978</v>
      </c>
      <c r="V2897" s="1">
        <f t="shared" si="540"/>
        <v>1.5418437459987875</v>
      </c>
      <c r="W2897" s="1">
        <f t="shared" si="545"/>
        <v>0.96180826464126978</v>
      </c>
      <c r="X2897" s="1"/>
      <c r="Y2897" s="1"/>
      <c r="Z2897" s="11">
        <f t="shared" si="546"/>
        <v>811.80826464126983</v>
      </c>
      <c r="AA2897" s="2" t="s">
        <v>4787</v>
      </c>
      <c r="AB2897" s="2">
        <v>2005</v>
      </c>
      <c r="AC2897" s="2" t="s">
        <v>2904</v>
      </c>
      <c r="AD2897" s="61" t="s">
        <v>5628</v>
      </c>
      <c r="AE2897" s="3" t="s">
        <v>5629</v>
      </c>
    </row>
    <row r="2898" spans="1:32" s="4" customFormat="1" ht="12" customHeight="1" x14ac:dyDescent="0.6">
      <c r="A2898" s="2">
        <v>2896</v>
      </c>
      <c r="B2898" s="3" t="s">
        <v>3835</v>
      </c>
      <c r="C2898" s="2" t="s">
        <v>3242</v>
      </c>
      <c r="D2898" s="2" t="s">
        <v>2582</v>
      </c>
      <c r="E2898" s="69">
        <v>120.5</v>
      </c>
      <c r="F2898" s="69">
        <v>49.5</v>
      </c>
      <c r="G2898" s="2" t="s">
        <v>6221</v>
      </c>
      <c r="H2898" s="2"/>
      <c r="I2898" s="11">
        <v>105.5</v>
      </c>
      <c r="J2898" s="16">
        <v>150</v>
      </c>
      <c r="K2898" s="1">
        <v>2.14</v>
      </c>
      <c r="L2898" s="1">
        <v>12.66</v>
      </c>
      <c r="M2898" s="42">
        <v>0.10295591222270899</v>
      </c>
      <c r="N2898" s="6">
        <v>0.51265879999999997</v>
      </c>
      <c r="O2898" s="2"/>
      <c r="P2898" s="1">
        <f t="shared" si="539"/>
        <v>-0.47658407614281151</v>
      </c>
      <c r="Q2898" s="1">
        <f t="shared" si="541"/>
        <v>0.40574440443252868</v>
      </c>
      <c r="R2898" s="1">
        <v>1.6683425202557167</v>
      </c>
      <c r="S2898" s="1">
        <f t="shared" si="542"/>
        <v>2.2000834511102143</v>
      </c>
      <c r="T2898" s="29">
        <f t="shared" si="543"/>
        <v>2.2000834511102143</v>
      </c>
      <c r="U2898" s="29">
        <f t="shared" si="544"/>
        <v>0.7597157948444464</v>
      </c>
      <c r="V2898" s="1">
        <f t="shared" si="540"/>
        <v>0.67670391486299919</v>
      </c>
      <c r="W2898" s="1">
        <f t="shared" si="545"/>
        <v>0.7597157948444464</v>
      </c>
      <c r="X2898" s="1"/>
      <c r="Y2898" s="1"/>
      <c r="Z2898" s="11">
        <f t="shared" si="546"/>
        <v>609.71579484444635</v>
      </c>
      <c r="AA2898" s="2" t="s">
        <v>4787</v>
      </c>
      <c r="AB2898" s="2">
        <v>2005</v>
      </c>
      <c r="AC2898" s="2" t="s">
        <v>2904</v>
      </c>
      <c r="AD2898" s="61" t="s">
        <v>5628</v>
      </c>
      <c r="AE2898" s="3" t="s">
        <v>5629</v>
      </c>
    </row>
    <row r="2899" spans="1:32" s="4" customFormat="1" ht="12" customHeight="1" x14ac:dyDescent="0.6">
      <c r="A2899" s="2">
        <v>2897</v>
      </c>
      <c r="B2899" s="3" t="s">
        <v>3834</v>
      </c>
      <c r="C2899" s="2" t="s">
        <v>3242</v>
      </c>
      <c r="D2899" s="2" t="s">
        <v>2582</v>
      </c>
      <c r="E2899" s="69">
        <v>120.5</v>
      </c>
      <c r="F2899" s="69">
        <v>49.5</v>
      </c>
      <c r="G2899" s="2" t="s">
        <v>6221</v>
      </c>
      <c r="H2899" s="2"/>
      <c r="I2899" s="11">
        <v>105.5</v>
      </c>
      <c r="J2899" s="16">
        <v>150</v>
      </c>
      <c r="K2899" s="1">
        <v>2.19</v>
      </c>
      <c r="L2899" s="1">
        <v>12.69</v>
      </c>
      <c r="M2899" s="42">
        <v>0.1051123428094642</v>
      </c>
      <c r="N2899" s="6">
        <v>0.51260329999999998</v>
      </c>
      <c r="O2899" s="2"/>
      <c r="P2899" s="1">
        <f t="shared" si="539"/>
        <v>-0.46562103299713176</v>
      </c>
      <c r="Q2899" s="1">
        <f t="shared" si="541"/>
        <v>-0.67689090547440323</v>
      </c>
      <c r="R2899" s="1">
        <v>0.55637886794634994</v>
      </c>
      <c r="S2899" s="1">
        <f t="shared" si="542"/>
        <v>1.076172283759798</v>
      </c>
      <c r="T2899" s="29">
        <f t="shared" si="543"/>
        <v>1.076172283759798</v>
      </c>
      <c r="U2899" s="29">
        <f t="shared" si="544"/>
        <v>0.85133467517303485</v>
      </c>
      <c r="V2899" s="1">
        <f t="shared" si="540"/>
        <v>0.76789155288805755</v>
      </c>
      <c r="W2899" s="1">
        <f t="shared" si="545"/>
        <v>0.85133467517303485</v>
      </c>
      <c r="X2899" s="1"/>
      <c r="Y2899" s="1"/>
      <c r="Z2899" s="11">
        <f t="shared" si="546"/>
        <v>701.33467517303484</v>
      </c>
      <c r="AA2899" s="2" t="s">
        <v>4787</v>
      </c>
      <c r="AB2899" s="2">
        <v>2005</v>
      </c>
      <c r="AC2899" s="2" t="s">
        <v>2904</v>
      </c>
      <c r="AD2899" s="61" t="s">
        <v>5628</v>
      </c>
      <c r="AE2899" s="3" t="s">
        <v>5629</v>
      </c>
    </row>
    <row r="2900" spans="1:32" s="4" customFormat="1" ht="12" customHeight="1" x14ac:dyDescent="0.6">
      <c r="A2900" s="2">
        <v>2898</v>
      </c>
      <c r="B2900" s="3" t="s">
        <v>3833</v>
      </c>
      <c r="C2900" s="2" t="s">
        <v>3242</v>
      </c>
      <c r="D2900" s="2" t="s">
        <v>2582</v>
      </c>
      <c r="E2900" s="69">
        <v>120.5</v>
      </c>
      <c r="F2900" s="69">
        <v>49.5</v>
      </c>
      <c r="G2900" s="2" t="s">
        <v>6221</v>
      </c>
      <c r="H2900" s="2"/>
      <c r="I2900" s="11">
        <v>105.5</v>
      </c>
      <c r="J2900" s="16">
        <v>150</v>
      </c>
      <c r="K2900" s="1">
        <v>2.37</v>
      </c>
      <c r="L2900" s="1">
        <v>13.8</v>
      </c>
      <c r="M2900" s="42">
        <v>0.10460211910851297</v>
      </c>
      <c r="N2900" s="6">
        <v>0.51262220000000003</v>
      </c>
      <c r="O2900" s="2"/>
      <c r="P2900" s="1">
        <f t="shared" si="539"/>
        <v>-0.46821495115143386</v>
      </c>
      <c r="Q2900" s="1">
        <f t="shared" si="541"/>
        <v>-0.30820969182943081</v>
      </c>
      <c r="R2900" s="1">
        <v>0.93202914160483985</v>
      </c>
      <c r="S2900" s="1">
        <f t="shared" si="542"/>
        <v>1.454619599255718</v>
      </c>
      <c r="T2900" s="29">
        <f t="shared" si="543"/>
        <v>1.454619599255718</v>
      </c>
      <c r="U2900" s="29">
        <f t="shared" si="544"/>
        <v>0.82048817893682979</v>
      </c>
      <c r="V2900" s="1">
        <f t="shared" si="540"/>
        <v>0.7379499483510269</v>
      </c>
      <c r="W2900" s="1">
        <f t="shared" si="545"/>
        <v>0.82048817893682979</v>
      </c>
      <c r="X2900" s="1"/>
      <c r="Y2900" s="1"/>
      <c r="Z2900" s="11">
        <f t="shared" si="546"/>
        <v>670.48817893682974</v>
      </c>
      <c r="AA2900" s="2" t="s">
        <v>4787</v>
      </c>
      <c r="AB2900" s="2">
        <v>2005</v>
      </c>
      <c r="AC2900" s="2" t="s">
        <v>2904</v>
      </c>
      <c r="AD2900" s="61" t="s">
        <v>5628</v>
      </c>
      <c r="AE2900" s="3" t="s">
        <v>5629</v>
      </c>
    </row>
    <row r="2901" spans="1:32" s="4" customFormat="1" ht="12" customHeight="1" x14ac:dyDescent="0.6">
      <c r="A2901" s="2">
        <v>2899</v>
      </c>
      <c r="B2901" s="3" t="s">
        <v>3832</v>
      </c>
      <c r="C2901" s="2" t="s">
        <v>3242</v>
      </c>
      <c r="D2901" s="2" t="s">
        <v>2582</v>
      </c>
      <c r="E2901" s="69">
        <v>120.5</v>
      </c>
      <c r="F2901" s="69">
        <v>49.5</v>
      </c>
      <c r="G2901" s="2" t="s">
        <v>6221</v>
      </c>
      <c r="H2901" s="2"/>
      <c r="I2901" s="11">
        <v>105.5</v>
      </c>
      <c r="J2901" s="16">
        <v>150</v>
      </c>
      <c r="K2901" s="1">
        <v>2.29</v>
      </c>
      <c r="L2901" s="1">
        <v>12.64</v>
      </c>
      <c r="M2901" s="42">
        <v>0.11034677162004042</v>
      </c>
      <c r="N2901" s="6">
        <v>0.51265550000000004</v>
      </c>
      <c r="O2901" s="2"/>
      <c r="P2901" s="1">
        <f t="shared" si="539"/>
        <v>-0.43900980366019116</v>
      </c>
      <c r="Q2901" s="1">
        <f t="shared" si="541"/>
        <v>0.34137149411472834</v>
      </c>
      <c r="R2901" s="1">
        <v>1.504416778808082</v>
      </c>
      <c r="S2901" s="1">
        <f t="shared" si="542"/>
        <v>1.9942434048953481</v>
      </c>
      <c r="T2901" s="29">
        <f t="shared" si="543"/>
        <v>1.9942434048953481</v>
      </c>
      <c r="U2901" s="29">
        <f t="shared" si="544"/>
        <v>0.77638963782535364</v>
      </c>
      <c r="V2901" s="1">
        <f t="shared" si="540"/>
        <v>0.72983991514631275</v>
      </c>
      <c r="W2901" s="1">
        <f t="shared" si="545"/>
        <v>0.77638963782535364</v>
      </c>
      <c r="X2901" s="1"/>
      <c r="Y2901" s="1"/>
      <c r="Z2901" s="11">
        <f t="shared" si="546"/>
        <v>626.38963782535359</v>
      </c>
      <c r="AA2901" s="2" t="s">
        <v>4787</v>
      </c>
      <c r="AB2901" s="2">
        <v>2005</v>
      </c>
      <c r="AC2901" s="2" t="s">
        <v>2904</v>
      </c>
      <c r="AD2901" s="61" t="s">
        <v>5628</v>
      </c>
      <c r="AE2901" s="3" t="s">
        <v>5629</v>
      </c>
    </row>
    <row r="2902" spans="1:32" s="4" customFormat="1" ht="12" customHeight="1" x14ac:dyDescent="0.6">
      <c r="A2902" s="2">
        <v>2900</v>
      </c>
      <c r="B2902" s="3" t="s">
        <v>3849</v>
      </c>
      <c r="C2902" s="2" t="s">
        <v>3244</v>
      </c>
      <c r="D2902" s="2" t="s">
        <v>1090</v>
      </c>
      <c r="E2902" s="69">
        <v>115.309036984</v>
      </c>
      <c r="F2902" s="69">
        <v>39.856512000000002</v>
      </c>
      <c r="G2902" s="2" t="s">
        <v>3430</v>
      </c>
      <c r="H2902" s="2"/>
      <c r="I2902" s="11">
        <v>128</v>
      </c>
      <c r="J2902" s="16">
        <v>150</v>
      </c>
      <c r="K2902" s="1">
        <v>6.83</v>
      </c>
      <c r="L2902" s="1">
        <v>36.799999999999997</v>
      </c>
      <c r="M2902" s="42">
        <v>0.11304311289733285</v>
      </c>
      <c r="N2902" s="6">
        <v>0.51195299999999999</v>
      </c>
      <c r="O2902" s="2"/>
      <c r="P2902" s="1">
        <f t="shared" si="539"/>
        <v>-0.42530191714624888</v>
      </c>
      <c r="Q2902" s="1">
        <f t="shared" si="541"/>
        <v>-13.36225562677873</v>
      </c>
      <c r="R2902" s="46">
        <v>-11.999451735432709</v>
      </c>
      <c r="S2902" s="46">
        <f t="shared" si="542"/>
        <v>-11.760993908723103</v>
      </c>
      <c r="T2902" s="45">
        <f t="shared" si="543"/>
        <v>-11.760993908723103</v>
      </c>
      <c r="U2902" s="29">
        <f t="shared" si="544"/>
        <v>1.8939157763183185</v>
      </c>
      <c r="V2902" s="1">
        <f t="shared" si="540"/>
        <v>1.8076041159561136</v>
      </c>
      <c r="W2902" s="1">
        <f t="shared" si="545"/>
        <v>1.8939157763183185</v>
      </c>
      <c r="X2902" s="1"/>
      <c r="Y2902" s="1"/>
      <c r="Z2902" s="11">
        <f t="shared" si="546"/>
        <v>1743.9157763183184</v>
      </c>
      <c r="AA2902" s="2" t="s">
        <v>2983</v>
      </c>
      <c r="AB2902" s="2">
        <v>2009</v>
      </c>
      <c r="AC2902" s="2" t="s">
        <v>2874</v>
      </c>
      <c r="AD2902" s="61" t="s">
        <v>5187</v>
      </c>
      <c r="AE2902" s="3" t="s">
        <v>5187</v>
      </c>
      <c r="AF2902" s="10"/>
    </row>
    <row r="2903" spans="1:32" s="4" customFormat="1" ht="12" customHeight="1" x14ac:dyDescent="0.6">
      <c r="A2903" s="2">
        <v>2901</v>
      </c>
      <c r="B2903" s="3" t="s">
        <v>3848</v>
      </c>
      <c r="C2903" s="2" t="s">
        <v>3244</v>
      </c>
      <c r="D2903" s="2" t="s">
        <v>1090</v>
      </c>
      <c r="E2903" s="69">
        <v>115.309036984</v>
      </c>
      <c r="F2903" s="69">
        <v>39.856512000000002</v>
      </c>
      <c r="G2903" s="2" t="s">
        <v>3430</v>
      </c>
      <c r="H2903" s="2"/>
      <c r="I2903" s="11">
        <v>128</v>
      </c>
      <c r="J2903" s="16">
        <v>150</v>
      </c>
      <c r="K2903" s="1">
        <v>6.42</v>
      </c>
      <c r="L2903" s="1">
        <v>33.9</v>
      </c>
      <c r="M2903" s="42">
        <v>0.11534706626013237</v>
      </c>
      <c r="N2903" s="6">
        <v>0.51185199999999997</v>
      </c>
      <c r="O2903" s="2"/>
      <c r="P2903" s="1">
        <f t="shared" si="539"/>
        <v>-0.41358888530690208</v>
      </c>
      <c r="Q2903" s="1">
        <f t="shared" si="541"/>
        <v>-15.332456821384177</v>
      </c>
      <c r="R2903" s="46">
        <v>-14.007936841866631</v>
      </c>
      <c r="S2903" s="46">
        <f t="shared" si="542"/>
        <v>-13.77529466820369</v>
      </c>
      <c r="T2903" s="45">
        <f t="shared" si="543"/>
        <v>-13.77529466820369</v>
      </c>
      <c r="U2903" s="29">
        <f t="shared" si="544"/>
        <v>2.0566151051689721</v>
      </c>
      <c r="V2903" s="1">
        <f t="shared" si="540"/>
        <v>2.0047466104321274</v>
      </c>
      <c r="W2903" s="1">
        <f t="shared" si="545"/>
        <v>2.0566151051689721</v>
      </c>
      <c r="X2903" s="1"/>
      <c r="Y2903" s="1"/>
      <c r="Z2903" s="11">
        <f t="shared" si="546"/>
        <v>1906.6151051689721</v>
      </c>
      <c r="AA2903" s="2" t="s">
        <v>2983</v>
      </c>
      <c r="AB2903" s="2">
        <v>2009</v>
      </c>
      <c r="AC2903" s="2" t="s">
        <v>2874</v>
      </c>
      <c r="AD2903" s="61" t="s">
        <v>5187</v>
      </c>
      <c r="AE2903" s="3" t="s">
        <v>5187</v>
      </c>
      <c r="AF2903" s="10"/>
    </row>
    <row r="2904" spans="1:32" s="4" customFormat="1" ht="12" customHeight="1" x14ac:dyDescent="0.6">
      <c r="A2904" s="2">
        <v>2902</v>
      </c>
      <c r="B2904" s="3" t="s">
        <v>3847</v>
      </c>
      <c r="C2904" s="2" t="s">
        <v>3244</v>
      </c>
      <c r="D2904" s="2" t="s">
        <v>1090</v>
      </c>
      <c r="E2904" s="69">
        <v>116.0340239463</v>
      </c>
      <c r="F2904" s="69">
        <v>40.237788000000002</v>
      </c>
      <c r="G2904" s="2" t="s">
        <v>3430</v>
      </c>
      <c r="H2904" s="2"/>
      <c r="I2904" s="11">
        <v>128</v>
      </c>
      <c r="J2904" s="16">
        <v>150</v>
      </c>
      <c r="K2904" s="1">
        <v>9.9</v>
      </c>
      <c r="L2904" s="1">
        <v>58</v>
      </c>
      <c r="M2904" s="42">
        <v>0.1039629093016517</v>
      </c>
      <c r="N2904" s="6">
        <v>0.51178000000000001</v>
      </c>
      <c r="O2904" s="2"/>
      <c r="P2904" s="1">
        <f t="shared" si="539"/>
        <v>-0.47146461971707332</v>
      </c>
      <c r="Q2904" s="1">
        <f t="shared" si="541"/>
        <v>-16.736956682883442</v>
      </c>
      <c r="R2904" s="46">
        <v>-15.226851237744032</v>
      </c>
      <c r="S2904" s="46">
        <f t="shared" si="542"/>
        <v>-14.961892389648661</v>
      </c>
      <c r="T2904" s="45">
        <f t="shared" si="543"/>
        <v>-14.961892389648661</v>
      </c>
      <c r="U2904" s="29">
        <f t="shared" si="544"/>
        <v>2.1540583349612823</v>
      </c>
      <c r="V2904" s="1">
        <f t="shared" si="540"/>
        <v>1.897109610987634</v>
      </c>
      <c r="W2904" s="1">
        <f t="shared" si="545"/>
        <v>2.1540583349612823</v>
      </c>
      <c r="X2904" s="1"/>
      <c r="Y2904" s="1"/>
      <c r="Z2904" s="11">
        <f t="shared" si="546"/>
        <v>2004.0583349612821</v>
      </c>
      <c r="AA2904" s="2" t="s">
        <v>2983</v>
      </c>
      <c r="AB2904" s="2">
        <v>2009</v>
      </c>
      <c r="AC2904" s="2" t="s">
        <v>2874</v>
      </c>
      <c r="AD2904" s="61" t="s">
        <v>5187</v>
      </c>
      <c r="AE2904" s="3" t="s">
        <v>5187</v>
      </c>
    </row>
    <row r="2905" spans="1:32" s="4" customFormat="1" ht="12" customHeight="1" x14ac:dyDescent="0.6">
      <c r="A2905" s="2">
        <v>2903</v>
      </c>
      <c r="B2905" s="3" t="s">
        <v>3846</v>
      </c>
      <c r="C2905" s="2" t="s">
        <v>3244</v>
      </c>
      <c r="D2905" s="2" t="s">
        <v>1090</v>
      </c>
      <c r="E2905" s="69">
        <v>116.0452931737</v>
      </c>
      <c r="F2905" s="69">
        <v>40.299768999999998</v>
      </c>
      <c r="G2905" s="2" t="s">
        <v>3430</v>
      </c>
      <c r="H2905" s="2"/>
      <c r="I2905" s="11">
        <v>128</v>
      </c>
      <c r="J2905" s="16">
        <v>150</v>
      </c>
      <c r="K2905" s="1">
        <v>7.86</v>
      </c>
      <c r="L2905" s="1">
        <v>44</v>
      </c>
      <c r="M2905" s="42">
        <v>0.10880305576776166</v>
      </c>
      <c r="N2905" s="6">
        <v>0.51178500000000005</v>
      </c>
      <c r="O2905" s="2"/>
      <c r="P2905" s="1">
        <f t="shared" si="539"/>
        <v>-0.44685787611712435</v>
      </c>
      <c r="Q2905" s="1">
        <f t="shared" si="541"/>
        <v>-16.639421970279233</v>
      </c>
      <c r="R2905" s="46">
        <v>-15.208381587543673</v>
      </c>
      <c r="S2905" s="46">
        <f t="shared" si="542"/>
        <v>-14.95700206669826</v>
      </c>
      <c r="T2905" s="45">
        <f t="shared" si="543"/>
        <v>-14.95700206669826</v>
      </c>
      <c r="U2905" s="29">
        <f t="shared" si="544"/>
        <v>2.1530546884935671</v>
      </c>
      <c r="V2905" s="1">
        <f t="shared" si="540"/>
        <v>1.9768857958711883</v>
      </c>
      <c r="W2905" s="1">
        <f t="shared" si="545"/>
        <v>2.1530546884935671</v>
      </c>
      <c r="X2905" s="1"/>
      <c r="Y2905" s="1"/>
      <c r="Z2905" s="11">
        <f t="shared" si="546"/>
        <v>2003.054688493567</v>
      </c>
      <c r="AA2905" s="2" t="s">
        <v>2983</v>
      </c>
      <c r="AB2905" s="2">
        <v>2009</v>
      </c>
      <c r="AC2905" s="2" t="s">
        <v>2874</v>
      </c>
      <c r="AD2905" s="61" t="s">
        <v>5187</v>
      </c>
      <c r="AE2905" s="3" t="s">
        <v>5187</v>
      </c>
    </row>
    <row r="2906" spans="1:32" s="4" customFormat="1" ht="12" customHeight="1" x14ac:dyDescent="0.6">
      <c r="A2906" s="2">
        <v>2904</v>
      </c>
      <c r="B2906" s="3" t="s">
        <v>3845</v>
      </c>
      <c r="C2906" s="2" t="s">
        <v>3244</v>
      </c>
      <c r="D2906" s="2" t="s">
        <v>1090</v>
      </c>
      <c r="E2906" s="69">
        <v>116.0452931737</v>
      </c>
      <c r="F2906" s="69">
        <v>40.299768999999998</v>
      </c>
      <c r="G2906" s="2" t="s">
        <v>3430</v>
      </c>
      <c r="H2906" s="2"/>
      <c r="I2906" s="11">
        <v>128</v>
      </c>
      <c r="J2906" s="16">
        <v>150</v>
      </c>
      <c r="K2906" s="1">
        <v>8.31</v>
      </c>
      <c r="L2906" s="1">
        <v>47.5</v>
      </c>
      <c r="M2906" s="42">
        <v>0.1065561786819991</v>
      </c>
      <c r="N2906" s="6">
        <v>0.51179399999999997</v>
      </c>
      <c r="O2906" s="2"/>
      <c r="P2906" s="1">
        <f t="shared" si="539"/>
        <v>-0.45828073877987241</v>
      </c>
      <c r="Q2906" s="1">
        <f t="shared" si="541"/>
        <v>-16.463859487593211</v>
      </c>
      <c r="R2906" s="46">
        <v>-14.99604479099248</v>
      </c>
      <c r="S2906" s="46">
        <f t="shared" si="542"/>
        <v>-14.738432506086992</v>
      </c>
      <c r="T2906" s="45">
        <f t="shared" si="543"/>
        <v>-14.738432506086992</v>
      </c>
      <c r="U2906" s="29">
        <f t="shared" si="544"/>
        <v>2.1356602910003324</v>
      </c>
      <c r="V2906" s="1">
        <f t="shared" si="540"/>
        <v>1.9230076051829275</v>
      </c>
      <c r="W2906" s="1">
        <f t="shared" si="545"/>
        <v>2.1356602910003324</v>
      </c>
      <c r="X2906" s="1"/>
      <c r="Y2906" s="1"/>
      <c r="Z2906" s="11">
        <f t="shared" si="546"/>
        <v>1985.6602910003326</v>
      </c>
      <c r="AA2906" s="2" t="s">
        <v>2983</v>
      </c>
      <c r="AB2906" s="2">
        <v>2009</v>
      </c>
      <c r="AC2906" s="2" t="s">
        <v>2874</v>
      </c>
      <c r="AD2906" s="61" t="s">
        <v>5187</v>
      </c>
      <c r="AE2906" s="3" t="s">
        <v>5187</v>
      </c>
    </row>
    <row r="2907" spans="1:32" s="4" customFormat="1" ht="12" customHeight="1" x14ac:dyDescent="0.6">
      <c r="A2907" s="2">
        <v>2905</v>
      </c>
      <c r="B2907" s="3" t="s">
        <v>3844</v>
      </c>
      <c r="C2907" s="2" t="s">
        <v>3244</v>
      </c>
      <c r="D2907" s="2" t="s">
        <v>1090</v>
      </c>
      <c r="E2907" s="69">
        <v>115.2132485512</v>
      </c>
      <c r="F2907" s="69">
        <v>39.783259999999999</v>
      </c>
      <c r="G2907" s="2" t="s">
        <v>3430</v>
      </c>
      <c r="H2907" s="2"/>
      <c r="I2907" s="11">
        <v>128</v>
      </c>
      <c r="J2907" s="16">
        <v>150</v>
      </c>
      <c r="K2907" s="1">
        <v>4.95</v>
      </c>
      <c r="L2907" s="1">
        <v>32.1</v>
      </c>
      <c r="M2907" s="42">
        <v>9.392287756223984E-2</v>
      </c>
      <c r="N2907" s="6">
        <v>0.51173999999999997</v>
      </c>
      <c r="O2907" s="2"/>
      <c r="P2907" s="1">
        <f t="shared" si="539"/>
        <v>-0.52250697731448992</v>
      </c>
      <c r="Q2907" s="1">
        <f t="shared" si="541"/>
        <v>-17.517234383718218</v>
      </c>
      <c r="R2907" s="46">
        <v>-15.843308166314518</v>
      </c>
      <c r="S2907" s="46">
        <f t="shared" si="542"/>
        <v>-15.549995614129164</v>
      </c>
      <c r="T2907" s="45">
        <f t="shared" si="543"/>
        <v>-15.549995614129164</v>
      </c>
      <c r="U2907" s="29">
        <f t="shared" si="544"/>
        <v>2.2027988057017431</v>
      </c>
      <c r="V2907" s="1">
        <f t="shared" si="540"/>
        <v>1.7894670730568134</v>
      </c>
      <c r="W2907" s="1">
        <f t="shared" si="545"/>
        <v>2.2027988057017431</v>
      </c>
      <c r="X2907" s="1"/>
      <c r="Y2907" s="1"/>
      <c r="Z2907" s="11">
        <f t="shared" si="546"/>
        <v>2052.7988057017433</v>
      </c>
      <c r="AA2907" s="2" t="s">
        <v>2983</v>
      </c>
      <c r="AB2907" s="2">
        <v>2009</v>
      </c>
      <c r="AC2907" s="2" t="s">
        <v>2874</v>
      </c>
      <c r="AD2907" s="61" t="s">
        <v>5187</v>
      </c>
      <c r="AE2907" s="3" t="s">
        <v>5187</v>
      </c>
    </row>
    <row r="2908" spans="1:32" s="4" customFormat="1" ht="12" customHeight="1" x14ac:dyDescent="0.6">
      <c r="A2908" s="2">
        <v>2906</v>
      </c>
      <c r="B2908" s="3" t="s">
        <v>2607</v>
      </c>
      <c r="C2908" s="2" t="s">
        <v>3242</v>
      </c>
      <c r="D2908" s="2" t="s">
        <v>2582</v>
      </c>
      <c r="E2908" s="69">
        <v>119.138888888889</v>
      </c>
      <c r="F2908" s="69">
        <v>49.9791666666667</v>
      </c>
      <c r="G2908" s="2" t="s">
        <v>6220</v>
      </c>
      <c r="H2908" s="2"/>
      <c r="I2908" s="11">
        <v>230</v>
      </c>
      <c r="J2908" s="2">
        <v>230</v>
      </c>
      <c r="K2908" s="1">
        <v>4.5999999999999996</v>
      </c>
      <c r="L2908" s="1">
        <v>24.3</v>
      </c>
      <c r="M2908" s="42">
        <v>0.114463</v>
      </c>
      <c r="N2908" s="7">
        <v>0.51257399999999997</v>
      </c>
      <c r="O2908" s="2">
        <v>7</v>
      </c>
      <c r="P2908" s="1">
        <f t="shared" si="539"/>
        <v>-0.41808337569903409</v>
      </c>
      <c r="Q2908" s="1">
        <f t="shared" si="541"/>
        <v>-1.24844432133564</v>
      </c>
      <c r="R2908" s="1">
        <v>1.17</v>
      </c>
      <c r="S2908" s="1">
        <f t="shared" si="542"/>
        <v>1.165151006574884</v>
      </c>
      <c r="T2908" s="29">
        <f t="shared" si="543"/>
        <v>1.165151006574884</v>
      </c>
      <c r="U2908" s="29">
        <f t="shared" si="544"/>
        <v>0.90931327007675311</v>
      </c>
      <c r="V2908" s="1">
        <f t="shared" si="540"/>
        <v>0.88493986769011335</v>
      </c>
      <c r="W2908" s="1">
        <f t="shared" si="545"/>
        <v>0.90931327007675311</v>
      </c>
      <c r="X2908" s="1"/>
      <c r="Y2908" s="1"/>
      <c r="Z2908" s="11">
        <f t="shared" si="546"/>
        <v>679.31327007675316</v>
      </c>
      <c r="AA2908" s="2" t="s">
        <v>2882</v>
      </c>
      <c r="AB2908" s="2">
        <v>2017</v>
      </c>
      <c r="AC2908" s="2" t="s">
        <v>2877</v>
      </c>
      <c r="AD2908" s="61" t="s">
        <v>5704</v>
      </c>
      <c r="AE2908" s="3" t="s">
        <v>5705</v>
      </c>
    </row>
    <row r="2909" spans="1:32" s="4" customFormat="1" ht="12" customHeight="1" x14ac:dyDescent="0.6">
      <c r="A2909" s="2">
        <v>2907</v>
      </c>
      <c r="B2909" s="3" t="s">
        <v>2606</v>
      </c>
      <c r="C2909" s="2" t="s">
        <v>3242</v>
      </c>
      <c r="D2909" s="2" t="s">
        <v>2582</v>
      </c>
      <c r="E2909" s="69">
        <v>119.133333333333</v>
      </c>
      <c r="F2909" s="69">
        <v>49.980555555555597</v>
      </c>
      <c r="G2909" s="2" t="s">
        <v>6220</v>
      </c>
      <c r="H2909" s="2"/>
      <c r="I2909" s="11">
        <v>230</v>
      </c>
      <c r="J2909" s="2">
        <v>230</v>
      </c>
      <c r="K2909" s="1">
        <v>4.5999999999999996</v>
      </c>
      <c r="L2909" s="1">
        <v>22.2</v>
      </c>
      <c r="M2909" s="42">
        <v>0.126661</v>
      </c>
      <c r="N2909" s="7">
        <v>0.51254100000000002</v>
      </c>
      <c r="O2909" s="2">
        <v>7</v>
      </c>
      <c r="P2909" s="1">
        <f t="shared" si="539"/>
        <v>-0.35607015760040672</v>
      </c>
      <c r="Q2909" s="1">
        <f t="shared" si="541"/>
        <v>-1.8921734245225252</v>
      </c>
      <c r="R2909" s="1">
        <v>0.16</v>
      </c>
      <c r="S2909" s="1">
        <f t="shared" si="542"/>
        <v>0.16341959530462313</v>
      </c>
      <c r="T2909" s="29">
        <f t="shared" si="543"/>
        <v>0.16341959530462313</v>
      </c>
      <c r="U2909" s="29">
        <f t="shared" si="544"/>
        <v>0.99054047137701184</v>
      </c>
      <c r="V2909" s="1">
        <f t="shared" si="540"/>
        <v>1.0661313470369855</v>
      </c>
      <c r="W2909" s="1">
        <f t="shared" si="545"/>
        <v>0.99054047137701184</v>
      </c>
      <c r="X2909" s="1"/>
      <c r="Y2909" s="1"/>
      <c r="Z2909" s="11">
        <f t="shared" si="546"/>
        <v>760.54047137701184</v>
      </c>
      <c r="AA2909" s="2" t="s">
        <v>2882</v>
      </c>
      <c r="AB2909" s="2">
        <v>2017</v>
      </c>
      <c r="AC2909" s="2" t="s">
        <v>2877</v>
      </c>
      <c r="AD2909" s="61" t="s">
        <v>5704</v>
      </c>
      <c r="AE2909" s="3" t="s">
        <v>5705</v>
      </c>
    </row>
    <row r="2910" spans="1:32" s="4" customFormat="1" ht="12" customHeight="1" x14ac:dyDescent="0.6">
      <c r="A2910" s="2">
        <v>2908</v>
      </c>
      <c r="B2910" s="3" t="s">
        <v>2605</v>
      </c>
      <c r="C2910" s="2" t="s">
        <v>3242</v>
      </c>
      <c r="D2910" s="2" t="s">
        <v>2582</v>
      </c>
      <c r="E2910" s="69">
        <v>119.12777777777799</v>
      </c>
      <c r="F2910" s="69">
        <v>49.977777777777803</v>
      </c>
      <c r="G2910" s="2" t="s">
        <v>6220</v>
      </c>
      <c r="H2910" s="2"/>
      <c r="I2910" s="11">
        <v>230</v>
      </c>
      <c r="J2910" s="2">
        <v>230</v>
      </c>
      <c r="K2910" s="1">
        <v>3.8</v>
      </c>
      <c r="L2910" s="1">
        <v>19.5</v>
      </c>
      <c r="M2910" s="42">
        <v>0.11766799999999999</v>
      </c>
      <c r="N2910" s="7">
        <v>0.51254</v>
      </c>
      <c r="O2910" s="2">
        <v>7</v>
      </c>
      <c r="P2910" s="1">
        <f t="shared" si="539"/>
        <v>-0.40178952719877992</v>
      </c>
      <c r="Q2910" s="1">
        <f t="shared" si="541"/>
        <v>-1.9116803670438109</v>
      </c>
      <c r="R2910" s="1">
        <v>0.41</v>
      </c>
      <c r="S2910" s="1">
        <f t="shared" si="542"/>
        <v>0.40785057347474574</v>
      </c>
      <c r="T2910" s="29">
        <f t="shared" si="543"/>
        <v>0.40785057347474574</v>
      </c>
      <c r="U2910" s="29">
        <f t="shared" si="544"/>
        <v>0.9709081903537754</v>
      </c>
      <c r="V2910" s="1">
        <f t="shared" si="540"/>
        <v>0.96818961447101137</v>
      </c>
      <c r="W2910" s="1">
        <f t="shared" si="545"/>
        <v>0.9709081903537754</v>
      </c>
      <c r="X2910" s="1"/>
      <c r="Y2910" s="1"/>
      <c r="Z2910" s="11">
        <f t="shared" si="546"/>
        <v>740.90819035377535</v>
      </c>
      <c r="AA2910" s="2" t="s">
        <v>2882</v>
      </c>
      <c r="AB2910" s="2">
        <v>2017</v>
      </c>
      <c r="AC2910" s="2" t="s">
        <v>2877</v>
      </c>
      <c r="AD2910" s="61" t="s">
        <v>5704</v>
      </c>
      <c r="AE2910" s="3" t="s">
        <v>5705</v>
      </c>
    </row>
    <row r="2911" spans="1:32" s="4" customFormat="1" ht="12" customHeight="1" x14ac:dyDescent="0.6">
      <c r="A2911" s="2">
        <v>2909</v>
      </c>
      <c r="B2911" s="3">
        <v>2064</v>
      </c>
      <c r="C2911" s="2" t="s">
        <v>3242</v>
      </c>
      <c r="D2911" s="2" t="s">
        <v>6047</v>
      </c>
      <c r="E2911" s="69">
        <v>106.97629999999999</v>
      </c>
      <c r="F2911" s="69">
        <v>47.881599999999999</v>
      </c>
      <c r="G2911" s="2" t="s">
        <v>100</v>
      </c>
      <c r="H2911" s="2" t="s">
        <v>3462</v>
      </c>
      <c r="I2911" s="11">
        <v>206</v>
      </c>
      <c r="J2911" s="2">
        <v>206</v>
      </c>
      <c r="K2911" s="2">
        <v>10.36</v>
      </c>
      <c r="L2911" s="2">
        <v>44.66</v>
      </c>
      <c r="M2911" s="42">
        <v>0.14024210000000001</v>
      </c>
      <c r="N2911" s="7">
        <v>0.51244199999999995</v>
      </c>
      <c r="O2911" s="2"/>
      <c r="P2911" s="1">
        <f t="shared" si="539"/>
        <v>-0.28702541942043724</v>
      </c>
      <c r="Q2911" s="1">
        <f t="shared" si="541"/>
        <v>-3.8233607340865117</v>
      </c>
      <c r="R2911" s="1">
        <v>1.3</v>
      </c>
      <c r="S2911" s="1">
        <f t="shared" si="542"/>
        <v>-2.3392671004311989</v>
      </c>
      <c r="T2911" s="29">
        <f t="shared" si="543"/>
        <v>-2.3392671004311989</v>
      </c>
      <c r="U2911" s="29">
        <f t="shared" si="544"/>
        <v>1.1735690637497393</v>
      </c>
      <c r="V2911" s="1">
        <f t="shared" si="540"/>
        <v>1.4666701543295824</v>
      </c>
      <c r="W2911" s="1">
        <f t="shared" si="545"/>
        <v>1.1735690637497393</v>
      </c>
      <c r="X2911" s="1"/>
      <c r="Y2911" s="1"/>
      <c r="Z2911" s="11">
        <f t="shared" si="546"/>
        <v>967.56906374973937</v>
      </c>
      <c r="AA2911" s="2" t="s">
        <v>3422</v>
      </c>
      <c r="AB2911" s="2">
        <v>2012</v>
      </c>
      <c r="AC2911" s="2" t="s">
        <v>3461</v>
      </c>
      <c r="AD2911" s="61" t="s">
        <v>5528</v>
      </c>
      <c r="AE2911" s="3" t="s">
        <v>5609</v>
      </c>
    </row>
    <row r="2912" spans="1:32" s="4" customFormat="1" ht="12" customHeight="1" x14ac:dyDescent="0.6">
      <c r="A2912" s="2">
        <v>2910</v>
      </c>
      <c r="B2912" s="3">
        <v>2057</v>
      </c>
      <c r="C2912" s="2" t="s">
        <v>3242</v>
      </c>
      <c r="D2912" s="2" t="s">
        <v>6047</v>
      </c>
      <c r="E2912" s="69">
        <v>106.5881</v>
      </c>
      <c r="F2912" s="69">
        <v>47.517969999999998</v>
      </c>
      <c r="G2912" s="2" t="s">
        <v>100</v>
      </c>
      <c r="H2912" s="2" t="s">
        <v>3462</v>
      </c>
      <c r="I2912" s="11">
        <v>206</v>
      </c>
      <c r="J2912" s="2">
        <v>206</v>
      </c>
      <c r="K2912" s="2">
        <v>8.9700000000000006</v>
      </c>
      <c r="L2912" s="2">
        <v>45.31</v>
      </c>
      <c r="M2912" s="42">
        <v>0.1196832</v>
      </c>
      <c r="N2912" s="7">
        <v>0.51244500000000004</v>
      </c>
      <c r="O2912" s="2"/>
      <c r="P2912" s="1">
        <f t="shared" si="539"/>
        <v>-0.39154448398576513</v>
      </c>
      <c r="Q2912" s="1">
        <f t="shared" si="541"/>
        <v>-3.7648399065226545</v>
      </c>
      <c r="R2912" s="1">
        <v>1.4</v>
      </c>
      <c r="S2912" s="1">
        <f t="shared" si="542"/>
        <v>-1.7403199976258574</v>
      </c>
      <c r="T2912" s="29">
        <f t="shared" si="543"/>
        <v>-1.7403199976258574</v>
      </c>
      <c r="U2912" s="29">
        <f t="shared" si="544"/>
        <v>1.1260138058062168</v>
      </c>
      <c r="V2912" s="1">
        <f t="shared" si="540"/>
        <v>1.1423065181004857</v>
      </c>
      <c r="W2912" s="1">
        <f t="shared" si="545"/>
        <v>1.1260138058062168</v>
      </c>
      <c r="X2912" s="1"/>
      <c r="Y2912" s="1"/>
      <c r="Z2912" s="11">
        <f t="shared" si="546"/>
        <v>920.01380580621685</v>
      </c>
      <c r="AA2912" s="2" t="s">
        <v>3422</v>
      </c>
      <c r="AB2912" s="2">
        <v>2012</v>
      </c>
      <c r="AC2912" s="2" t="s">
        <v>3461</v>
      </c>
      <c r="AD2912" s="61" t="s">
        <v>5528</v>
      </c>
      <c r="AE2912" s="3" t="s">
        <v>5609</v>
      </c>
    </row>
    <row r="2913" spans="1:31" s="4" customFormat="1" ht="12" customHeight="1" x14ac:dyDescent="0.6">
      <c r="A2913" s="2">
        <v>2911</v>
      </c>
      <c r="B2913" s="3">
        <v>2053</v>
      </c>
      <c r="C2913" s="2" t="s">
        <v>3242</v>
      </c>
      <c r="D2913" s="2" t="s">
        <v>6047</v>
      </c>
      <c r="E2913" s="69">
        <v>107.00239999999999</v>
      </c>
      <c r="F2913" s="69">
        <v>47.79083</v>
      </c>
      <c r="G2913" s="2" t="s">
        <v>100</v>
      </c>
      <c r="H2913" s="2" t="s">
        <v>3462</v>
      </c>
      <c r="I2913" s="11">
        <v>208</v>
      </c>
      <c r="J2913" s="2">
        <v>208</v>
      </c>
      <c r="K2913" s="2">
        <v>5.24</v>
      </c>
      <c r="L2913" s="2">
        <v>31.22</v>
      </c>
      <c r="M2913" s="42">
        <v>0.1014674</v>
      </c>
      <c r="N2913" s="7">
        <v>0.51240399999999997</v>
      </c>
      <c r="O2913" s="2"/>
      <c r="P2913" s="1">
        <f t="shared" si="539"/>
        <v>-0.48415149974580585</v>
      </c>
      <c r="Q2913" s="1">
        <f t="shared" si="541"/>
        <v>-4.5646245498787152</v>
      </c>
      <c r="R2913" s="1">
        <v>0.7</v>
      </c>
      <c r="S2913" s="1">
        <f t="shared" si="542"/>
        <v>-2.0369664000058121</v>
      </c>
      <c r="T2913" s="29">
        <f t="shared" si="543"/>
        <v>-2.0369664000058121</v>
      </c>
      <c r="U2913" s="29">
        <f t="shared" si="544"/>
        <v>1.1523911745603914</v>
      </c>
      <c r="V2913" s="1">
        <f t="shared" si="540"/>
        <v>1.0129842164483012</v>
      </c>
      <c r="W2913" s="1">
        <f t="shared" si="545"/>
        <v>1.1523911745603914</v>
      </c>
      <c r="X2913" s="1"/>
      <c r="Y2913" s="1"/>
      <c r="Z2913" s="11">
        <f t="shared" si="546"/>
        <v>944.39117456039139</v>
      </c>
      <c r="AA2913" s="2" t="s">
        <v>3422</v>
      </c>
      <c r="AB2913" s="2">
        <v>2012</v>
      </c>
      <c r="AC2913" s="2" t="s">
        <v>3461</v>
      </c>
      <c r="AD2913" s="61" t="s">
        <v>5528</v>
      </c>
      <c r="AE2913" s="3" t="s">
        <v>5609</v>
      </c>
    </row>
    <row r="2914" spans="1:31" s="4" customFormat="1" ht="12" customHeight="1" x14ac:dyDescent="0.6">
      <c r="A2914" s="2">
        <v>2912</v>
      </c>
      <c r="B2914" s="3">
        <v>2034</v>
      </c>
      <c r="C2914" s="2" t="s">
        <v>3242</v>
      </c>
      <c r="D2914" s="2" t="s">
        <v>6047</v>
      </c>
      <c r="E2914" s="69">
        <v>107.0282</v>
      </c>
      <c r="F2914" s="69">
        <v>47.800280000000001</v>
      </c>
      <c r="G2914" s="2" t="s">
        <v>100</v>
      </c>
      <c r="H2914" s="2" t="s">
        <v>3462</v>
      </c>
      <c r="I2914" s="11">
        <v>208</v>
      </c>
      <c r="J2914" s="2">
        <v>208</v>
      </c>
      <c r="K2914" s="2">
        <v>4.13</v>
      </c>
      <c r="L2914" s="2">
        <v>22.55</v>
      </c>
      <c r="M2914" s="42">
        <v>0.1107225</v>
      </c>
      <c r="N2914" s="7">
        <v>0.51243300000000003</v>
      </c>
      <c r="O2914" s="2"/>
      <c r="P2914" s="1">
        <f t="shared" ref="P2914:P2977" si="547">(M2914/0.1967)-1</f>
        <v>-0.43709964412811386</v>
      </c>
      <c r="Q2914" s="1">
        <f t="shared" si="541"/>
        <v>-3.9989232167725319</v>
      </c>
      <c r="R2914" s="1">
        <v>1.2</v>
      </c>
      <c r="S2914" s="1">
        <f t="shared" si="542"/>
        <v>-1.7169133947084751</v>
      </c>
      <c r="T2914" s="29">
        <f t="shared" si="543"/>
        <v>-1.7169133947084751</v>
      </c>
      <c r="U2914" s="29">
        <f t="shared" si="544"/>
        <v>1.1260631450004168</v>
      </c>
      <c r="V2914" s="1">
        <f t="shared" ref="V2914:V2977" si="548">(1/0.00654)*LN(1+(N2914-0.51315)/(M2914-0.2137))</f>
        <v>1.0609416598917056</v>
      </c>
      <c r="W2914" s="1">
        <f t="shared" si="545"/>
        <v>1.1260631450004168</v>
      </c>
      <c r="X2914" s="1"/>
      <c r="Y2914" s="1"/>
      <c r="Z2914" s="11">
        <f t="shared" si="546"/>
        <v>918.06314500041685</v>
      </c>
      <c r="AA2914" s="2" t="s">
        <v>3422</v>
      </c>
      <c r="AB2914" s="2">
        <v>2012</v>
      </c>
      <c r="AC2914" s="2" t="s">
        <v>3461</v>
      </c>
      <c r="AD2914" s="61" t="s">
        <v>5528</v>
      </c>
      <c r="AE2914" s="3" t="s">
        <v>5609</v>
      </c>
    </row>
    <row r="2915" spans="1:31" s="4" customFormat="1" ht="12" customHeight="1" x14ac:dyDescent="0.6">
      <c r="A2915" s="2">
        <v>2913</v>
      </c>
      <c r="B2915" s="3" t="s">
        <v>1818</v>
      </c>
      <c r="C2915" s="2" t="s">
        <v>3242</v>
      </c>
      <c r="D2915" s="2" t="s">
        <v>6063</v>
      </c>
      <c r="E2915" s="69">
        <v>77.25</v>
      </c>
      <c r="F2915" s="69">
        <v>40.3333333333333</v>
      </c>
      <c r="G2915" s="2" t="s">
        <v>3359</v>
      </c>
      <c r="H2915" s="2"/>
      <c r="I2915" s="11">
        <v>275</v>
      </c>
      <c r="J2915" s="2">
        <v>275</v>
      </c>
      <c r="K2915" s="1"/>
      <c r="L2915" s="1"/>
      <c r="M2915" s="42">
        <v>0.12959709999999999</v>
      </c>
      <c r="N2915" s="7">
        <v>0.51242299999999996</v>
      </c>
      <c r="O2915" s="2"/>
      <c r="P2915" s="1">
        <f t="shared" si="547"/>
        <v>-0.34114336553126601</v>
      </c>
      <c r="Q2915" s="1">
        <f t="shared" si="541"/>
        <v>-4.1939926419831686</v>
      </c>
      <c r="R2915" s="1">
        <v>-1.8389576675415</v>
      </c>
      <c r="S2915" s="1">
        <f t="shared" si="542"/>
        <v>-1.8392505614036048</v>
      </c>
      <c r="T2915" s="29">
        <f t="shared" si="543"/>
        <v>-1.8392505614036048</v>
      </c>
      <c r="U2915" s="29">
        <f t="shared" si="544"/>
        <v>1.1899616386509777</v>
      </c>
      <c r="V2915" s="1">
        <f t="shared" si="548"/>
        <v>1.3160589981189414</v>
      </c>
      <c r="W2915" s="1">
        <f t="shared" si="545"/>
        <v>1.1899616386509777</v>
      </c>
      <c r="X2915" s="1">
        <v>1.3180744024039599</v>
      </c>
      <c r="Y2915" s="1">
        <v>1.19687919608837</v>
      </c>
      <c r="Z2915" s="11">
        <f t="shared" si="546"/>
        <v>914.96163865097765</v>
      </c>
      <c r="AA2915" s="2" t="s">
        <v>3099</v>
      </c>
      <c r="AB2915" s="2">
        <v>2013</v>
      </c>
      <c r="AC2915" s="2" t="s">
        <v>2904</v>
      </c>
      <c r="AD2915" s="61" t="s">
        <v>5242</v>
      </c>
      <c r="AE2915" s="3" t="s">
        <v>5316</v>
      </c>
    </row>
    <row r="2916" spans="1:31" s="4" customFormat="1" ht="12" customHeight="1" x14ac:dyDescent="0.6">
      <c r="A2916" s="2">
        <v>2914</v>
      </c>
      <c r="B2916" s="3" t="s">
        <v>1819</v>
      </c>
      <c r="C2916" s="2" t="s">
        <v>3242</v>
      </c>
      <c r="D2916" s="2" t="s">
        <v>6063</v>
      </c>
      <c r="E2916" s="69">
        <v>77.25</v>
      </c>
      <c r="F2916" s="69">
        <v>40.3333333333333</v>
      </c>
      <c r="G2916" s="2" t="s">
        <v>3360</v>
      </c>
      <c r="H2916" s="2"/>
      <c r="I2916" s="11">
        <v>275</v>
      </c>
      <c r="J2916" s="2">
        <v>275</v>
      </c>
      <c r="K2916" s="1"/>
      <c r="L2916" s="1"/>
      <c r="M2916" s="42">
        <v>0.13413030000000001</v>
      </c>
      <c r="N2916" s="7">
        <v>0.512486</v>
      </c>
      <c r="O2916" s="2"/>
      <c r="P2916" s="1">
        <f t="shared" si="547"/>
        <v>-0.31809710218607012</v>
      </c>
      <c r="Q2916" s="1">
        <f t="shared" si="541"/>
        <v>-2.9650552631688143</v>
      </c>
      <c r="R2916" s="1">
        <v>-0.76846331740210205</v>
      </c>
      <c r="S2916" s="1">
        <f t="shared" si="542"/>
        <v>-0.76939001532946527</v>
      </c>
      <c r="T2916" s="29">
        <f t="shared" si="543"/>
        <v>-0.76939001532946527</v>
      </c>
      <c r="U2916" s="29">
        <f t="shared" si="544"/>
        <v>1.1028574191404652</v>
      </c>
      <c r="V2916" s="1">
        <f t="shared" si="548"/>
        <v>1.2706818038942032</v>
      </c>
      <c r="W2916" s="1">
        <f t="shared" si="545"/>
        <v>1.1028574191404652</v>
      </c>
      <c r="X2916" s="1">
        <v>1.27262771783585</v>
      </c>
      <c r="Y2916" s="1">
        <v>1.1091756443632401</v>
      </c>
      <c r="Z2916" s="11">
        <f t="shared" si="546"/>
        <v>827.85741914046525</v>
      </c>
      <c r="AA2916" s="2" t="s">
        <v>3099</v>
      </c>
      <c r="AB2916" s="2">
        <v>2013</v>
      </c>
      <c r="AC2916" s="2" t="s">
        <v>2904</v>
      </c>
      <c r="AD2916" s="61" t="s">
        <v>5242</v>
      </c>
      <c r="AE2916" s="3" t="s">
        <v>5316</v>
      </c>
    </row>
    <row r="2917" spans="1:31" s="4" customFormat="1" ht="12" customHeight="1" x14ac:dyDescent="0.6">
      <c r="A2917" s="2">
        <v>2915</v>
      </c>
      <c r="B2917" s="3" t="s">
        <v>1896</v>
      </c>
      <c r="C2917" s="2" t="s">
        <v>3242</v>
      </c>
      <c r="D2917" s="2" t="s">
        <v>2989</v>
      </c>
      <c r="E2917" s="69">
        <v>92.533333333333303</v>
      </c>
      <c r="F2917" s="69">
        <v>42.122222222222199</v>
      </c>
      <c r="G2917" s="2" t="s">
        <v>506</v>
      </c>
      <c r="H2917" s="2"/>
      <c r="I2917" s="11">
        <v>335.3</v>
      </c>
      <c r="J2917" s="12">
        <v>335.3</v>
      </c>
      <c r="K2917" s="1">
        <v>1.86</v>
      </c>
      <c r="L2917" s="1">
        <v>9.4700000000000006</v>
      </c>
      <c r="M2917" s="42">
        <v>0.118741457233369</v>
      </c>
      <c r="N2917" s="7">
        <v>0.51277231000000001</v>
      </c>
      <c r="O2917" s="2">
        <v>9.1103892999999998E-6</v>
      </c>
      <c r="P2917" s="1">
        <f t="shared" si="547"/>
        <v>-0.39633219505150485</v>
      </c>
      <c r="Q2917" s="1">
        <f t="shared" si="541"/>
        <v>2.619977449973554</v>
      </c>
      <c r="R2917" s="1">
        <v>5.9634168041378102</v>
      </c>
      <c r="S2917" s="1">
        <f t="shared" si="542"/>
        <v>5.9555210934928704</v>
      </c>
      <c r="T2917" s="29">
        <f t="shared" si="543"/>
        <v>5.9555210934928704</v>
      </c>
      <c r="U2917" s="29">
        <f t="shared" si="544"/>
        <v>0.60491136228125975</v>
      </c>
      <c r="V2917" s="1">
        <f t="shared" si="548"/>
        <v>0.60696191155587764</v>
      </c>
      <c r="W2917" s="1">
        <f t="shared" si="545"/>
        <v>0.60491136228125975</v>
      </c>
      <c r="X2917" s="1">
        <v>0.61036182221343493</v>
      </c>
      <c r="Y2917" s="1">
        <v>0.60822782014475496</v>
      </c>
      <c r="Z2917" s="11">
        <f t="shared" si="546"/>
        <v>269.61136228125969</v>
      </c>
      <c r="AA2917" s="2" t="s">
        <v>3491</v>
      </c>
      <c r="AB2917" s="2">
        <v>2017</v>
      </c>
      <c r="AC2917" s="2" t="s">
        <v>2956</v>
      </c>
      <c r="AD2917" s="61" t="s">
        <v>5795</v>
      </c>
      <c r="AE2917" s="3" t="s">
        <v>6422</v>
      </c>
    </row>
    <row r="2918" spans="1:31" s="4" customFormat="1" ht="12" customHeight="1" x14ac:dyDescent="0.6">
      <c r="A2918" s="2">
        <v>2916</v>
      </c>
      <c r="B2918" s="3" t="s">
        <v>3487</v>
      </c>
      <c r="C2918" s="2" t="s">
        <v>3242</v>
      </c>
      <c r="D2918" s="2" t="s">
        <v>2989</v>
      </c>
      <c r="E2918" s="69">
        <v>92.533333333333303</v>
      </c>
      <c r="F2918" s="69">
        <v>42.122222222222199</v>
      </c>
      <c r="G2918" s="2" t="s">
        <v>3235</v>
      </c>
      <c r="H2918" s="2"/>
      <c r="I2918" s="11">
        <v>335.3</v>
      </c>
      <c r="J2918" s="12">
        <v>335.3</v>
      </c>
      <c r="K2918" s="1">
        <v>2.27</v>
      </c>
      <c r="L2918" s="1">
        <v>11.6</v>
      </c>
      <c r="M2918" s="42">
        <v>0.11830613793103401</v>
      </c>
      <c r="N2918" s="7">
        <v>0.51272768000000002</v>
      </c>
      <c r="O2918" s="2">
        <v>7.7373292000000005E-6</v>
      </c>
      <c r="P2918" s="1">
        <f t="shared" si="547"/>
        <v>-0.3985453079256025</v>
      </c>
      <c r="Q2918" s="1">
        <f t="shared" si="541"/>
        <v>1.7493826052694672</v>
      </c>
      <c r="R2918" s="1">
        <v>5.1107453952803397</v>
      </c>
      <c r="S2918" s="1">
        <f t="shared" si="542"/>
        <v>5.1035518731305762</v>
      </c>
      <c r="T2918" s="29">
        <f t="shared" si="543"/>
        <v>5.1035518731305762</v>
      </c>
      <c r="U2918" s="29">
        <f t="shared" si="544"/>
        <v>0.6744172688143325</v>
      </c>
      <c r="V2918" s="1">
        <f t="shared" si="548"/>
        <v>0.67543552790361139</v>
      </c>
      <c r="W2918" s="1">
        <f t="shared" si="545"/>
        <v>0.6744172688143325</v>
      </c>
      <c r="X2918" s="1">
        <v>0.67920078607516099</v>
      </c>
      <c r="Y2918" s="1">
        <v>0.67809917390470797</v>
      </c>
      <c r="Z2918" s="11">
        <f t="shared" si="546"/>
        <v>339.11726881433248</v>
      </c>
      <c r="AA2918" s="2" t="s">
        <v>3491</v>
      </c>
      <c r="AB2918" s="2">
        <v>2017</v>
      </c>
      <c r="AC2918" s="2" t="s">
        <v>2956</v>
      </c>
      <c r="AD2918" s="61" t="s">
        <v>5795</v>
      </c>
      <c r="AE2918" s="3" t="s">
        <v>6421</v>
      </c>
    </row>
    <row r="2919" spans="1:31" s="4" customFormat="1" ht="12" customHeight="1" x14ac:dyDescent="0.6">
      <c r="A2919" s="2">
        <v>2917</v>
      </c>
      <c r="B2919" s="3" t="s">
        <v>1889</v>
      </c>
      <c r="C2919" s="2" t="s">
        <v>3242</v>
      </c>
      <c r="D2919" s="2" t="s">
        <v>2989</v>
      </c>
      <c r="E2919" s="69">
        <v>92.533333333333303</v>
      </c>
      <c r="F2919" s="69">
        <v>42.122222222222199</v>
      </c>
      <c r="G2919" s="2" t="s">
        <v>3235</v>
      </c>
      <c r="H2919" s="2"/>
      <c r="I2919" s="11">
        <v>335.3</v>
      </c>
      <c r="J2919" s="12">
        <v>335.3</v>
      </c>
      <c r="K2919" s="1">
        <v>1.07</v>
      </c>
      <c r="L2919" s="1">
        <v>5.1100000000000003</v>
      </c>
      <c r="M2919" s="42">
        <v>0.12659084148728</v>
      </c>
      <c r="N2919" s="7">
        <v>0.51281860528282697</v>
      </c>
      <c r="O2919" s="2">
        <v>2.1038718000000002E-5</v>
      </c>
      <c r="P2919" s="1">
        <f t="shared" si="547"/>
        <v>-0.35642683534682262</v>
      </c>
      <c r="Q2919" s="1">
        <f t="shared" si="541"/>
        <v>3.5230568710664656</v>
      </c>
      <c r="R2919" s="1">
        <v>6.5308402490016304</v>
      </c>
      <c r="S2919" s="1">
        <f t="shared" si="542"/>
        <v>6.522755810150386</v>
      </c>
      <c r="T2919" s="29">
        <f t="shared" si="543"/>
        <v>6.522755810150386</v>
      </c>
      <c r="U2919" s="29">
        <f t="shared" si="544"/>
        <v>0.55860624274916482</v>
      </c>
      <c r="V2919" s="1">
        <f t="shared" si="548"/>
        <v>0.5806029179955533</v>
      </c>
      <c r="W2919" s="1">
        <f t="shared" si="545"/>
        <v>0.55860624274916482</v>
      </c>
      <c r="X2919" s="1">
        <v>0.58415033633717206</v>
      </c>
      <c r="Y2919" s="1">
        <v>0.56178103850805305</v>
      </c>
      <c r="Z2919" s="11">
        <f t="shared" si="546"/>
        <v>223.30624274916482</v>
      </c>
      <c r="AA2919" s="2" t="s">
        <v>3491</v>
      </c>
      <c r="AB2919" s="2">
        <v>2017</v>
      </c>
      <c r="AC2919" s="2" t="s">
        <v>2956</v>
      </c>
      <c r="AD2919" s="61" t="s">
        <v>5795</v>
      </c>
      <c r="AE2919" s="3" t="s">
        <v>6420</v>
      </c>
    </row>
    <row r="2920" spans="1:31" s="4" customFormat="1" ht="12" customHeight="1" x14ac:dyDescent="0.6">
      <c r="A2920" s="2">
        <v>2918</v>
      </c>
      <c r="B2920" s="3" t="s">
        <v>1895</v>
      </c>
      <c r="C2920" s="2" t="s">
        <v>3242</v>
      </c>
      <c r="D2920" s="2" t="s">
        <v>2989</v>
      </c>
      <c r="E2920" s="69">
        <v>92.533333333333303</v>
      </c>
      <c r="F2920" s="69">
        <v>42.122222222222199</v>
      </c>
      <c r="G2920" s="2" t="s">
        <v>506</v>
      </c>
      <c r="H2920" s="2"/>
      <c r="I2920" s="11">
        <v>335.3</v>
      </c>
      <c r="J2920" s="12">
        <v>335.3</v>
      </c>
      <c r="K2920" s="1">
        <v>2.3199999999999998</v>
      </c>
      <c r="L2920" s="1">
        <v>15.7</v>
      </c>
      <c r="M2920" s="42">
        <v>8.9336254777070107E-2</v>
      </c>
      <c r="N2920" s="7">
        <v>0.512710379566922</v>
      </c>
      <c r="O2920" s="2">
        <v>2.6357628E-5</v>
      </c>
      <c r="P2920" s="1">
        <f t="shared" si="547"/>
        <v>-0.54582483590711695</v>
      </c>
      <c r="Q2920" s="1">
        <f t="shared" si="541"/>
        <v>1.4119040516313852</v>
      </c>
      <c r="R2920" s="1">
        <v>6.0146045741360501</v>
      </c>
      <c r="S2920" s="1">
        <f t="shared" si="542"/>
        <v>6.0055822453707588</v>
      </c>
      <c r="T2920" s="29">
        <f t="shared" si="543"/>
        <v>6.0055822453707588</v>
      </c>
      <c r="U2920" s="29">
        <f t="shared" si="544"/>
        <v>0.60085869846895901</v>
      </c>
      <c r="V2920" s="1">
        <f t="shared" si="548"/>
        <v>0.5395601307136112</v>
      </c>
      <c r="W2920" s="1">
        <f t="shared" si="545"/>
        <v>0.60085869846895901</v>
      </c>
      <c r="X2920" s="1">
        <v>0.54186532435015999</v>
      </c>
      <c r="Y2920" s="1">
        <v>0.60381924115527497</v>
      </c>
      <c r="Z2920" s="11">
        <f t="shared" si="546"/>
        <v>265.55869846895899</v>
      </c>
      <c r="AA2920" s="2" t="s">
        <v>3491</v>
      </c>
      <c r="AB2920" s="2">
        <v>2017</v>
      </c>
      <c r="AC2920" s="2" t="s">
        <v>2956</v>
      </c>
      <c r="AD2920" s="61" t="s">
        <v>5795</v>
      </c>
      <c r="AE2920" s="3" t="s">
        <v>6419</v>
      </c>
    </row>
    <row r="2921" spans="1:31" s="4" customFormat="1" ht="12" customHeight="1" x14ac:dyDescent="0.6">
      <c r="A2921" s="2">
        <v>2919</v>
      </c>
      <c r="B2921" s="3" t="s">
        <v>1893</v>
      </c>
      <c r="C2921" s="2" t="s">
        <v>3242</v>
      </c>
      <c r="D2921" s="2" t="s">
        <v>2989</v>
      </c>
      <c r="E2921" s="69">
        <v>92.533333333333303</v>
      </c>
      <c r="F2921" s="69">
        <v>42.122222222222199</v>
      </c>
      <c r="G2921" s="2" t="s">
        <v>506</v>
      </c>
      <c r="H2921" s="2"/>
      <c r="I2921" s="11">
        <v>335.3</v>
      </c>
      <c r="J2921" s="12">
        <v>335.3</v>
      </c>
      <c r="K2921" s="1">
        <v>2.36</v>
      </c>
      <c r="L2921" s="1">
        <v>13.3</v>
      </c>
      <c r="M2921" s="42">
        <v>0.10727530827067699</v>
      </c>
      <c r="N2921" s="7">
        <v>0.51279606355730101</v>
      </c>
      <c r="O2921" s="2">
        <v>2.1666678E-5</v>
      </c>
      <c r="P2921" s="1">
        <f t="shared" si="547"/>
        <v>-0.4546247673071836</v>
      </c>
      <c r="Q2921" s="1">
        <f t="shared" si="541"/>
        <v>3.0833367269100798</v>
      </c>
      <c r="R2921" s="1">
        <v>6.9185951874683997</v>
      </c>
      <c r="S2921" s="1">
        <f t="shared" si="542"/>
        <v>6.9094724073103571</v>
      </c>
      <c r="T2921" s="29">
        <f t="shared" si="543"/>
        <v>6.9094724073103571</v>
      </c>
      <c r="U2921" s="29">
        <f t="shared" si="544"/>
        <v>0.52705020357445165</v>
      </c>
      <c r="V2921" s="1">
        <f t="shared" si="548"/>
        <v>0.50767288113076381</v>
      </c>
      <c r="W2921" s="1">
        <f t="shared" si="545"/>
        <v>0.52705020357445165</v>
      </c>
      <c r="X2921" s="1">
        <v>0.51020953536177505</v>
      </c>
      <c r="Y2921" s="1">
        <v>0.52983756557286799</v>
      </c>
      <c r="Z2921" s="11">
        <f t="shared" si="546"/>
        <v>191.75020357445163</v>
      </c>
      <c r="AA2921" s="2" t="s">
        <v>3491</v>
      </c>
      <c r="AB2921" s="2">
        <v>2017</v>
      </c>
      <c r="AC2921" s="2" t="s">
        <v>2956</v>
      </c>
      <c r="AD2921" s="61" t="s">
        <v>5795</v>
      </c>
      <c r="AE2921" s="3" t="s">
        <v>6418</v>
      </c>
    </row>
    <row r="2922" spans="1:31" s="4" customFormat="1" ht="12" customHeight="1" x14ac:dyDescent="0.6">
      <c r="A2922" s="2">
        <v>2920</v>
      </c>
      <c r="B2922" s="3" t="s">
        <v>1891</v>
      </c>
      <c r="C2922" s="2" t="s">
        <v>3242</v>
      </c>
      <c r="D2922" s="2" t="s">
        <v>2989</v>
      </c>
      <c r="E2922" s="69">
        <v>92.533333333333303</v>
      </c>
      <c r="F2922" s="69">
        <v>42.122222222222199</v>
      </c>
      <c r="G2922" s="2" t="s">
        <v>506</v>
      </c>
      <c r="H2922" s="2"/>
      <c r="I2922" s="11">
        <v>335.3</v>
      </c>
      <c r="J2922" s="12">
        <v>335.3</v>
      </c>
      <c r="K2922" s="1">
        <v>2.94</v>
      </c>
      <c r="L2922" s="1">
        <v>16.899999999999999</v>
      </c>
      <c r="M2922" s="42">
        <v>0.10517197633136099</v>
      </c>
      <c r="N2922" s="7">
        <v>0.51279345648657004</v>
      </c>
      <c r="O2922" s="2">
        <v>2.4735672000000001E-5</v>
      </c>
      <c r="P2922" s="1">
        <f t="shared" si="547"/>
        <v>-0.46531786308408241</v>
      </c>
      <c r="Q2922" s="1">
        <f t="shared" si="541"/>
        <v>3.0324807480131</v>
      </c>
      <c r="R2922" s="1">
        <v>6.9578431851247098</v>
      </c>
      <c r="S2922" s="1">
        <f t="shared" si="542"/>
        <v>6.9486098432646308</v>
      </c>
      <c r="T2922" s="29">
        <f t="shared" si="543"/>
        <v>6.9486098432646308</v>
      </c>
      <c r="U2922" s="29">
        <f t="shared" si="544"/>
        <v>0.52385328112338203</v>
      </c>
      <c r="V2922" s="1">
        <f t="shared" si="548"/>
        <v>0.5015110252203383</v>
      </c>
      <c r="W2922" s="1">
        <f t="shared" si="545"/>
        <v>0.52385328112338203</v>
      </c>
      <c r="X2922" s="1">
        <v>0.50396813768072202</v>
      </c>
      <c r="Y2922" s="1">
        <v>0.526607866280843</v>
      </c>
      <c r="Z2922" s="11">
        <f t="shared" si="546"/>
        <v>188.55328112338196</v>
      </c>
      <c r="AA2922" s="2" t="s">
        <v>3491</v>
      </c>
      <c r="AB2922" s="2">
        <v>2017</v>
      </c>
      <c r="AC2922" s="2" t="s">
        <v>2956</v>
      </c>
      <c r="AD2922" s="61" t="s">
        <v>5795</v>
      </c>
      <c r="AE2922" s="3" t="s">
        <v>6417</v>
      </c>
    </row>
    <row r="2923" spans="1:31" s="4" customFormat="1" ht="12" customHeight="1" x14ac:dyDescent="0.6">
      <c r="A2923" s="2">
        <v>2921</v>
      </c>
      <c r="B2923" s="3" t="s">
        <v>1890</v>
      </c>
      <c r="C2923" s="2" t="s">
        <v>3242</v>
      </c>
      <c r="D2923" s="2" t="s">
        <v>2989</v>
      </c>
      <c r="E2923" s="69">
        <v>92.533333333333303</v>
      </c>
      <c r="F2923" s="69">
        <v>42.122222222222199</v>
      </c>
      <c r="G2923" s="2" t="s">
        <v>506</v>
      </c>
      <c r="H2923" s="2"/>
      <c r="I2923" s="11">
        <v>335.3</v>
      </c>
      <c r="J2923" s="12">
        <v>335.3</v>
      </c>
      <c r="K2923" s="1">
        <v>2.68</v>
      </c>
      <c r="L2923" s="1">
        <v>14.8</v>
      </c>
      <c r="M2923" s="42">
        <v>0.10947437837837801</v>
      </c>
      <c r="N2923" s="7">
        <v>0.51281883530043504</v>
      </c>
      <c r="O2923" s="2">
        <v>2.1959983999999999E-5</v>
      </c>
      <c r="P2923" s="1">
        <f t="shared" si="547"/>
        <v>-0.44344494977947124</v>
      </c>
      <c r="Q2923" s="1">
        <f t="shared" si="541"/>
        <v>3.5275438113258062</v>
      </c>
      <c r="R2923" s="1">
        <v>7.2689266563763502</v>
      </c>
      <c r="S2923" s="1">
        <f t="shared" si="542"/>
        <v>7.25958981201833</v>
      </c>
      <c r="T2923" s="29">
        <f t="shared" si="543"/>
        <v>7.25958981201833</v>
      </c>
      <c r="U2923" s="29">
        <f t="shared" si="544"/>
        <v>0.49845854784621718</v>
      </c>
      <c r="V2923" s="1">
        <f t="shared" si="548"/>
        <v>0.48506813557917283</v>
      </c>
      <c r="W2923" s="1">
        <f t="shared" si="545"/>
        <v>0.49845854784621718</v>
      </c>
      <c r="X2923" s="1">
        <v>0.487543425067407</v>
      </c>
      <c r="Y2923" s="1">
        <v>0.50112477733804006</v>
      </c>
      <c r="Z2923" s="11">
        <f t="shared" si="546"/>
        <v>163.15854784621717</v>
      </c>
      <c r="AA2923" s="2" t="s">
        <v>3491</v>
      </c>
      <c r="AB2923" s="2">
        <v>2017</v>
      </c>
      <c r="AC2923" s="2" t="s">
        <v>2956</v>
      </c>
      <c r="AD2923" s="61" t="s">
        <v>5795</v>
      </c>
      <c r="AE2923" s="3" t="s">
        <v>6416</v>
      </c>
    </row>
    <row r="2924" spans="1:31" s="4" customFormat="1" ht="12" customHeight="1" x14ac:dyDescent="0.6">
      <c r="A2924" s="2">
        <v>2922</v>
      </c>
      <c r="B2924" s="3" t="s">
        <v>1894</v>
      </c>
      <c r="C2924" s="2" t="s">
        <v>3242</v>
      </c>
      <c r="D2924" s="2" t="s">
        <v>2989</v>
      </c>
      <c r="E2924" s="69">
        <v>92.533333333333303</v>
      </c>
      <c r="F2924" s="69">
        <v>42.122222222222199</v>
      </c>
      <c r="G2924" s="2" t="s">
        <v>506</v>
      </c>
      <c r="H2924" s="2"/>
      <c r="I2924" s="11">
        <v>335.3</v>
      </c>
      <c r="J2924" s="12">
        <v>335.3</v>
      </c>
      <c r="K2924" s="1">
        <v>2.13</v>
      </c>
      <c r="L2924" s="1">
        <v>12.2</v>
      </c>
      <c r="M2924" s="42">
        <v>0.10555022950819699</v>
      </c>
      <c r="N2924" s="7">
        <v>0.51279920379768096</v>
      </c>
      <c r="O2924" s="2">
        <v>1.71294938E-5</v>
      </c>
      <c r="P2924" s="1">
        <f t="shared" si="547"/>
        <v>-0.46339486777734118</v>
      </c>
      <c r="Q2924" s="1">
        <f t="shared" si="541"/>
        <v>3.1445932155027556</v>
      </c>
      <c r="R2924" s="1">
        <v>7.0538385884133499</v>
      </c>
      <c r="S2924" s="1">
        <f t="shared" si="542"/>
        <v>7.0445383245628932</v>
      </c>
      <c r="T2924" s="29">
        <f t="shared" si="543"/>
        <v>7.0445383245628932</v>
      </c>
      <c r="U2924" s="29">
        <f t="shared" si="544"/>
        <v>0.51601924317106274</v>
      </c>
      <c r="V2924" s="1">
        <f t="shared" si="548"/>
        <v>0.49516294890761575</v>
      </c>
      <c r="W2924" s="1">
        <f t="shared" si="545"/>
        <v>0.51601924317106274</v>
      </c>
      <c r="X2924" s="1">
        <v>0.49759753691819203</v>
      </c>
      <c r="Y2924" s="1">
        <v>0.51873981049793993</v>
      </c>
      <c r="Z2924" s="11">
        <f t="shared" si="546"/>
        <v>180.71924317106271</v>
      </c>
      <c r="AA2924" s="2" t="s">
        <v>3491</v>
      </c>
      <c r="AB2924" s="2">
        <v>2017</v>
      </c>
      <c r="AC2924" s="2" t="s">
        <v>2956</v>
      </c>
      <c r="AD2924" s="61" t="s">
        <v>5795</v>
      </c>
      <c r="AE2924" s="3" t="s">
        <v>6415</v>
      </c>
    </row>
    <row r="2925" spans="1:31" s="4" customFormat="1" ht="12" customHeight="1" x14ac:dyDescent="0.6">
      <c r="A2925" s="2">
        <v>2923</v>
      </c>
      <c r="B2925" s="3" t="s">
        <v>1892</v>
      </c>
      <c r="C2925" s="2" t="s">
        <v>3242</v>
      </c>
      <c r="D2925" s="2" t="s">
        <v>2989</v>
      </c>
      <c r="E2925" s="69">
        <v>92.533333333333303</v>
      </c>
      <c r="F2925" s="69">
        <v>42.122222222222199</v>
      </c>
      <c r="G2925" s="2" t="s">
        <v>506</v>
      </c>
      <c r="H2925" s="2"/>
      <c r="I2925" s="11">
        <v>335.3</v>
      </c>
      <c r="J2925" s="12">
        <v>335.3</v>
      </c>
      <c r="K2925" s="1">
        <v>5.55</v>
      </c>
      <c r="L2925" s="1">
        <v>38.5</v>
      </c>
      <c r="M2925" s="42">
        <v>8.7150857142857099E-2</v>
      </c>
      <c r="N2925" s="7">
        <v>0.51278545678318599</v>
      </c>
      <c r="O2925" s="2">
        <v>3.4686959999999999E-5</v>
      </c>
      <c r="P2925" s="1">
        <f t="shared" si="547"/>
        <v>-0.55693514416442758</v>
      </c>
      <c r="Q2925" s="1">
        <f t="shared" si="541"/>
        <v>2.8764309939166566</v>
      </c>
      <c r="R2925" s="1">
        <v>7.5740302775462203</v>
      </c>
      <c r="S2925" s="1">
        <f t="shared" si="542"/>
        <v>7.5636138752588042</v>
      </c>
      <c r="T2925" s="29">
        <f t="shared" si="543"/>
        <v>7.5636138752588042</v>
      </c>
      <c r="U2925" s="29">
        <f t="shared" si="544"/>
        <v>0.47359280162804068</v>
      </c>
      <c r="V2925" s="1">
        <f t="shared" si="548"/>
        <v>0.43983247325949609</v>
      </c>
      <c r="W2925" s="1">
        <f t="shared" si="545"/>
        <v>0.47359280162804068</v>
      </c>
      <c r="X2925" s="1">
        <v>0.44167961209980999</v>
      </c>
      <c r="Y2925" s="1">
        <v>0.47601800124655502</v>
      </c>
      <c r="Z2925" s="11">
        <f t="shared" si="546"/>
        <v>138.29280162804065</v>
      </c>
      <c r="AA2925" s="2" t="s">
        <v>3491</v>
      </c>
      <c r="AB2925" s="2">
        <v>2017</v>
      </c>
      <c r="AC2925" s="2" t="s">
        <v>2956</v>
      </c>
      <c r="AD2925" s="61" t="s">
        <v>5350</v>
      </c>
      <c r="AE2925" s="3" t="s">
        <v>5450</v>
      </c>
    </row>
    <row r="2926" spans="1:31" s="4" customFormat="1" ht="12" customHeight="1" x14ac:dyDescent="0.6">
      <c r="A2926" s="2">
        <v>2924</v>
      </c>
      <c r="B2926" s="3" t="s">
        <v>1897</v>
      </c>
      <c r="C2926" s="2" t="s">
        <v>3242</v>
      </c>
      <c r="D2926" s="2" t="s">
        <v>2989</v>
      </c>
      <c r="E2926" s="69">
        <v>92.533333333333303</v>
      </c>
      <c r="F2926" s="69">
        <v>42.122222222222199</v>
      </c>
      <c r="G2926" s="2" t="s">
        <v>506</v>
      </c>
      <c r="H2926" s="2"/>
      <c r="I2926" s="11">
        <v>335.3</v>
      </c>
      <c r="J2926" s="12">
        <v>335.3</v>
      </c>
      <c r="K2926" s="1">
        <v>1.48</v>
      </c>
      <c r="L2926" s="1">
        <v>8.6</v>
      </c>
      <c r="M2926" s="42">
        <v>0.104040558139535</v>
      </c>
      <c r="N2926" s="7">
        <v>0.51281270483115904</v>
      </c>
      <c r="O2926" s="2">
        <v>2.0609370000000001E-5</v>
      </c>
      <c r="P2926" s="1">
        <f t="shared" si="547"/>
        <v>-0.47106986202574996</v>
      </c>
      <c r="Q2926" s="1">
        <f t="shared" si="541"/>
        <v>3.4079570995326769</v>
      </c>
      <c r="R2926" s="1">
        <v>7.38212760851287</v>
      </c>
      <c r="S2926" s="1">
        <f t="shared" si="542"/>
        <v>7.3724951904372498</v>
      </c>
      <c r="T2926" s="29">
        <f t="shared" si="543"/>
        <v>7.3724951904372498</v>
      </c>
      <c r="U2926" s="29">
        <f t="shared" si="544"/>
        <v>0.48923158669938926</v>
      </c>
      <c r="V2926" s="1">
        <f t="shared" si="548"/>
        <v>0.46959048122514885</v>
      </c>
      <c r="W2926" s="1">
        <f t="shared" si="545"/>
        <v>0.48923158669938926</v>
      </c>
      <c r="X2926" s="1">
        <v>0.47186758735222101</v>
      </c>
      <c r="Y2926" s="1">
        <v>0.49181534601777899</v>
      </c>
      <c r="Z2926" s="11">
        <f t="shared" si="546"/>
        <v>153.93158669938924</v>
      </c>
      <c r="AA2926" s="2" t="s">
        <v>3491</v>
      </c>
      <c r="AB2926" s="2">
        <v>2017</v>
      </c>
      <c r="AC2926" s="2" t="s">
        <v>2956</v>
      </c>
      <c r="AD2926" s="61" t="s">
        <v>5350</v>
      </c>
      <c r="AE2926" s="3" t="s">
        <v>5450</v>
      </c>
    </row>
    <row r="2927" spans="1:31" s="4" customFormat="1" ht="12" customHeight="1" x14ac:dyDescent="0.6">
      <c r="A2927" s="2">
        <v>2925</v>
      </c>
      <c r="B2927" s="3" t="s">
        <v>1843</v>
      </c>
      <c r="C2927" s="2" t="s">
        <v>3242</v>
      </c>
      <c r="D2927" s="2" t="s">
        <v>6063</v>
      </c>
      <c r="E2927" s="69">
        <v>83.5</v>
      </c>
      <c r="F2927" s="69">
        <v>41.5</v>
      </c>
      <c r="G2927" s="2" t="s">
        <v>1849</v>
      </c>
      <c r="H2927" s="2"/>
      <c r="I2927" s="11">
        <v>287</v>
      </c>
      <c r="J2927" s="12">
        <v>287</v>
      </c>
      <c r="K2927" s="1"/>
      <c r="L2927" s="1"/>
      <c r="M2927" s="42">
        <v>0.106527</v>
      </c>
      <c r="N2927" s="7">
        <v>0.5121</v>
      </c>
      <c r="O2927" s="2"/>
      <c r="P2927" s="1">
        <f t="shared" si="547"/>
        <v>-0.45842907981698022</v>
      </c>
      <c r="Q2927" s="1">
        <f t="shared" si="541"/>
        <v>-10.494735076214123</v>
      </c>
      <c r="R2927" s="1">
        <v>-7.1952145385589796</v>
      </c>
      <c r="S2927" s="1">
        <f t="shared" si="542"/>
        <v>-7.1923495139365432</v>
      </c>
      <c r="T2927" s="29">
        <f t="shared" si="543"/>
        <v>-7.1923495139365432</v>
      </c>
      <c r="U2927" s="29">
        <f t="shared" si="544"/>
        <v>1.6355037467129281</v>
      </c>
      <c r="V2927" s="1">
        <f t="shared" si="548"/>
        <v>1.4907586998825417</v>
      </c>
      <c r="W2927" s="1">
        <f t="shared" si="545"/>
        <v>1.6355037467129281</v>
      </c>
      <c r="X2927" s="1">
        <v>1.4930416381672</v>
      </c>
      <c r="Y2927" s="1">
        <v>1.64558469938653</v>
      </c>
      <c r="Z2927" s="11">
        <f t="shared" si="546"/>
        <v>1348.503746712928</v>
      </c>
      <c r="AA2927" s="2" t="s">
        <v>3183</v>
      </c>
      <c r="AB2927" s="2">
        <v>2014</v>
      </c>
      <c r="AC2927" s="2" t="s">
        <v>2874</v>
      </c>
      <c r="AD2927" s="61" t="s">
        <v>5353</v>
      </c>
      <c r="AE2927" s="3" t="s">
        <v>5276</v>
      </c>
    </row>
    <row r="2928" spans="1:31" s="4" customFormat="1" ht="12" customHeight="1" x14ac:dyDescent="0.6">
      <c r="A2928" s="2">
        <v>2926</v>
      </c>
      <c r="B2928" s="3" t="s">
        <v>1842</v>
      </c>
      <c r="C2928" s="2" t="s">
        <v>3242</v>
      </c>
      <c r="D2928" s="2" t="s">
        <v>6063</v>
      </c>
      <c r="E2928" s="69">
        <v>83.5</v>
      </c>
      <c r="F2928" s="69">
        <v>41.5</v>
      </c>
      <c r="G2928" s="2" t="s">
        <v>1849</v>
      </c>
      <c r="H2928" s="2"/>
      <c r="I2928" s="11">
        <v>287</v>
      </c>
      <c r="J2928" s="2">
        <v>287</v>
      </c>
      <c r="K2928" s="1"/>
      <c r="L2928" s="1"/>
      <c r="M2928" s="42">
        <v>0.106839</v>
      </c>
      <c r="N2928" s="7">
        <v>0.512073</v>
      </c>
      <c r="O2928" s="2"/>
      <c r="P2928" s="1">
        <f t="shared" si="547"/>
        <v>-0.45684290798169802</v>
      </c>
      <c r="Q2928" s="1">
        <f t="shared" si="541"/>
        <v>-11.021422524276625</v>
      </c>
      <c r="R2928" s="1">
        <v>-7.7337245254427396</v>
      </c>
      <c r="S2928" s="1">
        <f t="shared" si="542"/>
        <v>-7.730463268048867</v>
      </c>
      <c r="T2928" s="29">
        <f t="shared" si="543"/>
        <v>-7.730463268048867</v>
      </c>
      <c r="U2928" s="29">
        <f t="shared" si="544"/>
        <v>1.679140248139849</v>
      </c>
      <c r="V2928" s="1">
        <f t="shared" si="548"/>
        <v>1.5333430706634175</v>
      </c>
      <c r="W2928" s="1">
        <f t="shared" si="545"/>
        <v>1.679140248139849</v>
      </c>
      <c r="X2928" s="1">
        <v>1.53569122237959</v>
      </c>
      <c r="Y2928" s="1">
        <v>1.6896974462683299</v>
      </c>
      <c r="Z2928" s="11">
        <f t="shared" si="546"/>
        <v>1392.1402481398491</v>
      </c>
      <c r="AA2928" s="2" t="s">
        <v>3183</v>
      </c>
      <c r="AB2928" s="2">
        <v>2014</v>
      </c>
      <c r="AC2928" s="2" t="s">
        <v>2874</v>
      </c>
      <c r="AD2928" s="61" t="s">
        <v>5353</v>
      </c>
      <c r="AE2928" s="3" t="s">
        <v>5276</v>
      </c>
    </row>
    <row r="2929" spans="1:31" s="4" customFormat="1" ht="12" customHeight="1" x14ac:dyDescent="0.6">
      <c r="A2929" s="2">
        <v>2927</v>
      </c>
      <c r="B2929" s="3" t="s">
        <v>1846</v>
      </c>
      <c r="C2929" s="2" t="s">
        <v>3242</v>
      </c>
      <c r="D2929" s="2" t="s">
        <v>6063</v>
      </c>
      <c r="E2929" s="69">
        <v>82.1666666666667</v>
      </c>
      <c r="F2929" s="69">
        <v>41.283333333333303</v>
      </c>
      <c r="G2929" s="2" t="s">
        <v>1849</v>
      </c>
      <c r="H2929" s="2"/>
      <c r="I2929" s="11">
        <v>287</v>
      </c>
      <c r="J2929" s="2">
        <v>287</v>
      </c>
      <c r="K2929" s="1"/>
      <c r="L2929" s="1"/>
      <c r="M2929" s="42">
        <v>0.105656</v>
      </c>
      <c r="N2929" s="7">
        <v>0.51229499999999994</v>
      </c>
      <c r="O2929" s="2"/>
      <c r="P2929" s="1">
        <f t="shared" si="547"/>
        <v>-0.46285714285714286</v>
      </c>
      <c r="Q2929" s="1">
        <f t="shared" si="541"/>
        <v>-6.6908812846511179</v>
      </c>
      <c r="R2929" s="1">
        <v>-3.3566727676992398</v>
      </c>
      <c r="S2929" s="1">
        <f t="shared" si="542"/>
        <v>-3.3565972846511176</v>
      </c>
      <c r="T2929" s="29">
        <f t="shared" si="543"/>
        <v>-3.3565972846511176</v>
      </c>
      <c r="U2929" s="29">
        <f t="shared" si="544"/>
        <v>1.3240252408816984</v>
      </c>
      <c r="V2929" s="1">
        <f t="shared" si="548"/>
        <v>1.2052439750053741</v>
      </c>
      <c r="W2929" s="1">
        <f t="shared" si="545"/>
        <v>1.3240252408816984</v>
      </c>
      <c r="X2929" s="1">
        <v>1.2070896778767501</v>
      </c>
      <c r="Y2929" s="1">
        <v>1.3311426954446499</v>
      </c>
      <c r="Z2929" s="11">
        <f t="shared" si="546"/>
        <v>1037.0252408816984</v>
      </c>
      <c r="AA2929" s="2" t="s">
        <v>3183</v>
      </c>
      <c r="AB2929" s="2">
        <v>2014</v>
      </c>
      <c r="AC2929" s="2" t="s">
        <v>2874</v>
      </c>
      <c r="AD2929" s="61" t="s">
        <v>5353</v>
      </c>
      <c r="AE2929" s="3" t="s">
        <v>5276</v>
      </c>
    </row>
    <row r="2930" spans="1:31" s="4" customFormat="1" ht="12" customHeight="1" x14ac:dyDescent="0.6">
      <c r="A2930" s="2">
        <v>2928</v>
      </c>
      <c r="B2930" s="3" t="s">
        <v>1817</v>
      </c>
      <c r="C2930" s="2" t="s">
        <v>3242</v>
      </c>
      <c r="D2930" s="2" t="s">
        <v>6063</v>
      </c>
      <c r="E2930" s="69">
        <v>82.4166666666667</v>
      </c>
      <c r="F2930" s="69">
        <v>42.266666666666701</v>
      </c>
      <c r="G2930" s="2" t="s">
        <v>1849</v>
      </c>
      <c r="H2930" s="2"/>
      <c r="I2930" s="11">
        <v>287</v>
      </c>
      <c r="J2930" s="2">
        <v>287</v>
      </c>
      <c r="K2930" s="1"/>
      <c r="L2930" s="1"/>
      <c r="M2930" s="42">
        <v>0.109751</v>
      </c>
      <c r="N2930" s="7">
        <v>0.51216899999999999</v>
      </c>
      <c r="O2930" s="2"/>
      <c r="P2930" s="1">
        <f t="shared" si="547"/>
        <v>-0.44203863751906458</v>
      </c>
      <c r="Q2930" s="1">
        <f t="shared" si="541"/>
        <v>-9.1487560422764957</v>
      </c>
      <c r="R2930" s="1">
        <v>-5.9665045994750097</v>
      </c>
      <c r="S2930" s="1">
        <f t="shared" si="542"/>
        <v>-5.9644423091804093</v>
      </c>
      <c r="T2930" s="29">
        <f t="shared" si="543"/>
        <v>-5.9644423091804093</v>
      </c>
      <c r="U2930" s="29">
        <f t="shared" si="544"/>
        <v>1.5356742921182112</v>
      </c>
      <c r="V2930" s="1">
        <f t="shared" si="548"/>
        <v>1.4362487647844784</v>
      </c>
      <c r="W2930" s="1">
        <f t="shared" si="545"/>
        <v>1.5356742921182112</v>
      </c>
      <c r="X2930" s="1">
        <v>1.43844822690513</v>
      </c>
      <c r="Y2930" s="1">
        <v>1.5449250167380202</v>
      </c>
      <c r="Z2930" s="11">
        <f t="shared" si="546"/>
        <v>1248.6742921182113</v>
      </c>
      <c r="AA2930" s="2" t="s">
        <v>3183</v>
      </c>
      <c r="AB2930" s="2">
        <v>2014</v>
      </c>
      <c r="AC2930" s="2" t="s">
        <v>2874</v>
      </c>
      <c r="AD2930" s="61" t="s">
        <v>5353</v>
      </c>
      <c r="AE2930" s="3" t="s">
        <v>5276</v>
      </c>
    </row>
    <row r="2931" spans="1:31" s="4" customFormat="1" ht="12" customHeight="1" x14ac:dyDescent="0.6">
      <c r="A2931" s="2">
        <v>2929</v>
      </c>
      <c r="B2931" s="3" t="s">
        <v>1816</v>
      </c>
      <c r="C2931" s="2" t="s">
        <v>3242</v>
      </c>
      <c r="D2931" s="2" t="s">
        <v>6063</v>
      </c>
      <c r="E2931" s="69">
        <v>82.4166666666667</v>
      </c>
      <c r="F2931" s="69">
        <v>42.266666666666701</v>
      </c>
      <c r="G2931" s="2" t="s">
        <v>1849</v>
      </c>
      <c r="H2931" s="2"/>
      <c r="I2931" s="11">
        <v>287</v>
      </c>
      <c r="J2931" s="2">
        <v>287</v>
      </c>
      <c r="K2931" s="1"/>
      <c r="L2931" s="1"/>
      <c r="M2931" s="42">
        <v>0.11366800000000001</v>
      </c>
      <c r="N2931" s="7">
        <v>0.51219700000000001</v>
      </c>
      <c r="O2931" s="2"/>
      <c r="P2931" s="1">
        <f t="shared" si="547"/>
        <v>-0.42212506354855106</v>
      </c>
      <c r="Q2931" s="1">
        <f t="shared" si="541"/>
        <v>-8.6025616516927084</v>
      </c>
      <c r="R2931" s="1">
        <v>-5.5635720146851604</v>
      </c>
      <c r="S2931" s="1">
        <f t="shared" si="542"/>
        <v>-5.5616993314080103</v>
      </c>
      <c r="T2931" s="29">
        <f t="shared" si="543"/>
        <v>-5.5616993314080103</v>
      </c>
      <c r="U2931" s="29">
        <f t="shared" si="544"/>
        <v>1.5027712224142797</v>
      </c>
      <c r="V2931" s="1">
        <f t="shared" si="548"/>
        <v>1.4498251011223346</v>
      </c>
      <c r="W2931" s="1">
        <f t="shared" si="545"/>
        <v>1.5027712224142797</v>
      </c>
      <c r="X2931" s="1">
        <v>1.4520453539571299</v>
      </c>
      <c r="Y2931" s="1">
        <v>1.5119095085836101</v>
      </c>
      <c r="Z2931" s="11">
        <f t="shared" si="546"/>
        <v>1215.7712224142797</v>
      </c>
      <c r="AA2931" s="2" t="s">
        <v>3183</v>
      </c>
      <c r="AB2931" s="2">
        <v>2014</v>
      </c>
      <c r="AC2931" s="2" t="s">
        <v>2874</v>
      </c>
      <c r="AD2931" s="61" t="s">
        <v>5353</v>
      </c>
      <c r="AE2931" s="3" t="s">
        <v>5276</v>
      </c>
    </row>
    <row r="2932" spans="1:31" s="4" customFormat="1" ht="12" customHeight="1" x14ac:dyDescent="0.6">
      <c r="A2932" s="2">
        <v>2930</v>
      </c>
      <c r="B2932" s="3" t="s">
        <v>1844</v>
      </c>
      <c r="C2932" s="2" t="s">
        <v>3242</v>
      </c>
      <c r="D2932" s="2" t="s">
        <v>6063</v>
      </c>
      <c r="E2932" s="69">
        <v>83.5</v>
      </c>
      <c r="F2932" s="69">
        <v>41.5</v>
      </c>
      <c r="G2932" s="2" t="s">
        <v>1849</v>
      </c>
      <c r="H2932" s="2"/>
      <c r="I2932" s="11">
        <v>287</v>
      </c>
      <c r="J2932" s="2">
        <v>287</v>
      </c>
      <c r="K2932" s="1"/>
      <c r="L2932" s="1"/>
      <c r="M2932" s="42">
        <v>0.102614</v>
      </c>
      <c r="N2932" s="7">
        <v>0.51238899999999998</v>
      </c>
      <c r="O2932" s="2"/>
      <c r="P2932" s="1">
        <f t="shared" si="547"/>
        <v>-0.47832231825114391</v>
      </c>
      <c r="Q2932" s="1">
        <f t="shared" si="541"/>
        <v>-4.8572286876913395</v>
      </c>
      <c r="R2932" s="1">
        <v>-1.4101321439041701</v>
      </c>
      <c r="S2932" s="1">
        <f t="shared" si="542"/>
        <v>-1.4115382037055739</v>
      </c>
      <c r="T2932" s="29">
        <f t="shared" si="543"/>
        <v>-1.4115382037055739</v>
      </c>
      <c r="U2932" s="29">
        <f t="shared" si="544"/>
        <v>1.1659147260971243</v>
      </c>
      <c r="V2932" s="1">
        <f t="shared" si="548"/>
        <v>1.0439128189974234</v>
      </c>
      <c r="W2932" s="1">
        <f t="shared" si="545"/>
        <v>1.1659147260971243</v>
      </c>
      <c r="X2932" s="39">
        <v>1.04551146037414</v>
      </c>
      <c r="Y2932" s="1">
        <v>1.1716933257673499</v>
      </c>
      <c r="Z2932" s="11">
        <f t="shared" si="546"/>
        <v>878.91472609712423</v>
      </c>
      <c r="AA2932" s="2" t="s">
        <v>3183</v>
      </c>
      <c r="AB2932" s="2">
        <v>2014</v>
      </c>
      <c r="AC2932" s="2" t="s">
        <v>2874</v>
      </c>
      <c r="AD2932" s="61" t="s">
        <v>5353</v>
      </c>
      <c r="AE2932" s="3" t="s">
        <v>5276</v>
      </c>
    </row>
    <row r="2933" spans="1:31" s="4" customFormat="1" ht="12" customHeight="1" x14ac:dyDescent="0.6">
      <c r="A2933" s="2">
        <v>2931</v>
      </c>
      <c r="B2933" s="3" t="s">
        <v>1840</v>
      </c>
      <c r="C2933" s="2" t="s">
        <v>3242</v>
      </c>
      <c r="D2933" s="2" t="s">
        <v>6063</v>
      </c>
      <c r="E2933" s="69">
        <v>83.5</v>
      </c>
      <c r="F2933" s="69">
        <v>41.5</v>
      </c>
      <c r="G2933" s="2" t="s">
        <v>1849</v>
      </c>
      <c r="H2933" s="2"/>
      <c r="I2933" s="11">
        <v>287</v>
      </c>
      <c r="J2933" s="2">
        <v>287</v>
      </c>
      <c r="K2933" s="1"/>
      <c r="L2933" s="1"/>
      <c r="M2933" s="42">
        <v>0.106726</v>
      </c>
      <c r="N2933" s="7">
        <v>0.51217900000000005</v>
      </c>
      <c r="O2933" s="2"/>
      <c r="P2933" s="1">
        <f t="shared" si="547"/>
        <v>-0.45741738688357914</v>
      </c>
      <c r="Q2933" s="1">
        <f t="shared" ref="Q2933:Q2996" si="549">((N2933/0.512638)-1)*10000</f>
        <v>-8.9536866170669693</v>
      </c>
      <c r="R2933" s="1">
        <v>-5.6603526899823304</v>
      </c>
      <c r="S2933" s="1">
        <f t="shared" ref="S2933:S2996" si="550">Q2933-25.1*P2933*0.001*J2933</f>
        <v>-5.6585889871737303</v>
      </c>
      <c r="T2933" s="29">
        <f t="shared" ref="T2933:T2996" si="551">Q2933-25.1*P2933*0.001*J2933</f>
        <v>-5.6585889871737303</v>
      </c>
      <c r="U2933" s="29">
        <f t="shared" ref="U2933:U2996" si="552">W2933</f>
        <v>1.5110018957322175</v>
      </c>
      <c r="V2933" s="1">
        <f t="shared" si="548"/>
        <v>1.381655025647333</v>
      </c>
      <c r="W2933" s="1">
        <f t="shared" ref="W2933:W2996" si="553">V2933-(V2933-J2933/1000)*(-0.4-P2933)/(-0.4-0.08592)</f>
        <v>1.5110018957322175</v>
      </c>
      <c r="X2933" s="1">
        <v>1.3837708832670101</v>
      </c>
      <c r="Y2933" s="1">
        <v>1.5198521951022002</v>
      </c>
      <c r="Z2933" s="11">
        <f t="shared" si="546"/>
        <v>1224.0018957322175</v>
      </c>
      <c r="AA2933" s="2" t="s">
        <v>3183</v>
      </c>
      <c r="AB2933" s="2">
        <v>2014</v>
      </c>
      <c r="AC2933" s="2" t="s">
        <v>2874</v>
      </c>
      <c r="AD2933" s="61" t="s">
        <v>5353</v>
      </c>
      <c r="AE2933" s="3" t="s">
        <v>5276</v>
      </c>
    </row>
    <row r="2934" spans="1:31" s="4" customFormat="1" ht="12" customHeight="1" x14ac:dyDescent="0.6">
      <c r="A2934" s="2">
        <v>2932</v>
      </c>
      <c r="B2934" s="3" t="s">
        <v>4718</v>
      </c>
      <c r="C2934" s="2" t="s">
        <v>3242</v>
      </c>
      <c r="D2934" s="2" t="s">
        <v>4883</v>
      </c>
      <c r="E2934" s="69">
        <v>82</v>
      </c>
      <c r="F2934" s="69">
        <v>40</v>
      </c>
      <c r="G2934" s="2" t="s">
        <v>53</v>
      </c>
      <c r="H2934" s="2"/>
      <c r="I2934" s="11">
        <v>290</v>
      </c>
      <c r="J2934" s="16">
        <v>290</v>
      </c>
      <c r="K2934" s="1">
        <v>18.3</v>
      </c>
      <c r="L2934" s="1">
        <v>105.9</v>
      </c>
      <c r="M2934" s="42">
        <v>0.10525102959030636</v>
      </c>
      <c r="N2934" s="6">
        <v>0.51253199999999999</v>
      </c>
      <c r="O2934" s="2"/>
      <c r="P2934" s="1">
        <f t="shared" si="547"/>
        <v>-0.4649159654788696</v>
      </c>
      <c r="Q2934" s="1">
        <f t="shared" si="549"/>
        <v>-2.0677359072107659</v>
      </c>
      <c r="R2934" s="1">
        <v>1.3197612811377546</v>
      </c>
      <c r="S2934" s="1">
        <f t="shared" si="550"/>
        <v>1.3163874055099258</v>
      </c>
      <c r="T2934" s="29">
        <f t="shared" si="551"/>
        <v>1.3163874055099258</v>
      </c>
      <c r="U2934" s="29">
        <f t="shared" si="552"/>
        <v>0.94619444708099487</v>
      </c>
      <c r="V2934" s="1">
        <f t="shared" si="548"/>
        <v>0.86886199469273517</v>
      </c>
      <c r="W2934" s="1">
        <f t="shared" si="553"/>
        <v>0.94619444708099487</v>
      </c>
      <c r="X2934" s="1"/>
      <c r="Y2934" s="1"/>
      <c r="Z2934" s="11">
        <f t="shared" si="546"/>
        <v>656.19444708099491</v>
      </c>
      <c r="AA2934" s="2" t="s">
        <v>3183</v>
      </c>
      <c r="AB2934" s="2">
        <v>2014</v>
      </c>
      <c r="AC2934" s="2" t="s">
        <v>2883</v>
      </c>
      <c r="AD2934" s="61" t="s">
        <v>5353</v>
      </c>
      <c r="AE2934" s="3" t="s">
        <v>5276</v>
      </c>
    </row>
    <row r="2935" spans="1:31" s="4" customFormat="1" ht="12" customHeight="1" x14ac:dyDescent="0.6">
      <c r="A2935" s="2">
        <v>2933</v>
      </c>
      <c r="B2935" s="3" t="s">
        <v>1841</v>
      </c>
      <c r="C2935" s="2" t="s">
        <v>3242</v>
      </c>
      <c r="D2935" s="2" t="s">
        <v>6063</v>
      </c>
      <c r="E2935" s="69">
        <v>83.5</v>
      </c>
      <c r="F2935" s="69">
        <v>41.5</v>
      </c>
      <c r="G2935" s="2" t="s">
        <v>1849</v>
      </c>
      <c r="H2935" s="2"/>
      <c r="I2935" s="11">
        <v>287</v>
      </c>
      <c r="J2935" s="2">
        <v>287</v>
      </c>
      <c r="K2935" s="1">
        <v>13.7</v>
      </c>
      <c r="L2935" s="1">
        <v>75.599999999999994</v>
      </c>
      <c r="M2935" s="42">
        <v>0.109864</v>
      </c>
      <c r="N2935" s="7">
        <v>0.51214899999999997</v>
      </c>
      <c r="O2935" s="2"/>
      <c r="P2935" s="1">
        <f t="shared" si="547"/>
        <v>-0.44146415861718358</v>
      </c>
      <c r="Q2935" s="1">
        <f t="shared" si="549"/>
        <v>-9.5388948926933281</v>
      </c>
      <c r="R2935" s="1">
        <v>-6.36106916547363</v>
      </c>
      <c r="S2935" s="1">
        <f t="shared" si="550"/>
        <v>-6.3587195332627227</v>
      </c>
      <c r="T2935" s="29">
        <f t="shared" si="551"/>
        <v>-6.3587195332627227</v>
      </c>
      <c r="U2935" s="29">
        <f t="shared" si="552"/>
        <v>1.5676662419450078</v>
      </c>
      <c r="V2935" s="1">
        <f t="shared" si="548"/>
        <v>1.4669773089840434</v>
      </c>
      <c r="W2935" s="1">
        <f t="shared" si="553"/>
        <v>1.5676662419450078</v>
      </c>
      <c r="X2935" s="1">
        <v>1.46922382859964</v>
      </c>
      <c r="Y2935" s="1">
        <v>1.5772465310168999</v>
      </c>
      <c r="Z2935" s="11">
        <f t="shared" si="546"/>
        <v>1280.6662419450079</v>
      </c>
      <c r="AA2935" s="2" t="s">
        <v>3183</v>
      </c>
      <c r="AB2935" s="2">
        <v>2014</v>
      </c>
      <c r="AC2935" s="2" t="s">
        <v>2874</v>
      </c>
      <c r="AD2935" s="61" t="s">
        <v>5353</v>
      </c>
      <c r="AE2935" s="3" t="s">
        <v>5276</v>
      </c>
    </row>
    <row r="2936" spans="1:31" s="4" customFormat="1" ht="12" customHeight="1" x14ac:dyDescent="0.6">
      <c r="A2936" s="2">
        <v>2934</v>
      </c>
      <c r="B2936" s="3" t="s">
        <v>1839</v>
      </c>
      <c r="C2936" s="2" t="s">
        <v>3242</v>
      </c>
      <c r="D2936" s="2" t="s">
        <v>6063</v>
      </c>
      <c r="E2936" s="69">
        <v>83.5</v>
      </c>
      <c r="F2936" s="69">
        <v>41.5</v>
      </c>
      <c r="G2936" s="2" t="s">
        <v>1849</v>
      </c>
      <c r="H2936" s="2"/>
      <c r="I2936" s="11">
        <v>287</v>
      </c>
      <c r="J2936" s="2">
        <v>287</v>
      </c>
      <c r="K2936" s="1">
        <v>13.5</v>
      </c>
      <c r="L2936" s="1">
        <v>82.3</v>
      </c>
      <c r="M2936" s="42">
        <v>9.9352999999999997E-2</v>
      </c>
      <c r="N2936" s="7">
        <v>0.51213699999999995</v>
      </c>
      <c r="O2936" s="2"/>
      <c r="P2936" s="1">
        <f t="shared" si="547"/>
        <v>-0.49490086426029489</v>
      </c>
      <c r="Q2936" s="1">
        <f t="shared" si="549"/>
        <v>-9.7729782029443157</v>
      </c>
      <c r="R2936" s="1">
        <v>-6.2098308106694997</v>
      </c>
      <c r="S2936" s="1">
        <f t="shared" si="550"/>
        <v>-6.2078608470724284</v>
      </c>
      <c r="T2936" s="29">
        <f t="shared" si="551"/>
        <v>-6.2078608470724284</v>
      </c>
      <c r="U2936" s="29">
        <f t="shared" si="552"/>
        <v>1.5559584218740654</v>
      </c>
      <c r="V2936" s="1">
        <f t="shared" si="548"/>
        <v>1.3486221184518452</v>
      </c>
      <c r="W2936" s="1">
        <f t="shared" si="553"/>
        <v>1.5559584218740654</v>
      </c>
      <c r="X2936" s="1">
        <v>1.3506873896899001</v>
      </c>
      <c r="Y2936" s="39">
        <v>1.5648796457849601</v>
      </c>
      <c r="Z2936" s="11">
        <f t="shared" si="546"/>
        <v>1268.9584218740654</v>
      </c>
      <c r="AA2936" s="2" t="s">
        <v>3183</v>
      </c>
      <c r="AB2936" s="2">
        <v>2014</v>
      </c>
      <c r="AC2936" s="2" t="s">
        <v>2874</v>
      </c>
      <c r="AD2936" s="61" t="s">
        <v>5353</v>
      </c>
      <c r="AE2936" s="3" t="s">
        <v>5276</v>
      </c>
    </row>
    <row r="2937" spans="1:31" s="4" customFormat="1" ht="12" customHeight="1" x14ac:dyDescent="0.6">
      <c r="A2937" s="2">
        <v>2935</v>
      </c>
      <c r="B2937" s="3">
        <v>71</v>
      </c>
      <c r="C2937" s="2" t="s">
        <v>3242</v>
      </c>
      <c r="D2937" s="2" t="s">
        <v>6066</v>
      </c>
      <c r="E2937" s="69">
        <v>81.1666666666667</v>
      </c>
      <c r="F2937" s="69">
        <v>45.2</v>
      </c>
      <c r="G2937" s="2" t="s">
        <v>3260</v>
      </c>
      <c r="H2937" s="2"/>
      <c r="I2937" s="11">
        <v>290</v>
      </c>
      <c r="J2937" s="2">
        <v>290</v>
      </c>
      <c r="K2937" s="1">
        <v>3.3</v>
      </c>
      <c r="L2937" s="1">
        <v>14.91</v>
      </c>
      <c r="M2937" s="42">
        <v>0.1341</v>
      </c>
      <c r="N2937" s="7">
        <v>0.51264299999999996</v>
      </c>
      <c r="O2937" s="2"/>
      <c r="P2937" s="1">
        <f t="shared" si="547"/>
        <v>-0.31825114387391973</v>
      </c>
      <c r="Q2937" s="1">
        <f t="shared" si="549"/>
        <v>9.753471260198765E-2</v>
      </c>
      <c r="R2937" s="1">
        <v>2.48</v>
      </c>
      <c r="S2937" s="1">
        <f t="shared" si="550"/>
        <v>2.4140847888602499</v>
      </c>
      <c r="T2937" s="29">
        <f t="shared" si="551"/>
        <v>2.4140847888602499</v>
      </c>
      <c r="U2937" s="29">
        <f t="shared" si="552"/>
        <v>0.85628023926889774</v>
      </c>
      <c r="V2937" s="1">
        <f t="shared" si="548"/>
        <v>0.97081776256491115</v>
      </c>
      <c r="W2937" s="1">
        <f t="shared" si="553"/>
        <v>0.85628023926889774</v>
      </c>
      <c r="X2937" s="1"/>
      <c r="Y2937" s="1">
        <v>0.85799999999999998</v>
      </c>
      <c r="Z2937" s="11">
        <f t="shared" si="546"/>
        <v>566.28023926889773</v>
      </c>
      <c r="AA2937" s="2" t="s">
        <v>3046</v>
      </c>
      <c r="AB2937" s="2">
        <v>1996</v>
      </c>
      <c r="AC2937" s="2" t="s">
        <v>3045</v>
      </c>
      <c r="AD2937" s="61" t="s">
        <v>6028</v>
      </c>
      <c r="AE2937" s="3" t="s">
        <v>5244</v>
      </c>
    </row>
    <row r="2938" spans="1:31" s="4" customFormat="1" ht="12" customHeight="1" x14ac:dyDescent="0.6">
      <c r="A2938" s="2">
        <v>2936</v>
      </c>
      <c r="B2938" s="3">
        <v>701</v>
      </c>
      <c r="C2938" s="2" t="s">
        <v>3242</v>
      </c>
      <c r="D2938" s="2" t="s">
        <v>6066</v>
      </c>
      <c r="E2938" s="69">
        <v>81.1666666666667</v>
      </c>
      <c r="F2938" s="69">
        <v>45.2</v>
      </c>
      <c r="G2938" s="2" t="s">
        <v>3260</v>
      </c>
      <c r="H2938" s="2"/>
      <c r="I2938" s="11">
        <v>290</v>
      </c>
      <c r="J2938" s="2">
        <v>290</v>
      </c>
      <c r="K2938" s="1">
        <v>3.21</v>
      </c>
      <c r="L2938" s="1">
        <v>13.01</v>
      </c>
      <c r="M2938" s="42">
        <v>0.14829999999999999</v>
      </c>
      <c r="N2938" s="7">
        <v>0.512656</v>
      </c>
      <c r="O2938" s="2"/>
      <c r="P2938" s="1">
        <f t="shared" si="547"/>
        <v>-0.24605998983223198</v>
      </c>
      <c r="Q2938" s="1">
        <f t="shared" si="549"/>
        <v>0.35112496537426097</v>
      </c>
      <c r="R2938" s="1">
        <v>2.19</v>
      </c>
      <c r="S2938" s="1">
        <f t="shared" si="550"/>
        <v>2.1421956313630774</v>
      </c>
      <c r="T2938" s="29">
        <f t="shared" si="551"/>
        <v>2.1421956313630774</v>
      </c>
      <c r="U2938" s="29">
        <f t="shared" si="552"/>
        <v>0.87798265247915319</v>
      </c>
      <c r="V2938" s="1">
        <f t="shared" si="548"/>
        <v>1.150631782768162</v>
      </c>
      <c r="W2938" s="1">
        <f t="shared" si="553"/>
        <v>0.87798265247915319</v>
      </c>
      <c r="X2938" s="1"/>
      <c r="Y2938" s="1">
        <v>0.88100000000000001</v>
      </c>
      <c r="Z2938" s="11">
        <f t="shared" si="546"/>
        <v>587.98265247915322</v>
      </c>
      <c r="AA2938" s="2" t="s">
        <v>3046</v>
      </c>
      <c r="AB2938" s="2">
        <v>1996</v>
      </c>
      <c r="AC2938" s="2" t="s">
        <v>3045</v>
      </c>
      <c r="AD2938" s="61" t="s">
        <v>6028</v>
      </c>
      <c r="AE2938" s="3" t="s">
        <v>5244</v>
      </c>
    </row>
    <row r="2939" spans="1:31" s="4" customFormat="1" ht="12" customHeight="1" x14ac:dyDescent="0.6">
      <c r="A2939" s="2">
        <v>2937</v>
      </c>
      <c r="B2939" s="3">
        <v>107</v>
      </c>
      <c r="C2939" s="2" t="s">
        <v>3242</v>
      </c>
      <c r="D2939" s="2" t="s">
        <v>6066</v>
      </c>
      <c r="E2939" s="69">
        <v>81.1666666666667</v>
      </c>
      <c r="F2939" s="69">
        <v>45.2</v>
      </c>
      <c r="G2939" s="2" t="s">
        <v>42</v>
      </c>
      <c r="H2939" s="2"/>
      <c r="I2939" s="11">
        <v>290</v>
      </c>
      <c r="J2939" s="2">
        <v>290</v>
      </c>
      <c r="K2939" s="1">
        <v>6.51</v>
      </c>
      <c r="L2939" s="1">
        <v>24.54</v>
      </c>
      <c r="M2939" s="42">
        <v>0.1605</v>
      </c>
      <c r="N2939" s="7">
        <v>0.51273199999999997</v>
      </c>
      <c r="O2939" s="2"/>
      <c r="P2939" s="1">
        <f t="shared" si="547"/>
        <v>-0.18403660396542965</v>
      </c>
      <c r="Q2939" s="1">
        <f t="shared" si="549"/>
        <v>1.8336525969586681</v>
      </c>
      <c r="R2939" s="1">
        <v>3.21</v>
      </c>
      <c r="S2939" s="1">
        <f t="shared" si="550"/>
        <v>3.1732550372230306</v>
      </c>
      <c r="T2939" s="29">
        <f t="shared" si="551"/>
        <v>3.1732550372230306</v>
      </c>
      <c r="U2939" s="29">
        <f t="shared" si="552"/>
        <v>0.79372572874675851</v>
      </c>
      <c r="V2939" s="1">
        <f t="shared" si="548"/>
        <v>1.1967027904380139</v>
      </c>
      <c r="W2939" s="1">
        <f t="shared" si="553"/>
        <v>0.79372572874675851</v>
      </c>
      <c r="X2939" s="1"/>
      <c r="Y2939" s="1">
        <v>0.79800000000000004</v>
      </c>
      <c r="Z2939" s="11">
        <f t="shared" si="546"/>
        <v>503.72572874675848</v>
      </c>
      <c r="AA2939" s="2" t="s">
        <v>3046</v>
      </c>
      <c r="AB2939" s="2">
        <v>1996</v>
      </c>
      <c r="AC2939" s="2" t="s">
        <v>3045</v>
      </c>
      <c r="AD2939" s="61" t="s">
        <v>6028</v>
      </c>
      <c r="AE2939" s="3" t="s">
        <v>5244</v>
      </c>
    </row>
    <row r="2940" spans="1:31" s="4" customFormat="1" ht="12" customHeight="1" x14ac:dyDescent="0.6">
      <c r="A2940" s="2">
        <v>2938</v>
      </c>
      <c r="B2940" s="3">
        <v>132</v>
      </c>
      <c r="C2940" s="2" t="s">
        <v>3242</v>
      </c>
      <c r="D2940" s="2" t="s">
        <v>6066</v>
      </c>
      <c r="E2940" s="69">
        <v>81.1666666666667</v>
      </c>
      <c r="F2940" s="69">
        <v>45.2</v>
      </c>
      <c r="G2940" s="2" t="s">
        <v>59</v>
      </c>
      <c r="H2940" s="2"/>
      <c r="I2940" s="11">
        <v>290</v>
      </c>
      <c r="J2940" s="2">
        <v>290</v>
      </c>
      <c r="K2940" s="1">
        <v>3.65</v>
      </c>
      <c r="L2940" s="1">
        <v>14.27</v>
      </c>
      <c r="M2940" s="42">
        <v>0.155</v>
      </c>
      <c r="N2940" s="7">
        <v>0.51270099999999996</v>
      </c>
      <c r="O2940" s="2"/>
      <c r="P2940" s="1">
        <f t="shared" si="547"/>
        <v>-0.21199796644636504</v>
      </c>
      <c r="Q2940" s="1">
        <f t="shared" si="549"/>
        <v>1.2289373788121338</v>
      </c>
      <c r="R2940" s="1">
        <v>2.79</v>
      </c>
      <c r="S2940" s="1">
        <f t="shared" si="550"/>
        <v>2.7720705765752252</v>
      </c>
      <c r="T2940" s="29">
        <f t="shared" si="551"/>
        <v>2.7720705765752252</v>
      </c>
      <c r="U2940" s="29">
        <f t="shared" si="552"/>
        <v>0.82654361282056965</v>
      </c>
      <c r="V2940" s="1">
        <f t="shared" si="548"/>
        <v>1.1651310820615073</v>
      </c>
      <c r="W2940" s="1">
        <f t="shared" si="553"/>
        <v>0.82654361282056965</v>
      </c>
      <c r="X2940" s="1"/>
      <c r="Y2940" s="1">
        <v>0.82799999999999996</v>
      </c>
      <c r="Z2940" s="11">
        <f t="shared" si="546"/>
        <v>536.54361282056971</v>
      </c>
      <c r="AA2940" s="2" t="s">
        <v>3046</v>
      </c>
      <c r="AB2940" s="2">
        <v>1996</v>
      </c>
      <c r="AC2940" s="2" t="s">
        <v>3045</v>
      </c>
      <c r="AD2940" s="61" t="s">
        <v>6028</v>
      </c>
      <c r="AE2940" s="3" t="s">
        <v>5244</v>
      </c>
    </row>
    <row r="2941" spans="1:31" s="4" customFormat="1" ht="12" customHeight="1" x14ac:dyDescent="0.6">
      <c r="A2941" s="2">
        <v>2939</v>
      </c>
      <c r="B2941" s="3" t="s">
        <v>76</v>
      </c>
      <c r="C2941" s="2" t="s">
        <v>3242</v>
      </c>
      <c r="D2941" s="2" t="s">
        <v>6038</v>
      </c>
      <c r="E2941" s="69">
        <v>104.769166666667</v>
      </c>
      <c r="F2941" s="69">
        <v>40.158333333333303</v>
      </c>
      <c r="G2941" s="2" t="s">
        <v>6117</v>
      </c>
      <c r="H2941" s="2" t="s">
        <v>49</v>
      </c>
      <c r="I2941" s="11">
        <v>278</v>
      </c>
      <c r="J2941" s="2">
        <v>278</v>
      </c>
      <c r="K2941" s="1"/>
      <c r="L2941" s="1"/>
      <c r="M2941" s="42">
        <v>0.1237</v>
      </c>
      <c r="N2941" s="7">
        <v>0.51177600000000001</v>
      </c>
      <c r="O2941" s="2">
        <v>7</v>
      </c>
      <c r="P2941" s="1">
        <f t="shared" si="547"/>
        <v>-0.3711235383833249</v>
      </c>
      <c r="Q2941" s="1">
        <f t="shared" si="549"/>
        <v>-16.814984452967472</v>
      </c>
      <c r="R2941" s="1">
        <v>-14.31</v>
      </c>
      <c r="S2941" s="46">
        <f t="shared" si="550"/>
        <v>-14.225358626836307</v>
      </c>
      <c r="T2941" s="45">
        <f t="shared" si="551"/>
        <v>-14.225358626836307</v>
      </c>
      <c r="U2941" s="29">
        <f t="shared" si="552"/>
        <v>2.1955597948133336</v>
      </c>
      <c r="V2941" s="1">
        <f t="shared" si="548"/>
        <v>2.3167131142727273</v>
      </c>
      <c r="W2941" s="1">
        <f t="shared" si="553"/>
        <v>2.1955597948133336</v>
      </c>
      <c r="X2941" s="1"/>
      <c r="Y2941" s="1"/>
      <c r="Z2941" s="11">
        <f t="shared" si="546"/>
        <v>1917.5597948133336</v>
      </c>
      <c r="AA2941" s="2" t="s">
        <v>2930</v>
      </c>
      <c r="AB2941" s="2">
        <v>2015</v>
      </c>
      <c r="AC2941" s="2" t="s">
        <v>2875</v>
      </c>
      <c r="AD2941" s="61">
        <v>230</v>
      </c>
      <c r="AE2941" s="3" t="s">
        <v>5139</v>
      </c>
    </row>
    <row r="2942" spans="1:31" s="4" customFormat="1" ht="12" customHeight="1" x14ac:dyDescent="0.6">
      <c r="A2942" s="2">
        <v>2940</v>
      </c>
      <c r="B2942" s="3" t="s">
        <v>75</v>
      </c>
      <c r="C2942" s="2" t="s">
        <v>3242</v>
      </c>
      <c r="D2942" s="2" t="s">
        <v>6038</v>
      </c>
      <c r="E2942" s="69">
        <v>104.769166666667</v>
      </c>
      <c r="F2942" s="69">
        <v>40.158333333333303</v>
      </c>
      <c r="G2942" s="2" t="s">
        <v>6117</v>
      </c>
      <c r="H2942" s="2" t="s">
        <v>49</v>
      </c>
      <c r="I2942" s="11">
        <v>278</v>
      </c>
      <c r="J2942" s="2">
        <v>278</v>
      </c>
      <c r="K2942" s="1"/>
      <c r="L2942" s="1"/>
      <c r="M2942" s="42">
        <v>0.12280000000000001</v>
      </c>
      <c r="N2942" s="7">
        <v>0.51175199999999998</v>
      </c>
      <c r="O2942" s="2">
        <v>8</v>
      </c>
      <c r="P2942" s="1">
        <f t="shared" si="547"/>
        <v>-0.37569903406202343</v>
      </c>
      <c r="Q2942" s="1">
        <f t="shared" si="549"/>
        <v>-17.283151073468339</v>
      </c>
      <c r="R2942" s="1">
        <v>-14.74</v>
      </c>
      <c r="S2942" s="46">
        <f t="shared" si="550"/>
        <v>-14.661598353590353</v>
      </c>
      <c r="T2942" s="45">
        <f t="shared" si="551"/>
        <v>-14.661598353590353</v>
      </c>
      <c r="U2942" s="29">
        <f t="shared" si="552"/>
        <v>2.2309046851070256</v>
      </c>
      <c r="V2942" s="1">
        <f t="shared" si="548"/>
        <v>2.3337112566110165</v>
      </c>
      <c r="W2942" s="1">
        <f t="shared" si="553"/>
        <v>2.2309046851070256</v>
      </c>
      <c r="X2942" s="1"/>
      <c r="Y2942" s="1"/>
      <c r="Z2942" s="11">
        <f t="shared" si="546"/>
        <v>1952.9046851070257</v>
      </c>
      <c r="AA2942" s="2" t="s">
        <v>2930</v>
      </c>
      <c r="AB2942" s="2">
        <v>2015</v>
      </c>
      <c r="AC2942" s="2" t="s">
        <v>2875</v>
      </c>
      <c r="AD2942" s="61">
        <v>230</v>
      </c>
      <c r="AE2942" s="3" t="s">
        <v>5140</v>
      </c>
    </row>
    <row r="2943" spans="1:31" s="4" customFormat="1" ht="12" customHeight="1" x14ac:dyDescent="0.6">
      <c r="A2943" s="2">
        <v>2941</v>
      </c>
      <c r="B2943" s="3" t="s">
        <v>50</v>
      </c>
      <c r="C2943" s="2" t="s">
        <v>3242</v>
      </c>
      <c r="D2943" s="2" t="s">
        <v>6038</v>
      </c>
      <c r="E2943" s="69">
        <v>104.769166666667</v>
      </c>
      <c r="F2943" s="69">
        <v>40.158333333333303</v>
      </c>
      <c r="G2943" s="2" t="s">
        <v>6121</v>
      </c>
      <c r="H2943" s="2" t="s">
        <v>49</v>
      </c>
      <c r="I2943" s="11">
        <v>278</v>
      </c>
      <c r="J2943" s="2">
        <v>278</v>
      </c>
      <c r="K2943" s="1"/>
      <c r="L2943" s="1"/>
      <c r="M2943" s="42">
        <v>0.1036</v>
      </c>
      <c r="N2943" s="7">
        <v>0.511791</v>
      </c>
      <c r="O2943" s="2">
        <v>3</v>
      </c>
      <c r="P2943" s="1">
        <f t="shared" si="547"/>
        <v>-0.4733096085409253</v>
      </c>
      <c r="Q2943" s="1">
        <f t="shared" si="549"/>
        <v>-16.522380315154848</v>
      </c>
      <c r="R2943" s="1">
        <v>-13.33</v>
      </c>
      <c r="S2943" s="46">
        <f t="shared" si="550"/>
        <v>-13.219720528677978</v>
      </c>
      <c r="T2943" s="45">
        <f t="shared" si="551"/>
        <v>-13.219720528677978</v>
      </c>
      <c r="U2943" s="29">
        <f t="shared" si="552"/>
        <v>2.1168624101865308</v>
      </c>
      <c r="V2943" s="1">
        <f t="shared" si="548"/>
        <v>1.8758052819648738</v>
      </c>
      <c r="W2943" s="1">
        <f t="shared" si="553"/>
        <v>2.1168624101865308</v>
      </c>
      <c r="X2943" s="1"/>
      <c r="Y2943" s="1"/>
      <c r="Z2943" s="11">
        <f t="shared" si="546"/>
        <v>1838.8624101865307</v>
      </c>
      <c r="AA2943" s="2" t="s">
        <v>2930</v>
      </c>
      <c r="AB2943" s="2">
        <v>2015</v>
      </c>
      <c r="AC2943" s="2" t="s">
        <v>2875</v>
      </c>
      <c r="AD2943" s="61">
        <v>230</v>
      </c>
      <c r="AE2943" s="3" t="s">
        <v>5141</v>
      </c>
    </row>
    <row r="2944" spans="1:31" s="4" customFormat="1" ht="12" customHeight="1" x14ac:dyDescent="0.6">
      <c r="A2944" s="2">
        <v>2942</v>
      </c>
      <c r="B2944" s="3" t="s">
        <v>74</v>
      </c>
      <c r="C2944" s="2" t="s">
        <v>3242</v>
      </c>
      <c r="D2944" s="2" t="s">
        <v>6038</v>
      </c>
      <c r="E2944" s="69">
        <v>104.88805555555599</v>
      </c>
      <c r="F2944" s="69">
        <v>40.095277777777802</v>
      </c>
      <c r="G2944" s="2" t="s">
        <v>6117</v>
      </c>
      <c r="H2944" s="2" t="s">
        <v>49</v>
      </c>
      <c r="I2944" s="11">
        <v>278</v>
      </c>
      <c r="J2944" s="2">
        <v>278</v>
      </c>
      <c r="K2944" s="1"/>
      <c r="L2944" s="1"/>
      <c r="M2944" s="42">
        <v>0.13170000000000001</v>
      </c>
      <c r="N2944" s="7">
        <v>0.51184700000000005</v>
      </c>
      <c r="O2944" s="2">
        <v>11</v>
      </c>
      <c r="P2944" s="1">
        <f t="shared" si="547"/>
        <v>-0.33045246568378239</v>
      </c>
      <c r="Q2944" s="1">
        <f t="shared" si="549"/>
        <v>-15.429991533986165</v>
      </c>
      <c r="R2944" s="1">
        <v>-13.19</v>
      </c>
      <c r="S2944" s="46">
        <f t="shared" si="550"/>
        <v>-13.124160318937868</v>
      </c>
      <c r="T2944" s="45">
        <f t="shared" si="551"/>
        <v>-13.124160318937868</v>
      </c>
      <c r="U2944" s="29">
        <f t="shared" si="552"/>
        <v>2.105369504684433</v>
      </c>
      <c r="V2944" s="1">
        <f t="shared" si="548"/>
        <v>2.4105987256578705</v>
      </c>
      <c r="W2944" s="1">
        <f t="shared" si="553"/>
        <v>2.105369504684433</v>
      </c>
      <c r="X2944" s="1"/>
      <c r="Y2944" s="1"/>
      <c r="Z2944" s="11">
        <f t="shared" si="546"/>
        <v>1827.3695046844327</v>
      </c>
      <c r="AA2944" s="2" t="s">
        <v>2930</v>
      </c>
      <c r="AB2944" s="2">
        <v>2015</v>
      </c>
      <c r="AC2944" s="2" t="s">
        <v>2875</v>
      </c>
      <c r="AD2944" s="61">
        <v>230</v>
      </c>
      <c r="AE2944" s="3" t="s">
        <v>5142</v>
      </c>
    </row>
    <row r="2945" spans="1:32" s="4" customFormat="1" ht="12" customHeight="1" x14ac:dyDescent="0.6">
      <c r="A2945" s="2">
        <v>2943</v>
      </c>
      <c r="B2945" s="3" t="s">
        <v>44</v>
      </c>
      <c r="C2945" s="2" t="s">
        <v>3242</v>
      </c>
      <c r="D2945" s="2" t="s">
        <v>6038</v>
      </c>
      <c r="E2945" s="69">
        <v>104.769166666667</v>
      </c>
      <c r="F2945" s="69">
        <v>40.158333333333303</v>
      </c>
      <c r="G2945" s="2" t="s">
        <v>6121</v>
      </c>
      <c r="H2945" s="2" t="s">
        <v>49</v>
      </c>
      <c r="I2945" s="11">
        <v>278</v>
      </c>
      <c r="J2945" s="2">
        <v>278</v>
      </c>
      <c r="K2945" s="1"/>
      <c r="L2945" s="1"/>
      <c r="M2945" s="42">
        <v>7.7200000000000005E-2</v>
      </c>
      <c r="N2945" s="7">
        <v>0.51193200000000005</v>
      </c>
      <c r="O2945" s="2">
        <v>7</v>
      </c>
      <c r="P2945" s="1">
        <f t="shared" si="547"/>
        <v>-0.60752414844941538</v>
      </c>
      <c r="Q2945" s="1">
        <f t="shared" si="549"/>
        <v>-13.771901419714627</v>
      </c>
      <c r="R2945" s="1">
        <v>-9.65</v>
      </c>
      <c r="S2945" s="46">
        <f t="shared" si="550"/>
        <v>-9.5327194166642961</v>
      </c>
      <c r="T2945" s="45">
        <f t="shared" si="551"/>
        <v>-9.5327194166642961</v>
      </c>
      <c r="U2945" s="29">
        <f t="shared" si="552"/>
        <v>1.8197167221641215</v>
      </c>
      <c r="V2945" s="1">
        <f t="shared" si="548"/>
        <v>1.3583335658814608</v>
      </c>
      <c r="W2945" s="1">
        <f t="shared" si="553"/>
        <v>1.8197167221641215</v>
      </c>
      <c r="X2945" s="1"/>
      <c r="Y2945" s="1"/>
      <c r="Z2945" s="11">
        <f t="shared" si="546"/>
        <v>1541.7167221641214</v>
      </c>
      <c r="AA2945" s="2" t="s">
        <v>2930</v>
      </c>
      <c r="AB2945" s="2">
        <v>2015</v>
      </c>
      <c r="AC2945" s="2" t="s">
        <v>2875</v>
      </c>
      <c r="AD2945" s="61">
        <v>230</v>
      </c>
      <c r="AE2945" s="3" t="s">
        <v>5143</v>
      </c>
    </row>
    <row r="2946" spans="1:32" s="4" customFormat="1" ht="12" customHeight="1" x14ac:dyDescent="0.6">
      <c r="A2946" s="2">
        <v>2944</v>
      </c>
      <c r="B2946" s="3" t="s">
        <v>73</v>
      </c>
      <c r="C2946" s="2" t="s">
        <v>3242</v>
      </c>
      <c r="D2946" s="2" t="s">
        <v>6038</v>
      </c>
      <c r="E2946" s="69">
        <v>105.492222222222</v>
      </c>
      <c r="F2946" s="69">
        <v>40.238611111111098</v>
      </c>
      <c r="G2946" s="2" t="s">
        <v>6074</v>
      </c>
      <c r="H2946" s="2" t="s">
        <v>55</v>
      </c>
      <c r="I2946" s="11">
        <v>270</v>
      </c>
      <c r="J2946" s="2">
        <v>270</v>
      </c>
      <c r="K2946" s="1"/>
      <c r="L2946" s="1"/>
      <c r="M2946" s="42">
        <v>0.1356</v>
      </c>
      <c r="N2946" s="7">
        <v>0.51194399999999995</v>
      </c>
      <c r="O2946" s="2">
        <v>6</v>
      </c>
      <c r="P2946" s="1">
        <f t="shared" si="547"/>
        <v>-0.31062531774275548</v>
      </c>
      <c r="Q2946" s="1">
        <f t="shared" si="549"/>
        <v>-13.53781810946697</v>
      </c>
      <c r="R2946" s="1">
        <v>-11.45</v>
      </c>
      <c r="S2946" s="46">
        <f t="shared" si="550"/>
        <v>-11.432710331124316</v>
      </c>
      <c r="T2946" s="45">
        <f t="shared" si="551"/>
        <v>-11.432710331124316</v>
      </c>
      <c r="U2946" s="29">
        <f t="shared" si="552"/>
        <v>1.9617793589614339</v>
      </c>
      <c r="V2946" s="1">
        <f t="shared" si="548"/>
        <v>2.3430781308577395</v>
      </c>
      <c r="W2946" s="1">
        <f t="shared" si="553"/>
        <v>1.9617793589614339</v>
      </c>
      <c r="X2946" s="1"/>
      <c r="Y2946" s="1"/>
      <c r="Z2946" s="11">
        <f t="shared" si="546"/>
        <v>1691.7793589614339</v>
      </c>
      <c r="AA2946" s="2" t="s">
        <v>2930</v>
      </c>
      <c r="AB2946" s="2">
        <v>2015</v>
      </c>
      <c r="AC2946" s="2" t="s">
        <v>2875</v>
      </c>
      <c r="AD2946" s="61">
        <v>230</v>
      </c>
      <c r="AE2946" s="3" t="s">
        <v>5144</v>
      </c>
    </row>
    <row r="2947" spans="1:32" s="4" customFormat="1" ht="12" customHeight="1" x14ac:dyDescent="0.6">
      <c r="A2947" s="2">
        <v>2945</v>
      </c>
      <c r="B2947" s="3" t="s">
        <v>57</v>
      </c>
      <c r="C2947" s="2" t="s">
        <v>3242</v>
      </c>
      <c r="D2947" s="2" t="s">
        <v>6038</v>
      </c>
      <c r="E2947" s="69">
        <v>105.492222222222</v>
      </c>
      <c r="F2947" s="69">
        <v>40.238611111111098</v>
      </c>
      <c r="G2947" s="2" t="s">
        <v>2928</v>
      </c>
      <c r="H2947" s="2" t="s">
        <v>55</v>
      </c>
      <c r="I2947" s="11">
        <v>270</v>
      </c>
      <c r="J2947" s="2">
        <v>270</v>
      </c>
      <c r="K2947" s="1"/>
      <c r="L2947" s="1"/>
      <c r="M2947" s="42">
        <v>0.1013</v>
      </c>
      <c r="N2947" s="7">
        <v>0.51187899999999997</v>
      </c>
      <c r="O2947" s="2">
        <v>16</v>
      </c>
      <c r="P2947" s="1">
        <f t="shared" si="547"/>
        <v>-0.48500254194204373</v>
      </c>
      <c r="Q2947" s="1">
        <f t="shared" si="549"/>
        <v>-14.805769373321676</v>
      </c>
      <c r="R2947" s="1">
        <v>-11.52</v>
      </c>
      <c r="S2947" s="46">
        <f t="shared" si="550"/>
        <v>-11.518907146580446</v>
      </c>
      <c r="T2947" s="45">
        <f t="shared" si="551"/>
        <v>-11.518907146580446</v>
      </c>
      <c r="U2947" s="29">
        <f t="shared" si="552"/>
        <v>1.9728549430827556</v>
      </c>
      <c r="V2947" s="1">
        <f t="shared" si="548"/>
        <v>1.7193231798627597</v>
      </c>
      <c r="W2947" s="1">
        <f t="shared" si="553"/>
        <v>1.9728549430827556</v>
      </c>
      <c r="X2947" s="1"/>
      <c r="Y2947" s="1"/>
      <c r="Z2947" s="11">
        <f t="shared" ref="Z2947:Z3010" si="554">U2947*1000-J2947</f>
        <v>1702.8549430827557</v>
      </c>
      <c r="AA2947" s="2" t="s">
        <v>2930</v>
      </c>
      <c r="AB2947" s="2">
        <v>2015</v>
      </c>
      <c r="AC2947" s="2" t="s">
        <v>2875</v>
      </c>
      <c r="AD2947" s="61">
        <v>230</v>
      </c>
      <c r="AE2947" s="3" t="s">
        <v>5145</v>
      </c>
    </row>
    <row r="2948" spans="1:32" s="4" customFormat="1" ht="12" customHeight="1" x14ac:dyDescent="0.6">
      <c r="A2948" s="2">
        <v>2946</v>
      </c>
      <c r="B2948" s="3" t="s">
        <v>56</v>
      </c>
      <c r="C2948" s="2" t="s">
        <v>3242</v>
      </c>
      <c r="D2948" s="2" t="s">
        <v>6038</v>
      </c>
      <c r="E2948" s="69">
        <v>105.354444444444</v>
      </c>
      <c r="F2948" s="69">
        <v>40.184083333333298</v>
      </c>
      <c r="G2948" s="2" t="s">
        <v>2928</v>
      </c>
      <c r="H2948" s="2" t="s">
        <v>55</v>
      </c>
      <c r="I2948" s="11">
        <v>270</v>
      </c>
      <c r="J2948" s="2">
        <v>270</v>
      </c>
      <c r="K2948" s="1"/>
      <c r="L2948" s="1"/>
      <c r="M2948" s="42">
        <v>0.158</v>
      </c>
      <c r="N2948" s="7">
        <v>0.51191600000000004</v>
      </c>
      <c r="O2948" s="2">
        <v>13</v>
      </c>
      <c r="P2948" s="1">
        <f t="shared" si="547"/>
        <v>-0.19674631418403665</v>
      </c>
      <c r="Q2948" s="1">
        <f t="shared" si="549"/>
        <v>-14.084012500048537</v>
      </c>
      <c r="R2948" s="1">
        <v>-12.76</v>
      </c>
      <c r="S2948" s="46">
        <f t="shared" si="550"/>
        <v>-12.750662728823322</v>
      </c>
      <c r="T2948" s="45">
        <f t="shared" si="551"/>
        <v>-12.750662728823322</v>
      </c>
      <c r="U2948" s="29">
        <f t="shared" si="552"/>
        <v>2.0619943843668374</v>
      </c>
      <c r="V2948" s="1">
        <f t="shared" si="548"/>
        <v>3.3505436217794267</v>
      </c>
      <c r="W2948" s="1">
        <f t="shared" si="553"/>
        <v>2.0619943843668374</v>
      </c>
      <c r="X2948" s="1"/>
      <c r="Y2948" s="1"/>
      <c r="Z2948" s="11">
        <f t="shared" si="554"/>
        <v>1791.9943843668375</v>
      </c>
      <c r="AA2948" s="2" t="s">
        <v>2930</v>
      </c>
      <c r="AB2948" s="2">
        <v>2015</v>
      </c>
      <c r="AC2948" s="2" t="s">
        <v>2875</v>
      </c>
      <c r="AD2948" s="61">
        <v>230</v>
      </c>
      <c r="AE2948" s="3" t="s">
        <v>5146</v>
      </c>
    </row>
    <row r="2949" spans="1:32" s="4" customFormat="1" ht="12" customHeight="1" x14ac:dyDescent="0.6">
      <c r="A2949" s="2">
        <v>2947</v>
      </c>
      <c r="B2949" s="3" t="s">
        <v>54</v>
      </c>
      <c r="C2949" s="2" t="s">
        <v>3242</v>
      </c>
      <c r="D2949" s="2" t="s">
        <v>6038</v>
      </c>
      <c r="E2949" s="69">
        <v>105.354444444444</v>
      </c>
      <c r="F2949" s="69">
        <v>40.184083333333298</v>
      </c>
      <c r="G2949" s="2" t="s">
        <v>2928</v>
      </c>
      <c r="H2949" s="2" t="s">
        <v>55</v>
      </c>
      <c r="I2949" s="11">
        <v>270</v>
      </c>
      <c r="J2949" s="2">
        <v>270</v>
      </c>
      <c r="K2949" s="1"/>
      <c r="L2949" s="1"/>
      <c r="M2949" s="42">
        <v>0.15129999999999999</v>
      </c>
      <c r="N2949" s="7">
        <v>0.51193699999999998</v>
      </c>
      <c r="O2949" s="2">
        <v>8</v>
      </c>
      <c r="P2949" s="1">
        <f t="shared" si="547"/>
        <v>-0.23080833756990349</v>
      </c>
      <c r="Q2949" s="1">
        <f t="shared" si="549"/>
        <v>-13.67436670711264</v>
      </c>
      <c r="R2949" s="1">
        <v>-12.11</v>
      </c>
      <c r="S2949" s="46">
        <f t="shared" si="550"/>
        <v>-12.110178603401403</v>
      </c>
      <c r="T2949" s="45">
        <f t="shared" si="551"/>
        <v>-12.110178603401403</v>
      </c>
      <c r="U2949" s="29">
        <f t="shared" si="552"/>
        <v>2.0128265213487606</v>
      </c>
      <c r="V2949" s="1">
        <f t="shared" si="548"/>
        <v>2.9438190518455918</v>
      </c>
      <c r="W2949" s="1">
        <f t="shared" si="553"/>
        <v>2.0128265213487606</v>
      </c>
      <c r="X2949" s="1"/>
      <c r="Y2949" s="1"/>
      <c r="Z2949" s="11">
        <f t="shared" si="554"/>
        <v>1742.8265213487607</v>
      </c>
      <c r="AA2949" s="2" t="s">
        <v>2930</v>
      </c>
      <c r="AB2949" s="2">
        <v>2015</v>
      </c>
      <c r="AC2949" s="2" t="s">
        <v>2875</v>
      </c>
      <c r="AD2949" s="61">
        <v>230</v>
      </c>
      <c r="AE2949" s="3" t="s">
        <v>5147</v>
      </c>
    </row>
    <row r="2950" spans="1:32" s="4" customFormat="1" ht="12" customHeight="1" x14ac:dyDescent="0.6">
      <c r="A2950" s="2">
        <v>2948</v>
      </c>
      <c r="B2950" s="3" t="s">
        <v>48</v>
      </c>
      <c r="C2950" s="2" t="s">
        <v>3242</v>
      </c>
      <c r="D2950" s="2" t="s">
        <v>6038</v>
      </c>
      <c r="E2950" s="69">
        <v>104.97166666666701</v>
      </c>
      <c r="F2950" s="69">
        <v>39.928611111111103</v>
      </c>
      <c r="G2950" s="2" t="s">
        <v>42</v>
      </c>
      <c r="H2950" s="2"/>
      <c r="I2950" s="11">
        <v>279</v>
      </c>
      <c r="J2950" s="2">
        <v>279</v>
      </c>
      <c r="K2950" s="1">
        <v>7.93</v>
      </c>
      <c r="L2950" s="1">
        <v>40.700000000000003</v>
      </c>
      <c r="M2950" s="42">
        <v>0.1178</v>
      </c>
      <c r="N2950" s="7">
        <v>0.51206099999999999</v>
      </c>
      <c r="O2950" s="2">
        <v>7</v>
      </c>
      <c r="P2950" s="1">
        <f t="shared" si="547"/>
        <v>-0.40111845449923744</v>
      </c>
      <c r="Q2950" s="1">
        <f t="shared" si="549"/>
        <v>-11.255505834527613</v>
      </c>
      <c r="R2950" s="1">
        <v>-8.3056093264611306</v>
      </c>
      <c r="S2950" s="1">
        <f t="shared" si="550"/>
        <v>-8.4465134095149033</v>
      </c>
      <c r="T2950" s="29">
        <f t="shared" si="551"/>
        <v>-8.4465134095149033</v>
      </c>
      <c r="U2950" s="29">
        <f t="shared" si="552"/>
        <v>1.7298743719207428</v>
      </c>
      <c r="V2950" s="1">
        <f t="shared" si="548"/>
        <v>1.7265425262438516</v>
      </c>
      <c r="W2950" s="1">
        <f t="shared" si="553"/>
        <v>1.7298743719207428</v>
      </c>
      <c r="X2950" s="1">
        <v>1.7265425262438501</v>
      </c>
      <c r="Y2950" s="1">
        <v>1.72350275794773</v>
      </c>
      <c r="Z2950" s="11">
        <f t="shared" si="554"/>
        <v>1450.8743719207428</v>
      </c>
      <c r="AA2950" s="2" t="s">
        <v>2930</v>
      </c>
      <c r="AB2950" s="2">
        <v>2015</v>
      </c>
      <c r="AC2950" s="2" t="s">
        <v>2875</v>
      </c>
      <c r="AD2950" s="61">
        <v>230</v>
      </c>
      <c r="AE2950" s="3" t="s">
        <v>5148</v>
      </c>
    </row>
    <row r="2951" spans="1:32" s="4" customFormat="1" ht="12" customHeight="1" x14ac:dyDescent="0.6">
      <c r="A2951" s="2">
        <v>2949</v>
      </c>
      <c r="B2951" s="3" t="s">
        <v>4444</v>
      </c>
      <c r="C2951" s="2" t="s">
        <v>3242</v>
      </c>
      <c r="D2951" s="2" t="s">
        <v>6017</v>
      </c>
      <c r="E2951" s="69">
        <v>74.3</v>
      </c>
      <c r="F2951" s="69">
        <v>51.85</v>
      </c>
      <c r="G2951" s="2" t="s">
        <v>6175</v>
      </c>
      <c r="H2951" s="2"/>
      <c r="I2951" s="11">
        <v>490</v>
      </c>
      <c r="J2951" s="16">
        <v>490</v>
      </c>
      <c r="K2951" s="1">
        <v>3.78</v>
      </c>
      <c r="L2951" s="1">
        <v>19.440000000000001</v>
      </c>
      <c r="M2951" s="42">
        <v>0.117755</v>
      </c>
      <c r="N2951" s="52">
        <v>0.51267700000000005</v>
      </c>
      <c r="O2951" s="2"/>
      <c r="P2951" s="1">
        <f t="shared" si="547"/>
        <v>-0.40134722928317235</v>
      </c>
      <c r="Q2951" s="1">
        <f t="shared" si="549"/>
        <v>0.76077075831237906</v>
      </c>
      <c r="R2951" s="1">
        <v>5.71</v>
      </c>
      <c r="S2951" s="1">
        <f t="shared" si="550"/>
        <v>5.6969403312661164</v>
      </c>
      <c r="T2951" s="29">
        <f t="shared" si="551"/>
        <v>5.6969403312661164</v>
      </c>
      <c r="U2951" s="29">
        <f t="shared" si="552"/>
        <v>0.75268279013714456</v>
      </c>
      <c r="V2951" s="1">
        <f t="shared" si="548"/>
        <v>0.75195650705100558</v>
      </c>
      <c r="W2951" s="1">
        <f t="shared" si="553"/>
        <v>0.75268279013714456</v>
      </c>
      <c r="X2951" s="1">
        <v>0.75600000000000001</v>
      </c>
      <c r="Y2951" s="1">
        <v>0.75600000000000001</v>
      </c>
      <c r="Z2951" s="11">
        <f t="shared" si="554"/>
        <v>262.68279013714459</v>
      </c>
      <c r="AA2951" s="2" t="s">
        <v>2945</v>
      </c>
      <c r="AB2951" s="2">
        <v>2015</v>
      </c>
      <c r="AC2951" s="2" t="s">
        <v>3173</v>
      </c>
      <c r="AD2951" s="61" t="s">
        <v>6589</v>
      </c>
      <c r="AE2951" s="3" t="s">
        <v>6590</v>
      </c>
    </row>
    <row r="2952" spans="1:32" s="4" customFormat="1" ht="12" customHeight="1" x14ac:dyDescent="0.6">
      <c r="A2952" s="2">
        <v>2950</v>
      </c>
      <c r="B2952" s="3" t="s">
        <v>4443</v>
      </c>
      <c r="C2952" s="2" t="s">
        <v>3242</v>
      </c>
      <c r="D2952" s="2" t="s">
        <v>6017</v>
      </c>
      <c r="E2952" s="69">
        <v>74.3</v>
      </c>
      <c r="F2952" s="69">
        <v>51.85</v>
      </c>
      <c r="G2952" s="2" t="s">
        <v>6175</v>
      </c>
      <c r="H2952" s="2"/>
      <c r="I2952" s="11">
        <v>490</v>
      </c>
      <c r="J2952" s="16">
        <v>490</v>
      </c>
      <c r="K2952" s="1">
        <v>1.54</v>
      </c>
      <c r="L2952" s="1">
        <v>7.33</v>
      </c>
      <c r="M2952" s="42">
        <v>0.126886</v>
      </c>
      <c r="N2952" s="52">
        <v>0.51266500000000004</v>
      </c>
      <c r="O2952" s="2"/>
      <c r="P2952" s="1">
        <f t="shared" si="547"/>
        <v>-0.35492628368073209</v>
      </c>
      <c r="Q2952" s="1">
        <f t="shared" si="549"/>
        <v>0.5266874480636119</v>
      </c>
      <c r="R2952" s="1">
        <v>4.8899999999999997</v>
      </c>
      <c r="S2952" s="1">
        <f t="shared" si="550"/>
        <v>4.8919258110529364</v>
      </c>
      <c r="T2952" s="29">
        <f t="shared" si="551"/>
        <v>4.8919258110529364</v>
      </c>
      <c r="U2952" s="29">
        <f t="shared" si="552"/>
        <v>0.81828635318699006</v>
      </c>
      <c r="V2952" s="1">
        <f t="shared" si="548"/>
        <v>0.8518515356616907</v>
      </c>
      <c r="W2952" s="1">
        <f t="shared" si="553"/>
        <v>0.81828635318699006</v>
      </c>
      <c r="X2952" s="2">
        <v>0.85499999999999998</v>
      </c>
      <c r="Y2952" s="1">
        <v>0.82099999999999995</v>
      </c>
      <c r="Z2952" s="11">
        <f t="shared" si="554"/>
        <v>328.28635318699003</v>
      </c>
      <c r="AA2952" s="2" t="s">
        <v>2945</v>
      </c>
      <c r="AB2952" s="2">
        <v>2015</v>
      </c>
      <c r="AC2952" s="2" t="s">
        <v>3173</v>
      </c>
      <c r="AD2952" s="61" t="s">
        <v>6589</v>
      </c>
      <c r="AE2952" s="3" t="s">
        <v>6590</v>
      </c>
    </row>
    <row r="2953" spans="1:32" s="4" customFormat="1" ht="12" customHeight="1" x14ac:dyDescent="0.6">
      <c r="A2953" s="2">
        <v>2951</v>
      </c>
      <c r="B2953" s="3" t="s">
        <v>2858</v>
      </c>
      <c r="C2953" s="2" t="s">
        <v>3242</v>
      </c>
      <c r="D2953" s="2" t="s">
        <v>2911</v>
      </c>
      <c r="E2953" s="69">
        <v>71.03</v>
      </c>
      <c r="F2953" s="69">
        <v>51.43</v>
      </c>
      <c r="G2953" s="2" t="s">
        <v>6126</v>
      </c>
      <c r="H2953" s="2"/>
      <c r="I2953" s="11">
        <v>447</v>
      </c>
      <c r="J2953" s="2">
        <v>447</v>
      </c>
      <c r="K2953" s="1">
        <v>12.98</v>
      </c>
      <c r="L2953" s="1">
        <v>2.74</v>
      </c>
      <c r="M2953" s="42">
        <v>0.12759999999999999</v>
      </c>
      <c r="N2953" s="7">
        <v>0.51254</v>
      </c>
      <c r="O2953" s="2">
        <v>2</v>
      </c>
      <c r="P2953" s="1">
        <f t="shared" si="547"/>
        <v>-0.35129639044229799</v>
      </c>
      <c r="Q2953" s="1">
        <f t="shared" si="549"/>
        <v>-1.9116803670438109</v>
      </c>
      <c r="R2953" s="1">
        <v>2</v>
      </c>
      <c r="S2953" s="1">
        <f t="shared" si="550"/>
        <v>2.0297597448016402</v>
      </c>
      <c r="T2953" s="29">
        <f t="shared" si="551"/>
        <v>2.0297597448016402</v>
      </c>
      <c r="U2953" s="29">
        <f t="shared" si="552"/>
        <v>1.016087656903037</v>
      </c>
      <c r="V2953" s="1">
        <f t="shared" si="548"/>
        <v>1.0794810329333233</v>
      </c>
      <c r="W2953" s="1">
        <f t="shared" si="553"/>
        <v>1.016087656903037</v>
      </c>
      <c r="X2953" s="1"/>
      <c r="Y2953" s="1"/>
      <c r="Z2953" s="11">
        <f t="shared" si="554"/>
        <v>569.08765690303699</v>
      </c>
      <c r="AA2953" s="2" t="s">
        <v>2924</v>
      </c>
      <c r="AB2953" s="2">
        <v>2008</v>
      </c>
      <c r="AC2953" s="2" t="s">
        <v>2885</v>
      </c>
      <c r="AD2953" s="61" t="s">
        <v>5591</v>
      </c>
      <c r="AE2953" s="3" t="s">
        <v>5592</v>
      </c>
      <c r="AF2953" s="10"/>
    </row>
    <row r="2954" spans="1:32" s="4" customFormat="1" ht="12" customHeight="1" x14ac:dyDescent="0.6">
      <c r="A2954" s="2">
        <v>2952</v>
      </c>
      <c r="B2954" s="3" t="s">
        <v>2857</v>
      </c>
      <c r="C2954" s="2" t="s">
        <v>3242</v>
      </c>
      <c r="D2954" s="2" t="s">
        <v>2911</v>
      </c>
      <c r="E2954" s="69">
        <v>71.03</v>
      </c>
      <c r="F2954" s="69">
        <v>51.43</v>
      </c>
      <c r="G2954" s="2" t="s">
        <v>6126</v>
      </c>
      <c r="H2954" s="2"/>
      <c r="I2954" s="11">
        <v>453</v>
      </c>
      <c r="J2954" s="2">
        <v>453</v>
      </c>
      <c r="K2954" s="1">
        <v>13.2</v>
      </c>
      <c r="L2954" s="1">
        <v>2.78</v>
      </c>
      <c r="M2954" s="42">
        <v>0.12759999999999999</v>
      </c>
      <c r="N2954" s="7">
        <v>0.51256100000000004</v>
      </c>
      <c r="O2954" s="2">
        <v>2.5</v>
      </c>
      <c r="P2954" s="1">
        <f t="shared" si="547"/>
        <v>-0.35129639044229799</v>
      </c>
      <c r="Q2954" s="1">
        <f t="shared" si="549"/>
        <v>-1.5020345741045826</v>
      </c>
      <c r="R2954" s="1">
        <v>2.5</v>
      </c>
      <c r="S2954" s="1">
        <f t="shared" si="550"/>
        <v>2.4923107741414783</v>
      </c>
      <c r="T2954" s="29">
        <f t="shared" si="551"/>
        <v>2.4923107741414783</v>
      </c>
      <c r="U2954" s="29">
        <f t="shared" si="552"/>
        <v>0.98336507417684238</v>
      </c>
      <c r="V2954" s="1">
        <f t="shared" si="548"/>
        <v>1.0424449578692623</v>
      </c>
      <c r="W2954" s="1">
        <f t="shared" si="553"/>
        <v>0.98336507417684238</v>
      </c>
      <c r="X2954" s="1"/>
      <c r="Y2954" s="1"/>
      <c r="Z2954" s="11">
        <f t="shared" si="554"/>
        <v>530.36507417684243</v>
      </c>
      <c r="AA2954" s="2" t="s">
        <v>2924</v>
      </c>
      <c r="AB2954" s="2">
        <v>2008</v>
      </c>
      <c r="AC2954" s="2" t="s">
        <v>2885</v>
      </c>
      <c r="AD2954" s="61" t="s">
        <v>5591</v>
      </c>
      <c r="AE2954" s="3" t="s">
        <v>5592</v>
      </c>
      <c r="AF2954" s="10"/>
    </row>
    <row r="2955" spans="1:32" s="4" customFormat="1" ht="12" customHeight="1" x14ac:dyDescent="0.6">
      <c r="A2955" s="2">
        <v>2953</v>
      </c>
      <c r="B2955" s="3" t="s">
        <v>2912</v>
      </c>
      <c r="C2955" s="2" t="s">
        <v>3242</v>
      </c>
      <c r="D2955" s="2" t="s">
        <v>2911</v>
      </c>
      <c r="E2955" s="69">
        <v>79.98</v>
      </c>
      <c r="F2955" s="69">
        <v>48</v>
      </c>
      <c r="G2955" s="2" t="s">
        <v>6126</v>
      </c>
      <c r="H2955" s="2"/>
      <c r="I2955" s="11">
        <v>250</v>
      </c>
      <c r="J2955" s="2">
        <v>250</v>
      </c>
      <c r="K2955" s="1">
        <v>106.3</v>
      </c>
      <c r="L2955" s="1">
        <v>28.79</v>
      </c>
      <c r="M2955" s="42">
        <v>0.16370000000000001</v>
      </c>
      <c r="N2955" s="7">
        <v>0.51285400000000003</v>
      </c>
      <c r="O2955" s="2">
        <v>5.3</v>
      </c>
      <c r="P2955" s="1">
        <f t="shared" si="547"/>
        <v>-0.16776817488561258</v>
      </c>
      <c r="Q2955" s="1">
        <f t="shared" si="549"/>
        <v>4.2134995845022338</v>
      </c>
      <c r="R2955" s="1">
        <v>5.3</v>
      </c>
      <c r="S2955" s="1">
        <f t="shared" si="550"/>
        <v>5.2662448819094525</v>
      </c>
      <c r="T2955" s="29">
        <f t="shared" si="551"/>
        <v>5.2662448819094525</v>
      </c>
      <c r="U2955" s="29">
        <f t="shared" si="552"/>
        <v>0.59067155812652661</v>
      </c>
      <c r="V2955" s="1">
        <f t="shared" si="548"/>
        <v>0.90252991630170787</v>
      </c>
      <c r="W2955" s="1">
        <f t="shared" si="553"/>
        <v>0.59067155812652661</v>
      </c>
      <c r="X2955" s="1"/>
      <c r="Y2955" s="1"/>
      <c r="Z2955" s="11">
        <f t="shared" si="554"/>
        <v>340.67155812652663</v>
      </c>
      <c r="AA2955" s="2" t="s">
        <v>2924</v>
      </c>
      <c r="AB2955" s="2">
        <v>2008</v>
      </c>
      <c r="AC2955" s="2" t="s">
        <v>2885</v>
      </c>
      <c r="AD2955" s="61" t="s">
        <v>5591</v>
      </c>
      <c r="AE2955" s="3" t="s">
        <v>5592</v>
      </c>
    </row>
    <row r="2956" spans="1:32" s="4" customFormat="1" ht="12" customHeight="1" x14ac:dyDescent="0.6">
      <c r="A2956" s="2">
        <v>2954</v>
      </c>
      <c r="B2956" s="3" t="s">
        <v>2638</v>
      </c>
      <c r="C2956" s="2" t="s">
        <v>3242</v>
      </c>
      <c r="D2956" s="2" t="s">
        <v>2911</v>
      </c>
      <c r="E2956" s="69">
        <v>71.52</v>
      </c>
      <c r="F2956" s="69">
        <v>52.5</v>
      </c>
      <c r="G2956" s="2" t="s">
        <v>6126</v>
      </c>
      <c r="H2956" s="2"/>
      <c r="I2956" s="11">
        <v>457</v>
      </c>
      <c r="J2956" s="2">
        <v>457</v>
      </c>
      <c r="K2956" s="1">
        <v>9.91</v>
      </c>
      <c r="L2956" s="1">
        <v>2.35</v>
      </c>
      <c r="M2956" s="42">
        <v>0.14349999999999999</v>
      </c>
      <c r="N2956" s="7">
        <v>0.51269600000000004</v>
      </c>
      <c r="O2956" s="2">
        <v>4.2</v>
      </c>
      <c r="P2956" s="1">
        <f t="shared" si="547"/>
        <v>-0.27046263345195742</v>
      </c>
      <c r="Q2956" s="1">
        <f t="shared" si="549"/>
        <v>1.1314026662079257</v>
      </c>
      <c r="R2956" s="1">
        <v>4.2</v>
      </c>
      <c r="S2956" s="1">
        <f t="shared" si="550"/>
        <v>4.2337983957452945</v>
      </c>
      <c r="T2956" s="29">
        <f t="shared" si="551"/>
        <v>4.2337983957452945</v>
      </c>
      <c r="U2956" s="29">
        <f t="shared" si="552"/>
        <v>0.84475104999350614</v>
      </c>
      <c r="V2956" s="1">
        <f t="shared" si="548"/>
        <v>0.98569015638564816</v>
      </c>
      <c r="W2956" s="1">
        <f t="shared" si="553"/>
        <v>0.84475104999350614</v>
      </c>
      <c r="X2956" s="1"/>
      <c r="Y2956" s="1"/>
      <c r="Z2956" s="11">
        <f t="shared" si="554"/>
        <v>387.75104999350617</v>
      </c>
      <c r="AA2956" s="2" t="s">
        <v>2924</v>
      </c>
      <c r="AB2956" s="2">
        <v>2008</v>
      </c>
      <c r="AC2956" s="2" t="s">
        <v>2885</v>
      </c>
      <c r="AD2956" s="61" t="s">
        <v>5591</v>
      </c>
      <c r="AE2956" s="3" t="s">
        <v>5592</v>
      </c>
    </row>
    <row r="2957" spans="1:32" s="4" customFormat="1" ht="12" customHeight="1" x14ac:dyDescent="0.6">
      <c r="A2957" s="2">
        <v>2955</v>
      </c>
      <c r="B2957" s="3" t="s">
        <v>154</v>
      </c>
      <c r="C2957" s="2" t="s">
        <v>3244</v>
      </c>
      <c r="D2957" s="2" t="s">
        <v>144</v>
      </c>
      <c r="E2957" s="69">
        <v>105.93472222222201</v>
      </c>
      <c r="F2957" s="69">
        <v>38.609444444444399</v>
      </c>
      <c r="G2957" s="2" t="s">
        <v>151</v>
      </c>
      <c r="H2957" s="2" t="s">
        <v>146</v>
      </c>
      <c r="I2957" s="11">
        <v>1956</v>
      </c>
      <c r="J2957" s="2">
        <v>600</v>
      </c>
      <c r="K2957" s="1">
        <v>4.67</v>
      </c>
      <c r="L2957" s="1">
        <v>23</v>
      </c>
      <c r="M2957" s="42">
        <v>0.1225</v>
      </c>
      <c r="N2957" s="7">
        <v>0.511629</v>
      </c>
      <c r="O2957" s="2">
        <v>7</v>
      </c>
      <c r="P2957" s="1">
        <f t="shared" si="547"/>
        <v>-0.37722419928825623</v>
      </c>
      <c r="Q2957" s="1">
        <f t="shared" si="549"/>
        <v>-19.68250500353097</v>
      </c>
      <c r="R2957" s="1">
        <v>-1.1159041891819299</v>
      </c>
      <c r="S2957" s="1">
        <f t="shared" si="550"/>
        <v>-14.001508562249832</v>
      </c>
      <c r="T2957" s="29">
        <f t="shared" si="551"/>
        <v>-14.001508562249832</v>
      </c>
      <c r="U2957" s="29">
        <f t="shared" si="552"/>
        <v>2.4386471087476251</v>
      </c>
      <c r="V2957" s="1">
        <f t="shared" si="548"/>
        <v>2.5290652985736326</v>
      </c>
      <c r="W2957" s="1">
        <f t="shared" si="553"/>
        <v>2.4386471087476251</v>
      </c>
      <c r="X2957" s="1">
        <v>2.5290652985736299</v>
      </c>
      <c r="Y2957" s="1">
        <v>2.4995817776970699</v>
      </c>
      <c r="Z2957" s="11">
        <f t="shared" si="554"/>
        <v>1838.6471087476252</v>
      </c>
      <c r="AA2957" s="2" t="s">
        <v>2930</v>
      </c>
      <c r="AB2957" s="2">
        <v>2014</v>
      </c>
      <c r="AC2957" s="2" t="s">
        <v>2888</v>
      </c>
      <c r="AD2957" s="61">
        <v>254</v>
      </c>
      <c r="AE2957" s="3" t="s">
        <v>5276</v>
      </c>
    </row>
    <row r="2958" spans="1:32" s="4" customFormat="1" ht="12" customHeight="1" x14ac:dyDescent="0.6">
      <c r="A2958" s="2">
        <v>2956</v>
      </c>
      <c r="B2958" s="3" t="s">
        <v>153</v>
      </c>
      <c r="C2958" s="2" t="s">
        <v>3244</v>
      </c>
      <c r="D2958" s="2" t="s">
        <v>144</v>
      </c>
      <c r="E2958" s="69">
        <v>105.93472222222201</v>
      </c>
      <c r="F2958" s="69">
        <v>38.609444444444399</v>
      </c>
      <c r="G2958" s="2" t="s">
        <v>151</v>
      </c>
      <c r="H2958" s="2" t="s">
        <v>146</v>
      </c>
      <c r="I2958" s="11">
        <v>1956</v>
      </c>
      <c r="J2958" s="2">
        <v>600</v>
      </c>
      <c r="K2958" s="1">
        <v>11</v>
      </c>
      <c r="L2958" s="1">
        <v>51.8</v>
      </c>
      <c r="M2958" s="42">
        <v>0.12839999999999999</v>
      </c>
      <c r="N2958" s="7">
        <v>0.51172799999999996</v>
      </c>
      <c r="O2958" s="2">
        <v>5</v>
      </c>
      <c r="P2958" s="1">
        <f t="shared" si="547"/>
        <v>-0.34722928317234381</v>
      </c>
      <c r="Q2958" s="1">
        <f t="shared" si="549"/>
        <v>-17.751317693969206</v>
      </c>
      <c r="R2958" s="1">
        <v>-0.66256449700320996</v>
      </c>
      <c r="S2958" s="46">
        <f t="shared" si="550"/>
        <v>-12.522044689393709</v>
      </c>
      <c r="T2958" s="45">
        <f t="shared" si="551"/>
        <v>-12.522044689393709</v>
      </c>
      <c r="U2958" s="29">
        <f t="shared" si="552"/>
        <v>2.3186234716236735</v>
      </c>
      <c r="V2958" s="1">
        <f t="shared" si="548"/>
        <v>2.5280039233011866</v>
      </c>
      <c r="W2958" s="1">
        <f t="shared" si="553"/>
        <v>2.3186234716236735</v>
      </c>
      <c r="X2958" s="1">
        <v>2.5280039233011902</v>
      </c>
      <c r="Y2958" s="1">
        <v>2.4631401936155597</v>
      </c>
      <c r="Z2958" s="11">
        <f t="shared" si="554"/>
        <v>1718.6234716236736</v>
      </c>
      <c r="AA2958" s="2" t="s">
        <v>2930</v>
      </c>
      <c r="AB2958" s="2">
        <v>2014</v>
      </c>
      <c r="AC2958" s="2" t="s">
        <v>2888</v>
      </c>
      <c r="AD2958" s="61">
        <v>254</v>
      </c>
      <c r="AE2958" s="3" t="s">
        <v>5276</v>
      </c>
    </row>
    <row r="2959" spans="1:32" s="4" customFormat="1" ht="12" customHeight="1" x14ac:dyDescent="0.6">
      <c r="A2959" s="2">
        <v>2957</v>
      </c>
      <c r="B2959" s="3" t="s">
        <v>152</v>
      </c>
      <c r="C2959" s="2" t="s">
        <v>3244</v>
      </c>
      <c r="D2959" s="2" t="s">
        <v>144</v>
      </c>
      <c r="E2959" s="69">
        <v>105.93472222222201</v>
      </c>
      <c r="F2959" s="69">
        <v>38.609444444444399</v>
      </c>
      <c r="G2959" s="2" t="s">
        <v>151</v>
      </c>
      <c r="H2959" s="2" t="s">
        <v>146</v>
      </c>
      <c r="I2959" s="11">
        <v>1956</v>
      </c>
      <c r="J2959" s="2">
        <v>600</v>
      </c>
      <c r="K2959" s="1">
        <v>2.44</v>
      </c>
      <c r="L2959" s="1">
        <v>13.5</v>
      </c>
      <c r="M2959" s="42">
        <v>0.10879999999999999</v>
      </c>
      <c r="N2959" s="7">
        <v>0.51155700000000004</v>
      </c>
      <c r="O2959" s="2">
        <v>8</v>
      </c>
      <c r="P2959" s="1">
        <f t="shared" si="547"/>
        <v>-0.44687341128622271</v>
      </c>
      <c r="Q2959" s="1">
        <f t="shared" si="549"/>
        <v>-21.087004865031346</v>
      </c>
      <c r="R2959" s="1">
        <v>0.91125627587518598</v>
      </c>
      <c r="S2959" s="46">
        <f t="shared" si="550"/>
        <v>-14.357091291060833</v>
      </c>
      <c r="T2959" s="45">
        <f t="shared" si="551"/>
        <v>-14.357091291060833</v>
      </c>
      <c r="U2959" s="29">
        <f t="shared" si="552"/>
        <v>2.4689735246727023</v>
      </c>
      <c r="V2959" s="1">
        <f t="shared" si="548"/>
        <v>2.3045473834155192</v>
      </c>
      <c r="W2959" s="1">
        <f t="shared" si="553"/>
        <v>2.4689735246727023</v>
      </c>
      <c r="X2959" s="1">
        <v>2.3045473834155201</v>
      </c>
      <c r="Y2959" s="1">
        <v>2.3367524093337102</v>
      </c>
      <c r="Z2959" s="11">
        <f t="shared" si="554"/>
        <v>1868.9735246727023</v>
      </c>
      <c r="AA2959" s="2" t="s">
        <v>2930</v>
      </c>
      <c r="AB2959" s="2">
        <v>2014</v>
      </c>
      <c r="AC2959" s="2" t="s">
        <v>2888</v>
      </c>
      <c r="AD2959" s="61">
        <v>254</v>
      </c>
      <c r="AE2959" s="3" t="s">
        <v>5276</v>
      </c>
    </row>
    <row r="2960" spans="1:32" s="4" customFormat="1" ht="12" customHeight="1" x14ac:dyDescent="0.6">
      <c r="A2960" s="2">
        <v>2958</v>
      </c>
      <c r="B2960" s="3" t="s">
        <v>150</v>
      </c>
      <c r="C2960" s="2" t="s">
        <v>3244</v>
      </c>
      <c r="D2960" s="2" t="s">
        <v>144</v>
      </c>
      <c r="E2960" s="69">
        <v>105.93472222222201</v>
      </c>
      <c r="F2960" s="69">
        <v>38.609444444444399</v>
      </c>
      <c r="G2960" s="2" t="s">
        <v>3431</v>
      </c>
      <c r="H2960" s="2" t="s">
        <v>146</v>
      </c>
      <c r="I2960" s="11">
        <v>1956</v>
      </c>
      <c r="J2960" s="2">
        <v>600</v>
      </c>
      <c r="K2960" s="1">
        <v>5.32</v>
      </c>
      <c r="L2960" s="1">
        <v>29.8</v>
      </c>
      <c r="M2960" s="42">
        <v>0.10780000000000001</v>
      </c>
      <c r="N2960" s="7">
        <v>0.51153199999999999</v>
      </c>
      <c r="O2960" s="2">
        <v>6</v>
      </c>
      <c r="P2960" s="1">
        <f t="shared" si="547"/>
        <v>-0.45195729537366547</v>
      </c>
      <c r="Q2960" s="1">
        <f t="shared" si="549"/>
        <v>-21.574678428053495</v>
      </c>
      <c r="R2960" s="1">
        <v>0.67406285742064798</v>
      </c>
      <c r="S2960" s="46">
        <f t="shared" si="550"/>
        <v>-14.768201559726094</v>
      </c>
      <c r="T2960" s="45">
        <f t="shared" si="551"/>
        <v>-14.768201559726094</v>
      </c>
      <c r="U2960" s="29">
        <f t="shared" si="552"/>
        <v>2.5022572234923026</v>
      </c>
      <c r="V2960" s="1">
        <f t="shared" si="548"/>
        <v>2.3185050159018772</v>
      </c>
      <c r="W2960" s="1">
        <f t="shared" si="553"/>
        <v>2.5022572234923026</v>
      </c>
      <c r="X2960" s="1">
        <v>2.3185050159018799</v>
      </c>
      <c r="Y2960" s="1">
        <v>2.3558059106892801</v>
      </c>
      <c r="Z2960" s="11">
        <f t="shared" si="554"/>
        <v>1902.2572234923027</v>
      </c>
      <c r="AA2960" s="2" t="s">
        <v>2930</v>
      </c>
      <c r="AB2960" s="2">
        <v>2014</v>
      </c>
      <c r="AC2960" s="2" t="s">
        <v>2888</v>
      </c>
      <c r="AD2960" s="61">
        <v>254</v>
      </c>
      <c r="AE2960" s="3" t="s">
        <v>5276</v>
      </c>
    </row>
    <row r="2961" spans="1:31" s="4" customFormat="1" ht="12" customHeight="1" x14ac:dyDescent="0.6">
      <c r="A2961" s="2">
        <v>2959</v>
      </c>
      <c r="B2961" s="3" t="s">
        <v>149</v>
      </c>
      <c r="C2961" s="2" t="s">
        <v>3244</v>
      </c>
      <c r="D2961" s="2" t="s">
        <v>144</v>
      </c>
      <c r="E2961" s="69">
        <v>106.2925</v>
      </c>
      <c r="F2961" s="69">
        <v>39.304722222222203</v>
      </c>
      <c r="G2961" s="2" t="s">
        <v>145</v>
      </c>
      <c r="H2961" s="2" t="s">
        <v>146</v>
      </c>
      <c r="I2961" s="11">
        <v>1947</v>
      </c>
      <c r="J2961" s="2">
        <v>600</v>
      </c>
      <c r="K2961" s="1">
        <v>11.7</v>
      </c>
      <c r="L2961" s="1">
        <v>76.8</v>
      </c>
      <c r="M2961" s="42">
        <v>9.1899999999999996E-2</v>
      </c>
      <c r="N2961" s="7">
        <v>0.51128700000000005</v>
      </c>
      <c r="O2961" s="2">
        <v>8</v>
      </c>
      <c r="P2961" s="1">
        <f t="shared" si="547"/>
        <v>-0.53279105236400615</v>
      </c>
      <c r="Q2961" s="1">
        <f t="shared" si="549"/>
        <v>-26.353879345658584</v>
      </c>
      <c r="R2961" s="1">
        <v>-0.24243789852828401</v>
      </c>
      <c r="S2961" s="46">
        <f t="shared" si="550"/>
        <v>-18.330046097056652</v>
      </c>
      <c r="T2961" s="45">
        <f t="shared" si="551"/>
        <v>-18.330046097056652</v>
      </c>
      <c r="U2961" s="29">
        <f t="shared" si="552"/>
        <v>2.7913942030108392</v>
      </c>
      <c r="V2961" s="1">
        <f t="shared" si="548"/>
        <v>2.3210655394928175</v>
      </c>
      <c r="W2961" s="1">
        <f t="shared" si="553"/>
        <v>2.7913942030108392</v>
      </c>
      <c r="X2961" s="1">
        <v>2.3210655394928201</v>
      </c>
      <c r="Y2961" s="1">
        <v>2.4220047673845904</v>
      </c>
      <c r="Z2961" s="11">
        <f t="shared" si="554"/>
        <v>2191.3942030108392</v>
      </c>
      <c r="AA2961" s="2" t="s">
        <v>2930</v>
      </c>
      <c r="AB2961" s="2">
        <v>2014</v>
      </c>
      <c r="AC2961" s="2" t="s">
        <v>2888</v>
      </c>
      <c r="AD2961" s="61">
        <v>254</v>
      </c>
      <c r="AE2961" s="3" t="s">
        <v>5276</v>
      </c>
    </row>
    <row r="2962" spans="1:31" s="4" customFormat="1" ht="12" customHeight="1" x14ac:dyDescent="0.6">
      <c r="A2962" s="2">
        <v>2960</v>
      </c>
      <c r="B2962" s="3" t="s">
        <v>148</v>
      </c>
      <c r="C2962" s="2" t="s">
        <v>3244</v>
      </c>
      <c r="D2962" s="2" t="s">
        <v>144</v>
      </c>
      <c r="E2962" s="69">
        <v>106.2925</v>
      </c>
      <c r="F2962" s="69">
        <v>39.304722222222203</v>
      </c>
      <c r="G2962" s="2" t="s">
        <v>145</v>
      </c>
      <c r="H2962" s="2" t="s">
        <v>146</v>
      </c>
      <c r="I2962" s="11">
        <v>1947</v>
      </c>
      <c r="J2962" s="2">
        <v>600</v>
      </c>
      <c r="K2962" s="1">
        <v>10.9</v>
      </c>
      <c r="L2962" s="1">
        <v>90.8</v>
      </c>
      <c r="M2962" s="42">
        <v>7.2499999999999995E-2</v>
      </c>
      <c r="N2962" s="7">
        <v>0.51103900000000002</v>
      </c>
      <c r="O2962" s="2">
        <v>6</v>
      </c>
      <c r="P2962" s="1">
        <f t="shared" si="547"/>
        <v>-0.63141840366039659</v>
      </c>
      <c r="Q2962" s="1">
        <f t="shared" si="549"/>
        <v>-31.191601090828634</v>
      </c>
      <c r="R2962" s="1">
        <v>-0.24313218102037501</v>
      </c>
      <c r="S2962" s="46">
        <f t="shared" si="550"/>
        <v>-21.682439931703058</v>
      </c>
      <c r="T2962" s="45">
        <f t="shared" si="551"/>
        <v>-21.682439931703058</v>
      </c>
      <c r="U2962" s="29">
        <f t="shared" si="552"/>
        <v>3.0639726922687371</v>
      </c>
      <c r="V2962" s="1">
        <f t="shared" si="548"/>
        <v>2.2690778083506169</v>
      </c>
      <c r="W2962" s="1">
        <f t="shared" si="553"/>
        <v>3.0639726922687371</v>
      </c>
      <c r="X2962" s="1">
        <v>2.26907780835062</v>
      </c>
      <c r="Y2962" s="1">
        <v>2.42159419171234</v>
      </c>
      <c r="Z2962" s="11">
        <f t="shared" si="554"/>
        <v>2463.9726922687373</v>
      </c>
      <c r="AA2962" s="2" t="s">
        <v>2930</v>
      </c>
      <c r="AB2962" s="2">
        <v>2014</v>
      </c>
      <c r="AC2962" s="2" t="s">
        <v>2888</v>
      </c>
      <c r="AD2962" s="61">
        <v>254</v>
      </c>
      <c r="AE2962" s="3" t="s">
        <v>5276</v>
      </c>
    </row>
    <row r="2963" spans="1:31" s="4" customFormat="1" ht="12" customHeight="1" x14ac:dyDescent="0.6">
      <c r="A2963" s="2">
        <v>2961</v>
      </c>
      <c r="B2963" s="3" t="s">
        <v>147</v>
      </c>
      <c r="C2963" s="2" t="s">
        <v>3244</v>
      </c>
      <c r="D2963" s="2" t="s">
        <v>144</v>
      </c>
      <c r="E2963" s="69">
        <v>106.28416666666701</v>
      </c>
      <c r="F2963" s="69">
        <v>39.289444444444399</v>
      </c>
      <c r="G2963" s="2" t="s">
        <v>145</v>
      </c>
      <c r="H2963" s="2" t="s">
        <v>146</v>
      </c>
      <c r="I2963" s="11">
        <v>1947</v>
      </c>
      <c r="J2963" s="2">
        <v>600</v>
      </c>
      <c r="K2963" s="1">
        <v>17.600000000000001</v>
      </c>
      <c r="L2963" s="1">
        <v>117</v>
      </c>
      <c r="M2963" s="42">
        <v>9.0899999999999995E-2</v>
      </c>
      <c r="N2963" s="7">
        <v>0.51124899999999995</v>
      </c>
      <c r="O2963" s="2">
        <v>6</v>
      </c>
      <c r="P2963" s="1">
        <f t="shared" si="547"/>
        <v>-0.53787493645144901</v>
      </c>
      <c r="Q2963" s="1">
        <f t="shared" si="549"/>
        <v>-27.095143161453006</v>
      </c>
      <c r="R2963" s="1">
        <v>-0.73437807825428802</v>
      </c>
      <c r="S2963" s="46">
        <f t="shared" si="550"/>
        <v>-18.994746618494183</v>
      </c>
      <c r="T2963" s="45">
        <f t="shared" si="551"/>
        <v>-18.994746618494183</v>
      </c>
      <c r="U2963" s="29">
        <f t="shared" si="552"/>
        <v>2.8451427215784055</v>
      </c>
      <c r="V2963" s="1">
        <f t="shared" si="548"/>
        <v>2.3489076738510688</v>
      </c>
      <c r="W2963" s="1">
        <f t="shared" si="553"/>
        <v>2.8451427215784055</v>
      </c>
      <c r="X2963" s="1">
        <v>2.3489076738510701</v>
      </c>
      <c r="Y2963" s="1">
        <v>2.46157985819299</v>
      </c>
      <c r="Z2963" s="11">
        <f t="shared" si="554"/>
        <v>2245.1427215784056</v>
      </c>
      <c r="AA2963" s="2" t="s">
        <v>2930</v>
      </c>
      <c r="AB2963" s="2">
        <v>2014</v>
      </c>
      <c r="AC2963" s="2" t="s">
        <v>2888</v>
      </c>
      <c r="AD2963" s="61">
        <v>254</v>
      </c>
      <c r="AE2963" s="3" t="s">
        <v>5276</v>
      </c>
    </row>
    <row r="2964" spans="1:31" s="4" customFormat="1" ht="12" customHeight="1" x14ac:dyDescent="0.6">
      <c r="A2964" s="2">
        <v>2962</v>
      </c>
      <c r="B2964" s="3" t="s">
        <v>143</v>
      </c>
      <c r="C2964" s="2" t="s">
        <v>3244</v>
      </c>
      <c r="D2964" s="2" t="s">
        <v>144</v>
      </c>
      <c r="E2964" s="69">
        <v>106.28416666666701</v>
      </c>
      <c r="F2964" s="69">
        <v>39.289444444444399</v>
      </c>
      <c r="G2964" s="2" t="s">
        <v>145</v>
      </c>
      <c r="H2964" s="2" t="s">
        <v>2933</v>
      </c>
      <c r="I2964" s="11">
        <v>1947</v>
      </c>
      <c r="J2964" s="2">
        <v>600</v>
      </c>
      <c r="K2964" s="1">
        <v>17</v>
      </c>
      <c r="L2964" s="1">
        <v>87.1</v>
      </c>
      <c r="M2964" s="42">
        <v>0.1181</v>
      </c>
      <c r="N2964" s="7">
        <v>0.51163999999999998</v>
      </c>
      <c r="O2964" s="2">
        <v>7</v>
      </c>
      <c r="P2964" s="1">
        <f t="shared" si="547"/>
        <v>-0.39959328927300464</v>
      </c>
      <c r="Q2964" s="1">
        <f t="shared" si="549"/>
        <v>-19.46792863580238</v>
      </c>
      <c r="R2964" s="1">
        <v>0.111037925141662</v>
      </c>
      <c r="S2964" s="46">
        <f t="shared" si="550"/>
        <v>-13.450053699350931</v>
      </c>
      <c r="T2964" s="45">
        <f t="shared" si="551"/>
        <v>-13.450053699350931</v>
      </c>
      <c r="U2964" s="29">
        <f t="shared" si="552"/>
        <v>2.3947559579642745</v>
      </c>
      <c r="V2964" s="1">
        <f t="shared" si="548"/>
        <v>2.3962594111478857</v>
      </c>
      <c r="W2964" s="1">
        <f t="shared" si="553"/>
        <v>2.3947559579642745</v>
      </c>
      <c r="X2964" s="1">
        <v>2.3962594111478901</v>
      </c>
      <c r="Y2964" s="1">
        <v>2.39390085433525</v>
      </c>
      <c r="Z2964" s="11">
        <f t="shared" si="554"/>
        <v>1794.7559579642743</v>
      </c>
      <c r="AA2964" s="2" t="s">
        <v>2930</v>
      </c>
      <c r="AB2964" s="2">
        <v>2014</v>
      </c>
      <c r="AC2964" s="2" t="s">
        <v>2888</v>
      </c>
      <c r="AD2964" s="61">
        <v>254</v>
      </c>
      <c r="AE2964" s="3" t="s">
        <v>5276</v>
      </c>
    </row>
    <row r="2965" spans="1:31" s="4" customFormat="1" ht="12" customHeight="1" x14ac:dyDescent="0.6">
      <c r="A2965" s="2">
        <v>2963</v>
      </c>
      <c r="B2965" s="3" t="s">
        <v>2845</v>
      </c>
      <c r="C2965" s="2" t="s">
        <v>3242</v>
      </c>
      <c r="D2965" s="2" t="s">
        <v>2911</v>
      </c>
      <c r="E2965" s="69">
        <v>80.5</v>
      </c>
      <c r="F2965" s="69">
        <v>48</v>
      </c>
      <c r="G2965" s="2" t="s">
        <v>2843</v>
      </c>
      <c r="H2965" s="37"/>
      <c r="I2965" s="11">
        <v>250</v>
      </c>
      <c r="J2965" s="2">
        <v>250</v>
      </c>
      <c r="K2965" s="1">
        <v>10.8</v>
      </c>
      <c r="L2965" s="1">
        <v>52</v>
      </c>
      <c r="M2965" s="42">
        <v>8.6496000000000003E-2</v>
      </c>
      <c r="N2965" s="7">
        <v>0.51273100000000005</v>
      </c>
      <c r="O2965" s="2"/>
      <c r="P2965" s="1">
        <f t="shared" si="547"/>
        <v>-0.56026436197254703</v>
      </c>
      <c r="Q2965" s="1">
        <f t="shared" si="549"/>
        <v>1.8141456544396029</v>
      </c>
      <c r="R2965" s="1">
        <v>1.8141456544396</v>
      </c>
      <c r="S2965" s="1">
        <f t="shared" si="550"/>
        <v>5.3298045258173357</v>
      </c>
      <c r="T2965" s="29">
        <f t="shared" si="551"/>
        <v>5.3298045258173357</v>
      </c>
      <c r="U2965" s="29">
        <f t="shared" si="552"/>
        <v>0.58621752912064229</v>
      </c>
      <c r="V2965" s="1">
        <f t="shared" si="548"/>
        <v>0.50283004567238887</v>
      </c>
      <c r="W2965" s="1">
        <f t="shared" si="553"/>
        <v>0.58621752912064229</v>
      </c>
      <c r="X2965" s="1"/>
      <c r="Y2965" s="1">
        <v>0.66850795778240502</v>
      </c>
      <c r="Z2965" s="11">
        <f t="shared" si="554"/>
        <v>336.21752912064233</v>
      </c>
      <c r="AA2965" s="2" t="s">
        <v>2909</v>
      </c>
      <c r="AB2965" s="2">
        <v>2000</v>
      </c>
      <c r="AC2965" s="2" t="s">
        <v>2881</v>
      </c>
      <c r="AD2965" s="61" t="s">
        <v>5589</v>
      </c>
      <c r="AE2965" s="3" t="s">
        <v>5590</v>
      </c>
    </row>
    <row r="2966" spans="1:31" s="4" customFormat="1" ht="12" customHeight="1" x14ac:dyDescent="0.6">
      <c r="A2966" s="2">
        <v>2964</v>
      </c>
      <c r="B2966" s="3" t="s">
        <v>2844</v>
      </c>
      <c r="C2966" s="2" t="s">
        <v>3242</v>
      </c>
      <c r="D2966" s="2" t="s">
        <v>2911</v>
      </c>
      <c r="E2966" s="69">
        <v>80.5</v>
      </c>
      <c r="F2966" s="69">
        <v>48</v>
      </c>
      <c r="G2966" s="2" t="s">
        <v>2843</v>
      </c>
      <c r="H2966" s="2"/>
      <c r="I2966" s="11">
        <v>250</v>
      </c>
      <c r="J2966" s="2">
        <v>250</v>
      </c>
      <c r="K2966" s="1">
        <v>10.02</v>
      </c>
      <c r="L2966" s="1">
        <v>39.6</v>
      </c>
      <c r="M2966" s="42">
        <v>0.101185</v>
      </c>
      <c r="N2966" s="7">
        <v>0.51285000000000003</v>
      </c>
      <c r="O2966" s="2"/>
      <c r="P2966" s="1">
        <f t="shared" si="547"/>
        <v>-0.48558718861209971</v>
      </c>
      <c r="Q2966" s="1">
        <f t="shared" si="549"/>
        <v>4.1354718144193114</v>
      </c>
      <c r="R2966" s="1">
        <v>4.1354718144193097</v>
      </c>
      <c r="S2966" s="1">
        <f t="shared" si="550"/>
        <v>7.1825314229602375</v>
      </c>
      <c r="T2966" s="29">
        <f t="shared" si="551"/>
        <v>7.1825314229602375</v>
      </c>
      <c r="U2966" s="29">
        <f t="shared" si="552"/>
        <v>0.43482984225092269</v>
      </c>
      <c r="V2966" s="1">
        <f t="shared" si="548"/>
        <v>0.40715028390924929</v>
      </c>
      <c r="W2966" s="1">
        <f t="shared" si="553"/>
        <v>0.43482984225092269</v>
      </c>
      <c r="X2966" s="1"/>
      <c r="Y2966" s="1">
        <v>0.47879265262308701</v>
      </c>
      <c r="Z2966" s="11">
        <f t="shared" si="554"/>
        <v>184.8298422509227</v>
      </c>
      <c r="AA2966" s="2" t="s">
        <v>2909</v>
      </c>
      <c r="AB2966" s="2">
        <v>2000</v>
      </c>
      <c r="AC2966" s="2" t="s">
        <v>2881</v>
      </c>
      <c r="AD2966" s="61" t="s">
        <v>5589</v>
      </c>
      <c r="AE2966" s="3" t="s">
        <v>5590</v>
      </c>
    </row>
    <row r="2967" spans="1:31" s="4" customFormat="1" ht="12" customHeight="1" x14ac:dyDescent="0.6">
      <c r="A2967" s="2">
        <v>2965</v>
      </c>
      <c r="B2967" s="3" t="s">
        <v>2842</v>
      </c>
      <c r="C2967" s="2" t="s">
        <v>3242</v>
      </c>
      <c r="D2967" s="2" t="s">
        <v>2911</v>
      </c>
      <c r="E2967" s="69">
        <v>80.5</v>
      </c>
      <c r="F2967" s="69">
        <v>48</v>
      </c>
      <c r="G2967" s="2" t="s">
        <v>2843</v>
      </c>
      <c r="H2967" s="2"/>
      <c r="I2967" s="11">
        <v>250</v>
      </c>
      <c r="J2967" s="2">
        <v>250</v>
      </c>
      <c r="K2967" s="1">
        <v>23.62</v>
      </c>
      <c r="L2967" s="1">
        <v>75.3</v>
      </c>
      <c r="M2967" s="42">
        <v>6.4324000000000006E-2</v>
      </c>
      <c r="N2967" s="7">
        <v>0.51282399999999995</v>
      </c>
      <c r="O2967" s="2"/>
      <c r="P2967" s="1">
        <f t="shared" si="547"/>
        <v>-0.67298423995932888</v>
      </c>
      <c r="Q2967" s="1">
        <f t="shared" si="549"/>
        <v>3.6282913088747648</v>
      </c>
      <c r="R2967" s="1">
        <v>3.6282913088747599</v>
      </c>
      <c r="S2967" s="1">
        <f t="shared" si="550"/>
        <v>7.8512674146195547</v>
      </c>
      <c r="T2967" s="29">
        <f t="shared" si="551"/>
        <v>7.8512674146195547</v>
      </c>
      <c r="U2967" s="29">
        <f t="shared" si="552"/>
        <v>0.38015719584118751</v>
      </c>
      <c r="V2967" s="1">
        <f t="shared" si="548"/>
        <v>0.33333855745296576</v>
      </c>
      <c r="W2967" s="1">
        <f t="shared" si="553"/>
        <v>0.38015719584118751</v>
      </c>
      <c r="X2967" s="1"/>
      <c r="Y2967" s="1">
        <v>0.52041950472976894</v>
      </c>
      <c r="Z2967" s="11">
        <f t="shared" si="554"/>
        <v>130.1571958411875</v>
      </c>
      <c r="AA2967" s="2" t="s">
        <v>2909</v>
      </c>
      <c r="AB2967" s="2">
        <v>2000</v>
      </c>
      <c r="AC2967" s="2" t="s">
        <v>2881</v>
      </c>
      <c r="AD2967" s="61" t="s">
        <v>5589</v>
      </c>
      <c r="AE2967" s="3" t="s">
        <v>5590</v>
      </c>
    </row>
    <row r="2968" spans="1:31" s="4" customFormat="1" ht="12" customHeight="1" x14ac:dyDescent="0.6">
      <c r="A2968" s="2">
        <v>2966</v>
      </c>
      <c r="B2968" s="3" t="s">
        <v>2841</v>
      </c>
      <c r="C2968" s="2" t="s">
        <v>3242</v>
      </c>
      <c r="D2968" s="2" t="s">
        <v>2911</v>
      </c>
      <c r="E2968" s="69">
        <v>80.5</v>
      </c>
      <c r="F2968" s="69">
        <v>48</v>
      </c>
      <c r="G2968" s="2" t="s">
        <v>1110</v>
      </c>
      <c r="H2968" s="2"/>
      <c r="I2968" s="11">
        <v>290</v>
      </c>
      <c r="J2968" s="2">
        <v>290</v>
      </c>
      <c r="K2968" s="1">
        <v>6.8</v>
      </c>
      <c r="L2968" s="1">
        <v>34.6</v>
      </c>
      <c r="M2968" s="42">
        <v>0.130491</v>
      </c>
      <c r="N2968" s="7">
        <v>0.51255799999999996</v>
      </c>
      <c r="O2968" s="2"/>
      <c r="P2968" s="1">
        <f t="shared" si="547"/>
        <v>-0.33659888154550088</v>
      </c>
      <c r="Q2968" s="1">
        <f t="shared" si="549"/>
        <v>-1.56055540166955</v>
      </c>
      <c r="R2968" s="1">
        <v>-1.56055540166955</v>
      </c>
      <c r="S2968" s="1">
        <f t="shared" si="550"/>
        <v>0.88954785710015116</v>
      </c>
      <c r="T2968" s="29">
        <f t="shared" si="551"/>
        <v>0.88954785710015116</v>
      </c>
      <c r="U2968" s="29">
        <f t="shared" si="552"/>
        <v>0.98041040912863131</v>
      </c>
      <c r="V2968" s="1">
        <f t="shared" si="548"/>
        <v>1.0840100209880357</v>
      </c>
      <c r="W2968" s="1">
        <f t="shared" si="553"/>
        <v>0.98041040912863131</v>
      </c>
      <c r="X2968" s="1"/>
      <c r="Y2968" s="1">
        <v>0.94271181427231499</v>
      </c>
      <c r="Z2968" s="11">
        <f t="shared" si="554"/>
        <v>690.41040912863127</v>
      </c>
      <c r="AA2968" s="2" t="s">
        <v>2909</v>
      </c>
      <c r="AB2968" s="2">
        <v>2000</v>
      </c>
      <c r="AC2968" s="2" t="s">
        <v>2881</v>
      </c>
      <c r="AD2968" s="61" t="s">
        <v>5589</v>
      </c>
      <c r="AE2968" s="3" t="s">
        <v>5590</v>
      </c>
    </row>
    <row r="2969" spans="1:31" s="4" customFormat="1" ht="12" customHeight="1" x14ac:dyDescent="0.6">
      <c r="A2969" s="2">
        <v>2967</v>
      </c>
      <c r="B2969" s="3" t="s">
        <v>2836</v>
      </c>
      <c r="C2969" s="2" t="s">
        <v>3242</v>
      </c>
      <c r="D2969" s="2" t="s">
        <v>2911</v>
      </c>
      <c r="E2969" s="69">
        <v>69.900000000000006</v>
      </c>
      <c r="F2969" s="69">
        <v>51.6</v>
      </c>
      <c r="G2969" s="2" t="s">
        <v>100</v>
      </c>
      <c r="H2969" s="2"/>
      <c r="I2969" s="11">
        <v>450</v>
      </c>
      <c r="J2969" s="2">
        <v>450</v>
      </c>
      <c r="K2969" s="1">
        <v>1.51</v>
      </c>
      <c r="L2969" s="1">
        <v>0.8</v>
      </c>
      <c r="M2969" s="42">
        <v>0.104472</v>
      </c>
      <c r="N2969" s="7">
        <v>0.51251100000000005</v>
      </c>
      <c r="O2969" s="2"/>
      <c r="P2969" s="1">
        <f t="shared" si="547"/>
        <v>-0.46887646161667518</v>
      </c>
      <c r="Q2969" s="1">
        <f t="shared" si="549"/>
        <v>-2.4773817001466636</v>
      </c>
      <c r="R2969" s="1">
        <v>-2.47738170014666</v>
      </c>
      <c r="S2969" s="1">
        <f t="shared" si="550"/>
        <v>2.8185779338136827</v>
      </c>
      <c r="T2969" s="29">
        <f t="shared" si="551"/>
        <v>2.8185779338136827</v>
      </c>
      <c r="U2969" s="29">
        <f t="shared" si="552"/>
        <v>0.95455025137922633</v>
      </c>
      <c r="V2969" s="1">
        <f t="shared" si="548"/>
        <v>0.89191171918394352</v>
      </c>
      <c r="W2969" s="1">
        <f t="shared" si="553"/>
        <v>0.95455025137922633</v>
      </c>
      <c r="X2969" s="1"/>
      <c r="Y2969" s="1">
        <v>1.01821049239907</v>
      </c>
      <c r="Z2969" s="11">
        <f t="shared" si="554"/>
        <v>504.55025137922632</v>
      </c>
      <c r="AA2969" s="2" t="s">
        <v>2909</v>
      </c>
      <c r="AB2969" s="2">
        <v>2000</v>
      </c>
      <c r="AC2969" s="2" t="s">
        <v>2881</v>
      </c>
      <c r="AD2969" s="61" t="s">
        <v>5589</v>
      </c>
      <c r="AE2969" s="3" t="s">
        <v>5590</v>
      </c>
    </row>
    <row r="2970" spans="1:31" s="4" customFormat="1" ht="12" customHeight="1" x14ac:dyDescent="0.6">
      <c r="A2970" s="2">
        <v>2968</v>
      </c>
      <c r="B2970" s="3" t="s">
        <v>2828</v>
      </c>
      <c r="C2970" s="2" t="s">
        <v>3242</v>
      </c>
      <c r="D2970" s="2" t="s">
        <v>2911</v>
      </c>
      <c r="E2970" s="69">
        <v>73.2</v>
      </c>
      <c r="F2970" s="69">
        <v>48.9</v>
      </c>
      <c r="G2970" s="2" t="s">
        <v>1110</v>
      </c>
      <c r="H2970" s="2"/>
      <c r="I2970" s="11">
        <v>330</v>
      </c>
      <c r="J2970" s="2">
        <v>330</v>
      </c>
      <c r="K2970" s="1">
        <v>3.61</v>
      </c>
      <c r="L2970" s="1">
        <v>17.399999999999999</v>
      </c>
      <c r="M2970" s="42">
        <v>9.7923999999999997E-2</v>
      </c>
      <c r="N2970" s="7">
        <v>0.51252900000000001</v>
      </c>
      <c r="O2970" s="2"/>
      <c r="P2970" s="1">
        <f t="shared" si="547"/>
        <v>-0.50216573462125069</v>
      </c>
      <c r="Q2970" s="1">
        <f t="shared" si="549"/>
        <v>-2.1262567347724026</v>
      </c>
      <c r="R2970" s="1">
        <v>-2.1262567347724</v>
      </c>
      <c r="S2970" s="1">
        <f t="shared" si="550"/>
        <v>2.0331820450954172</v>
      </c>
      <c r="T2970" s="29">
        <f t="shared" si="551"/>
        <v>2.0331820450954172</v>
      </c>
      <c r="U2970" s="29">
        <f t="shared" si="552"/>
        <v>0.9205571651327944</v>
      </c>
      <c r="V2970" s="1">
        <f t="shared" si="548"/>
        <v>0.81796207897500317</v>
      </c>
      <c r="W2970" s="1">
        <f t="shared" si="553"/>
        <v>0.9205571651327944</v>
      </c>
      <c r="X2970" s="1"/>
      <c r="Y2970" s="1">
        <v>0.98977066592156304</v>
      </c>
      <c r="Z2970" s="11">
        <f t="shared" si="554"/>
        <v>590.55716513279435</v>
      </c>
      <c r="AA2970" s="2" t="s">
        <v>2909</v>
      </c>
      <c r="AB2970" s="2">
        <v>2000</v>
      </c>
      <c r="AC2970" s="2" t="s">
        <v>2881</v>
      </c>
      <c r="AD2970" s="61" t="s">
        <v>5589</v>
      </c>
      <c r="AE2970" s="3" t="s">
        <v>5590</v>
      </c>
    </row>
    <row r="2971" spans="1:31" s="4" customFormat="1" ht="12" customHeight="1" x14ac:dyDescent="0.6">
      <c r="A2971" s="2">
        <v>2969</v>
      </c>
      <c r="B2971" s="3" t="s">
        <v>2826</v>
      </c>
      <c r="C2971" s="2" t="s">
        <v>3242</v>
      </c>
      <c r="D2971" s="2" t="s">
        <v>2911</v>
      </c>
      <c r="E2971" s="69">
        <v>73.2</v>
      </c>
      <c r="F2971" s="69">
        <v>48.9</v>
      </c>
      <c r="G2971" s="2" t="s">
        <v>2827</v>
      </c>
      <c r="H2971" s="2"/>
      <c r="I2971" s="11">
        <v>325</v>
      </c>
      <c r="J2971" s="2">
        <v>325</v>
      </c>
      <c r="K2971" s="1">
        <v>3.51</v>
      </c>
      <c r="L2971" s="1">
        <v>17.8</v>
      </c>
      <c r="M2971" s="42">
        <v>0.112681</v>
      </c>
      <c r="N2971" s="7">
        <v>0.51249599999999995</v>
      </c>
      <c r="O2971" s="2"/>
      <c r="P2971" s="1">
        <f t="shared" si="547"/>
        <v>-0.42714285714285716</v>
      </c>
      <c r="Q2971" s="1">
        <f t="shared" si="549"/>
        <v>-2.7699858379615083</v>
      </c>
      <c r="R2971" s="1">
        <v>-2.7699858379615101</v>
      </c>
      <c r="S2971" s="1">
        <f t="shared" si="550"/>
        <v>0.71443201918134891</v>
      </c>
      <c r="T2971" s="29">
        <f t="shared" si="551"/>
        <v>0.71443201918134891</v>
      </c>
      <c r="U2971" s="29">
        <f t="shared" si="552"/>
        <v>1.0236851276587198</v>
      </c>
      <c r="V2971" s="1">
        <f t="shared" si="548"/>
        <v>0.98672218960179636</v>
      </c>
      <c r="W2971" s="1">
        <f t="shared" si="553"/>
        <v>1.0236851276587198</v>
      </c>
      <c r="X2971" s="1"/>
      <c r="Y2971" s="1">
        <v>1.0417848117894</v>
      </c>
      <c r="Z2971" s="11">
        <f t="shared" si="554"/>
        <v>698.68512765871981</v>
      </c>
      <c r="AA2971" s="2" t="s">
        <v>2909</v>
      </c>
      <c r="AB2971" s="2">
        <v>2000</v>
      </c>
      <c r="AC2971" s="2" t="s">
        <v>2881</v>
      </c>
      <c r="AD2971" s="61" t="s">
        <v>5589</v>
      </c>
      <c r="AE2971" s="3" t="s">
        <v>5590</v>
      </c>
    </row>
    <row r="2972" spans="1:31" s="4" customFormat="1" ht="12" customHeight="1" x14ac:dyDescent="0.6">
      <c r="A2972" s="2">
        <v>2970</v>
      </c>
      <c r="B2972" s="3" t="s">
        <v>2725</v>
      </c>
      <c r="C2972" s="2" t="s">
        <v>3242</v>
      </c>
      <c r="D2972" s="2" t="s">
        <v>2911</v>
      </c>
      <c r="E2972" s="69">
        <v>75.3</v>
      </c>
      <c r="F2972" s="69">
        <v>46.7</v>
      </c>
      <c r="G2972" s="2" t="s">
        <v>2726</v>
      </c>
      <c r="H2972" s="2"/>
      <c r="I2972" s="11">
        <v>300</v>
      </c>
      <c r="J2972" s="2">
        <v>300</v>
      </c>
      <c r="K2972" s="1">
        <v>2.0499999999999998</v>
      </c>
      <c r="L2972" s="1">
        <v>11.8</v>
      </c>
      <c r="M2972" s="42">
        <v>9.4928999999999999E-2</v>
      </c>
      <c r="N2972" s="7">
        <v>0.51274299999999995</v>
      </c>
      <c r="O2972" s="2"/>
      <c r="P2972" s="1">
        <f t="shared" si="547"/>
        <v>-0.51739196746314187</v>
      </c>
      <c r="Q2972" s="1">
        <f t="shared" si="549"/>
        <v>2.0482289646861496</v>
      </c>
      <c r="R2972" s="1">
        <v>2.04822896468615</v>
      </c>
      <c r="S2972" s="1">
        <f t="shared" si="550"/>
        <v>5.9441904796836083</v>
      </c>
      <c r="T2972" s="29">
        <f t="shared" si="551"/>
        <v>5.9441904796836083</v>
      </c>
      <c r="U2972" s="29">
        <f t="shared" si="552"/>
        <v>0.57696587784535114</v>
      </c>
      <c r="V2972" s="1">
        <f t="shared" si="548"/>
        <v>0.52307407547130269</v>
      </c>
      <c r="W2972" s="1">
        <f t="shared" si="553"/>
        <v>0.57696587784535114</v>
      </c>
      <c r="X2972" s="1"/>
      <c r="Y2972" s="1">
        <v>0.64931728034083402</v>
      </c>
      <c r="Z2972" s="11">
        <f t="shared" si="554"/>
        <v>276.96587784535109</v>
      </c>
      <c r="AA2972" s="2" t="s">
        <v>2909</v>
      </c>
      <c r="AB2972" s="2">
        <v>2000</v>
      </c>
      <c r="AC2972" s="2" t="s">
        <v>2881</v>
      </c>
      <c r="AD2972" s="61" t="s">
        <v>5589</v>
      </c>
      <c r="AE2972" s="3" t="s">
        <v>5590</v>
      </c>
    </row>
    <row r="2973" spans="1:31" s="4" customFormat="1" ht="12" customHeight="1" x14ac:dyDescent="0.6">
      <c r="A2973" s="2">
        <v>2971</v>
      </c>
      <c r="B2973" s="3" t="s">
        <v>2701</v>
      </c>
      <c r="C2973" s="2" t="s">
        <v>3242</v>
      </c>
      <c r="D2973" s="2" t="s">
        <v>2911</v>
      </c>
      <c r="E2973" s="69">
        <v>76.5</v>
      </c>
      <c r="F2973" s="69">
        <v>45.4</v>
      </c>
      <c r="G2973" s="2" t="s">
        <v>6231</v>
      </c>
      <c r="H2973" s="2"/>
      <c r="I2973" s="11">
        <v>300</v>
      </c>
      <c r="J2973" s="2">
        <v>300</v>
      </c>
      <c r="K2973" s="1">
        <v>5.2</v>
      </c>
      <c r="L2973" s="1">
        <v>22.2</v>
      </c>
      <c r="M2973" s="42">
        <v>0.14094599999999999</v>
      </c>
      <c r="N2973" s="7">
        <v>0.51278199999999996</v>
      </c>
      <c r="O2973" s="2"/>
      <c r="P2973" s="1">
        <f t="shared" si="547"/>
        <v>-0.28344687341128638</v>
      </c>
      <c r="Q2973" s="1">
        <f t="shared" si="549"/>
        <v>2.8089997230007491</v>
      </c>
      <c r="R2973" s="1">
        <v>2.80899972300075</v>
      </c>
      <c r="S2973" s="1">
        <f t="shared" si="550"/>
        <v>4.9433546797877357</v>
      </c>
      <c r="T2973" s="29">
        <f t="shared" si="551"/>
        <v>4.9433546797877357</v>
      </c>
      <c r="U2973" s="29">
        <f t="shared" si="552"/>
        <v>0.65838029364402184</v>
      </c>
      <c r="V2973" s="1">
        <f t="shared" si="548"/>
        <v>0.77146662254575094</v>
      </c>
      <c r="W2973" s="1">
        <f t="shared" si="553"/>
        <v>0.65838029364402184</v>
      </c>
      <c r="X2973" s="1"/>
      <c r="Y2973" s="1">
        <v>0.58660468398378096</v>
      </c>
      <c r="Z2973" s="11">
        <f t="shared" si="554"/>
        <v>358.38029364402189</v>
      </c>
      <c r="AA2973" s="2" t="s">
        <v>2909</v>
      </c>
      <c r="AB2973" s="2">
        <v>2000</v>
      </c>
      <c r="AC2973" s="2" t="s">
        <v>2881</v>
      </c>
      <c r="AD2973" s="61" t="s">
        <v>5589</v>
      </c>
      <c r="AE2973" s="3" t="s">
        <v>5590</v>
      </c>
    </row>
    <row r="2974" spans="1:31" s="4" customFormat="1" ht="12" customHeight="1" x14ac:dyDescent="0.6">
      <c r="A2974" s="2">
        <v>2972</v>
      </c>
      <c r="B2974" s="3" t="s">
        <v>2700</v>
      </c>
      <c r="C2974" s="2" t="s">
        <v>3242</v>
      </c>
      <c r="D2974" s="2" t="s">
        <v>2911</v>
      </c>
      <c r="E2974" s="69">
        <v>76.5</v>
      </c>
      <c r="F2974" s="69">
        <v>45.4</v>
      </c>
      <c r="G2974" s="2" t="s">
        <v>6202</v>
      </c>
      <c r="H2974" s="2"/>
      <c r="I2974" s="11">
        <v>300</v>
      </c>
      <c r="J2974" s="2">
        <v>300</v>
      </c>
      <c r="K2974" s="1">
        <v>13.4</v>
      </c>
      <c r="L2974" s="1">
        <v>55.9</v>
      </c>
      <c r="M2974" s="42">
        <v>0.14405200000000001</v>
      </c>
      <c r="N2974" s="7">
        <v>0.512818</v>
      </c>
      <c r="O2974" s="2"/>
      <c r="P2974" s="1">
        <f t="shared" si="547"/>
        <v>-0.26765632943568884</v>
      </c>
      <c r="Q2974" s="1">
        <f t="shared" si="549"/>
        <v>3.5112496537514915</v>
      </c>
      <c r="R2974" s="1">
        <v>3.5112496537514901</v>
      </c>
      <c r="S2974" s="1">
        <f t="shared" si="550"/>
        <v>5.5267018144022284</v>
      </c>
      <c r="T2974" s="29">
        <f t="shared" si="551"/>
        <v>5.5267018144022284</v>
      </c>
      <c r="U2974" s="29">
        <f t="shared" si="552"/>
        <v>0.61080619519517076</v>
      </c>
      <c r="V2974" s="1">
        <f t="shared" si="548"/>
        <v>0.72714099840981383</v>
      </c>
      <c r="W2974" s="1">
        <f t="shared" si="553"/>
        <v>0.61080619519517076</v>
      </c>
      <c r="X2974" s="1"/>
      <c r="Y2974" s="1">
        <v>0.52929455772857903</v>
      </c>
      <c r="Z2974" s="11">
        <f t="shared" si="554"/>
        <v>310.80619519517074</v>
      </c>
      <c r="AA2974" s="2" t="s">
        <v>2909</v>
      </c>
      <c r="AB2974" s="2">
        <v>2000</v>
      </c>
      <c r="AC2974" s="2" t="s">
        <v>2881</v>
      </c>
      <c r="AD2974" s="61" t="s">
        <v>5589</v>
      </c>
      <c r="AE2974" s="3" t="s">
        <v>5590</v>
      </c>
    </row>
    <row r="2975" spans="1:31" s="4" customFormat="1" ht="12" customHeight="1" x14ac:dyDescent="0.6">
      <c r="A2975" s="2">
        <v>2973</v>
      </c>
      <c r="B2975" s="3" t="s">
        <v>2699</v>
      </c>
      <c r="C2975" s="2" t="s">
        <v>3242</v>
      </c>
      <c r="D2975" s="2" t="s">
        <v>2911</v>
      </c>
      <c r="E2975" s="69">
        <v>76.5</v>
      </c>
      <c r="F2975" s="69">
        <v>45.4</v>
      </c>
      <c r="G2975" s="2" t="s">
        <v>2928</v>
      </c>
      <c r="H2975" s="2"/>
      <c r="I2975" s="11">
        <v>300</v>
      </c>
      <c r="J2975" s="2">
        <v>300</v>
      </c>
      <c r="K2975" s="1">
        <v>6.06</v>
      </c>
      <c r="L2975" s="1">
        <v>26.8</v>
      </c>
      <c r="M2975" s="42">
        <v>0.13405500000000001</v>
      </c>
      <c r="N2975" s="7">
        <v>0.51274699999999995</v>
      </c>
      <c r="O2975" s="2"/>
      <c r="P2975" s="1">
        <f t="shared" si="547"/>
        <v>-0.31847991865785463</v>
      </c>
      <c r="Q2975" s="1">
        <f t="shared" si="549"/>
        <v>2.1262567347712924</v>
      </c>
      <c r="R2975" s="1">
        <v>2.1262567347712902</v>
      </c>
      <c r="S2975" s="1">
        <f t="shared" si="550"/>
        <v>4.5244105222649376</v>
      </c>
      <c r="T2975" s="29">
        <f t="shared" si="551"/>
        <v>4.5244105222649376</v>
      </c>
      <c r="U2975" s="29">
        <f t="shared" si="552"/>
        <v>0.69260077757214222</v>
      </c>
      <c r="V2975" s="1">
        <f t="shared" si="548"/>
        <v>0.77174235462510021</v>
      </c>
      <c r="W2975" s="1">
        <f t="shared" si="553"/>
        <v>0.69260077757214222</v>
      </c>
      <c r="X2975" s="1"/>
      <c r="Y2975" s="1">
        <v>0.64239922237958802</v>
      </c>
      <c r="Z2975" s="11">
        <f t="shared" si="554"/>
        <v>392.60077757214219</v>
      </c>
      <c r="AA2975" s="2" t="s">
        <v>2909</v>
      </c>
      <c r="AB2975" s="2">
        <v>2000</v>
      </c>
      <c r="AC2975" s="2" t="s">
        <v>2881</v>
      </c>
      <c r="AD2975" s="61" t="s">
        <v>5589</v>
      </c>
      <c r="AE2975" s="3" t="s">
        <v>5590</v>
      </c>
    </row>
    <row r="2976" spans="1:31" s="4" customFormat="1" ht="12" customHeight="1" x14ac:dyDescent="0.6">
      <c r="A2976" s="2">
        <v>2974</v>
      </c>
      <c r="B2976" s="3" t="s">
        <v>2698</v>
      </c>
      <c r="C2976" s="2" t="s">
        <v>3242</v>
      </c>
      <c r="D2976" s="2" t="s">
        <v>2911</v>
      </c>
      <c r="E2976" s="69">
        <v>76.5</v>
      </c>
      <c r="F2976" s="69">
        <v>45.4</v>
      </c>
      <c r="G2976" s="2" t="s">
        <v>6245</v>
      </c>
      <c r="H2976" s="2"/>
      <c r="I2976" s="11">
        <v>450</v>
      </c>
      <c r="J2976" s="2">
        <v>450</v>
      </c>
      <c r="K2976" s="1">
        <v>4.55</v>
      </c>
      <c r="L2976" s="1">
        <v>21.1</v>
      </c>
      <c r="M2976" s="42">
        <v>0.13106599999999999</v>
      </c>
      <c r="N2976" s="7">
        <v>0.51240600000000003</v>
      </c>
      <c r="O2976" s="2"/>
      <c r="P2976" s="1">
        <f t="shared" si="547"/>
        <v>-0.33367564819522122</v>
      </c>
      <c r="Q2976" s="1">
        <f t="shared" si="549"/>
        <v>-4.5256106648361438</v>
      </c>
      <c r="R2976" s="1">
        <v>-4.5256106648361403</v>
      </c>
      <c r="S2976" s="1">
        <f t="shared" si="550"/>
        <v>-0.75674421847111972</v>
      </c>
      <c r="T2976" s="29">
        <f t="shared" si="551"/>
        <v>-0.75674421847111972</v>
      </c>
      <c r="U2976" s="29">
        <f t="shared" si="552"/>
        <v>1.244884887737546</v>
      </c>
      <c r="V2976" s="1">
        <f t="shared" si="548"/>
        <v>1.370530196894991</v>
      </c>
      <c r="W2976" s="1">
        <f t="shared" si="553"/>
        <v>1.244884887737546</v>
      </c>
      <c r="X2976" s="1"/>
      <c r="Y2976" s="1">
        <v>1.1836479457890401</v>
      </c>
      <c r="Z2976" s="11">
        <f t="shared" si="554"/>
        <v>794.88488773754602</v>
      </c>
      <c r="AA2976" s="2" t="s">
        <v>2909</v>
      </c>
      <c r="AB2976" s="2">
        <v>2000</v>
      </c>
      <c r="AC2976" s="2" t="s">
        <v>2881</v>
      </c>
      <c r="AD2976" s="61" t="s">
        <v>5589</v>
      </c>
      <c r="AE2976" s="3" t="s">
        <v>5590</v>
      </c>
    </row>
    <row r="2977" spans="1:32" s="4" customFormat="1" ht="12" customHeight="1" x14ac:dyDescent="0.6">
      <c r="A2977" s="2">
        <v>2975</v>
      </c>
      <c r="B2977" s="3" t="s">
        <v>2656</v>
      </c>
      <c r="C2977" s="2" t="s">
        <v>3242</v>
      </c>
      <c r="D2977" s="2" t="s">
        <v>2911</v>
      </c>
      <c r="E2977" s="69">
        <v>74</v>
      </c>
      <c r="F2977" s="69">
        <v>48.2</v>
      </c>
      <c r="G2977" s="2" t="s">
        <v>1110</v>
      </c>
      <c r="H2977" s="2"/>
      <c r="I2977" s="11">
        <v>310</v>
      </c>
      <c r="J2977" s="2">
        <v>310</v>
      </c>
      <c r="K2977" s="1">
        <v>3.71</v>
      </c>
      <c r="L2977" s="1">
        <v>22.7</v>
      </c>
      <c r="M2977" s="42">
        <v>9.2866000000000004E-2</v>
      </c>
      <c r="N2977" s="7">
        <v>0.51239699999999999</v>
      </c>
      <c r="O2977" s="2"/>
      <c r="P2977" s="1">
        <f t="shared" si="547"/>
        <v>-0.52788002033553638</v>
      </c>
      <c r="Q2977" s="1">
        <f t="shared" si="549"/>
        <v>-4.7011731475243845</v>
      </c>
      <c r="R2977" s="1">
        <v>-4.7011731475243801</v>
      </c>
      <c r="S2977" s="1">
        <f t="shared" si="550"/>
        <v>-0.59373870929357508</v>
      </c>
      <c r="T2977" s="29">
        <f t="shared" si="551"/>
        <v>-0.59373870929357508</v>
      </c>
      <c r="U2977" s="29">
        <f t="shared" si="552"/>
        <v>1.1183044462205236</v>
      </c>
      <c r="V2977" s="1">
        <f t="shared" si="548"/>
        <v>0.94990108096243919</v>
      </c>
      <c r="W2977" s="1">
        <f t="shared" si="553"/>
        <v>1.1183044462205236</v>
      </c>
      <c r="X2977" s="1"/>
      <c r="Y2977" s="1">
        <v>1.19964073875484</v>
      </c>
      <c r="Z2977" s="11">
        <f t="shared" si="554"/>
        <v>808.30444622052369</v>
      </c>
      <c r="AA2977" s="2" t="s">
        <v>2909</v>
      </c>
      <c r="AB2977" s="2">
        <v>2000</v>
      </c>
      <c r="AC2977" s="2" t="s">
        <v>2881</v>
      </c>
      <c r="AD2977" s="61" t="s">
        <v>5589</v>
      </c>
      <c r="AE2977" s="3" t="s">
        <v>5590</v>
      </c>
    </row>
    <row r="2978" spans="1:32" s="4" customFormat="1" ht="12" customHeight="1" x14ac:dyDescent="0.6">
      <c r="A2978" s="2">
        <v>2976</v>
      </c>
      <c r="B2978" s="3" t="s">
        <v>2655</v>
      </c>
      <c r="C2978" s="2" t="s">
        <v>3242</v>
      </c>
      <c r="D2978" s="2" t="s">
        <v>2911</v>
      </c>
      <c r="E2978" s="69">
        <v>74</v>
      </c>
      <c r="F2978" s="69">
        <v>48.2</v>
      </c>
      <c r="G2978" s="2" t="s">
        <v>1110</v>
      </c>
      <c r="H2978" s="2"/>
      <c r="I2978" s="11">
        <v>285</v>
      </c>
      <c r="J2978" s="2">
        <v>285</v>
      </c>
      <c r="K2978" s="1">
        <v>0.91</v>
      </c>
      <c r="L2978" s="1">
        <v>7.5</v>
      </c>
      <c r="M2978" s="42">
        <v>0.101173</v>
      </c>
      <c r="N2978" s="7">
        <v>0.51229599999999997</v>
      </c>
      <c r="O2978" s="2"/>
      <c r="P2978" s="1">
        <f t="shared" ref="P2978:P3041" si="555">(M2978/0.1967)-1</f>
        <v>-0.48564819522114899</v>
      </c>
      <c r="Q2978" s="1">
        <f t="shared" si="549"/>
        <v>-6.6713743421298322</v>
      </c>
      <c r="R2978" s="1">
        <v>-6.6713743421298304</v>
      </c>
      <c r="S2978" s="1">
        <f t="shared" si="550"/>
        <v>-3.1972899776153425</v>
      </c>
      <c r="T2978" s="29">
        <f t="shared" si="551"/>
        <v>-3.1972899776153425</v>
      </c>
      <c r="U2978" s="29">
        <f t="shared" si="552"/>
        <v>1.3095935514641477</v>
      </c>
      <c r="V2978" s="1">
        <f t="shared" ref="V2978:V3041" si="556">(1/0.00654)*LN(1+(N2978-0.51315)/(M2978-0.2137))</f>
        <v>1.156060536065735</v>
      </c>
      <c r="W2978" s="1">
        <f t="shared" si="553"/>
        <v>1.3095935514641477</v>
      </c>
      <c r="X2978" s="1"/>
      <c r="Y2978" s="1">
        <v>1.3596265280074</v>
      </c>
      <c r="Z2978" s="11">
        <f t="shared" si="554"/>
        <v>1024.5935514641476</v>
      </c>
      <c r="AA2978" s="2" t="s">
        <v>2909</v>
      </c>
      <c r="AB2978" s="2">
        <v>2000</v>
      </c>
      <c r="AC2978" s="2" t="s">
        <v>2881</v>
      </c>
      <c r="AD2978" s="61" t="s">
        <v>5589</v>
      </c>
      <c r="AE2978" s="3" t="s">
        <v>5590</v>
      </c>
    </row>
    <row r="2979" spans="1:32" s="4" customFormat="1" ht="12" customHeight="1" x14ac:dyDescent="0.6">
      <c r="A2979" s="2">
        <v>2977</v>
      </c>
      <c r="B2979" s="3" t="s">
        <v>2651</v>
      </c>
      <c r="C2979" s="2" t="s">
        <v>3242</v>
      </c>
      <c r="D2979" s="2" t="s">
        <v>2911</v>
      </c>
      <c r="E2979" s="69">
        <v>74.3</v>
      </c>
      <c r="F2979" s="69">
        <v>47.5</v>
      </c>
      <c r="G2979" s="2" t="s">
        <v>1110</v>
      </c>
      <c r="H2979" s="2"/>
      <c r="I2979" s="11">
        <v>330</v>
      </c>
      <c r="J2979" s="2">
        <v>330</v>
      </c>
      <c r="K2979" s="1">
        <v>3.7</v>
      </c>
      <c r="L2979" s="1">
        <v>18.100000000000001</v>
      </c>
      <c r="M2979" s="42">
        <v>0.107405</v>
      </c>
      <c r="N2979" s="7">
        <v>0.51249100000000003</v>
      </c>
      <c r="O2979" s="2"/>
      <c r="P2979" s="1">
        <f t="shared" si="555"/>
        <v>-0.4539654295882054</v>
      </c>
      <c r="Q2979" s="1">
        <f t="shared" si="549"/>
        <v>-2.8675205505646062</v>
      </c>
      <c r="R2979" s="1">
        <v>-2.8675205505646102</v>
      </c>
      <c r="S2979" s="1">
        <f t="shared" si="550"/>
        <v>0.89267510271449968</v>
      </c>
      <c r="T2979" s="29">
        <f t="shared" si="551"/>
        <v>0.89267510271449968</v>
      </c>
      <c r="U2979" s="29">
        <f t="shared" si="552"/>
        <v>1.0133497452908611</v>
      </c>
      <c r="V2979" s="1">
        <f t="shared" si="556"/>
        <v>0.9450440260723596</v>
      </c>
      <c r="W2979" s="1">
        <f t="shared" si="553"/>
        <v>1.0133497452908611</v>
      </c>
      <c r="X2979" s="1"/>
      <c r="Y2979" s="1">
        <v>1.04989539705666</v>
      </c>
      <c r="Z2979" s="11">
        <f t="shared" si="554"/>
        <v>683.34974529086105</v>
      </c>
      <c r="AA2979" s="2" t="s">
        <v>2909</v>
      </c>
      <c r="AB2979" s="2">
        <v>2000</v>
      </c>
      <c r="AC2979" s="2" t="s">
        <v>2881</v>
      </c>
      <c r="AD2979" s="61" t="s">
        <v>5589</v>
      </c>
      <c r="AE2979" s="3" t="s">
        <v>5590</v>
      </c>
    </row>
    <row r="2980" spans="1:32" s="4" customFormat="1" ht="12" customHeight="1" x14ac:dyDescent="0.6">
      <c r="A2980" s="2">
        <v>2978</v>
      </c>
      <c r="B2980" s="3" t="s">
        <v>2650</v>
      </c>
      <c r="C2980" s="2" t="s">
        <v>3242</v>
      </c>
      <c r="D2980" s="2" t="s">
        <v>2911</v>
      </c>
      <c r="E2980" s="69">
        <v>74.3</v>
      </c>
      <c r="F2980" s="69">
        <v>47.5</v>
      </c>
      <c r="G2980" s="2" t="s">
        <v>1110</v>
      </c>
      <c r="H2980" s="2"/>
      <c r="I2980" s="11">
        <v>285</v>
      </c>
      <c r="J2980" s="2">
        <v>285</v>
      </c>
      <c r="K2980" s="1">
        <v>1.86</v>
      </c>
      <c r="L2980" s="1">
        <v>14.4</v>
      </c>
      <c r="M2980" s="42">
        <v>6.9635000000000002E-2</v>
      </c>
      <c r="N2980" s="7">
        <v>0.51242699999999997</v>
      </c>
      <c r="O2980" s="2"/>
      <c r="P2980" s="1">
        <f t="shared" si="555"/>
        <v>-0.64598373157092026</v>
      </c>
      <c r="Q2980" s="1">
        <f t="shared" si="549"/>
        <v>-4.115964871899136</v>
      </c>
      <c r="R2980" s="1">
        <v>-4.1159648718991404</v>
      </c>
      <c r="S2980" s="1">
        <f t="shared" si="550"/>
        <v>0.50507975189344201</v>
      </c>
      <c r="T2980" s="29">
        <f t="shared" si="551"/>
        <v>0.50507975189344201</v>
      </c>
      <c r="U2980" s="29">
        <f t="shared" si="552"/>
        <v>1.0086586984177859</v>
      </c>
      <c r="V2980" s="1">
        <f t="shared" si="556"/>
        <v>0.76544601983436833</v>
      </c>
      <c r="W2980" s="1">
        <f t="shared" si="553"/>
        <v>1.0086586984177859</v>
      </c>
      <c r="X2980" s="1"/>
      <c r="Y2980" s="1">
        <v>1.1525497786233601</v>
      </c>
      <c r="Z2980" s="11">
        <f t="shared" si="554"/>
        <v>723.6586984177859</v>
      </c>
      <c r="AA2980" s="2" t="s">
        <v>2909</v>
      </c>
      <c r="AB2980" s="2">
        <v>2000</v>
      </c>
      <c r="AC2980" s="2" t="s">
        <v>2881</v>
      </c>
      <c r="AD2980" s="61" t="s">
        <v>5589</v>
      </c>
      <c r="AE2980" s="3" t="s">
        <v>5590</v>
      </c>
    </row>
    <row r="2981" spans="1:32" s="4" customFormat="1" ht="12" customHeight="1" x14ac:dyDescent="0.6">
      <c r="A2981" s="2">
        <v>2979</v>
      </c>
      <c r="B2981" s="3" t="s">
        <v>2649</v>
      </c>
      <c r="C2981" s="2" t="s">
        <v>3242</v>
      </c>
      <c r="D2981" s="2" t="s">
        <v>2911</v>
      </c>
      <c r="E2981" s="69">
        <v>79.8</v>
      </c>
      <c r="F2981" s="69">
        <v>46.5</v>
      </c>
      <c r="G2981" s="2" t="s">
        <v>100</v>
      </c>
      <c r="H2981" s="2"/>
      <c r="I2981" s="11">
        <v>300</v>
      </c>
      <c r="J2981" s="2">
        <v>300</v>
      </c>
      <c r="K2981" s="1">
        <v>3.6</v>
      </c>
      <c r="L2981" s="1">
        <v>15.9</v>
      </c>
      <c r="M2981" s="42">
        <v>0.13711400000000001</v>
      </c>
      <c r="N2981" s="7">
        <v>0.51279799999999998</v>
      </c>
      <c r="O2981" s="2"/>
      <c r="P2981" s="1">
        <f t="shared" si="555"/>
        <v>-0.30292831723436708</v>
      </c>
      <c r="Q2981" s="1">
        <f t="shared" si="549"/>
        <v>3.1211108033346591</v>
      </c>
      <c r="R2981" s="1">
        <v>3.12111080333466</v>
      </c>
      <c r="S2981" s="1">
        <f t="shared" si="550"/>
        <v>5.4021610321094435</v>
      </c>
      <c r="T2981" s="29">
        <f t="shared" si="551"/>
        <v>5.4021610321094435</v>
      </c>
      <c r="U2981" s="29">
        <f t="shared" si="552"/>
        <v>0.62102364825992218</v>
      </c>
      <c r="V2981" s="1">
        <f t="shared" si="556"/>
        <v>0.70116365237718603</v>
      </c>
      <c r="W2981" s="1">
        <f t="shared" si="553"/>
        <v>0.62102364825992218</v>
      </c>
      <c r="X2981" s="1"/>
      <c r="Y2981" s="1">
        <v>0.56123121892662897</v>
      </c>
      <c r="Z2981" s="11">
        <f t="shared" si="554"/>
        <v>321.0236482599222</v>
      </c>
      <c r="AA2981" s="2" t="s">
        <v>2909</v>
      </c>
      <c r="AB2981" s="2">
        <v>2000</v>
      </c>
      <c r="AC2981" s="2" t="s">
        <v>2881</v>
      </c>
      <c r="AD2981" s="61" t="s">
        <v>5589</v>
      </c>
      <c r="AE2981" s="3" t="s">
        <v>5590</v>
      </c>
    </row>
    <row r="2982" spans="1:32" s="4" customFormat="1" ht="12" customHeight="1" x14ac:dyDescent="0.6">
      <c r="A2982" s="2">
        <v>2980</v>
      </c>
      <c r="B2982" s="3" t="s">
        <v>2648</v>
      </c>
      <c r="C2982" s="2" t="s">
        <v>3242</v>
      </c>
      <c r="D2982" s="2" t="s">
        <v>2911</v>
      </c>
      <c r="E2982" s="69">
        <v>79.8</v>
      </c>
      <c r="F2982" s="69">
        <v>46.5</v>
      </c>
      <c r="G2982" s="2" t="s">
        <v>59</v>
      </c>
      <c r="H2982" s="2"/>
      <c r="I2982" s="11">
        <v>300</v>
      </c>
      <c r="J2982" s="2">
        <v>300</v>
      </c>
      <c r="K2982" s="1">
        <v>4.3899999999999997</v>
      </c>
      <c r="L2982" s="1">
        <v>19.3</v>
      </c>
      <c r="M2982" s="42">
        <v>0.13784299999999999</v>
      </c>
      <c r="N2982" s="7">
        <v>0.51275000000000004</v>
      </c>
      <c r="O2982" s="2"/>
      <c r="P2982" s="1">
        <f t="shared" si="555"/>
        <v>-0.29922216573462135</v>
      </c>
      <c r="Q2982" s="1">
        <f t="shared" si="549"/>
        <v>2.1847775623351495</v>
      </c>
      <c r="R2982" s="1">
        <v>2.18477756233515</v>
      </c>
      <c r="S2982" s="1">
        <f t="shared" si="550"/>
        <v>4.4379204703168487</v>
      </c>
      <c r="T2982" s="29">
        <f t="shared" si="551"/>
        <v>4.4379204703168487</v>
      </c>
      <c r="U2982" s="29">
        <f t="shared" si="552"/>
        <v>0.69960159156578439</v>
      </c>
      <c r="V2982" s="1">
        <f t="shared" si="556"/>
        <v>0.80416293682951356</v>
      </c>
      <c r="W2982" s="1">
        <f t="shared" si="553"/>
        <v>0.69960159156578439</v>
      </c>
      <c r="X2982" s="1"/>
      <c r="Y2982" s="1">
        <v>0.63754739577243091</v>
      </c>
      <c r="Z2982" s="11">
        <f t="shared" si="554"/>
        <v>399.60159156578436</v>
      </c>
      <c r="AA2982" s="2" t="s">
        <v>2909</v>
      </c>
      <c r="AB2982" s="2">
        <v>2000</v>
      </c>
      <c r="AC2982" s="2" t="s">
        <v>2881</v>
      </c>
      <c r="AD2982" s="61" t="s">
        <v>5589</v>
      </c>
      <c r="AE2982" s="3" t="s">
        <v>5590</v>
      </c>
    </row>
    <row r="2983" spans="1:32" s="4" customFormat="1" ht="12" customHeight="1" x14ac:dyDescent="0.6">
      <c r="A2983" s="2">
        <v>2981</v>
      </c>
      <c r="B2983" s="3" t="s">
        <v>2647</v>
      </c>
      <c r="C2983" s="2" t="s">
        <v>3242</v>
      </c>
      <c r="D2983" s="2" t="s">
        <v>2911</v>
      </c>
      <c r="E2983" s="69">
        <v>79.8</v>
      </c>
      <c r="F2983" s="69">
        <v>46.5</v>
      </c>
      <c r="G2983" s="2" t="s">
        <v>59</v>
      </c>
      <c r="H2983" s="2"/>
      <c r="I2983" s="11">
        <v>300</v>
      </c>
      <c r="J2983" s="2">
        <v>300</v>
      </c>
      <c r="K2983" s="1">
        <v>4.04</v>
      </c>
      <c r="L2983" s="1">
        <v>17.5</v>
      </c>
      <c r="M2983" s="42">
        <v>0.139797</v>
      </c>
      <c r="N2983" s="7">
        <v>0.51281200000000005</v>
      </c>
      <c r="O2983" s="2"/>
      <c r="P2983" s="1">
        <f t="shared" si="555"/>
        <v>-0.289288256227758</v>
      </c>
      <c r="Q2983" s="1">
        <f t="shared" si="549"/>
        <v>3.3942079986259976</v>
      </c>
      <c r="R2983" s="1">
        <v>3.3942079986259999</v>
      </c>
      <c r="S2983" s="1">
        <f t="shared" si="550"/>
        <v>5.5725485680210154</v>
      </c>
      <c r="T2983" s="29">
        <f t="shared" si="551"/>
        <v>5.5725485680210154</v>
      </c>
      <c r="U2983" s="29">
        <f t="shared" si="552"/>
        <v>0.60710923103642678</v>
      </c>
      <c r="V2983" s="1">
        <f t="shared" si="556"/>
        <v>0.69772716902752518</v>
      </c>
      <c r="W2983" s="1">
        <f t="shared" si="553"/>
        <v>0.60710923103642678</v>
      </c>
      <c r="X2983" s="1"/>
      <c r="Y2983" s="1">
        <v>0.53891427519465696</v>
      </c>
      <c r="Z2983" s="11">
        <f t="shared" si="554"/>
        <v>307.10923103642676</v>
      </c>
      <c r="AA2983" s="2" t="s">
        <v>2909</v>
      </c>
      <c r="AB2983" s="2">
        <v>2000</v>
      </c>
      <c r="AC2983" s="2" t="s">
        <v>2881</v>
      </c>
      <c r="AD2983" s="61" t="s">
        <v>5589</v>
      </c>
      <c r="AE2983" s="3" t="s">
        <v>5590</v>
      </c>
    </row>
    <row r="2984" spans="1:32" s="4" customFormat="1" ht="12" customHeight="1" x14ac:dyDescent="0.6">
      <c r="A2984" s="2">
        <v>2982</v>
      </c>
      <c r="B2984" s="3" t="s">
        <v>2645</v>
      </c>
      <c r="C2984" s="2" t="s">
        <v>3242</v>
      </c>
      <c r="D2984" s="2" t="s">
        <v>2911</v>
      </c>
      <c r="E2984" s="69">
        <v>79.8</v>
      </c>
      <c r="F2984" s="69">
        <v>46.5</v>
      </c>
      <c r="G2984" s="2" t="s">
        <v>2646</v>
      </c>
      <c r="H2984" s="2"/>
      <c r="I2984" s="11">
        <v>300</v>
      </c>
      <c r="J2984" s="2">
        <v>300</v>
      </c>
      <c r="K2984" s="1">
        <v>1.92</v>
      </c>
      <c r="L2984" s="1">
        <v>10.7</v>
      </c>
      <c r="M2984" s="42">
        <v>0.11944299999999999</v>
      </c>
      <c r="N2984" s="7">
        <v>0.51263300000000001</v>
      </c>
      <c r="O2984" s="2"/>
      <c r="P2984" s="1">
        <f t="shared" si="555"/>
        <v>-0.39276563294356892</v>
      </c>
      <c r="Q2984" s="1">
        <f t="shared" si="549"/>
        <v>-9.7534712605318319E-2</v>
      </c>
      <c r="R2984" s="1">
        <v>-9.7534712605318305E-2</v>
      </c>
      <c r="S2984" s="1">
        <f t="shared" si="550"/>
        <v>2.8599905034597559</v>
      </c>
      <c r="T2984" s="29">
        <f t="shared" si="551"/>
        <v>2.8599905034597559</v>
      </c>
      <c r="U2984" s="29">
        <f t="shared" si="552"/>
        <v>0.82840804959534375</v>
      </c>
      <c r="V2984" s="1">
        <f t="shared" si="556"/>
        <v>0.83639387060868553</v>
      </c>
      <c r="W2984" s="1">
        <f t="shared" si="553"/>
        <v>0.82840804959534375</v>
      </c>
      <c r="X2984" s="1"/>
      <c r="Y2984" s="1">
        <v>0.82395394407962996</v>
      </c>
      <c r="Z2984" s="11">
        <f t="shared" si="554"/>
        <v>528.40804959534375</v>
      </c>
      <c r="AA2984" s="2" t="s">
        <v>2909</v>
      </c>
      <c r="AB2984" s="2">
        <v>2000</v>
      </c>
      <c r="AC2984" s="2" t="s">
        <v>2881</v>
      </c>
      <c r="AD2984" s="61" t="s">
        <v>5589</v>
      </c>
      <c r="AE2984" s="3" t="s">
        <v>5590</v>
      </c>
    </row>
    <row r="2985" spans="1:32" s="4" customFormat="1" ht="12" customHeight="1" x14ac:dyDescent="0.6">
      <c r="A2985" s="2">
        <v>2983</v>
      </c>
      <c r="B2985" s="3" t="s">
        <v>2644</v>
      </c>
      <c r="C2985" s="2" t="s">
        <v>3242</v>
      </c>
      <c r="D2985" s="2" t="s">
        <v>2911</v>
      </c>
      <c r="E2985" s="69">
        <v>79.8</v>
      </c>
      <c r="F2985" s="69">
        <v>46.5</v>
      </c>
      <c r="G2985" s="2" t="s">
        <v>6231</v>
      </c>
      <c r="H2985" s="2"/>
      <c r="I2985" s="11">
        <v>300</v>
      </c>
      <c r="J2985" s="2">
        <v>300</v>
      </c>
      <c r="K2985" s="1">
        <v>7.89</v>
      </c>
      <c r="L2985" s="1">
        <v>33.1</v>
      </c>
      <c r="M2985" s="42">
        <v>0.144792</v>
      </c>
      <c r="N2985" s="7">
        <v>0.51280899999999996</v>
      </c>
      <c r="O2985" s="2"/>
      <c r="P2985" s="1">
        <f t="shared" si="555"/>
        <v>-0.2638942552109812</v>
      </c>
      <c r="Q2985" s="1">
        <f t="shared" si="549"/>
        <v>3.3356871710621405</v>
      </c>
      <c r="R2985" s="1">
        <v>3.3356871710621401</v>
      </c>
      <c r="S2985" s="1">
        <f t="shared" si="550"/>
        <v>5.3228109128008292</v>
      </c>
      <c r="T2985" s="29">
        <f t="shared" si="551"/>
        <v>5.3228109128008292</v>
      </c>
      <c r="U2985" s="29">
        <f t="shared" si="552"/>
        <v>0.62741434498363491</v>
      </c>
      <c r="V2985" s="1">
        <f t="shared" si="556"/>
        <v>0.75480473178113516</v>
      </c>
      <c r="W2985" s="1">
        <f t="shared" si="553"/>
        <v>0.62741434498363491</v>
      </c>
      <c r="X2985" s="1"/>
      <c r="Y2985" s="1">
        <v>0.54359325935237901</v>
      </c>
      <c r="Z2985" s="11">
        <f t="shared" si="554"/>
        <v>327.41434498363492</v>
      </c>
      <c r="AA2985" s="2" t="s">
        <v>2909</v>
      </c>
      <c r="AB2985" s="2">
        <v>2000</v>
      </c>
      <c r="AC2985" s="2" t="s">
        <v>2881</v>
      </c>
      <c r="AD2985" s="61" t="s">
        <v>5589</v>
      </c>
      <c r="AE2985" s="3" t="s">
        <v>5590</v>
      </c>
    </row>
    <row r="2986" spans="1:32" s="4" customFormat="1" ht="12" customHeight="1" x14ac:dyDescent="0.6">
      <c r="A2986" s="2">
        <v>2984</v>
      </c>
      <c r="B2986" s="3" t="s">
        <v>2643</v>
      </c>
      <c r="C2986" s="2" t="s">
        <v>3242</v>
      </c>
      <c r="D2986" s="2" t="s">
        <v>2911</v>
      </c>
      <c r="E2986" s="69">
        <v>70.2</v>
      </c>
      <c r="F2986" s="69">
        <v>51.5</v>
      </c>
      <c r="G2986" s="2" t="s">
        <v>59</v>
      </c>
      <c r="H2986" s="2"/>
      <c r="I2986" s="11">
        <v>450</v>
      </c>
      <c r="J2986" s="2">
        <v>450</v>
      </c>
      <c r="K2986" s="1">
        <v>2.42</v>
      </c>
      <c r="L2986" s="1">
        <v>13.2</v>
      </c>
      <c r="M2986" s="42">
        <v>0.11132499999999999</v>
      </c>
      <c r="N2986" s="7">
        <v>0.51254599999999995</v>
      </c>
      <c r="O2986" s="2"/>
      <c r="P2986" s="1">
        <f t="shared" si="555"/>
        <v>-0.43403660396542965</v>
      </c>
      <c r="Q2986" s="1">
        <f t="shared" si="549"/>
        <v>-1.7946387119194274</v>
      </c>
      <c r="R2986" s="1">
        <v>-1.79463871191943</v>
      </c>
      <c r="S2986" s="1">
        <f t="shared" si="550"/>
        <v>3.1078047298701001</v>
      </c>
      <c r="T2986" s="29">
        <f t="shared" si="551"/>
        <v>3.1078047298701001</v>
      </c>
      <c r="U2986" s="29">
        <f t="shared" si="552"/>
        <v>0.93095474309564796</v>
      </c>
      <c r="V2986" s="1">
        <f t="shared" si="556"/>
        <v>0.89947121929540041</v>
      </c>
      <c r="W2986" s="1">
        <f t="shared" si="553"/>
        <v>0.93095474309564796</v>
      </c>
      <c r="X2986" s="1"/>
      <c r="Y2986" s="1">
        <v>0.96241313062241396</v>
      </c>
      <c r="Z2986" s="11">
        <f t="shared" si="554"/>
        <v>480.95474309564793</v>
      </c>
      <c r="AA2986" s="2" t="s">
        <v>2909</v>
      </c>
      <c r="AB2986" s="2">
        <v>2000</v>
      </c>
      <c r="AC2986" s="2" t="s">
        <v>2881</v>
      </c>
      <c r="AD2986" s="61" t="s">
        <v>5589</v>
      </c>
      <c r="AE2986" s="3" t="s">
        <v>5590</v>
      </c>
    </row>
    <row r="2987" spans="1:32" s="4" customFormat="1" ht="12" customHeight="1" x14ac:dyDescent="0.6">
      <c r="A2987" s="2">
        <v>2985</v>
      </c>
      <c r="B2987" s="3" t="s">
        <v>2642</v>
      </c>
      <c r="C2987" s="2" t="s">
        <v>3242</v>
      </c>
      <c r="D2987" s="2" t="s">
        <v>2911</v>
      </c>
      <c r="E2987" s="69">
        <v>70.2</v>
      </c>
      <c r="F2987" s="69">
        <v>51.5</v>
      </c>
      <c r="G2987" s="2" t="s">
        <v>6245</v>
      </c>
      <c r="H2987" s="2"/>
      <c r="I2987" s="11">
        <v>450</v>
      </c>
      <c r="J2987" s="2">
        <v>450</v>
      </c>
      <c r="K2987" s="1">
        <v>1.19</v>
      </c>
      <c r="L2987" s="1">
        <v>8.3000000000000007</v>
      </c>
      <c r="M2987" s="42">
        <v>0.125442</v>
      </c>
      <c r="N2987" s="7">
        <v>0.51260899999999998</v>
      </c>
      <c r="O2987" s="2"/>
      <c r="P2987" s="1">
        <f t="shared" si="555"/>
        <v>-0.36226741230299953</v>
      </c>
      <c r="Q2987" s="1">
        <f t="shared" si="549"/>
        <v>-0.56570133310507309</v>
      </c>
      <c r="R2987" s="1">
        <v>-0.56570133310507298</v>
      </c>
      <c r="S2987" s="1">
        <f t="shared" si="550"/>
        <v>3.5261090888573072</v>
      </c>
      <c r="T2987" s="29">
        <f t="shared" si="551"/>
        <v>3.5261090888573072</v>
      </c>
      <c r="U2987" s="29">
        <f t="shared" si="552"/>
        <v>0.89679523221812074</v>
      </c>
      <c r="V2987" s="1">
        <f t="shared" si="556"/>
        <v>0.93441061323840358</v>
      </c>
      <c r="W2987" s="1">
        <f t="shared" si="553"/>
        <v>0.89679523221812074</v>
      </c>
      <c r="X2987" s="1"/>
      <c r="Y2987" s="1">
        <v>0.861923503022478</v>
      </c>
      <c r="Z2987" s="11">
        <f t="shared" si="554"/>
        <v>446.79523221812076</v>
      </c>
      <c r="AA2987" s="2" t="s">
        <v>2909</v>
      </c>
      <c r="AB2987" s="2">
        <v>2000</v>
      </c>
      <c r="AC2987" s="2" t="s">
        <v>2881</v>
      </c>
      <c r="AD2987" s="61" t="s">
        <v>5589</v>
      </c>
      <c r="AE2987" s="3" t="s">
        <v>5590</v>
      </c>
    </row>
    <row r="2988" spans="1:32" s="4" customFormat="1" ht="12" customHeight="1" x14ac:dyDescent="0.6">
      <c r="A2988" s="2">
        <v>2986</v>
      </c>
      <c r="B2988" s="3" t="s">
        <v>2641</v>
      </c>
      <c r="C2988" s="2" t="s">
        <v>3242</v>
      </c>
      <c r="D2988" s="2" t="s">
        <v>2911</v>
      </c>
      <c r="E2988" s="69">
        <v>70.2</v>
      </c>
      <c r="F2988" s="69">
        <v>51.5</v>
      </c>
      <c r="G2988" s="2" t="s">
        <v>59</v>
      </c>
      <c r="H2988" s="2"/>
      <c r="I2988" s="11">
        <v>450</v>
      </c>
      <c r="J2988" s="2">
        <v>450</v>
      </c>
      <c r="K2988" s="1">
        <v>3.26</v>
      </c>
      <c r="L2988" s="1">
        <v>17.8</v>
      </c>
      <c r="M2988" s="42">
        <v>0.11110100000000001</v>
      </c>
      <c r="N2988" s="7">
        <v>0.51254599999999995</v>
      </c>
      <c r="O2988" s="2"/>
      <c r="P2988" s="1">
        <f t="shared" si="555"/>
        <v>-0.43517539400101679</v>
      </c>
      <c r="Q2988" s="1">
        <f t="shared" si="549"/>
        <v>-1.7946387119194274</v>
      </c>
      <c r="R2988" s="1">
        <v>-1.79463871191943</v>
      </c>
      <c r="S2988" s="1">
        <f t="shared" si="550"/>
        <v>3.120667363322057</v>
      </c>
      <c r="T2988" s="29">
        <f t="shared" si="551"/>
        <v>3.120667363322057</v>
      </c>
      <c r="U2988" s="29">
        <f t="shared" si="552"/>
        <v>0.92990834787433307</v>
      </c>
      <c r="V2988" s="1">
        <f t="shared" si="556"/>
        <v>0.89751319448170153</v>
      </c>
      <c r="W2988" s="1">
        <f t="shared" si="553"/>
        <v>0.92990834787433307</v>
      </c>
      <c r="X2988" s="1"/>
      <c r="Y2988" s="1">
        <v>0.96241940385054392</v>
      </c>
      <c r="Z2988" s="11">
        <f t="shared" si="554"/>
        <v>479.90834787433312</v>
      </c>
      <c r="AA2988" s="2" t="s">
        <v>2909</v>
      </c>
      <c r="AB2988" s="2">
        <v>2000</v>
      </c>
      <c r="AC2988" s="2" t="s">
        <v>2881</v>
      </c>
      <c r="AD2988" s="61" t="s">
        <v>5589</v>
      </c>
      <c r="AE2988" s="3" t="s">
        <v>5590</v>
      </c>
    </row>
    <row r="2989" spans="1:32" s="4" customFormat="1" ht="12" customHeight="1" x14ac:dyDescent="0.6">
      <c r="A2989" s="2">
        <v>2987</v>
      </c>
      <c r="B2989" s="3" t="s">
        <v>2639</v>
      </c>
      <c r="C2989" s="2" t="s">
        <v>3242</v>
      </c>
      <c r="D2989" s="2" t="s">
        <v>2911</v>
      </c>
      <c r="E2989" s="69">
        <v>70.2</v>
      </c>
      <c r="F2989" s="69">
        <v>51.5</v>
      </c>
      <c r="G2989" s="2" t="s">
        <v>6245</v>
      </c>
      <c r="H2989" s="2"/>
      <c r="I2989" s="11">
        <v>450</v>
      </c>
      <c r="J2989" s="2">
        <v>450</v>
      </c>
      <c r="K2989" s="1">
        <v>4.4400000000000004</v>
      </c>
      <c r="L2989" s="1">
        <v>19.899999999999999</v>
      </c>
      <c r="M2989" s="42">
        <v>0.133545</v>
      </c>
      <c r="N2989" s="7">
        <v>0.51263099999999995</v>
      </c>
      <c r="O2989" s="2"/>
      <c r="P2989" s="1">
        <f t="shared" si="555"/>
        <v>-0.32107269954245055</v>
      </c>
      <c r="Q2989" s="1">
        <f t="shared" si="549"/>
        <v>-0.13654859764788974</v>
      </c>
      <c r="R2989" s="1">
        <v>-0.13654859764789001</v>
      </c>
      <c r="S2989" s="1">
        <f t="shared" si="550"/>
        <v>3.4899675436840893</v>
      </c>
      <c r="T2989" s="29">
        <f t="shared" si="551"/>
        <v>3.4899675436840893</v>
      </c>
      <c r="U2989" s="29">
        <f t="shared" si="552"/>
        <v>0.89966088035442782</v>
      </c>
      <c r="V2989" s="1">
        <f t="shared" si="556"/>
        <v>0.98686273790037227</v>
      </c>
      <c r="W2989" s="1">
        <f t="shared" si="553"/>
        <v>0.89966088035442782</v>
      </c>
      <c r="X2989" s="1"/>
      <c r="Y2989" s="1">
        <v>0.82672620043198697</v>
      </c>
      <c r="Z2989" s="11">
        <f t="shared" si="554"/>
        <v>449.66088035442783</v>
      </c>
      <c r="AA2989" s="2" t="s">
        <v>2909</v>
      </c>
      <c r="AB2989" s="2">
        <v>2000</v>
      </c>
      <c r="AC2989" s="2" t="s">
        <v>2881</v>
      </c>
      <c r="AD2989" s="61" t="s">
        <v>5589</v>
      </c>
      <c r="AE2989" s="3" t="s">
        <v>5590</v>
      </c>
    </row>
    <row r="2990" spans="1:32" s="4" customFormat="1" ht="12" customHeight="1" x14ac:dyDescent="0.6">
      <c r="A2990" s="2">
        <v>2988</v>
      </c>
      <c r="B2990" s="3" t="s">
        <v>4227</v>
      </c>
      <c r="C2990" s="2" t="s">
        <v>3242</v>
      </c>
      <c r="D2990" s="2" t="s">
        <v>3241</v>
      </c>
      <c r="E2990" s="69">
        <v>89.7</v>
      </c>
      <c r="F2990" s="69">
        <v>46.74</v>
      </c>
      <c r="G2990" s="2" t="s">
        <v>120</v>
      </c>
      <c r="H2990" s="2"/>
      <c r="I2990" s="11">
        <v>320</v>
      </c>
      <c r="J2990" s="16">
        <v>320</v>
      </c>
      <c r="K2990" s="1">
        <v>4.8899999999999997</v>
      </c>
      <c r="L2990" s="1">
        <v>24.5</v>
      </c>
      <c r="M2990" s="42">
        <v>0.12156652375235807</v>
      </c>
      <c r="N2990" s="6">
        <v>0.51280000000000003</v>
      </c>
      <c r="O2990" s="2"/>
      <c r="P2990" s="1">
        <f t="shared" si="555"/>
        <v>-0.38196988432964885</v>
      </c>
      <c r="Q2990" s="1">
        <f t="shared" si="549"/>
        <v>3.1601246883772305</v>
      </c>
      <c r="R2990" s="1">
        <v>6.2356077603009652</v>
      </c>
      <c r="S2990" s="1">
        <f t="shared" si="550"/>
        <v>6.22810679931297</v>
      </c>
      <c r="T2990" s="29">
        <f t="shared" si="551"/>
        <v>6.22810679931297</v>
      </c>
      <c r="U2990" s="29">
        <f t="shared" si="552"/>
        <v>0.57012284367427524</v>
      </c>
      <c r="V2990" s="1">
        <f t="shared" si="556"/>
        <v>0.57976131621724447</v>
      </c>
      <c r="W2990" s="1">
        <f t="shared" si="553"/>
        <v>0.57012284367427524</v>
      </c>
      <c r="X2990" s="1"/>
      <c r="Y2990" s="1"/>
      <c r="Z2990" s="11">
        <f t="shared" si="554"/>
        <v>250.12284367427526</v>
      </c>
      <c r="AA2990" s="2" t="s">
        <v>5191</v>
      </c>
      <c r="AB2990" s="2">
        <v>2018</v>
      </c>
      <c r="AC2990" s="2" t="s">
        <v>2585</v>
      </c>
      <c r="AD2990" s="61">
        <v>159</v>
      </c>
      <c r="AE2990" s="3" t="s">
        <v>5192</v>
      </c>
      <c r="AF2990" s="10"/>
    </row>
    <row r="2991" spans="1:32" s="4" customFormat="1" ht="12" customHeight="1" x14ac:dyDescent="0.6">
      <c r="A2991" s="2">
        <v>2989</v>
      </c>
      <c r="B2991" s="3" t="s">
        <v>1908</v>
      </c>
      <c r="C2991" s="2" t="s">
        <v>3242</v>
      </c>
      <c r="D2991" s="2" t="s">
        <v>2989</v>
      </c>
      <c r="E2991" s="69">
        <v>94.6666666666667</v>
      </c>
      <c r="F2991" s="69">
        <v>42.3333333333333</v>
      </c>
      <c r="G2991" s="2" t="s">
        <v>1907</v>
      </c>
      <c r="H2991" s="2"/>
      <c r="I2991" s="11">
        <v>291</v>
      </c>
      <c r="J2991" s="12">
        <v>291</v>
      </c>
      <c r="K2991" s="1">
        <v>5.99</v>
      </c>
      <c r="L2991" s="1">
        <v>21.1</v>
      </c>
      <c r="M2991" s="42">
        <v>0.1729</v>
      </c>
      <c r="N2991" s="7">
        <v>0.51290000000000002</v>
      </c>
      <c r="O2991" s="2"/>
      <c r="P2991" s="1">
        <f t="shared" si="555"/>
        <v>-0.12099644128113884</v>
      </c>
      <c r="Q2991" s="1">
        <f t="shared" si="549"/>
        <v>5.1108189404613924</v>
      </c>
      <c r="R2991" s="1">
        <v>6.42</v>
      </c>
      <c r="S2991" s="1">
        <f t="shared" si="550"/>
        <v>5.9945890472229584</v>
      </c>
      <c r="T2991" s="29">
        <f t="shared" si="551"/>
        <v>5.9945890472229584</v>
      </c>
      <c r="U2991" s="29">
        <f t="shared" si="552"/>
        <v>0.56483057458385355</v>
      </c>
      <c r="V2991" s="1">
        <f t="shared" si="556"/>
        <v>0.93406031931506561</v>
      </c>
      <c r="W2991" s="1">
        <f t="shared" si="553"/>
        <v>0.56483057458385355</v>
      </c>
      <c r="X2991" s="1">
        <v>0.85899999999999999</v>
      </c>
      <c r="Y2991" s="1">
        <v>0.53</v>
      </c>
      <c r="Z2991" s="11">
        <f t="shared" si="554"/>
        <v>273.8305745838536</v>
      </c>
      <c r="AA2991" s="2" t="s">
        <v>3486</v>
      </c>
      <c r="AB2991" s="2">
        <v>2018</v>
      </c>
      <c r="AC2991" s="2" t="s">
        <v>2585</v>
      </c>
      <c r="AD2991" s="61" t="s">
        <v>5343</v>
      </c>
      <c r="AE2991" s="3" t="s">
        <v>5451</v>
      </c>
    </row>
    <row r="2992" spans="1:32" s="4" customFormat="1" ht="12" customHeight="1" x14ac:dyDescent="0.6">
      <c r="A2992" s="2">
        <v>2990</v>
      </c>
      <c r="B2992" s="3" t="s">
        <v>1906</v>
      </c>
      <c r="C2992" s="2" t="s">
        <v>3242</v>
      </c>
      <c r="D2992" s="2" t="s">
        <v>2989</v>
      </c>
      <c r="E2992" s="69">
        <v>94.6666666666667</v>
      </c>
      <c r="F2992" s="69">
        <v>42.3333333333333</v>
      </c>
      <c r="G2992" s="2" t="s">
        <v>1907</v>
      </c>
      <c r="H2992" s="2"/>
      <c r="I2992" s="11">
        <v>291</v>
      </c>
      <c r="J2992" s="12">
        <v>291</v>
      </c>
      <c r="K2992" s="1">
        <v>6.3</v>
      </c>
      <c r="L2992" s="1">
        <v>23.5</v>
      </c>
      <c r="M2992" s="42">
        <v>0.1633</v>
      </c>
      <c r="N2992" s="7">
        <v>0.51290000000000002</v>
      </c>
      <c r="O2992" s="2"/>
      <c r="P2992" s="1">
        <f t="shared" si="555"/>
        <v>-0.16980172852058983</v>
      </c>
      <c r="Q2992" s="1">
        <f t="shared" si="549"/>
        <v>5.1108189404613924</v>
      </c>
      <c r="R2992" s="1">
        <v>5.77</v>
      </c>
      <c r="S2992" s="1">
        <f t="shared" si="550"/>
        <v>6.3510677457486331</v>
      </c>
      <c r="T2992" s="29">
        <f t="shared" si="551"/>
        <v>6.3510677457486331</v>
      </c>
      <c r="U2992" s="29">
        <f t="shared" si="552"/>
        <v>0.53601934250542316</v>
      </c>
      <c r="V2992" s="1">
        <f t="shared" si="556"/>
        <v>0.75658342773226228</v>
      </c>
      <c r="W2992" s="1">
        <f t="shared" si="553"/>
        <v>0.53601934250542316</v>
      </c>
      <c r="X2992" s="1">
        <v>0.85199999999999998</v>
      </c>
      <c r="Y2992" s="1">
        <v>0.58399999999999996</v>
      </c>
      <c r="Z2992" s="11">
        <f t="shared" si="554"/>
        <v>245.0193425054232</v>
      </c>
      <c r="AA2992" s="2" t="s">
        <v>3486</v>
      </c>
      <c r="AB2992" s="2">
        <v>2018</v>
      </c>
      <c r="AC2992" s="2" t="s">
        <v>2585</v>
      </c>
      <c r="AD2992" s="61" t="s">
        <v>5343</v>
      </c>
      <c r="AE2992" s="3" t="s">
        <v>5451</v>
      </c>
    </row>
    <row r="2993" spans="1:32" s="4" customFormat="1" ht="12" customHeight="1" x14ac:dyDescent="0.6">
      <c r="A2993" s="2">
        <v>2991</v>
      </c>
      <c r="B2993" s="3" t="s">
        <v>1903</v>
      </c>
      <c r="C2993" s="2" t="s">
        <v>3242</v>
      </c>
      <c r="D2993" s="2" t="s">
        <v>2989</v>
      </c>
      <c r="E2993" s="69">
        <v>94.6666666666667</v>
      </c>
      <c r="F2993" s="69">
        <v>42.3333333333333</v>
      </c>
      <c r="G2993" s="2" t="s">
        <v>6231</v>
      </c>
      <c r="H2993" s="2"/>
      <c r="I2993" s="11">
        <v>443.5</v>
      </c>
      <c r="J2993" s="12">
        <v>443.5</v>
      </c>
      <c r="K2993" s="1">
        <v>3.41</v>
      </c>
      <c r="L2993" s="1">
        <v>17.100000000000001</v>
      </c>
      <c r="M2993" s="42">
        <v>0.1215</v>
      </c>
      <c r="N2993" s="7">
        <v>0.51270000000000004</v>
      </c>
      <c r="O2993" s="2"/>
      <c r="P2993" s="1">
        <f t="shared" si="555"/>
        <v>-0.3823080833756991</v>
      </c>
      <c r="Q2993" s="1">
        <f t="shared" si="549"/>
        <v>1.2094304362930686</v>
      </c>
      <c r="R2993" s="1">
        <v>6.34</v>
      </c>
      <c r="S2993" s="1">
        <f t="shared" si="550"/>
        <v>5.4652266742188447</v>
      </c>
      <c r="T2993" s="29">
        <f t="shared" si="551"/>
        <v>5.4652266742188447</v>
      </c>
      <c r="U2993" s="29">
        <f t="shared" si="552"/>
        <v>0.73351023527531489</v>
      </c>
      <c r="V2993" s="1">
        <f t="shared" si="556"/>
        <v>0.74446822153212777</v>
      </c>
      <c r="W2993" s="1">
        <f t="shared" si="553"/>
        <v>0.73351023527531489</v>
      </c>
      <c r="X2993" s="1">
        <v>0.67400000000000004</v>
      </c>
      <c r="Y2993" s="1">
        <v>0.64300000000000002</v>
      </c>
      <c r="Z2993" s="11">
        <f t="shared" si="554"/>
        <v>290.01023527531493</v>
      </c>
      <c r="AA2993" s="2" t="s">
        <v>3486</v>
      </c>
      <c r="AB2993" s="2">
        <v>2018</v>
      </c>
      <c r="AC2993" s="2" t="s">
        <v>2585</v>
      </c>
      <c r="AD2993" s="61" t="s">
        <v>5343</v>
      </c>
      <c r="AE2993" s="3" t="s">
        <v>5451</v>
      </c>
    </row>
    <row r="2994" spans="1:32" s="4" customFormat="1" ht="12" customHeight="1" x14ac:dyDescent="0.6">
      <c r="A2994" s="2">
        <v>2992</v>
      </c>
      <c r="B2994" s="3" t="s">
        <v>1909</v>
      </c>
      <c r="C2994" s="2" t="s">
        <v>3242</v>
      </c>
      <c r="D2994" s="2" t="s">
        <v>2989</v>
      </c>
      <c r="E2994" s="69">
        <v>94.6666666666667</v>
      </c>
      <c r="F2994" s="69">
        <v>42.3333333333333</v>
      </c>
      <c r="G2994" s="2" t="s">
        <v>1907</v>
      </c>
      <c r="H2994" s="2"/>
      <c r="I2994" s="11">
        <v>291</v>
      </c>
      <c r="J2994" s="12">
        <v>291</v>
      </c>
      <c r="K2994" s="1">
        <v>6.14</v>
      </c>
      <c r="L2994" s="1">
        <v>21.3</v>
      </c>
      <c r="M2994" s="42">
        <v>0.17560000000000001</v>
      </c>
      <c r="N2994" s="7">
        <v>0.51290000000000002</v>
      </c>
      <c r="O2994" s="2"/>
      <c r="P2994" s="1">
        <f t="shared" si="555"/>
        <v>-0.10726995424504326</v>
      </c>
      <c r="Q2994" s="1">
        <f t="shared" si="549"/>
        <v>5.1108189404613924</v>
      </c>
      <c r="R2994" s="1">
        <v>6.23</v>
      </c>
      <c r="S2994" s="1">
        <f t="shared" si="550"/>
        <v>5.8943294132626125</v>
      </c>
      <c r="T2994" s="29">
        <f t="shared" si="551"/>
        <v>5.8943294132626125</v>
      </c>
      <c r="U2994" s="29">
        <f t="shared" si="552"/>
        <v>0.57289606293855799</v>
      </c>
      <c r="V2994" s="1">
        <f t="shared" si="556"/>
        <v>1.000037565842369</v>
      </c>
      <c r="W2994" s="1">
        <f t="shared" si="553"/>
        <v>0.57289606293855799</v>
      </c>
      <c r="X2994" s="1">
        <v>0.93799999999999994</v>
      </c>
      <c r="Y2994" s="1">
        <v>0.54600000000000004</v>
      </c>
      <c r="Z2994" s="11">
        <f t="shared" si="554"/>
        <v>281.89606293855798</v>
      </c>
      <c r="AA2994" s="2" t="s">
        <v>3486</v>
      </c>
      <c r="AB2994" s="2">
        <v>2018</v>
      </c>
      <c r="AC2994" s="2" t="s">
        <v>2585</v>
      </c>
      <c r="AD2994" s="61" t="s">
        <v>5343</v>
      </c>
      <c r="AE2994" s="3" t="s">
        <v>5451</v>
      </c>
    </row>
    <row r="2995" spans="1:32" s="4" customFormat="1" ht="12" customHeight="1" x14ac:dyDescent="0.6">
      <c r="A2995" s="2">
        <v>2993</v>
      </c>
      <c r="B2995" s="3" t="s">
        <v>1902</v>
      </c>
      <c r="C2995" s="2" t="s">
        <v>3242</v>
      </c>
      <c r="D2995" s="2" t="s">
        <v>2989</v>
      </c>
      <c r="E2995" s="69">
        <v>94.6666666666667</v>
      </c>
      <c r="F2995" s="69">
        <v>42.3333333333333</v>
      </c>
      <c r="G2995" s="2" t="s">
        <v>6231</v>
      </c>
      <c r="H2995" s="2"/>
      <c r="I2995" s="11">
        <v>443.5</v>
      </c>
      <c r="J2995" s="12">
        <v>443.5</v>
      </c>
      <c r="K2995" s="1">
        <v>3.63</v>
      </c>
      <c r="L2995" s="1">
        <v>18.2</v>
      </c>
      <c r="M2995" s="42">
        <v>0.1215</v>
      </c>
      <c r="N2995" s="7">
        <v>0.51270000000000004</v>
      </c>
      <c r="O2995" s="2"/>
      <c r="P2995" s="1">
        <f t="shared" si="555"/>
        <v>-0.3823080833756991</v>
      </c>
      <c r="Q2995" s="1">
        <f t="shared" si="549"/>
        <v>1.2094304362930686</v>
      </c>
      <c r="R2995" s="1">
        <v>6.31</v>
      </c>
      <c r="S2995" s="1">
        <f t="shared" si="550"/>
        <v>5.4652266742188447</v>
      </c>
      <c r="T2995" s="29">
        <f t="shared" si="551"/>
        <v>5.4652266742188447</v>
      </c>
      <c r="U2995" s="29">
        <f t="shared" si="552"/>
        <v>0.73351023527531489</v>
      </c>
      <c r="V2995" s="1">
        <f t="shared" si="556"/>
        <v>0.74446822153212777</v>
      </c>
      <c r="W2995" s="1">
        <f t="shared" si="553"/>
        <v>0.73351023527531489</v>
      </c>
      <c r="X2995" s="1">
        <v>0.67600000000000005</v>
      </c>
      <c r="Y2995" s="1">
        <v>0.61299999999999999</v>
      </c>
      <c r="Z2995" s="11">
        <f t="shared" si="554"/>
        <v>290.01023527531493</v>
      </c>
      <c r="AA2995" s="2" t="s">
        <v>3486</v>
      </c>
      <c r="AB2995" s="2">
        <v>2018</v>
      </c>
      <c r="AC2995" s="2" t="s">
        <v>2585</v>
      </c>
      <c r="AD2995" s="61" t="s">
        <v>5343</v>
      </c>
      <c r="AE2995" s="3" t="s">
        <v>5451</v>
      </c>
    </row>
    <row r="2996" spans="1:32" s="4" customFormat="1" ht="12" customHeight="1" x14ac:dyDescent="0.6">
      <c r="A2996" s="2">
        <v>2994</v>
      </c>
      <c r="B2996" s="3" t="s">
        <v>1905</v>
      </c>
      <c r="C2996" s="2" t="s">
        <v>3242</v>
      </c>
      <c r="D2996" s="2" t="s">
        <v>2989</v>
      </c>
      <c r="E2996" s="69">
        <v>94.6666666666667</v>
      </c>
      <c r="F2996" s="69">
        <v>42.3333333333333</v>
      </c>
      <c r="G2996" s="2" t="s">
        <v>100</v>
      </c>
      <c r="H2996" s="2"/>
      <c r="I2996" s="11">
        <v>325.39999999999998</v>
      </c>
      <c r="J2996" s="12">
        <v>325.39999999999998</v>
      </c>
      <c r="K2996" s="1">
        <v>3.49</v>
      </c>
      <c r="L2996" s="1">
        <v>17.600000000000001</v>
      </c>
      <c r="M2996" s="42">
        <v>0.1208</v>
      </c>
      <c r="N2996" s="7">
        <v>0.51280000000000003</v>
      </c>
      <c r="O2996" s="2"/>
      <c r="P2996" s="1">
        <f t="shared" si="555"/>
        <v>-0.38586680223690906</v>
      </c>
      <c r="Q2996" s="1">
        <f t="shared" si="549"/>
        <v>3.1601246883772305</v>
      </c>
      <c r="R2996" s="1">
        <v>5.4</v>
      </c>
      <c r="S2996" s="1">
        <f t="shared" si="550"/>
        <v>6.3117072303192749</v>
      </c>
      <c r="T2996" s="29">
        <f t="shared" si="551"/>
        <v>6.3117072303192749</v>
      </c>
      <c r="U2996" s="29">
        <f t="shared" si="552"/>
        <v>0.56772731402665355</v>
      </c>
      <c r="V2996" s="1">
        <f t="shared" si="556"/>
        <v>0.57498665200791721</v>
      </c>
      <c r="W2996" s="1">
        <f t="shared" si="553"/>
        <v>0.56772731402665355</v>
      </c>
      <c r="X2996" s="1">
        <v>0.65400000000000003</v>
      </c>
      <c r="Y2996" s="1">
        <v>0.66400000000000003</v>
      </c>
      <c r="Z2996" s="11">
        <f t="shared" si="554"/>
        <v>242.32731402665354</v>
      </c>
      <c r="AA2996" s="2" t="s">
        <v>3486</v>
      </c>
      <c r="AB2996" s="2">
        <v>2018</v>
      </c>
      <c r="AC2996" s="2" t="s">
        <v>2585</v>
      </c>
      <c r="AD2996" s="61" t="s">
        <v>5343</v>
      </c>
      <c r="AE2996" s="3" t="s">
        <v>5451</v>
      </c>
    </row>
    <row r="2997" spans="1:32" s="4" customFormat="1" ht="12" customHeight="1" x14ac:dyDescent="0.6">
      <c r="A2997" s="2">
        <v>2995</v>
      </c>
      <c r="B2997" s="3" t="s">
        <v>1904</v>
      </c>
      <c r="C2997" s="2" t="s">
        <v>3242</v>
      </c>
      <c r="D2997" s="2" t="s">
        <v>2989</v>
      </c>
      <c r="E2997" s="69">
        <v>94.6666666666667</v>
      </c>
      <c r="F2997" s="69">
        <v>42.3333333333333</v>
      </c>
      <c r="G2997" s="2" t="s">
        <v>100</v>
      </c>
      <c r="H2997" s="2"/>
      <c r="I2997" s="11">
        <v>325.39999999999998</v>
      </c>
      <c r="J2997" s="12">
        <v>325.39999999999998</v>
      </c>
      <c r="K2997" s="1">
        <v>3.34</v>
      </c>
      <c r="L2997" s="1">
        <v>16.899999999999999</v>
      </c>
      <c r="M2997" s="42">
        <v>0.12039999999999999</v>
      </c>
      <c r="N2997" s="7">
        <v>0.51280000000000003</v>
      </c>
      <c r="O2997" s="2"/>
      <c r="P2997" s="1">
        <f t="shared" si="555"/>
        <v>-0.3879003558718862</v>
      </c>
      <c r="Q2997" s="1">
        <f t="shared" ref="Q2997:Q3060" si="557">((N2997/0.512638)-1)*10000</f>
        <v>3.1601246883772305</v>
      </c>
      <c r="R2997" s="1">
        <v>5.76</v>
      </c>
      <c r="S2997" s="1">
        <f t="shared" ref="S2997:S3060" si="558">Q2997-25.1*P2997*0.001*J2997</f>
        <v>6.3283163609750961</v>
      </c>
      <c r="T2997" s="29">
        <f t="shared" ref="T2997:T3055" si="559">Q2997-25.1*P2997*0.001*J2997</f>
        <v>6.3283163609750961</v>
      </c>
      <c r="U2997" s="29">
        <f t="shared" ref="U2997:U3060" si="560">W2997</f>
        <v>0.5663725911320292</v>
      </c>
      <c r="V2997" s="1">
        <f t="shared" si="556"/>
        <v>0.57252615241573945</v>
      </c>
      <c r="W2997" s="1">
        <f t="shared" ref="W2997:W3060" si="561">V2997-(V2997-J2997/1000)*(-0.4-P2997)/(-0.4-0.08592)</f>
        <v>0.5663725911320292</v>
      </c>
      <c r="X2997" s="1">
        <v>0.623</v>
      </c>
      <c r="Y2997" s="1">
        <v>0.66600000000000004</v>
      </c>
      <c r="Z2997" s="11">
        <f t="shared" si="554"/>
        <v>240.97259113202927</v>
      </c>
      <c r="AA2997" s="2" t="s">
        <v>3486</v>
      </c>
      <c r="AB2997" s="2">
        <v>2018</v>
      </c>
      <c r="AC2997" s="2" t="s">
        <v>2585</v>
      </c>
      <c r="AD2997" s="61" t="s">
        <v>5343</v>
      </c>
      <c r="AE2997" s="3" t="s">
        <v>5451</v>
      </c>
    </row>
    <row r="2998" spans="1:32" s="4" customFormat="1" ht="12" customHeight="1" x14ac:dyDescent="0.6">
      <c r="A2998" s="2">
        <v>2996</v>
      </c>
      <c r="B2998" s="3" t="s">
        <v>3485</v>
      </c>
      <c r="C2998" s="2" t="s">
        <v>3242</v>
      </c>
      <c r="D2998" s="2" t="s">
        <v>2989</v>
      </c>
      <c r="E2998" s="69">
        <v>94.6666666666667</v>
      </c>
      <c r="F2998" s="69">
        <v>42.3333333333333</v>
      </c>
      <c r="G2998" s="2" t="s">
        <v>100</v>
      </c>
      <c r="H2998" s="2"/>
      <c r="I2998" s="11">
        <v>325.39999999999998</v>
      </c>
      <c r="J2998" s="12">
        <v>325.39999999999998</v>
      </c>
      <c r="K2998" s="1">
        <v>2.14</v>
      </c>
      <c r="L2998" s="1">
        <v>10.9</v>
      </c>
      <c r="M2998" s="42">
        <v>0.11990000000000001</v>
      </c>
      <c r="N2998" s="7">
        <v>0.51270000000000004</v>
      </c>
      <c r="O2998" s="2"/>
      <c r="P2998" s="1">
        <f t="shared" si="555"/>
        <v>-0.39044229791560758</v>
      </c>
      <c r="Q2998" s="1">
        <f t="shared" si="557"/>
        <v>1.2094304362930686</v>
      </c>
      <c r="R2998" s="1">
        <v>5.17</v>
      </c>
      <c r="S2998" s="1">
        <f t="shared" si="558"/>
        <v>4.3983835222107102</v>
      </c>
      <c r="T2998" s="29">
        <f t="shared" si="559"/>
        <v>4.3983835222107102</v>
      </c>
      <c r="U2998" s="29">
        <f t="shared" si="560"/>
        <v>0.72380614753237049</v>
      </c>
      <c r="V2998" s="1">
        <f t="shared" si="556"/>
        <v>0.73179974249856883</v>
      </c>
      <c r="W2998" s="1">
        <f t="shared" si="561"/>
        <v>0.72380614753237049</v>
      </c>
      <c r="X2998" s="1">
        <v>0.66900000000000004</v>
      </c>
      <c r="Y2998" s="1">
        <v>0.623</v>
      </c>
      <c r="Z2998" s="11">
        <f t="shared" si="554"/>
        <v>398.40614753237048</v>
      </c>
      <c r="AA2998" s="2" t="s">
        <v>3486</v>
      </c>
      <c r="AB2998" s="2">
        <v>2018</v>
      </c>
      <c r="AC2998" s="2" t="s">
        <v>2585</v>
      </c>
      <c r="AD2998" s="61" t="s">
        <v>5343</v>
      </c>
      <c r="AE2998" s="3" t="s">
        <v>5451</v>
      </c>
    </row>
    <row r="2999" spans="1:32" s="4" customFormat="1" ht="12" customHeight="1" x14ac:dyDescent="0.6">
      <c r="A2999" s="2">
        <v>2997</v>
      </c>
      <c r="B2999" s="3" t="s">
        <v>1901</v>
      </c>
      <c r="C2999" s="2" t="s">
        <v>3242</v>
      </c>
      <c r="D2999" s="2" t="s">
        <v>2989</v>
      </c>
      <c r="E2999" s="69">
        <v>94.6666666666667</v>
      </c>
      <c r="F2999" s="69">
        <v>42.3333333333333</v>
      </c>
      <c r="G2999" s="2" t="s">
        <v>6231</v>
      </c>
      <c r="H2999" s="2"/>
      <c r="I2999" s="11">
        <v>443.5</v>
      </c>
      <c r="J2999" s="12">
        <v>443.5</v>
      </c>
      <c r="K2999" s="1">
        <v>3.08</v>
      </c>
      <c r="L2999" s="1">
        <v>15.8</v>
      </c>
      <c r="M2999" s="42">
        <v>0.1187</v>
      </c>
      <c r="N2999" s="7">
        <v>0.51280000000000003</v>
      </c>
      <c r="O2999" s="2"/>
      <c r="P2999" s="1">
        <f t="shared" si="555"/>
        <v>-0.39654295882053892</v>
      </c>
      <c r="Q2999" s="1">
        <f t="shared" si="557"/>
        <v>3.1601246883772305</v>
      </c>
      <c r="R2999" s="1">
        <v>6.84</v>
      </c>
      <c r="S2999" s="1">
        <f t="shared" si="558"/>
        <v>7.5743814245236463</v>
      </c>
      <c r="T2999" s="29">
        <f t="shared" si="559"/>
        <v>7.5743814245236463</v>
      </c>
      <c r="U2999" s="29">
        <f t="shared" si="560"/>
        <v>0.56145457042155866</v>
      </c>
      <c r="V2999" s="1">
        <f t="shared" si="556"/>
        <v>0.56229976236800328</v>
      </c>
      <c r="W2999" s="1">
        <f t="shared" si="561"/>
        <v>0.56145457042155866</v>
      </c>
      <c r="X2999" s="1">
        <v>0.626</v>
      </c>
      <c r="Y2999" s="1">
        <v>0.66100000000000003</v>
      </c>
      <c r="Z2999" s="11">
        <f t="shared" si="554"/>
        <v>117.95457042155863</v>
      </c>
      <c r="AA2999" s="2" t="s">
        <v>3486</v>
      </c>
      <c r="AB2999" s="2">
        <v>2018</v>
      </c>
      <c r="AC2999" s="2" t="s">
        <v>2585</v>
      </c>
      <c r="AD2999" s="61" t="s">
        <v>5343</v>
      </c>
      <c r="AE2999" s="3" t="s">
        <v>5451</v>
      </c>
    </row>
    <row r="3000" spans="1:32" s="4" customFormat="1" ht="12" customHeight="1" x14ac:dyDescent="0.6">
      <c r="A3000" s="2">
        <v>2998</v>
      </c>
      <c r="B3000" s="3" t="s">
        <v>2383</v>
      </c>
      <c r="C3000" s="2" t="s">
        <v>3242</v>
      </c>
      <c r="D3000" s="2" t="s">
        <v>6107</v>
      </c>
      <c r="E3000" s="69">
        <v>111.45</v>
      </c>
      <c r="F3000" s="69">
        <v>52.3</v>
      </c>
      <c r="G3000" s="2" t="s">
        <v>2382</v>
      </c>
      <c r="H3000" s="2" t="s">
        <v>2378</v>
      </c>
      <c r="I3000" s="11">
        <v>285</v>
      </c>
      <c r="J3000" s="2">
        <v>285</v>
      </c>
      <c r="K3000" s="1">
        <v>8.9499999999999993</v>
      </c>
      <c r="L3000" s="1">
        <v>45.96</v>
      </c>
      <c r="M3000" s="42">
        <v>0.1177</v>
      </c>
      <c r="N3000" s="7">
        <v>0.51235699999999995</v>
      </c>
      <c r="O3000" s="2"/>
      <c r="P3000" s="1">
        <f t="shared" si="555"/>
        <v>-0.40162684290798178</v>
      </c>
      <c r="Q3000" s="1">
        <f t="shared" si="557"/>
        <v>-5.4814508483591595</v>
      </c>
      <c r="R3000" s="1">
        <v>-2.6084132276169099</v>
      </c>
      <c r="S3000" s="1">
        <f t="shared" si="558"/>
        <v>-2.6084132276169116</v>
      </c>
      <c r="T3000" s="29">
        <f t="shared" si="559"/>
        <v>-2.6084132276169116</v>
      </c>
      <c r="U3000" s="29">
        <f t="shared" si="560"/>
        <v>1.2611296426386769</v>
      </c>
      <c r="V3000" s="1">
        <f t="shared" si="556"/>
        <v>1.2578725000492064</v>
      </c>
      <c r="W3000" s="1">
        <f t="shared" si="561"/>
        <v>1.2611296426386769</v>
      </c>
      <c r="X3000" s="1">
        <v>1.2578725000492099</v>
      </c>
      <c r="Y3000" s="1">
        <v>1.26112642835323</v>
      </c>
      <c r="Z3000" s="11">
        <f t="shared" si="554"/>
        <v>976.12964263867684</v>
      </c>
      <c r="AA3000" s="2" t="s">
        <v>3198</v>
      </c>
      <c r="AB3000" s="2">
        <v>2009</v>
      </c>
      <c r="AC3000" s="2" t="s">
        <v>2874</v>
      </c>
      <c r="AD3000" s="61" t="s">
        <v>5894</v>
      </c>
      <c r="AE3000" s="3" t="s">
        <v>5895</v>
      </c>
      <c r="AF3000" s="4">
        <v>1</v>
      </c>
    </row>
    <row r="3001" spans="1:32" s="4" customFormat="1" ht="12" customHeight="1" x14ac:dyDescent="0.6">
      <c r="A3001" s="2">
        <v>2999</v>
      </c>
      <c r="B3001" s="3" t="s">
        <v>2384</v>
      </c>
      <c r="C3001" s="2" t="s">
        <v>3242</v>
      </c>
      <c r="D3001" s="2" t="s">
        <v>6107</v>
      </c>
      <c r="E3001" s="69">
        <v>111.45</v>
      </c>
      <c r="F3001" s="69">
        <v>52.3</v>
      </c>
      <c r="G3001" s="2" t="s">
        <v>6164</v>
      </c>
      <c r="H3001" s="2" t="s">
        <v>2378</v>
      </c>
      <c r="I3001" s="11">
        <v>280</v>
      </c>
      <c r="J3001" s="2">
        <v>280</v>
      </c>
      <c r="K3001" s="1">
        <v>5.43</v>
      </c>
      <c r="L3001" s="1">
        <v>34.99</v>
      </c>
      <c r="M3001" s="42">
        <v>9.3799999999999994E-2</v>
      </c>
      <c r="N3001" s="7">
        <v>0.51231099999999996</v>
      </c>
      <c r="O3001" s="2"/>
      <c r="P3001" s="1">
        <f t="shared" si="555"/>
        <v>-0.52313167259786475</v>
      </c>
      <c r="Q3001" s="1">
        <f t="shared" si="557"/>
        <v>-6.3787702043172079</v>
      </c>
      <c r="R3001" s="1">
        <v>-2.7022008092994101</v>
      </c>
      <c r="S3001" s="1">
        <f t="shared" si="558"/>
        <v>-2.7022008092994141</v>
      </c>
      <c r="T3001" s="29">
        <f t="shared" si="559"/>
        <v>-2.7022008092994141</v>
      </c>
      <c r="U3001" s="29">
        <f t="shared" si="560"/>
        <v>1.265457039929317</v>
      </c>
      <c r="V3001" s="1">
        <f t="shared" si="556"/>
        <v>1.0662276821274304</v>
      </c>
      <c r="W3001" s="1">
        <f t="shared" si="561"/>
        <v>1.265457039929317</v>
      </c>
      <c r="X3001" s="1">
        <v>1.0662276821274299</v>
      </c>
      <c r="Y3001" s="1">
        <v>1.2652604320104299</v>
      </c>
      <c r="Z3001" s="11">
        <f t="shared" si="554"/>
        <v>985.45703992931703</v>
      </c>
      <c r="AA3001" s="2" t="s">
        <v>3198</v>
      </c>
      <c r="AB3001" s="2">
        <v>2009</v>
      </c>
      <c r="AC3001" s="2" t="s">
        <v>2874</v>
      </c>
      <c r="AD3001" s="61" t="s">
        <v>5894</v>
      </c>
      <c r="AE3001" s="3" t="s">
        <v>5895</v>
      </c>
      <c r="AF3001" s="4">
        <v>1</v>
      </c>
    </row>
    <row r="3002" spans="1:32" s="4" customFormat="1" ht="12" customHeight="1" x14ac:dyDescent="0.6">
      <c r="A3002" s="2">
        <v>3000</v>
      </c>
      <c r="B3002" s="3" t="s">
        <v>2381</v>
      </c>
      <c r="C3002" s="2" t="s">
        <v>3242</v>
      </c>
      <c r="D3002" s="2" t="s">
        <v>6107</v>
      </c>
      <c r="E3002" s="69">
        <v>111.45</v>
      </c>
      <c r="F3002" s="69">
        <v>52.3</v>
      </c>
      <c r="G3002" s="2" t="s">
        <v>2382</v>
      </c>
      <c r="H3002" s="2" t="s">
        <v>2378</v>
      </c>
      <c r="I3002" s="11">
        <v>285</v>
      </c>
      <c r="J3002" s="2">
        <v>285</v>
      </c>
      <c r="K3002" s="1">
        <v>6.74</v>
      </c>
      <c r="L3002" s="1">
        <v>31.91</v>
      </c>
      <c r="M3002" s="42">
        <v>0.12759999999999999</v>
      </c>
      <c r="N3002" s="7">
        <v>0.51232699999999998</v>
      </c>
      <c r="O3002" s="2"/>
      <c r="P3002" s="1">
        <f t="shared" si="555"/>
        <v>-0.35129639044229799</v>
      </c>
      <c r="Q3002" s="1">
        <f t="shared" si="557"/>
        <v>-6.0666591239832979</v>
      </c>
      <c r="R3002" s="1">
        <v>-3.5536603949543202</v>
      </c>
      <c r="S3002" s="1">
        <f t="shared" si="558"/>
        <v>-3.5536603949543188</v>
      </c>
      <c r="T3002" s="29">
        <f t="shared" si="559"/>
        <v>-3.5536603949543188</v>
      </c>
      <c r="U3002" s="29">
        <f t="shared" si="560"/>
        <v>1.3373952768598834</v>
      </c>
      <c r="V3002" s="1">
        <f t="shared" si="556"/>
        <v>1.4546265833365284</v>
      </c>
      <c r="W3002" s="1">
        <f t="shared" si="561"/>
        <v>1.3373952768598834</v>
      </c>
      <c r="X3002" s="1">
        <v>1.4546265833365302</v>
      </c>
      <c r="Y3002" s="1">
        <v>1.3375109656491699</v>
      </c>
      <c r="Z3002" s="11">
        <f t="shared" si="554"/>
        <v>1052.3952768598833</v>
      </c>
      <c r="AA3002" s="2" t="s">
        <v>3198</v>
      </c>
      <c r="AB3002" s="2">
        <v>2009</v>
      </c>
      <c r="AC3002" s="2" t="s">
        <v>2874</v>
      </c>
      <c r="AD3002" s="61" t="s">
        <v>5894</v>
      </c>
      <c r="AE3002" s="3" t="s">
        <v>5895</v>
      </c>
      <c r="AF3002" s="4">
        <v>1</v>
      </c>
    </row>
    <row r="3003" spans="1:32" s="4" customFormat="1" ht="12" customHeight="1" x14ac:dyDescent="0.6">
      <c r="A3003" s="2">
        <v>3001</v>
      </c>
      <c r="B3003" s="3" t="s">
        <v>2380</v>
      </c>
      <c r="C3003" s="2" t="s">
        <v>3242</v>
      </c>
      <c r="D3003" s="2" t="s">
        <v>6107</v>
      </c>
      <c r="E3003" s="69">
        <v>111.45</v>
      </c>
      <c r="F3003" s="69">
        <v>52.3</v>
      </c>
      <c r="G3003" s="2" t="s">
        <v>2373</v>
      </c>
      <c r="H3003" s="2" t="s">
        <v>2378</v>
      </c>
      <c r="I3003" s="11">
        <v>280</v>
      </c>
      <c r="J3003" s="2">
        <v>280</v>
      </c>
      <c r="K3003" s="1">
        <v>7.2</v>
      </c>
      <c r="L3003" s="1">
        <v>38.909999999999997</v>
      </c>
      <c r="M3003" s="42">
        <v>0.1119</v>
      </c>
      <c r="N3003" s="7">
        <v>0.51237900000000003</v>
      </c>
      <c r="O3003" s="2"/>
      <c r="P3003" s="1">
        <f t="shared" si="555"/>
        <v>-0.43111337061514998</v>
      </c>
      <c r="Q3003" s="1">
        <f t="shared" si="557"/>
        <v>-5.0522981128986455</v>
      </c>
      <c r="R3003" s="1">
        <v>-2.0224333442153699</v>
      </c>
      <c r="S3003" s="1">
        <f t="shared" si="558"/>
        <v>-2.0224333442153712</v>
      </c>
      <c r="T3003" s="29">
        <f t="shared" si="559"/>
        <v>-2.0224333442153712</v>
      </c>
      <c r="U3003" s="29">
        <f t="shared" si="560"/>
        <v>1.2096330269291518</v>
      </c>
      <c r="V3003" s="1">
        <f t="shared" si="556"/>
        <v>1.153690763727615</v>
      </c>
      <c r="W3003" s="1">
        <f t="shared" si="561"/>
        <v>1.2096330269291518</v>
      </c>
      <c r="X3003" s="1">
        <v>1.1536907637276099</v>
      </c>
      <c r="Y3003" s="1">
        <v>1.2095778207483598</v>
      </c>
      <c r="Z3003" s="11">
        <f t="shared" si="554"/>
        <v>929.63302692915181</v>
      </c>
      <c r="AA3003" s="2" t="s">
        <v>3198</v>
      </c>
      <c r="AB3003" s="2">
        <v>2009</v>
      </c>
      <c r="AC3003" s="2" t="s">
        <v>2874</v>
      </c>
      <c r="AD3003" s="61" t="s">
        <v>5894</v>
      </c>
      <c r="AE3003" s="3" t="s">
        <v>5895</v>
      </c>
      <c r="AF3003" s="4">
        <v>1</v>
      </c>
    </row>
    <row r="3004" spans="1:32" s="4" customFormat="1" ht="12" customHeight="1" x14ac:dyDescent="0.6">
      <c r="A3004" s="2">
        <v>3002</v>
      </c>
      <c r="B3004" s="3" t="s">
        <v>2377</v>
      </c>
      <c r="C3004" s="2" t="s">
        <v>3242</v>
      </c>
      <c r="D3004" s="2" t="s">
        <v>6107</v>
      </c>
      <c r="E3004" s="69">
        <v>111.45</v>
      </c>
      <c r="F3004" s="69">
        <v>52.3</v>
      </c>
      <c r="G3004" s="2" t="s">
        <v>2365</v>
      </c>
      <c r="H3004" s="2" t="s">
        <v>2378</v>
      </c>
      <c r="I3004" s="11">
        <v>280</v>
      </c>
      <c r="J3004" s="2">
        <v>280</v>
      </c>
      <c r="K3004" s="1">
        <v>10.18</v>
      </c>
      <c r="L3004" s="1">
        <v>62.51</v>
      </c>
      <c r="M3004" s="42">
        <v>9.8500000000000004E-2</v>
      </c>
      <c r="N3004" s="7">
        <v>0.51229499999999994</v>
      </c>
      <c r="O3004" s="2"/>
      <c r="P3004" s="1">
        <f t="shared" si="555"/>
        <v>-0.49923741738688354</v>
      </c>
      <c r="Q3004" s="1">
        <f t="shared" si="557"/>
        <v>-6.6908812846511179</v>
      </c>
      <c r="R3004" s="1">
        <v>-3.1822407152560999</v>
      </c>
      <c r="S3004" s="1">
        <f t="shared" si="558"/>
        <v>-3.1822407152561003</v>
      </c>
      <c r="T3004" s="29">
        <f t="shared" si="559"/>
        <v>-3.1822407152561003</v>
      </c>
      <c r="U3004" s="29">
        <f t="shared" si="560"/>
        <v>1.3043779112472065</v>
      </c>
      <c r="V3004" s="1">
        <f t="shared" si="556"/>
        <v>1.130652661733482</v>
      </c>
      <c r="W3004" s="1">
        <f t="shared" si="561"/>
        <v>1.3043779112472065</v>
      </c>
      <c r="X3004" s="1">
        <v>1.13065266173348</v>
      </c>
      <c r="Y3004" s="1">
        <v>1.3042064718562398</v>
      </c>
      <c r="Z3004" s="11">
        <f t="shared" si="554"/>
        <v>1024.3779112472064</v>
      </c>
      <c r="AA3004" s="2" t="s">
        <v>3198</v>
      </c>
      <c r="AB3004" s="2">
        <v>2009</v>
      </c>
      <c r="AC3004" s="2" t="s">
        <v>2874</v>
      </c>
      <c r="AD3004" s="61" t="s">
        <v>5894</v>
      </c>
      <c r="AE3004" s="3" t="s">
        <v>5895</v>
      </c>
      <c r="AF3004" s="4">
        <v>1</v>
      </c>
    </row>
    <row r="3005" spans="1:32" s="4" customFormat="1" ht="12" customHeight="1" x14ac:dyDescent="0.6">
      <c r="A3005" s="2">
        <v>3003</v>
      </c>
      <c r="B3005" s="3" t="s">
        <v>2379</v>
      </c>
      <c r="C3005" s="2" t="s">
        <v>3242</v>
      </c>
      <c r="D3005" s="2" t="s">
        <v>6107</v>
      </c>
      <c r="E3005" s="69">
        <v>111.45</v>
      </c>
      <c r="F3005" s="69">
        <v>52.3</v>
      </c>
      <c r="G3005" s="2" t="s">
        <v>2373</v>
      </c>
      <c r="H3005" s="2" t="s">
        <v>2378</v>
      </c>
      <c r="I3005" s="11">
        <v>280</v>
      </c>
      <c r="J3005" s="2">
        <v>280</v>
      </c>
      <c r="K3005" s="1">
        <v>5.0599999999999996</v>
      </c>
      <c r="L3005" s="1">
        <v>30.63</v>
      </c>
      <c r="M3005" s="42">
        <v>0.1</v>
      </c>
      <c r="N3005" s="7">
        <v>0.51235200000000003</v>
      </c>
      <c r="O3005" s="2"/>
      <c r="P3005" s="1">
        <f t="shared" si="555"/>
        <v>-0.4916115912557194</v>
      </c>
      <c r="Q3005" s="1">
        <f t="shared" si="557"/>
        <v>-5.5789855609611472</v>
      </c>
      <c r="R3005" s="1">
        <v>-2.1239392976159501</v>
      </c>
      <c r="S3005" s="1">
        <f t="shared" si="558"/>
        <v>-2.1239392976159506</v>
      </c>
      <c r="T3005" s="29">
        <f t="shared" si="559"/>
        <v>-2.1239392976159506</v>
      </c>
      <c r="U3005" s="29">
        <f t="shared" si="560"/>
        <v>1.2182416858412606</v>
      </c>
      <c r="V3005" s="1">
        <f t="shared" si="556"/>
        <v>1.0694120544864141</v>
      </c>
      <c r="W3005" s="1">
        <f t="shared" si="561"/>
        <v>1.2182416858412606</v>
      </c>
      <c r="X3005" s="1">
        <v>1.0694120544864099</v>
      </c>
      <c r="Y3005" s="1">
        <v>1.2180948144945301</v>
      </c>
      <c r="Z3005" s="11">
        <f t="shared" si="554"/>
        <v>938.24168584126051</v>
      </c>
      <c r="AA3005" s="2" t="s">
        <v>3198</v>
      </c>
      <c r="AB3005" s="2">
        <v>2009</v>
      </c>
      <c r="AC3005" s="2" t="s">
        <v>2874</v>
      </c>
      <c r="AD3005" s="61" t="s">
        <v>5894</v>
      </c>
      <c r="AE3005" s="3" t="s">
        <v>5895</v>
      </c>
      <c r="AF3005" s="4">
        <v>1</v>
      </c>
    </row>
    <row r="3006" spans="1:32" s="4" customFormat="1" ht="12" customHeight="1" x14ac:dyDescent="0.6">
      <c r="A3006" s="2">
        <v>3004</v>
      </c>
      <c r="B3006" s="3" t="s">
        <v>2399</v>
      </c>
      <c r="C3006" s="2" t="s">
        <v>3242</v>
      </c>
      <c r="D3006" s="2" t="s">
        <v>6107</v>
      </c>
      <c r="E3006" s="69">
        <v>112.033333333333</v>
      </c>
      <c r="F3006" s="69">
        <v>52.1</v>
      </c>
      <c r="G3006" s="2" t="s">
        <v>2371</v>
      </c>
      <c r="H3006" s="2" t="s">
        <v>2392</v>
      </c>
      <c r="I3006" s="11">
        <v>210</v>
      </c>
      <c r="J3006" s="2">
        <v>210</v>
      </c>
      <c r="K3006" s="1">
        <v>11</v>
      </c>
      <c r="L3006" s="1">
        <v>65</v>
      </c>
      <c r="M3006" s="42">
        <v>0.1023</v>
      </c>
      <c r="N3006" s="7">
        <v>0.51263400000000003</v>
      </c>
      <c r="O3006" s="2"/>
      <c r="P3006" s="1">
        <f t="shared" si="555"/>
        <v>-0.47991865785460097</v>
      </c>
      <c r="Q3006" s="1">
        <f t="shared" si="557"/>
        <v>-7.8027770082922387E-2</v>
      </c>
      <c r="R3006" s="1">
        <v>2.4516234754686801</v>
      </c>
      <c r="S3006" s="1">
        <f t="shared" si="558"/>
        <v>2.4516234754686796</v>
      </c>
      <c r="T3006" s="29">
        <f t="shared" si="559"/>
        <v>2.4516234754686796</v>
      </c>
      <c r="U3006" s="29">
        <f t="shared" si="560"/>
        <v>0.78829270661000739</v>
      </c>
      <c r="V3006" s="1">
        <f t="shared" si="556"/>
        <v>0.70661504758506999</v>
      </c>
      <c r="W3006" s="1">
        <f t="shared" si="561"/>
        <v>0.78829270661000739</v>
      </c>
      <c r="X3006" s="1">
        <v>0.70661504758506999</v>
      </c>
      <c r="Y3006" s="1">
        <v>0.78821210365702199</v>
      </c>
      <c r="Z3006" s="11">
        <f t="shared" si="554"/>
        <v>578.29270661000737</v>
      </c>
      <c r="AA3006" s="2" t="s">
        <v>3198</v>
      </c>
      <c r="AB3006" s="2">
        <v>2009</v>
      </c>
      <c r="AC3006" s="2" t="s">
        <v>2874</v>
      </c>
      <c r="AD3006" s="61" t="s">
        <v>5894</v>
      </c>
      <c r="AE3006" s="3" t="s">
        <v>5895</v>
      </c>
      <c r="AF3006" s="4">
        <v>1</v>
      </c>
    </row>
    <row r="3007" spans="1:32" s="4" customFormat="1" ht="12" customHeight="1" x14ac:dyDescent="0.6">
      <c r="A3007" s="2">
        <v>3005</v>
      </c>
      <c r="B3007" s="3" t="s">
        <v>2398</v>
      </c>
      <c r="C3007" s="2" t="s">
        <v>3242</v>
      </c>
      <c r="D3007" s="2" t="s">
        <v>6107</v>
      </c>
      <c r="E3007" s="69">
        <v>112.033333333333</v>
      </c>
      <c r="F3007" s="69">
        <v>52.1</v>
      </c>
      <c r="G3007" s="2" t="s">
        <v>2371</v>
      </c>
      <c r="H3007" s="2" t="s">
        <v>2392</v>
      </c>
      <c r="I3007" s="11">
        <v>210</v>
      </c>
      <c r="J3007" s="2">
        <v>210</v>
      </c>
      <c r="K3007" s="1">
        <v>12</v>
      </c>
      <c r="L3007" s="1">
        <v>65</v>
      </c>
      <c r="M3007" s="42">
        <v>0.1116</v>
      </c>
      <c r="N3007" s="7">
        <v>0.512652</v>
      </c>
      <c r="O3007" s="2"/>
      <c r="P3007" s="1">
        <f t="shared" si="555"/>
        <v>-0.43263853584138279</v>
      </c>
      <c r="Q3007" s="1">
        <f t="shared" si="557"/>
        <v>0.27309719529133858</v>
      </c>
      <c r="R3007" s="1">
        <v>2.5535349177112701</v>
      </c>
      <c r="S3007" s="1">
        <f t="shared" si="558"/>
        <v>2.5535349177112674</v>
      </c>
      <c r="T3007" s="29">
        <f t="shared" si="559"/>
        <v>2.5535349177112674</v>
      </c>
      <c r="U3007" s="29">
        <f t="shared" si="560"/>
        <v>0.77986052547341933</v>
      </c>
      <c r="V3007" s="1">
        <f t="shared" si="556"/>
        <v>0.74399299673806629</v>
      </c>
      <c r="W3007" s="1">
        <f t="shared" si="561"/>
        <v>0.77986052547341933</v>
      </c>
      <c r="X3007" s="1">
        <v>0.74399299673806607</v>
      </c>
      <c r="Y3007" s="1">
        <v>0.77982512988585195</v>
      </c>
      <c r="Z3007" s="11">
        <f t="shared" si="554"/>
        <v>569.86052547341933</v>
      </c>
      <c r="AA3007" s="2" t="s">
        <v>3198</v>
      </c>
      <c r="AB3007" s="2">
        <v>2009</v>
      </c>
      <c r="AC3007" s="2" t="s">
        <v>2874</v>
      </c>
      <c r="AD3007" s="61" t="s">
        <v>5894</v>
      </c>
      <c r="AE3007" s="3" t="s">
        <v>5895</v>
      </c>
      <c r="AF3007" s="4">
        <v>1</v>
      </c>
    </row>
    <row r="3008" spans="1:32" s="4" customFormat="1" ht="12" customHeight="1" x14ac:dyDescent="0.6">
      <c r="A3008" s="2">
        <v>3006</v>
      </c>
      <c r="B3008" s="3" t="s">
        <v>2397</v>
      </c>
      <c r="C3008" s="2" t="s">
        <v>3242</v>
      </c>
      <c r="D3008" s="2" t="s">
        <v>6107</v>
      </c>
      <c r="E3008" s="69">
        <v>112.033333333333</v>
      </c>
      <c r="F3008" s="69">
        <v>52.1</v>
      </c>
      <c r="G3008" s="2" t="s">
        <v>2371</v>
      </c>
      <c r="H3008" s="2" t="s">
        <v>2392</v>
      </c>
      <c r="I3008" s="11">
        <v>210</v>
      </c>
      <c r="J3008" s="2">
        <v>210</v>
      </c>
      <c r="K3008" s="1">
        <v>10</v>
      </c>
      <c r="L3008" s="1">
        <v>58</v>
      </c>
      <c r="M3008" s="42">
        <v>0.1042</v>
      </c>
      <c r="N3008" s="7">
        <v>0.51261999999999996</v>
      </c>
      <c r="O3008" s="2"/>
      <c r="P3008" s="1">
        <f t="shared" si="555"/>
        <v>-0.47025927808845958</v>
      </c>
      <c r="Q3008" s="1">
        <f t="shared" si="557"/>
        <v>-0.35112496537648141</v>
      </c>
      <c r="R3008" s="1">
        <v>2.1276116894277899</v>
      </c>
      <c r="S3008" s="1">
        <f t="shared" si="558"/>
        <v>2.127611689427789</v>
      </c>
      <c r="T3008" s="29">
        <f t="shared" si="559"/>
        <v>2.127611689427789</v>
      </c>
      <c r="U3008" s="29">
        <f t="shared" si="560"/>
        <v>0.81469132123256194</v>
      </c>
      <c r="V3008" s="1">
        <f t="shared" si="556"/>
        <v>0.73830376533120856</v>
      </c>
      <c r="W3008" s="1">
        <f t="shared" si="561"/>
        <v>0.81469132123256194</v>
      </c>
      <c r="X3008" s="1">
        <v>0.73830376533120901</v>
      </c>
      <c r="Y3008" s="1">
        <v>0.81461593877608007</v>
      </c>
      <c r="Z3008" s="11">
        <f t="shared" si="554"/>
        <v>604.6913212325619</v>
      </c>
      <c r="AA3008" s="2" t="s">
        <v>3198</v>
      </c>
      <c r="AB3008" s="2">
        <v>2009</v>
      </c>
      <c r="AC3008" s="2" t="s">
        <v>2874</v>
      </c>
      <c r="AD3008" s="61" t="s">
        <v>5894</v>
      </c>
      <c r="AE3008" s="3" t="s">
        <v>5895</v>
      </c>
      <c r="AF3008" s="4">
        <v>1</v>
      </c>
    </row>
    <row r="3009" spans="1:32" s="4" customFormat="1" ht="12" customHeight="1" x14ac:dyDescent="0.6">
      <c r="A3009" s="2">
        <v>3007</v>
      </c>
      <c r="B3009" s="3" t="s">
        <v>2396</v>
      </c>
      <c r="C3009" s="2" t="s">
        <v>3242</v>
      </c>
      <c r="D3009" s="2" t="s">
        <v>6107</v>
      </c>
      <c r="E3009" s="69">
        <v>112.033333333333</v>
      </c>
      <c r="F3009" s="69">
        <v>52.1</v>
      </c>
      <c r="G3009" s="2" t="s">
        <v>2373</v>
      </c>
      <c r="H3009" s="2" t="s">
        <v>2392</v>
      </c>
      <c r="I3009" s="11">
        <v>210</v>
      </c>
      <c r="J3009" s="2">
        <v>210</v>
      </c>
      <c r="K3009" s="1">
        <v>11</v>
      </c>
      <c r="L3009" s="1">
        <v>64</v>
      </c>
      <c r="M3009" s="42">
        <v>0.10390000000000001</v>
      </c>
      <c r="N3009" s="7">
        <v>0.51261599999999996</v>
      </c>
      <c r="O3009" s="2"/>
      <c r="P3009" s="1">
        <f t="shared" si="555"/>
        <v>-0.47178444331469238</v>
      </c>
      <c r="Q3009" s="1">
        <f t="shared" si="557"/>
        <v>-0.42915273546051402</v>
      </c>
      <c r="R3009" s="1">
        <v>2.0576230652512302</v>
      </c>
      <c r="S3009" s="1">
        <f t="shared" si="558"/>
        <v>2.0576230652512297</v>
      </c>
      <c r="T3009" s="29">
        <f t="shared" si="559"/>
        <v>2.0576230652512297</v>
      </c>
      <c r="U3009" s="29">
        <f t="shared" si="560"/>
        <v>0.82040224378804238</v>
      </c>
      <c r="V3009" s="1">
        <f t="shared" si="556"/>
        <v>0.74183484882891848</v>
      </c>
      <c r="W3009" s="1">
        <f t="shared" si="561"/>
        <v>0.82040224378804238</v>
      </c>
      <c r="X3009" s="1">
        <v>0.74183484882891804</v>
      </c>
      <c r="Y3009" s="1">
        <v>0.82032471017459607</v>
      </c>
      <c r="Z3009" s="11">
        <f t="shared" si="554"/>
        <v>610.40224378804237</v>
      </c>
      <c r="AA3009" s="2" t="s">
        <v>3198</v>
      </c>
      <c r="AB3009" s="2">
        <v>2009</v>
      </c>
      <c r="AC3009" s="2" t="s">
        <v>2874</v>
      </c>
      <c r="AD3009" s="61" t="s">
        <v>5894</v>
      </c>
      <c r="AE3009" s="3" t="s">
        <v>5895</v>
      </c>
      <c r="AF3009" s="4">
        <v>1</v>
      </c>
    </row>
    <row r="3010" spans="1:32" s="4" customFormat="1" ht="12" customHeight="1" x14ac:dyDescent="0.6">
      <c r="A3010" s="2">
        <v>3008</v>
      </c>
      <c r="B3010" s="3" t="s">
        <v>2395</v>
      </c>
      <c r="C3010" s="2" t="s">
        <v>3242</v>
      </c>
      <c r="D3010" s="2" t="s">
        <v>6107</v>
      </c>
      <c r="E3010" s="69">
        <v>112.033333333333</v>
      </c>
      <c r="F3010" s="69">
        <v>52.1</v>
      </c>
      <c r="G3010" s="2" t="s">
        <v>2373</v>
      </c>
      <c r="H3010" s="2" t="s">
        <v>2392</v>
      </c>
      <c r="I3010" s="11">
        <v>210</v>
      </c>
      <c r="J3010" s="2">
        <v>210</v>
      </c>
      <c r="K3010" s="1">
        <v>12</v>
      </c>
      <c r="L3010" s="1">
        <v>70</v>
      </c>
      <c r="M3010" s="42">
        <v>0.1036</v>
      </c>
      <c r="N3010" s="7">
        <v>0.51261900000000005</v>
      </c>
      <c r="O3010" s="2"/>
      <c r="P3010" s="1">
        <f t="shared" si="555"/>
        <v>-0.4733096085409253</v>
      </c>
      <c r="Q3010" s="1">
        <f t="shared" si="557"/>
        <v>-0.37063190789554668</v>
      </c>
      <c r="R3010" s="1">
        <v>2.12418303872367</v>
      </c>
      <c r="S3010" s="1">
        <f t="shared" si="558"/>
        <v>2.1241830387236709</v>
      </c>
      <c r="T3010" s="29">
        <f t="shared" si="559"/>
        <v>2.1241830387236709</v>
      </c>
      <c r="U3010" s="29">
        <f t="shared" si="560"/>
        <v>0.81497899383174999</v>
      </c>
      <c r="V3010" s="1">
        <f t="shared" si="556"/>
        <v>0.73567208208041557</v>
      </c>
      <c r="W3010" s="1">
        <f t="shared" si="561"/>
        <v>0.81497899383174999</v>
      </c>
      <c r="X3010" s="1">
        <v>0.73567208208041601</v>
      </c>
      <c r="Y3010" s="1">
        <v>0.81490073043199507</v>
      </c>
      <c r="Z3010" s="11">
        <f t="shared" si="554"/>
        <v>604.97899383175002</v>
      </c>
      <c r="AA3010" s="2" t="s">
        <v>3198</v>
      </c>
      <c r="AB3010" s="2">
        <v>2009</v>
      </c>
      <c r="AC3010" s="2" t="s">
        <v>2874</v>
      </c>
      <c r="AD3010" s="61" t="s">
        <v>5894</v>
      </c>
      <c r="AE3010" s="3" t="s">
        <v>5895</v>
      </c>
      <c r="AF3010" s="4">
        <v>1</v>
      </c>
    </row>
    <row r="3011" spans="1:32" s="4" customFormat="1" ht="12" customHeight="1" x14ac:dyDescent="0.6">
      <c r="A3011" s="2">
        <v>3009</v>
      </c>
      <c r="B3011" s="3" t="s">
        <v>2394</v>
      </c>
      <c r="C3011" s="2" t="s">
        <v>3242</v>
      </c>
      <c r="D3011" s="2" t="s">
        <v>6107</v>
      </c>
      <c r="E3011" s="69">
        <v>112.033333333333</v>
      </c>
      <c r="F3011" s="69">
        <v>52.1</v>
      </c>
      <c r="G3011" s="2" t="s">
        <v>2373</v>
      </c>
      <c r="H3011" s="2" t="s">
        <v>2392</v>
      </c>
      <c r="I3011" s="11">
        <v>210</v>
      </c>
      <c r="J3011" s="2">
        <v>210</v>
      </c>
      <c r="K3011" s="1">
        <v>11</v>
      </c>
      <c r="L3011" s="1">
        <v>65</v>
      </c>
      <c r="M3011" s="42">
        <v>0.1023</v>
      </c>
      <c r="N3011" s="7">
        <v>0.51262200000000002</v>
      </c>
      <c r="O3011" s="2"/>
      <c r="P3011" s="1">
        <f t="shared" si="555"/>
        <v>-0.47991865785460097</v>
      </c>
      <c r="Q3011" s="1">
        <f t="shared" si="557"/>
        <v>-0.31211108033391</v>
      </c>
      <c r="R3011" s="1">
        <v>2.2175401652176898</v>
      </c>
      <c r="S3011" s="1">
        <f t="shared" si="558"/>
        <v>2.217540165217692</v>
      </c>
      <c r="T3011" s="29">
        <f t="shared" si="559"/>
        <v>2.217540165217692</v>
      </c>
      <c r="U3011" s="29">
        <f t="shared" si="560"/>
        <v>0.8073831438885315</v>
      </c>
      <c r="V3011" s="1">
        <f t="shared" si="556"/>
        <v>0.7230091648013669</v>
      </c>
      <c r="W3011" s="1">
        <f t="shared" si="561"/>
        <v>0.8073831438885315</v>
      </c>
      <c r="X3011" s="1">
        <v>0.72300916480136701</v>
      </c>
      <c r="Y3011" s="1">
        <v>0.80729988009338005</v>
      </c>
      <c r="Z3011" s="11">
        <f t="shared" ref="Z3011:Z3074" si="562">U3011*1000-J3011</f>
        <v>597.38314388853155</v>
      </c>
      <c r="AA3011" s="2" t="s">
        <v>3198</v>
      </c>
      <c r="AB3011" s="2">
        <v>2009</v>
      </c>
      <c r="AC3011" s="2" t="s">
        <v>2874</v>
      </c>
      <c r="AD3011" s="61" t="s">
        <v>5894</v>
      </c>
      <c r="AE3011" s="3" t="s">
        <v>5895</v>
      </c>
      <c r="AF3011" s="4">
        <v>1</v>
      </c>
    </row>
    <row r="3012" spans="1:32" s="4" customFormat="1" ht="12" customHeight="1" x14ac:dyDescent="0.6">
      <c r="A3012" s="2">
        <v>3010</v>
      </c>
      <c r="B3012" s="3" t="s">
        <v>2407</v>
      </c>
      <c r="C3012" s="2" t="s">
        <v>3242</v>
      </c>
      <c r="D3012" s="2" t="s">
        <v>6107</v>
      </c>
      <c r="E3012" s="69">
        <v>111.083333333333</v>
      </c>
      <c r="F3012" s="69">
        <v>51.1666666666667</v>
      </c>
      <c r="G3012" s="2" t="s">
        <v>2403</v>
      </c>
      <c r="H3012" s="2" t="s">
        <v>2408</v>
      </c>
      <c r="I3012" s="11">
        <v>230</v>
      </c>
      <c r="J3012" s="2">
        <v>230</v>
      </c>
      <c r="K3012" s="1">
        <v>12</v>
      </c>
      <c r="L3012" s="1">
        <v>67</v>
      </c>
      <c r="M3012" s="42">
        <v>0.10829999999999999</v>
      </c>
      <c r="N3012" s="7">
        <v>0.51246800000000003</v>
      </c>
      <c r="O3012" s="2"/>
      <c r="P3012" s="1">
        <f t="shared" si="555"/>
        <v>-0.4494153533299442</v>
      </c>
      <c r="Q3012" s="1">
        <f t="shared" si="557"/>
        <v>-3.3161802285430753</v>
      </c>
      <c r="R3012" s="1">
        <v>-0.72170539376930698</v>
      </c>
      <c r="S3012" s="1">
        <f t="shared" si="558"/>
        <v>-0.72170539376930742</v>
      </c>
      <c r="T3012" s="29">
        <f t="shared" si="559"/>
        <v>-0.72170539376930742</v>
      </c>
      <c r="U3012" s="29">
        <f t="shared" si="560"/>
        <v>1.0631006221486421</v>
      </c>
      <c r="V3012" s="1">
        <f t="shared" si="556"/>
        <v>0.98619936512013728</v>
      </c>
      <c r="W3012" s="1">
        <f t="shared" si="561"/>
        <v>1.0631006221486421</v>
      </c>
      <c r="X3012" s="1">
        <v>0.98619936512013706</v>
      </c>
      <c r="Y3012" s="1">
        <v>1.06302473275026</v>
      </c>
      <c r="Z3012" s="11">
        <f t="shared" si="562"/>
        <v>833.10062214864206</v>
      </c>
      <c r="AA3012" s="2" t="s">
        <v>3198</v>
      </c>
      <c r="AB3012" s="2">
        <v>2009</v>
      </c>
      <c r="AC3012" s="2" t="s">
        <v>2874</v>
      </c>
      <c r="AD3012" s="61" t="s">
        <v>5894</v>
      </c>
      <c r="AE3012" s="3" t="s">
        <v>5895</v>
      </c>
      <c r="AF3012" s="4">
        <v>1</v>
      </c>
    </row>
    <row r="3013" spans="1:32" s="4" customFormat="1" ht="12" customHeight="1" x14ac:dyDescent="0.6">
      <c r="A3013" s="2">
        <v>3011</v>
      </c>
      <c r="B3013" s="3" t="s">
        <v>2404</v>
      </c>
      <c r="C3013" s="2" t="s">
        <v>3242</v>
      </c>
      <c r="D3013" s="2" t="s">
        <v>6107</v>
      </c>
      <c r="E3013" s="69">
        <v>112.033333333333</v>
      </c>
      <c r="F3013" s="69">
        <v>52.1</v>
      </c>
      <c r="G3013" s="2" t="s">
        <v>2403</v>
      </c>
      <c r="H3013" s="2" t="s">
        <v>2392</v>
      </c>
      <c r="I3013" s="11">
        <v>230</v>
      </c>
      <c r="J3013" s="2">
        <v>230</v>
      </c>
      <c r="K3013" s="1">
        <v>5</v>
      </c>
      <c r="L3013" s="1">
        <v>33</v>
      </c>
      <c r="M3013" s="42">
        <v>9.1600000000000001E-2</v>
      </c>
      <c r="N3013" s="7">
        <v>0.51251400000000003</v>
      </c>
      <c r="O3013" s="2"/>
      <c r="P3013" s="1">
        <f t="shared" si="555"/>
        <v>-0.53431621759023895</v>
      </c>
      <c r="Q3013" s="1">
        <f t="shared" si="557"/>
        <v>-2.4188608725850269</v>
      </c>
      <c r="R3013" s="1">
        <v>0.66574665156342305</v>
      </c>
      <c r="S3013" s="1">
        <f t="shared" si="558"/>
        <v>0.66574665156342272</v>
      </c>
      <c r="T3013" s="29">
        <f t="shared" si="559"/>
        <v>0.66574665156342272</v>
      </c>
      <c r="U3013" s="29">
        <f t="shared" si="560"/>
        <v>0.95039963132045724</v>
      </c>
      <c r="V3013" s="1">
        <f t="shared" si="556"/>
        <v>0.79439237007359442</v>
      </c>
      <c r="W3013" s="1">
        <f t="shared" si="561"/>
        <v>0.95039963132045724</v>
      </c>
      <c r="X3013" s="1">
        <v>0.79439237007359398</v>
      </c>
      <c r="Y3013" s="1">
        <v>0.95024567678633198</v>
      </c>
      <c r="Z3013" s="11">
        <f t="shared" si="562"/>
        <v>720.39963132045727</v>
      </c>
      <c r="AA3013" s="2" t="s">
        <v>3198</v>
      </c>
      <c r="AB3013" s="2">
        <v>2009</v>
      </c>
      <c r="AC3013" s="2" t="s">
        <v>2874</v>
      </c>
      <c r="AD3013" s="61" t="s">
        <v>5894</v>
      </c>
      <c r="AE3013" s="3" t="s">
        <v>5895</v>
      </c>
      <c r="AF3013" s="4">
        <v>1</v>
      </c>
    </row>
    <row r="3014" spans="1:32" s="4" customFormat="1" ht="12" customHeight="1" x14ac:dyDescent="0.6">
      <c r="A3014" s="2">
        <v>3012</v>
      </c>
      <c r="B3014" s="3" t="s">
        <v>2402</v>
      </c>
      <c r="C3014" s="2" t="s">
        <v>3242</v>
      </c>
      <c r="D3014" s="2" t="s">
        <v>6107</v>
      </c>
      <c r="E3014" s="69">
        <v>112.033333333333</v>
      </c>
      <c r="F3014" s="69">
        <v>52.1</v>
      </c>
      <c r="G3014" s="2" t="s">
        <v>2403</v>
      </c>
      <c r="H3014" s="2" t="s">
        <v>2392</v>
      </c>
      <c r="I3014" s="11">
        <v>230</v>
      </c>
      <c r="J3014" s="2">
        <v>230</v>
      </c>
      <c r="K3014" s="1">
        <v>10</v>
      </c>
      <c r="L3014" s="1">
        <v>67</v>
      </c>
      <c r="M3014" s="42">
        <v>9.0200000000000002E-2</v>
      </c>
      <c r="N3014" s="7">
        <v>0.51251500000000005</v>
      </c>
      <c r="O3014" s="2"/>
      <c r="P3014" s="1">
        <f t="shared" si="555"/>
        <v>-0.54143365531265886</v>
      </c>
      <c r="Q3014" s="1">
        <f t="shared" si="557"/>
        <v>-2.3993539300637412</v>
      </c>
      <c r="R3014" s="1">
        <v>0.72634256205623904</v>
      </c>
      <c r="S3014" s="1">
        <f t="shared" si="558"/>
        <v>0.72634256205623871</v>
      </c>
      <c r="T3014" s="29">
        <f t="shared" si="559"/>
        <v>0.72634256205623871</v>
      </c>
      <c r="U3014" s="29">
        <f t="shared" si="560"/>
        <v>0.94547964735771906</v>
      </c>
      <c r="V3014" s="1">
        <f t="shared" si="556"/>
        <v>0.78417844034206519</v>
      </c>
      <c r="W3014" s="1">
        <f t="shared" si="561"/>
        <v>0.94547964735771906</v>
      </c>
      <c r="X3014" s="1">
        <v>0.78417844034206496</v>
      </c>
      <c r="Y3014" s="1">
        <v>0.94532046853500595</v>
      </c>
      <c r="Z3014" s="11">
        <f t="shared" si="562"/>
        <v>715.47964735771905</v>
      </c>
      <c r="AA3014" s="2" t="s">
        <v>3198</v>
      </c>
      <c r="AB3014" s="2">
        <v>2009</v>
      </c>
      <c r="AC3014" s="2" t="s">
        <v>2874</v>
      </c>
      <c r="AD3014" s="61" t="s">
        <v>5894</v>
      </c>
      <c r="AE3014" s="3" t="s">
        <v>5895</v>
      </c>
      <c r="AF3014" s="4">
        <v>1</v>
      </c>
    </row>
    <row r="3015" spans="1:32" s="4" customFormat="1" ht="12" customHeight="1" x14ac:dyDescent="0.6">
      <c r="A3015" s="2">
        <v>3013</v>
      </c>
      <c r="B3015" s="3" t="s">
        <v>2414</v>
      </c>
      <c r="C3015" s="2" t="s">
        <v>3242</v>
      </c>
      <c r="D3015" s="2" t="s">
        <v>6107</v>
      </c>
      <c r="E3015" s="69">
        <v>111.083333333333</v>
      </c>
      <c r="F3015" s="69">
        <v>51.216666666666697</v>
      </c>
      <c r="G3015" s="2" t="s">
        <v>2373</v>
      </c>
      <c r="H3015" s="2" t="s">
        <v>2410</v>
      </c>
      <c r="I3015" s="11">
        <v>150</v>
      </c>
      <c r="J3015" s="2">
        <v>150</v>
      </c>
      <c r="K3015" s="1">
        <v>6.92</v>
      </c>
      <c r="L3015" s="1">
        <v>38.5</v>
      </c>
      <c r="M3015" s="42">
        <v>0.1087</v>
      </c>
      <c r="N3015" s="7">
        <v>0.51243799999999995</v>
      </c>
      <c r="O3015" s="2"/>
      <c r="P3015" s="1">
        <f t="shared" si="555"/>
        <v>-0.44738179969496694</v>
      </c>
      <c r="Q3015" s="1">
        <f t="shared" si="557"/>
        <v>-3.9013885041705443</v>
      </c>
      <c r="R3015" s="1">
        <v>-2.2169960283189898</v>
      </c>
      <c r="S3015" s="1">
        <f t="shared" si="558"/>
        <v>-2.2169960283189938</v>
      </c>
      <c r="T3015" s="29">
        <f t="shared" si="559"/>
        <v>-2.2169960283189938</v>
      </c>
      <c r="U3015" s="29">
        <f t="shared" si="560"/>
        <v>1.119477624709281</v>
      </c>
      <c r="V3015" s="1">
        <f t="shared" si="556"/>
        <v>1.0333432920499852</v>
      </c>
      <c r="W3015" s="1">
        <f t="shared" si="561"/>
        <v>1.119477624709281</v>
      </c>
      <c r="X3015" s="1">
        <v>1.0333432920499899</v>
      </c>
      <c r="Y3015" s="1">
        <v>1.1193926237231</v>
      </c>
      <c r="Z3015" s="11">
        <f t="shared" si="562"/>
        <v>969.47762470928092</v>
      </c>
      <c r="AA3015" s="2" t="s">
        <v>3198</v>
      </c>
      <c r="AB3015" s="2">
        <v>2009</v>
      </c>
      <c r="AC3015" s="2" t="s">
        <v>2874</v>
      </c>
      <c r="AD3015" s="61" t="s">
        <v>5894</v>
      </c>
      <c r="AE3015" s="3" t="s">
        <v>5895</v>
      </c>
      <c r="AF3015" s="4">
        <v>1</v>
      </c>
    </row>
    <row r="3016" spans="1:32" s="4" customFormat="1" ht="12" customHeight="1" x14ac:dyDescent="0.6">
      <c r="A3016" s="2">
        <v>3014</v>
      </c>
      <c r="B3016" s="3" t="s">
        <v>2386</v>
      </c>
      <c r="C3016" s="2" t="s">
        <v>3242</v>
      </c>
      <c r="D3016" s="2" t="s">
        <v>6107</v>
      </c>
      <c r="E3016" s="69">
        <v>111.45</v>
      </c>
      <c r="F3016" s="69">
        <v>52.3</v>
      </c>
      <c r="G3016" s="2" t="s">
        <v>6164</v>
      </c>
      <c r="H3016" s="2" t="s">
        <v>2378</v>
      </c>
      <c r="I3016" s="11">
        <v>280</v>
      </c>
      <c r="J3016" s="2">
        <v>280</v>
      </c>
      <c r="K3016" s="1">
        <v>3.3</v>
      </c>
      <c r="L3016" s="1">
        <v>17.489999999999998</v>
      </c>
      <c r="M3016" s="42">
        <v>0.11409999999999999</v>
      </c>
      <c r="N3016" s="7">
        <v>0.51223799999999997</v>
      </c>
      <c r="O3016" s="2"/>
      <c r="P3016" s="1">
        <f t="shared" si="555"/>
        <v>-0.41992882562277589</v>
      </c>
      <c r="Q3016" s="1">
        <f t="shared" si="557"/>
        <v>-7.8027770083388681</v>
      </c>
      <c r="R3016" s="1">
        <v>-4.8515172218620002</v>
      </c>
      <c r="S3016" s="1">
        <f t="shared" si="558"/>
        <v>-4.8515172218619984</v>
      </c>
      <c r="T3016" s="29">
        <f t="shared" si="559"/>
        <v>-4.8515172218619984</v>
      </c>
      <c r="U3016" s="29">
        <f t="shared" si="560"/>
        <v>1.4394012838035011</v>
      </c>
      <c r="V3016" s="1">
        <f t="shared" si="556"/>
        <v>1.3937245819088271</v>
      </c>
      <c r="W3016" s="1">
        <f t="shared" si="561"/>
        <v>1.4394012838035011</v>
      </c>
      <c r="X3016" s="1">
        <v>1.39372458190883</v>
      </c>
      <c r="Y3016" s="1">
        <v>1.43935620811084</v>
      </c>
      <c r="Z3016" s="11">
        <f t="shared" si="562"/>
        <v>1159.401283803501</v>
      </c>
      <c r="AA3016" s="2" t="s">
        <v>3198</v>
      </c>
      <c r="AB3016" s="2">
        <v>2009</v>
      </c>
      <c r="AC3016" s="2" t="s">
        <v>2874</v>
      </c>
      <c r="AD3016" s="61" t="s">
        <v>5894</v>
      </c>
      <c r="AE3016" s="3" t="s">
        <v>5895</v>
      </c>
      <c r="AF3016" s="4">
        <v>1</v>
      </c>
    </row>
    <row r="3017" spans="1:32" s="4" customFormat="1" ht="12" customHeight="1" x14ac:dyDescent="0.6">
      <c r="A3017" s="2">
        <v>3015</v>
      </c>
      <c r="B3017" s="3" t="s">
        <v>2388</v>
      </c>
      <c r="C3017" s="2" t="s">
        <v>3242</v>
      </c>
      <c r="D3017" s="2" t="s">
        <v>6107</v>
      </c>
      <c r="E3017" s="69">
        <v>111.45</v>
      </c>
      <c r="F3017" s="69">
        <v>52.3</v>
      </c>
      <c r="G3017" s="2" t="s">
        <v>6164</v>
      </c>
      <c r="H3017" s="2" t="s">
        <v>2378</v>
      </c>
      <c r="I3017" s="11">
        <v>270</v>
      </c>
      <c r="J3017" s="2">
        <v>270</v>
      </c>
      <c r="K3017" s="1">
        <v>6.62</v>
      </c>
      <c r="L3017" s="1">
        <v>35.950000000000003</v>
      </c>
      <c r="M3017" s="42">
        <v>0.1113</v>
      </c>
      <c r="N3017" s="7">
        <v>0.512297</v>
      </c>
      <c r="O3017" s="2"/>
      <c r="P3017" s="1">
        <f t="shared" si="555"/>
        <v>-0.4341637010676157</v>
      </c>
      <c r="Q3017" s="1">
        <f t="shared" si="557"/>
        <v>-6.6518673996085464</v>
      </c>
      <c r="R3017" s="1">
        <v>-3.7095399974733101</v>
      </c>
      <c r="S3017" s="1">
        <f t="shared" si="558"/>
        <v>-3.709539997473315</v>
      </c>
      <c r="T3017" s="29">
        <f t="shared" si="559"/>
        <v>-3.709539997473315</v>
      </c>
      <c r="U3017" s="29">
        <f t="shared" si="560"/>
        <v>1.3386337952650946</v>
      </c>
      <c r="V3017" s="1">
        <f t="shared" si="556"/>
        <v>1.2684364684554974</v>
      </c>
      <c r="W3017" s="1">
        <f t="shared" si="561"/>
        <v>1.3386337952650946</v>
      </c>
      <c r="X3017" s="1">
        <v>1.2684364684555001</v>
      </c>
      <c r="Y3017" s="1">
        <v>1.3385645215873201</v>
      </c>
      <c r="Z3017" s="11">
        <f t="shared" si="562"/>
        <v>1068.6337952650947</v>
      </c>
      <c r="AA3017" s="2" t="s">
        <v>3198</v>
      </c>
      <c r="AB3017" s="2">
        <v>2009</v>
      </c>
      <c r="AC3017" s="2" t="s">
        <v>2874</v>
      </c>
      <c r="AD3017" s="61" t="s">
        <v>5894</v>
      </c>
      <c r="AE3017" s="3" t="s">
        <v>5895</v>
      </c>
      <c r="AF3017" s="4">
        <v>1</v>
      </c>
    </row>
    <row r="3018" spans="1:32" s="4" customFormat="1" ht="12" customHeight="1" x14ac:dyDescent="0.6">
      <c r="A3018" s="2">
        <v>3016</v>
      </c>
      <c r="B3018" s="3" t="s">
        <v>2387</v>
      </c>
      <c r="C3018" s="2" t="s">
        <v>3242</v>
      </c>
      <c r="D3018" s="2" t="s">
        <v>6107</v>
      </c>
      <c r="E3018" s="69">
        <v>111.45</v>
      </c>
      <c r="F3018" s="69">
        <v>52.3</v>
      </c>
      <c r="G3018" s="2" t="s">
        <v>2972</v>
      </c>
      <c r="H3018" s="2" t="s">
        <v>2378</v>
      </c>
      <c r="I3018" s="11">
        <v>280</v>
      </c>
      <c r="J3018" s="2">
        <v>280</v>
      </c>
      <c r="K3018" s="1">
        <v>6.5</v>
      </c>
      <c r="L3018" s="1">
        <v>36.31</v>
      </c>
      <c r="M3018" s="42">
        <v>0.1082</v>
      </c>
      <c r="N3018" s="7">
        <v>0.51226300000000002</v>
      </c>
      <c r="O3018" s="2"/>
      <c r="P3018" s="1">
        <f t="shared" si="555"/>
        <v>-0.44992374173868832</v>
      </c>
      <c r="Q3018" s="1">
        <f t="shared" si="557"/>
        <v>-7.3151034453167174</v>
      </c>
      <c r="R3018" s="1">
        <v>-4.1530393883772199</v>
      </c>
      <c r="S3018" s="1">
        <f t="shared" si="558"/>
        <v>-4.1530393883772163</v>
      </c>
      <c r="T3018" s="29">
        <f t="shared" si="559"/>
        <v>-4.1530393883772163</v>
      </c>
      <c r="U3018" s="29">
        <f t="shared" si="560"/>
        <v>1.3829490811009393</v>
      </c>
      <c r="V3018" s="1">
        <f t="shared" si="556"/>
        <v>1.280189002393779</v>
      </c>
      <c r="W3018" s="1">
        <f t="shared" si="561"/>
        <v>1.3829490811009393</v>
      </c>
      <c r="X3018" s="1">
        <v>1.2801890023937799</v>
      </c>
      <c r="Y3018" s="1">
        <v>1.38284767312853</v>
      </c>
      <c r="Z3018" s="11">
        <f t="shared" si="562"/>
        <v>1102.9490811009393</v>
      </c>
      <c r="AA3018" s="2" t="s">
        <v>3198</v>
      </c>
      <c r="AB3018" s="2">
        <v>2009</v>
      </c>
      <c r="AC3018" s="2" t="s">
        <v>2874</v>
      </c>
      <c r="AD3018" s="61" t="s">
        <v>5894</v>
      </c>
      <c r="AE3018" s="3" t="s">
        <v>5895</v>
      </c>
      <c r="AF3018" s="4">
        <v>1</v>
      </c>
    </row>
    <row r="3019" spans="1:32" s="4" customFormat="1" ht="12" customHeight="1" x14ac:dyDescent="0.6">
      <c r="A3019" s="2">
        <v>3017</v>
      </c>
      <c r="B3019" s="3" t="s">
        <v>2401</v>
      </c>
      <c r="C3019" s="2" t="s">
        <v>3242</v>
      </c>
      <c r="D3019" s="2" t="s">
        <v>6107</v>
      </c>
      <c r="E3019" s="69">
        <v>112.033333333333</v>
      </c>
      <c r="F3019" s="69">
        <v>52.1</v>
      </c>
      <c r="G3019" s="2" t="s">
        <v>2373</v>
      </c>
      <c r="H3019" s="2" t="s">
        <v>2392</v>
      </c>
      <c r="I3019" s="11">
        <v>210</v>
      </c>
      <c r="J3019" s="2">
        <v>210</v>
      </c>
      <c r="K3019" s="1">
        <v>6</v>
      </c>
      <c r="L3019" s="1">
        <v>32</v>
      </c>
      <c r="M3019" s="42">
        <v>0.1134</v>
      </c>
      <c r="N3019" s="7">
        <v>0.51258499999999996</v>
      </c>
      <c r="O3019" s="2"/>
      <c r="P3019" s="1">
        <f t="shared" si="555"/>
        <v>-0.42348754448398584</v>
      </c>
      <c r="Q3019" s="1">
        <f t="shared" si="557"/>
        <v>-1.0338679536059381</v>
      </c>
      <c r="R3019" s="1">
        <v>1.19833489336915</v>
      </c>
      <c r="S3019" s="1">
        <f t="shared" si="558"/>
        <v>1.1983348933691516</v>
      </c>
      <c r="T3019" s="29">
        <f t="shared" si="559"/>
        <v>1.1983348933691516</v>
      </c>
      <c r="U3019" s="29">
        <f t="shared" si="560"/>
        <v>0.89027950949398316</v>
      </c>
      <c r="V3019" s="1">
        <f t="shared" si="556"/>
        <v>0.85891347376522431</v>
      </c>
      <c r="W3019" s="1">
        <f t="shared" si="561"/>
        <v>0.89027950949398316</v>
      </c>
      <c r="X3019" s="1">
        <v>0.85891347376522398</v>
      </c>
      <c r="Y3019" s="1">
        <v>0.89024855616925092</v>
      </c>
      <c r="Z3019" s="11">
        <f t="shared" si="562"/>
        <v>680.27950949398314</v>
      </c>
      <c r="AA3019" s="2" t="s">
        <v>3198</v>
      </c>
      <c r="AB3019" s="2">
        <v>2009</v>
      </c>
      <c r="AC3019" s="2" t="s">
        <v>2874</v>
      </c>
      <c r="AD3019" s="61" t="s">
        <v>5894</v>
      </c>
      <c r="AE3019" s="3" t="s">
        <v>5895</v>
      </c>
      <c r="AF3019" s="4">
        <v>1</v>
      </c>
    </row>
    <row r="3020" spans="1:32" s="4" customFormat="1" ht="12" customHeight="1" x14ac:dyDescent="0.6">
      <c r="A3020" s="2">
        <v>3018</v>
      </c>
      <c r="B3020" s="3" t="s">
        <v>2400</v>
      </c>
      <c r="C3020" s="2" t="s">
        <v>3242</v>
      </c>
      <c r="D3020" s="2" t="s">
        <v>6107</v>
      </c>
      <c r="E3020" s="69">
        <v>112.033333333333</v>
      </c>
      <c r="F3020" s="69">
        <v>52.1</v>
      </c>
      <c r="G3020" s="2" t="s">
        <v>2373</v>
      </c>
      <c r="H3020" s="2" t="s">
        <v>2392</v>
      </c>
      <c r="I3020" s="11">
        <v>210</v>
      </c>
      <c r="J3020" s="2">
        <v>210</v>
      </c>
      <c r="K3020" s="1">
        <v>6</v>
      </c>
      <c r="L3020" s="1">
        <v>30</v>
      </c>
      <c r="M3020" s="42">
        <v>0.12089999999999999</v>
      </c>
      <c r="N3020" s="7">
        <v>0.51255600000000001</v>
      </c>
      <c r="O3020" s="2"/>
      <c r="P3020" s="1">
        <f t="shared" si="555"/>
        <v>-0.38535841382816483</v>
      </c>
      <c r="Q3020" s="1">
        <f t="shared" si="557"/>
        <v>-1.599569286709901</v>
      </c>
      <c r="R3020" s="1">
        <v>0.43165491257835598</v>
      </c>
      <c r="S3020" s="1">
        <f t="shared" si="558"/>
        <v>0.43165491257835598</v>
      </c>
      <c r="T3020" s="29">
        <f t="shared" si="559"/>
        <v>0.43165491257835598</v>
      </c>
      <c r="U3020" s="29">
        <f t="shared" si="560"/>
        <v>0.95253705068927863</v>
      </c>
      <c r="V3020" s="1">
        <f t="shared" si="556"/>
        <v>0.97560604747429047</v>
      </c>
      <c r="W3020" s="1">
        <f t="shared" si="561"/>
        <v>0.95253705068927863</v>
      </c>
      <c r="X3020" s="1">
        <v>0.97560604747429003</v>
      </c>
      <c r="Y3020" s="1">
        <v>0.95255981614663199</v>
      </c>
      <c r="Z3020" s="11">
        <f t="shared" si="562"/>
        <v>742.53705068927866</v>
      </c>
      <c r="AA3020" s="2" t="s">
        <v>3198</v>
      </c>
      <c r="AB3020" s="2">
        <v>2009</v>
      </c>
      <c r="AC3020" s="2" t="s">
        <v>2874</v>
      </c>
      <c r="AD3020" s="61" t="s">
        <v>5894</v>
      </c>
      <c r="AE3020" s="3" t="s">
        <v>5895</v>
      </c>
      <c r="AF3020" s="4">
        <v>1</v>
      </c>
    </row>
    <row r="3021" spans="1:32" s="4" customFormat="1" ht="12" customHeight="1" x14ac:dyDescent="0.6">
      <c r="A3021" s="2">
        <v>3019</v>
      </c>
      <c r="B3021" s="3" t="s">
        <v>2405</v>
      </c>
      <c r="C3021" s="2" t="s">
        <v>3242</v>
      </c>
      <c r="D3021" s="2" t="s">
        <v>6107</v>
      </c>
      <c r="E3021" s="69">
        <v>112.033333333333</v>
      </c>
      <c r="F3021" s="69">
        <v>52.1</v>
      </c>
      <c r="G3021" s="2" t="s">
        <v>2371</v>
      </c>
      <c r="H3021" s="2" t="s">
        <v>2392</v>
      </c>
      <c r="I3021" s="11">
        <v>220</v>
      </c>
      <c r="J3021" s="2">
        <v>220</v>
      </c>
      <c r="K3021" s="1">
        <v>5.33</v>
      </c>
      <c r="L3021" s="1">
        <v>28.23</v>
      </c>
      <c r="M3021" s="42">
        <v>0.11409999999999999</v>
      </c>
      <c r="N3021" s="7">
        <v>0.51268899999999995</v>
      </c>
      <c r="O3021" s="2"/>
      <c r="P3021" s="1">
        <f t="shared" si="555"/>
        <v>-0.41992882562277589</v>
      </c>
      <c r="Q3021" s="1">
        <f t="shared" si="557"/>
        <v>0.99485406856114622</v>
      </c>
      <c r="R3021" s="1">
        <v>3.3137010436501102</v>
      </c>
      <c r="S3021" s="1">
        <f t="shared" si="558"/>
        <v>3.3137010436501151</v>
      </c>
      <c r="T3021" s="29">
        <f t="shared" si="559"/>
        <v>3.3137010436501151</v>
      </c>
      <c r="U3021" s="29">
        <f t="shared" si="560"/>
        <v>0.72602688384455716</v>
      </c>
      <c r="V3021" s="1">
        <f t="shared" si="556"/>
        <v>0.7060910432974149</v>
      </c>
      <c r="W3021" s="1">
        <f t="shared" si="561"/>
        <v>0.72602688384455716</v>
      </c>
      <c r="X3021" s="1">
        <v>0.70609104329741501</v>
      </c>
      <c r="Y3021" s="1">
        <v>0.72600721031770099</v>
      </c>
      <c r="Z3021" s="11">
        <f t="shared" si="562"/>
        <v>506.02688384455712</v>
      </c>
      <c r="AA3021" s="2" t="s">
        <v>3198</v>
      </c>
      <c r="AB3021" s="2">
        <v>2009</v>
      </c>
      <c r="AC3021" s="2" t="s">
        <v>2874</v>
      </c>
      <c r="AD3021" s="61" t="s">
        <v>5894</v>
      </c>
      <c r="AE3021" s="3" t="s">
        <v>5895</v>
      </c>
      <c r="AF3021" s="4">
        <v>1</v>
      </c>
    </row>
    <row r="3022" spans="1:32" s="4" customFormat="1" ht="12" customHeight="1" x14ac:dyDescent="0.6">
      <c r="A3022" s="2">
        <v>3020</v>
      </c>
      <c r="B3022" s="3" t="s">
        <v>2406</v>
      </c>
      <c r="C3022" s="2" t="s">
        <v>3242</v>
      </c>
      <c r="D3022" s="2" t="s">
        <v>6107</v>
      </c>
      <c r="E3022" s="69">
        <v>112.033333333333</v>
      </c>
      <c r="F3022" s="69">
        <v>52.1</v>
      </c>
      <c r="G3022" s="2" t="s">
        <v>2371</v>
      </c>
      <c r="H3022" s="2" t="s">
        <v>2392</v>
      </c>
      <c r="I3022" s="11">
        <v>220</v>
      </c>
      <c r="J3022" s="2">
        <v>220</v>
      </c>
      <c r="K3022" s="1">
        <v>7</v>
      </c>
      <c r="L3022" s="1">
        <v>42</v>
      </c>
      <c r="M3022" s="42">
        <v>0.1008</v>
      </c>
      <c r="N3022" s="7">
        <v>0.51271800000000001</v>
      </c>
      <c r="O3022" s="2"/>
      <c r="P3022" s="1">
        <f t="shared" si="555"/>
        <v>-0.48754448398576511</v>
      </c>
      <c r="Q3022" s="1">
        <f t="shared" si="557"/>
        <v>1.5605554016673295</v>
      </c>
      <c r="R3022" s="1">
        <v>4.2527760422367296</v>
      </c>
      <c r="S3022" s="1">
        <f t="shared" si="558"/>
        <v>4.2527760422367251</v>
      </c>
      <c r="T3022" s="29">
        <f t="shared" si="559"/>
        <v>4.2527760422367251</v>
      </c>
      <c r="U3022" s="29">
        <f t="shared" si="560"/>
        <v>0.64953091267649754</v>
      </c>
      <c r="V3022" s="1">
        <f t="shared" si="556"/>
        <v>0.58395917605412617</v>
      </c>
      <c r="W3022" s="1">
        <f t="shared" si="561"/>
        <v>0.64953091267649754</v>
      </c>
      <c r="X3022" s="1">
        <v>0.58395917605412606</v>
      </c>
      <c r="Y3022" s="1">
        <v>0.64946620372588304</v>
      </c>
      <c r="Z3022" s="11">
        <f t="shared" si="562"/>
        <v>429.53091267649756</v>
      </c>
      <c r="AA3022" s="2" t="s">
        <v>3198</v>
      </c>
      <c r="AB3022" s="2">
        <v>2009</v>
      </c>
      <c r="AC3022" s="2" t="s">
        <v>2874</v>
      </c>
      <c r="AD3022" s="61" t="s">
        <v>5894</v>
      </c>
      <c r="AE3022" s="3" t="s">
        <v>5895</v>
      </c>
      <c r="AF3022" s="4">
        <v>1</v>
      </c>
    </row>
    <row r="3023" spans="1:32" s="4" customFormat="1" ht="12" customHeight="1" x14ac:dyDescent="0.6">
      <c r="A3023" s="2">
        <v>3021</v>
      </c>
      <c r="B3023" s="3" t="s">
        <v>2393</v>
      </c>
      <c r="C3023" s="2" t="s">
        <v>3242</v>
      </c>
      <c r="D3023" s="2" t="s">
        <v>6107</v>
      </c>
      <c r="E3023" s="69">
        <v>112.033333333333</v>
      </c>
      <c r="F3023" s="69">
        <v>52.1</v>
      </c>
      <c r="G3023" s="2" t="s">
        <v>2373</v>
      </c>
      <c r="H3023" s="2" t="s">
        <v>2392</v>
      </c>
      <c r="I3023" s="11">
        <v>210</v>
      </c>
      <c r="J3023" s="2">
        <v>210</v>
      </c>
      <c r="K3023" s="1">
        <v>17</v>
      </c>
      <c r="L3023" s="1">
        <v>82</v>
      </c>
      <c r="M3023" s="42">
        <v>0.12529999999999999</v>
      </c>
      <c r="N3023" s="7">
        <v>0.51266400000000001</v>
      </c>
      <c r="O3023" s="2"/>
      <c r="P3023" s="1">
        <f t="shared" si="555"/>
        <v>-0.36298932384341642</v>
      </c>
      <c r="Q3023" s="1">
        <f t="shared" si="557"/>
        <v>0.50718050554232619</v>
      </c>
      <c r="R3023" s="1">
        <v>2.4204972315209701</v>
      </c>
      <c r="S3023" s="1">
        <f t="shared" si="558"/>
        <v>2.4204972315209741</v>
      </c>
      <c r="T3023" s="29">
        <f t="shared" si="559"/>
        <v>2.4204972315209741</v>
      </c>
      <c r="U3023" s="29">
        <f t="shared" si="560"/>
        <v>0.79047277326358589</v>
      </c>
      <c r="V3023" s="1">
        <f t="shared" si="556"/>
        <v>0.8383302996901616</v>
      </c>
      <c r="W3023" s="1">
        <f t="shared" si="561"/>
        <v>0.79047277326358589</v>
      </c>
      <c r="X3023" s="1">
        <v>0.83833029969016104</v>
      </c>
      <c r="Y3023" s="1">
        <v>0.79052000108571696</v>
      </c>
      <c r="Z3023" s="11">
        <f t="shared" si="562"/>
        <v>580.47277326358585</v>
      </c>
      <c r="AA3023" s="2" t="s">
        <v>3198</v>
      </c>
      <c r="AB3023" s="2">
        <v>2009</v>
      </c>
      <c r="AC3023" s="2" t="s">
        <v>2874</v>
      </c>
      <c r="AD3023" s="61" t="s">
        <v>5894</v>
      </c>
      <c r="AE3023" s="3" t="s">
        <v>5895</v>
      </c>
      <c r="AF3023" s="4">
        <v>1</v>
      </c>
    </row>
    <row r="3024" spans="1:32" s="4" customFormat="1" ht="12" customHeight="1" x14ac:dyDescent="0.6">
      <c r="A3024" s="2">
        <v>3022</v>
      </c>
      <c r="B3024" s="3" t="s">
        <v>384</v>
      </c>
      <c r="C3024" s="2" t="s">
        <v>3242</v>
      </c>
      <c r="D3024" s="2" t="s">
        <v>6107</v>
      </c>
      <c r="E3024" s="69">
        <v>112.033333333333</v>
      </c>
      <c r="F3024" s="69">
        <v>52.1</v>
      </c>
      <c r="G3024" s="2" t="s">
        <v>2373</v>
      </c>
      <c r="H3024" s="2" t="s">
        <v>2392</v>
      </c>
      <c r="I3024" s="11">
        <v>210</v>
      </c>
      <c r="J3024" s="2">
        <v>210</v>
      </c>
      <c r="K3024" s="1">
        <v>3.8</v>
      </c>
      <c r="L3024" s="1">
        <v>17</v>
      </c>
      <c r="M3024" s="42">
        <v>0.1351</v>
      </c>
      <c r="N3024" s="7">
        <v>0.51265700000000003</v>
      </c>
      <c r="O3024" s="2"/>
      <c r="P3024" s="1">
        <f t="shared" si="555"/>
        <v>-0.31316725978647697</v>
      </c>
      <c r="Q3024" s="1">
        <f t="shared" si="557"/>
        <v>0.37063190789554668</v>
      </c>
      <c r="R3024" s="1">
        <v>2.0213365342300702</v>
      </c>
      <c r="S3024" s="1">
        <f t="shared" si="558"/>
        <v>2.0213365342300671</v>
      </c>
      <c r="T3024" s="29">
        <f t="shared" si="559"/>
        <v>2.0213365342300671</v>
      </c>
      <c r="U3024" s="29">
        <f t="shared" si="560"/>
        <v>0.82274632099426015</v>
      </c>
      <c r="V3024" s="1">
        <f t="shared" si="556"/>
        <v>0.9560666433121251</v>
      </c>
      <c r="W3024" s="1">
        <f t="shared" si="561"/>
        <v>0.82274632099426015</v>
      </c>
      <c r="X3024" s="1">
        <v>0.9560666433121251</v>
      </c>
      <c r="Y3024" s="1">
        <v>0.82287788710181098</v>
      </c>
      <c r="Z3024" s="11">
        <f t="shared" si="562"/>
        <v>612.74632099426015</v>
      </c>
      <c r="AA3024" s="2" t="s">
        <v>3198</v>
      </c>
      <c r="AB3024" s="2">
        <v>2009</v>
      </c>
      <c r="AC3024" s="2" t="s">
        <v>2874</v>
      </c>
      <c r="AD3024" s="61" t="s">
        <v>5894</v>
      </c>
      <c r="AE3024" s="3" t="s">
        <v>5895</v>
      </c>
      <c r="AF3024" s="4">
        <v>1</v>
      </c>
    </row>
    <row r="3025" spans="1:32" s="4" customFormat="1" ht="12" customHeight="1" x14ac:dyDescent="0.6">
      <c r="A3025" s="2">
        <v>3023</v>
      </c>
      <c r="B3025" s="3" t="s">
        <v>2413</v>
      </c>
      <c r="C3025" s="2" t="s">
        <v>3242</v>
      </c>
      <c r="D3025" s="2" t="s">
        <v>6107</v>
      </c>
      <c r="E3025" s="69">
        <v>111.083333333333</v>
      </c>
      <c r="F3025" s="69">
        <v>51.216666666666697</v>
      </c>
      <c r="G3025" s="2" t="s">
        <v>2373</v>
      </c>
      <c r="H3025" s="2" t="s">
        <v>2410</v>
      </c>
      <c r="I3025" s="11">
        <v>150</v>
      </c>
      <c r="J3025" s="2">
        <v>150</v>
      </c>
      <c r="K3025" s="1">
        <v>5.45</v>
      </c>
      <c r="L3025" s="1">
        <v>33.4</v>
      </c>
      <c r="M3025" s="42">
        <v>9.8599999999999993E-2</v>
      </c>
      <c r="N3025" s="7">
        <v>0.51242699999999997</v>
      </c>
      <c r="O3025" s="2"/>
      <c r="P3025" s="1">
        <f t="shared" si="555"/>
        <v>-0.49872902897813942</v>
      </c>
      <c r="Q3025" s="1">
        <f t="shared" si="557"/>
        <v>-4.115964871899136</v>
      </c>
      <c r="R3025" s="1">
        <v>-2.2382500777964398</v>
      </c>
      <c r="S3025" s="1">
        <f t="shared" si="558"/>
        <v>-2.2382500777964411</v>
      </c>
      <c r="T3025" s="29">
        <f t="shared" si="559"/>
        <v>-2.2382500777964411</v>
      </c>
      <c r="U3025" s="29">
        <f t="shared" si="560"/>
        <v>1.1215303601791047</v>
      </c>
      <c r="V3025" s="1">
        <f t="shared" si="556"/>
        <v>0.95746911261163192</v>
      </c>
      <c r="W3025" s="1">
        <f t="shared" si="561"/>
        <v>1.1215303601791047</v>
      </c>
      <c r="X3025" s="1">
        <v>0.95746911261163203</v>
      </c>
      <c r="Y3025" s="1">
        <v>1.1213684576321601</v>
      </c>
      <c r="Z3025" s="11">
        <f t="shared" si="562"/>
        <v>971.53036017910472</v>
      </c>
      <c r="AA3025" s="2" t="s">
        <v>3198</v>
      </c>
      <c r="AB3025" s="2">
        <v>2009</v>
      </c>
      <c r="AC3025" s="2" t="s">
        <v>2874</v>
      </c>
      <c r="AD3025" s="61" t="s">
        <v>5894</v>
      </c>
      <c r="AE3025" s="3" t="s">
        <v>5895</v>
      </c>
      <c r="AF3025" s="4">
        <v>1</v>
      </c>
    </row>
    <row r="3026" spans="1:32" s="4" customFormat="1" ht="12" customHeight="1" x14ac:dyDescent="0.6">
      <c r="A3026" s="2">
        <v>3024</v>
      </c>
      <c r="B3026" s="3" t="s">
        <v>2412</v>
      </c>
      <c r="C3026" s="2" t="s">
        <v>3242</v>
      </c>
      <c r="D3026" s="2" t="s">
        <v>6107</v>
      </c>
      <c r="E3026" s="69">
        <v>111.083333333333</v>
      </c>
      <c r="F3026" s="69">
        <v>51.216666666666697</v>
      </c>
      <c r="G3026" s="2" t="s">
        <v>2365</v>
      </c>
      <c r="H3026" s="2" t="s">
        <v>2410</v>
      </c>
      <c r="I3026" s="11">
        <v>130</v>
      </c>
      <c r="J3026" s="2">
        <v>150</v>
      </c>
      <c r="K3026" s="1">
        <v>6.12</v>
      </c>
      <c r="L3026" s="1">
        <v>48.1</v>
      </c>
      <c r="M3026" s="42">
        <v>7.6899999999999996E-2</v>
      </c>
      <c r="N3026" s="7">
        <v>0.51238700000000004</v>
      </c>
      <c r="O3026" s="2"/>
      <c r="P3026" s="1">
        <f t="shared" si="555"/>
        <v>-0.6090493136756483</v>
      </c>
      <c r="Q3026" s="1">
        <f t="shared" si="557"/>
        <v>-4.8962425727316905</v>
      </c>
      <c r="R3026" s="1">
        <v>-2.90891466220805</v>
      </c>
      <c r="S3026" s="1">
        <f t="shared" si="558"/>
        <v>-2.6031719067428742</v>
      </c>
      <c r="T3026" s="29">
        <f t="shared" si="559"/>
        <v>-2.6031719067428742</v>
      </c>
      <c r="U3026" s="29">
        <f t="shared" si="560"/>
        <v>1.1518030190279571</v>
      </c>
      <c r="V3026" s="1">
        <f t="shared" si="556"/>
        <v>0.85045700353506448</v>
      </c>
      <c r="W3026" s="1">
        <f t="shared" si="561"/>
        <v>1.1518030190279571</v>
      </c>
      <c r="X3026" s="1">
        <v>0.85045700353506404</v>
      </c>
      <c r="Y3026" s="1">
        <v>1.1601014157920899</v>
      </c>
      <c r="Z3026" s="11">
        <f t="shared" si="562"/>
        <v>1001.8030190279571</v>
      </c>
      <c r="AA3026" s="2" t="s">
        <v>3198</v>
      </c>
      <c r="AB3026" s="2">
        <v>2009</v>
      </c>
      <c r="AC3026" s="2" t="s">
        <v>2874</v>
      </c>
      <c r="AD3026" s="61" t="s">
        <v>5894</v>
      </c>
      <c r="AE3026" s="3" t="s">
        <v>5895</v>
      </c>
      <c r="AF3026" s="4">
        <v>1</v>
      </c>
    </row>
    <row r="3027" spans="1:32" s="4" customFormat="1" ht="12" customHeight="1" x14ac:dyDescent="0.6">
      <c r="A3027" s="2">
        <v>3025</v>
      </c>
      <c r="B3027" s="3">
        <v>23743</v>
      </c>
      <c r="C3027" s="2" t="s">
        <v>3242</v>
      </c>
      <c r="D3027" s="2" t="s">
        <v>6107</v>
      </c>
      <c r="E3027" s="69">
        <v>108</v>
      </c>
      <c r="F3027" s="69">
        <v>51</v>
      </c>
      <c r="G3027" s="2" t="s">
        <v>6164</v>
      </c>
      <c r="H3027" s="2"/>
      <c r="I3027" s="11">
        <v>130</v>
      </c>
      <c r="J3027" s="2">
        <v>150</v>
      </c>
      <c r="K3027" s="1">
        <v>6.12</v>
      </c>
      <c r="L3027" s="1">
        <v>48.1</v>
      </c>
      <c r="M3027" s="42">
        <v>7.7495693495693505E-2</v>
      </c>
      <c r="N3027" s="6">
        <v>0.51238700000000004</v>
      </c>
      <c r="O3027" s="2"/>
      <c r="P3027" s="1">
        <f t="shared" si="555"/>
        <v>-0.60602087699189888</v>
      </c>
      <c r="Q3027" s="1">
        <f t="shared" si="557"/>
        <v>-4.8962425727316905</v>
      </c>
      <c r="R3027" s="1">
        <v>-2.9193748084810345</v>
      </c>
      <c r="S3027" s="1">
        <f t="shared" si="558"/>
        <v>-2.6145739708571911</v>
      </c>
      <c r="T3027" s="29">
        <f t="shared" si="559"/>
        <v>-2.6145739708571911</v>
      </c>
      <c r="U3027" s="29">
        <f t="shared" si="560"/>
        <v>1.1527192358513438</v>
      </c>
      <c r="V3027" s="1">
        <f t="shared" si="556"/>
        <v>0.85416613223240678</v>
      </c>
      <c r="W3027" s="1">
        <f t="shared" si="561"/>
        <v>1.1527192358513438</v>
      </c>
      <c r="X3027" s="1"/>
      <c r="Y3027" s="1"/>
      <c r="Z3027" s="11">
        <f t="shared" si="562"/>
        <v>1002.7192358513439</v>
      </c>
      <c r="AA3027" s="2" t="s">
        <v>3198</v>
      </c>
      <c r="AB3027" s="2">
        <v>2009</v>
      </c>
      <c r="AC3027" s="2" t="s">
        <v>2874</v>
      </c>
      <c r="AD3027" s="61" t="s">
        <v>5894</v>
      </c>
      <c r="AE3027" s="3" t="s">
        <v>5895</v>
      </c>
      <c r="AF3027" s="4">
        <v>1</v>
      </c>
    </row>
    <row r="3028" spans="1:32" s="4" customFormat="1" ht="12" customHeight="1" x14ac:dyDescent="0.6">
      <c r="A3028" s="2">
        <v>3026</v>
      </c>
      <c r="B3028" s="3" t="s">
        <v>2411</v>
      </c>
      <c r="C3028" s="2" t="s">
        <v>3242</v>
      </c>
      <c r="D3028" s="2" t="s">
        <v>6107</v>
      </c>
      <c r="E3028" s="69">
        <v>111.083333333333</v>
      </c>
      <c r="F3028" s="69">
        <v>51.216666666666697</v>
      </c>
      <c r="G3028" s="2" t="s">
        <v>6202</v>
      </c>
      <c r="H3028" s="2" t="s">
        <v>2410</v>
      </c>
      <c r="I3028" s="11">
        <v>130</v>
      </c>
      <c r="J3028" s="2">
        <v>150</v>
      </c>
      <c r="K3028" s="1">
        <v>25.11</v>
      </c>
      <c r="L3028" s="1">
        <v>153.1</v>
      </c>
      <c r="M3028" s="42">
        <v>9.9199999999999997E-2</v>
      </c>
      <c r="N3028" s="7">
        <v>0.51243700000000003</v>
      </c>
      <c r="O3028" s="2"/>
      <c r="P3028" s="1">
        <f t="shared" si="555"/>
        <v>-0.4956786985256737</v>
      </c>
      <c r="Q3028" s="1">
        <f t="shared" si="557"/>
        <v>-3.9208954466896095</v>
      </c>
      <c r="R3028" s="1">
        <v>-2.30349585340034</v>
      </c>
      <c r="S3028" s="1">
        <f t="shared" si="558"/>
        <v>-2.0546651467404478</v>
      </c>
      <c r="T3028" s="29">
        <f t="shared" si="559"/>
        <v>-2.0546651467404478</v>
      </c>
      <c r="U3028" s="29">
        <f t="shared" si="560"/>
        <v>1.1065638642917117</v>
      </c>
      <c r="V3028" s="1">
        <f t="shared" si="556"/>
        <v>0.94919971298923078</v>
      </c>
      <c r="W3028" s="1">
        <f t="shared" si="561"/>
        <v>1.1065638642917117</v>
      </c>
      <c r="X3028" s="1">
        <v>0.949199712989231</v>
      </c>
      <c r="Y3028" s="1">
        <v>1.11034272773309</v>
      </c>
      <c r="Z3028" s="11">
        <f t="shared" si="562"/>
        <v>956.56386429171175</v>
      </c>
      <c r="AA3028" s="2" t="s">
        <v>3198</v>
      </c>
      <c r="AB3028" s="2">
        <v>2009</v>
      </c>
      <c r="AC3028" s="2" t="s">
        <v>2874</v>
      </c>
      <c r="AD3028" s="61" t="s">
        <v>5894</v>
      </c>
      <c r="AE3028" s="3" t="s">
        <v>5895</v>
      </c>
      <c r="AF3028" s="4">
        <v>1</v>
      </c>
    </row>
    <row r="3029" spans="1:32" s="4" customFormat="1" ht="12" customHeight="1" x14ac:dyDescent="0.6">
      <c r="A3029" s="2">
        <v>3027</v>
      </c>
      <c r="B3029" s="3" t="s">
        <v>2409</v>
      </c>
      <c r="C3029" s="2" t="s">
        <v>3242</v>
      </c>
      <c r="D3029" s="2" t="s">
        <v>6107</v>
      </c>
      <c r="E3029" s="69">
        <v>111.083333333333</v>
      </c>
      <c r="F3029" s="69">
        <v>51.216666666666697</v>
      </c>
      <c r="G3029" s="2" t="s">
        <v>2972</v>
      </c>
      <c r="H3029" s="2" t="s">
        <v>2410</v>
      </c>
      <c r="I3029" s="11">
        <v>130</v>
      </c>
      <c r="J3029" s="2">
        <v>150</v>
      </c>
      <c r="K3029" s="1">
        <v>14.46</v>
      </c>
      <c r="L3029" s="1">
        <v>93.2</v>
      </c>
      <c r="M3029" s="42">
        <v>9.3799999999999994E-2</v>
      </c>
      <c r="N3029" s="7">
        <v>0.51245099999999999</v>
      </c>
      <c r="O3029" s="2"/>
      <c r="P3029" s="1">
        <f t="shared" si="555"/>
        <v>-0.52313167259786475</v>
      </c>
      <c r="Q3029" s="1">
        <f t="shared" si="557"/>
        <v>-3.647798251398271</v>
      </c>
      <c r="R3029" s="1">
        <v>-1.94081960371144</v>
      </c>
      <c r="S3029" s="1">
        <f t="shared" si="558"/>
        <v>-1.6782075040673099</v>
      </c>
      <c r="T3029" s="29">
        <f t="shared" si="559"/>
        <v>-1.6782075040673099</v>
      </c>
      <c r="U3029" s="29">
        <f t="shared" si="560"/>
        <v>1.076045408841616</v>
      </c>
      <c r="V3029" s="1">
        <f t="shared" si="556"/>
        <v>0.88882727083720947</v>
      </c>
      <c r="W3029" s="1">
        <f t="shared" si="561"/>
        <v>1.076045408841616</v>
      </c>
      <c r="X3029" s="1">
        <v>0.88882727083720892</v>
      </c>
      <c r="Y3029" s="1">
        <v>1.0809236340589601</v>
      </c>
      <c r="Z3029" s="11">
        <f t="shared" si="562"/>
        <v>926.04540884161611</v>
      </c>
      <c r="AA3029" s="2" t="s">
        <v>3198</v>
      </c>
      <c r="AB3029" s="2">
        <v>2009</v>
      </c>
      <c r="AC3029" s="2" t="s">
        <v>2874</v>
      </c>
      <c r="AD3029" s="61" t="s">
        <v>5894</v>
      </c>
      <c r="AE3029" s="3" t="s">
        <v>5895</v>
      </c>
      <c r="AF3029" s="4">
        <v>1</v>
      </c>
    </row>
    <row r="3030" spans="1:32" s="4" customFormat="1" ht="12" customHeight="1" x14ac:dyDescent="0.6">
      <c r="A3030" s="2">
        <v>3028</v>
      </c>
      <c r="B3030" s="3">
        <v>3070</v>
      </c>
      <c r="C3030" s="2" t="s">
        <v>3242</v>
      </c>
      <c r="D3030" s="2" t="s">
        <v>6107</v>
      </c>
      <c r="E3030" s="69">
        <v>111.45</v>
      </c>
      <c r="F3030" s="69">
        <v>52.3</v>
      </c>
      <c r="G3030" s="2" t="s">
        <v>2369</v>
      </c>
      <c r="H3030" s="2" t="s">
        <v>2378</v>
      </c>
      <c r="I3030" s="11">
        <v>280</v>
      </c>
      <c r="J3030" s="2">
        <v>280</v>
      </c>
      <c r="K3030" s="1">
        <v>7.98</v>
      </c>
      <c r="L3030" s="1">
        <v>44.69</v>
      </c>
      <c r="M3030" s="42">
        <v>0.108</v>
      </c>
      <c r="N3030" s="7">
        <v>0.51231099999999996</v>
      </c>
      <c r="O3030" s="2"/>
      <c r="P3030" s="1">
        <f t="shared" si="555"/>
        <v>-0.45094051855617701</v>
      </c>
      <c r="Q3030" s="1">
        <f t="shared" si="557"/>
        <v>-6.3787702043172079</v>
      </c>
      <c r="R3030" s="1">
        <v>-3.2095602399044001</v>
      </c>
      <c r="S3030" s="1">
        <f t="shared" si="558"/>
        <v>-3.2095602399043957</v>
      </c>
      <c r="T3030" s="29">
        <f t="shared" si="559"/>
        <v>-3.2095602399043957</v>
      </c>
      <c r="U3030" s="29">
        <f t="shared" si="560"/>
        <v>1.3062822764955737</v>
      </c>
      <c r="V3030" s="1">
        <f t="shared" si="556"/>
        <v>1.2089025110952469</v>
      </c>
      <c r="W3030" s="1">
        <f t="shared" si="561"/>
        <v>1.3062822764955737</v>
      </c>
      <c r="X3030" s="1">
        <v>1.20890251109525</v>
      </c>
      <c r="Y3030" s="1">
        <v>1.3061861780428801</v>
      </c>
      <c r="Z3030" s="11">
        <f t="shared" si="562"/>
        <v>1026.2822764955738</v>
      </c>
      <c r="AA3030" s="2" t="s">
        <v>3198</v>
      </c>
      <c r="AB3030" s="2">
        <v>2009</v>
      </c>
      <c r="AC3030" s="2" t="s">
        <v>2874</v>
      </c>
      <c r="AD3030" s="61" t="s">
        <v>5894</v>
      </c>
      <c r="AE3030" s="3" t="s">
        <v>5895</v>
      </c>
      <c r="AF3030" s="4">
        <v>1</v>
      </c>
    </row>
    <row r="3031" spans="1:32" s="4" customFormat="1" ht="12" customHeight="1" x14ac:dyDescent="0.6">
      <c r="A3031" s="2">
        <v>3029</v>
      </c>
      <c r="B3031" s="3">
        <v>3008</v>
      </c>
      <c r="C3031" s="2" t="s">
        <v>3242</v>
      </c>
      <c r="D3031" s="2" t="s">
        <v>6107</v>
      </c>
      <c r="E3031" s="69">
        <v>111.083333333333</v>
      </c>
      <c r="F3031" s="69">
        <v>51.1666666666667</v>
      </c>
      <c r="G3031" s="2" t="s">
        <v>2369</v>
      </c>
      <c r="H3031" s="2" t="s">
        <v>2408</v>
      </c>
      <c r="I3031" s="11">
        <v>230</v>
      </c>
      <c r="J3031" s="2">
        <v>230</v>
      </c>
      <c r="K3031" s="1">
        <v>4.8</v>
      </c>
      <c r="L3031" s="1">
        <v>31</v>
      </c>
      <c r="M3031" s="42">
        <v>9.3600000000000003E-2</v>
      </c>
      <c r="N3031" s="7">
        <v>0.51233600000000001</v>
      </c>
      <c r="O3031" s="2"/>
      <c r="P3031" s="1">
        <f t="shared" si="555"/>
        <v>-0.52414844941535332</v>
      </c>
      <c r="Q3031" s="1">
        <f t="shared" si="557"/>
        <v>-5.8910966412950572</v>
      </c>
      <c r="R3031" s="1">
        <v>-2.8651876428202199</v>
      </c>
      <c r="S3031" s="1">
        <f t="shared" si="558"/>
        <v>-2.8651876428202221</v>
      </c>
      <c r="T3031" s="29">
        <f t="shared" si="559"/>
        <v>-2.8651876428202221</v>
      </c>
      <c r="U3031" s="29">
        <f t="shared" si="560"/>
        <v>1.2379677380475096</v>
      </c>
      <c r="V3031" s="1">
        <f t="shared" si="556"/>
        <v>1.0328470964879888</v>
      </c>
      <c r="W3031" s="1">
        <f t="shared" si="561"/>
        <v>1.2379677380475096</v>
      </c>
      <c r="X3031" s="1">
        <v>1.0328470964879901</v>
      </c>
      <c r="Y3031" s="1">
        <v>1.2377653163617599</v>
      </c>
      <c r="Z3031" s="11">
        <f t="shared" si="562"/>
        <v>1007.9677380475096</v>
      </c>
      <c r="AA3031" s="2" t="s">
        <v>3198</v>
      </c>
      <c r="AB3031" s="2">
        <v>2009</v>
      </c>
      <c r="AC3031" s="2" t="s">
        <v>2874</v>
      </c>
      <c r="AD3031" s="61" t="s">
        <v>5894</v>
      </c>
      <c r="AE3031" s="3" t="s">
        <v>5895</v>
      </c>
      <c r="AF3031" s="4">
        <v>1</v>
      </c>
    </row>
    <row r="3032" spans="1:32" s="4" customFormat="1" ht="12" customHeight="1" x14ac:dyDescent="0.6">
      <c r="A3032" s="2">
        <v>3030</v>
      </c>
      <c r="B3032" s="3">
        <v>870</v>
      </c>
      <c r="C3032" s="2" t="s">
        <v>3242</v>
      </c>
      <c r="D3032" s="2" t="s">
        <v>6107</v>
      </c>
      <c r="E3032" s="69">
        <v>111.083333333333</v>
      </c>
      <c r="F3032" s="69">
        <v>51.1666666666667</v>
      </c>
      <c r="G3032" s="2" t="s">
        <v>2365</v>
      </c>
      <c r="H3032" s="2" t="s">
        <v>2408</v>
      </c>
      <c r="I3032" s="11">
        <v>230</v>
      </c>
      <c r="J3032" s="2">
        <v>230</v>
      </c>
      <c r="K3032" s="1">
        <v>14</v>
      </c>
      <c r="L3032" s="1">
        <v>77</v>
      </c>
      <c r="M3032" s="42">
        <v>0.1099</v>
      </c>
      <c r="N3032" s="7">
        <v>0.512513</v>
      </c>
      <c r="O3032" s="2"/>
      <c r="P3032" s="1">
        <f t="shared" si="555"/>
        <v>-0.44128113879003561</v>
      </c>
      <c r="Q3032" s="1">
        <f t="shared" si="557"/>
        <v>-2.4383678151063126</v>
      </c>
      <c r="R3032" s="1">
        <v>0.10914819912856299</v>
      </c>
      <c r="S3032" s="1">
        <f t="shared" si="558"/>
        <v>0.10914819912856322</v>
      </c>
      <c r="T3032" s="29">
        <f t="shared" si="559"/>
        <v>0.10914819912856322</v>
      </c>
      <c r="U3032" s="29">
        <f t="shared" si="560"/>
        <v>0.99541524039779528</v>
      </c>
      <c r="V3032" s="1">
        <f t="shared" si="556"/>
        <v>0.93548135474006</v>
      </c>
      <c r="W3032" s="1">
        <f t="shared" si="561"/>
        <v>0.99541524039779528</v>
      </c>
      <c r="X3032" s="1">
        <v>0.93548135474006</v>
      </c>
      <c r="Y3032" s="1">
        <v>0.99535609511589596</v>
      </c>
      <c r="Z3032" s="11">
        <f t="shared" si="562"/>
        <v>765.41524039779529</v>
      </c>
      <c r="AA3032" s="2" t="s">
        <v>3198</v>
      </c>
      <c r="AB3032" s="2">
        <v>2009</v>
      </c>
      <c r="AC3032" s="2" t="s">
        <v>2874</v>
      </c>
      <c r="AD3032" s="61" t="s">
        <v>5894</v>
      </c>
      <c r="AE3032" s="3" t="s">
        <v>5895</v>
      </c>
      <c r="AF3032" s="4">
        <v>1</v>
      </c>
    </row>
    <row r="3033" spans="1:32" s="4" customFormat="1" ht="12" customHeight="1" x14ac:dyDescent="0.6">
      <c r="A3033" s="2">
        <v>3031</v>
      </c>
      <c r="B3033" s="3">
        <v>866</v>
      </c>
      <c r="C3033" s="2" t="s">
        <v>3242</v>
      </c>
      <c r="D3033" s="2" t="s">
        <v>6107</v>
      </c>
      <c r="E3033" s="69">
        <v>111.083333333333</v>
      </c>
      <c r="F3033" s="69">
        <v>51.1666666666667</v>
      </c>
      <c r="G3033" s="2" t="s">
        <v>2371</v>
      </c>
      <c r="H3033" s="2" t="s">
        <v>2408</v>
      </c>
      <c r="I3033" s="11">
        <v>230</v>
      </c>
      <c r="J3033" s="2">
        <v>230</v>
      </c>
      <c r="K3033" s="1">
        <v>29</v>
      </c>
      <c r="L3033" s="1">
        <v>155</v>
      </c>
      <c r="M3033" s="42">
        <v>0.11310000000000001</v>
      </c>
      <c r="N3033" s="7">
        <v>0.51249599999999995</v>
      </c>
      <c r="O3033" s="2"/>
      <c r="P3033" s="1">
        <f t="shared" si="555"/>
        <v>-0.42501270971021865</v>
      </c>
      <c r="Q3033" s="1">
        <f t="shared" si="557"/>
        <v>-2.7699858379615083</v>
      </c>
      <c r="R3033" s="1">
        <v>-0.31638746480441599</v>
      </c>
      <c r="S3033" s="1">
        <f t="shared" si="558"/>
        <v>-0.31638746480441604</v>
      </c>
      <c r="T3033" s="29">
        <f t="shared" si="559"/>
        <v>-0.31638746480441604</v>
      </c>
      <c r="U3033" s="29">
        <f t="shared" si="560"/>
        <v>1.0299817137093945</v>
      </c>
      <c r="V3033" s="1">
        <f t="shared" si="556"/>
        <v>0.99081861062710197</v>
      </c>
      <c r="W3033" s="1">
        <f t="shared" si="561"/>
        <v>1.0299817137093945</v>
      </c>
      <c r="X3033" s="1">
        <v>0.99081861062710197</v>
      </c>
      <c r="Y3033" s="1">
        <v>1.0299430659102999</v>
      </c>
      <c r="Z3033" s="11">
        <f t="shared" si="562"/>
        <v>799.9817137093944</v>
      </c>
      <c r="AA3033" s="2" t="s">
        <v>3198</v>
      </c>
      <c r="AB3033" s="2">
        <v>2009</v>
      </c>
      <c r="AC3033" s="2" t="s">
        <v>2874</v>
      </c>
      <c r="AD3033" s="61" t="s">
        <v>5894</v>
      </c>
      <c r="AE3033" s="3" t="s">
        <v>5895</v>
      </c>
      <c r="AF3033" s="4">
        <v>1</v>
      </c>
    </row>
    <row r="3034" spans="1:32" s="4" customFormat="1" ht="12" customHeight="1" x14ac:dyDescent="0.6">
      <c r="A3034" s="2">
        <v>3032</v>
      </c>
      <c r="B3034" s="3">
        <v>536</v>
      </c>
      <c r="C3034" s="2" t="s">
        <v>3242</v>
      </c>
      <c r="D3034" s="2" t="s">
        <v>6107</v>
      </c>
      <c r="E3034" s="69">
        <v>111.45</v>
      </c>
      <c r="F3034" s="69">
        <v>52.3</v>
      </c>
      <c r="G3034" s="2" t="s">
        <v>2369</v>
      </c>
      <c r="H3034" s="2" t="s">
        <v>2378</v>
      </c>
      <c r="I3034" s="11">
        <v>280</v>
      </c>
      <c r="J3034" s="2">
        <v>280</v>
      </c>
      <c r="K3034" s="1">
        <v>12</v>
      </c>
      <c r="L3034" s="1">
        <v>59</v>
      </c>
      <c r="M3034" s="42">
        <v>0.123</v>
      </c>
      <c r="N3034" s="7">
        <v>0.51227900000000004</v>
      </c>
      <c r="O3034" s="2"/>
      <c r="P3034" s="1">
        <f t="shared" si="555"/>
        <v>-0.37468225724453486</v>
      </c>
      <c r="Q3034" s="1">
        <f t="shared" si="557"/>
        <v>-7.0029923649828074</v>
      </c>
      <c r="R3034" s="1">
        <v>-4.3697254610682199</v>
      </c>
      <c r="S3034" s="1">
        <f t="shared" si="558"/>
        <v>-4.3697254610682155</v>
      </c>
      <c r="T3034" s="29">
        <f t="shared" si="559"/>
        <v>-4.3697254610682155</v>
      </c>
      <c r="U3034" s="29">
        <f t="shared" si="560"/>
        <v>1.3998044999689212</v>
      </c>
      <c r="V3034" s="1">
        <f t="shared" si="556"/>
        <v>1.4613563526155613</v>
      </c>
      <c r="W3034" s="1">
        <f t="shared" si="561"/>
        <v>1.3998044999689212</v>
      </c>
      <c r="X3034" s="1">
        <v>1.46135635261556</v>
      </c>
      <c r="Y3034" s="1">
        <v>1.39986524192877</v>
      </c>
      <c r="Z3034" s="11">
        <f t="shared" si="562"/>
        <v>1119.8044999689212</v>
      </c>
      <c r="AA3034" s="2" t="s">
        <v>3198</v>
      </c>
      <c r="AB3034" s="2">
        <v>2009</v>
      </c>
      <c r="AC3034" s="2" t="s">
        <v>2874</v>
      </c>
      <c r="AD3034" s="61" t="s">
        <v>5894</v>
      </c>
      <c r="AE3034" s="3" t="s">
        <v>5895</v>
      </c>
      <c r="AF3034" s="4">
        <v>1</v>
      </c>
    </row>
    <row r="3035" spans="1:32" s="4" customFormat="1" ht="12" customHeight="1" x14ac:dyDescent="0.6">
      <c r="A3035" s="2">
        <v>3033</v>
      </c>
      <c r="B3035" s="3">
        <v>530</v>
      </c>
      <c r="C3035" s="2" t="s">
        <v>3242</v>
      </c>
      <c r="D3035" s="2" t="s">
        <v>6107</v>
      </c>
      <c r="E3035" s="69">
        <v>111.45</v>
      </c>
      <c r="F3035" s="69">
        <v>52.3</v>
      </c>
      <c r="G3035" s="2" t="s">
        <v>2365</v>
      </c>
      <c r="H3035" s="2" t="s">
        <v>2378</v>
      </c>
      <c r="I3035" s="11">
        <v>280</v>
      </c>
      <c r="J3035" s="2">
        <v>280</v>
      </c>
      <c r="K3035" s="1">
        <v>4</v>
      </c>
      <c r="L3035" s="1">
        <v>21</v>
      </c>
      <c r="M3035" s="42">
        <v>0.1152</v>
      </c>
      <c r="N3035" s="7">
        <v>0.51241499999999995</v>
      </c>
      <c r="O3035" s="2"/>
      <c r="P3035" s="1">
        <f t="shared" si="555"/>
        <v>-0.41433655312658879</v>
      </c>
      <c r="Q3035" s="1">
        <f t="shared" si="557"/>
        <v>-4.3500481821501236</v>
      </c>
      <c r="R3035" s="1">
        <v>-1.4380908867764599</v>
      </c>
      <c r="S3035" s="1">
        <f t="shared" si="558"/>
        <v>-1.4380908867764575</v>
      </c>
      <c r="T3035" s="29">
        <f t="shared" si="559"/>
        <v>-1.4380908867764575</v>
      </c>
      <c r="U3035" s="29">
        <f t="shared" si="560"/>
        <v>1.1620088389500358</v>
      </c>
      <c r="V3035" s="1">
        <f t="shared" si="556"/>
        <v>1.1367318755625551</v>
      </c>
      <c r="W3035" s="1">
        <f t="shared" si="561"/>
        <v>1.1620088389500358</v>
      </c>
      <c r="X3035" s="1">
        <v>1.13673187556255</v>
      </c>
      <c r="Y3035" s="1">
        <v>1.1619838945782701</v>
      </c>
      <c r="Z3035" s="11">
        <f t="shared" si="562"/>
        <v>882.00883895003585</v>
      </c>
      <c r="AA3035" s="2" t="s">
        <v>3198</v>
      </c>
      <c r="AB3035" s="2">
        <v>2009</v>
      </c>
      <c r="AC3035" s="2" t="s">
        <v>2874</v>
      </c>
      <c r="AD3035" s="61" t="s">
        <v>5894</v>
      </c>
      <c r="AE3035" s="3" t="s">
        <v>5895</v>
      </c>
      <c r="AF3035" s="4">
        <v>1</v>
      </c>
    </row>
    <row r="3036" spans="1:32" s="4" customFormat="1" ht="12" customHeight="1" x14ac:dyDescent="0.6">
      <c r="A3036" s="2">
        <v>3034</v>
      </c>
      <c r="B3036" s="3">
        <v>479</v>
      </c>
      <c r="C3036" s="2" t="s">
        <v>3242</v>
      </c>
      <c r="D3036" s="2" t="s">
        <v>6107</v>
      </c>
      <c r="E3036" s="69">
        <v>111.45</v>
      </c>
      <c r="F3036" s="69">
        <v>52.3</v>
      </c>
      <c r="G3036" s="2" t="s">
        <v>2373</v>
      </c>
      <c r="H3036" s="2" t="s">
        <v>2378</v>
      </c>
      <c r="I3036" s="11">
        <v>280</v>
      </c>
      <c r="J3036" s="2">
        <v>280</v>
      </c>
      <c r="K3036" s="1">
        <v>6.07</v>
      </c>
      <c r="L3036" s="1">
        <v>35.979999999999997</v>
      </c>
      <c r="M3036" s="42">
        <v>0.10199999999999999</v>
      </c>
      <c r="N3036" s="7">
        <v>0.51225299999999996</v>
      </c>
      <c r="O3036" s="2"/>
      <c r="P3036" s="1">
        <f t="shared" si="555"/>
        <v>-0.48144382308083378</v>
      </c>
      <c r="Q3036" s="1">
        <f t="shared" si="557"/>
        <v>-7.5101728705262438</v>
      </c>
      <c r="R3036" s="1">
        <v>-4.1265856819141398</v>
      </c>
      <c r="S3036" s="1">
        <f t="shared" si="558"/>
        <v>-4.1265856819141433</v>
      </c>
      <c r="T3036" s="29">
        <f t="shared" si="559"/>
        <v>-4.1265856819141433</v>
      </c>
      <c r="U3036" s="29">
        <f t="shared" si="560"/>
        <v>1.381044257897283</v>
      </c>
      <c r="V3036" s="1">
        <f t="shared" si="556"/>
        <v>1.2229917876896819</v>
      </c>
      <c r="W3036" s="1">
        <f t="shared" si="561"/>
        <v>1.381044257897283</v>
      </c>
      <c r="X3036" s="1">
        <v>1.2229917876896801</v>
      </c>
      <c r="Y3036" s="1">
        <v>1.3808882850648398</v>
      </c>
      <c r="Z3036" s="11">
        <f t="shared" si="562"/>
        <v>1101.0442578972829</v>
      </c>
      <c r="AA3036" s="2" t="s">
        <v>3198</v>
      </c>
      <c r="AB3036" s="2">
        <v>2009</v>
      </c>
      <c r="AC3036" s="2" t="s">
        <v>2874</v>
      </c>
      <c r="AD3036" s="61" t="s">
        <v>5894</v>
      </c>
      <c r="AE3036" s="3" t="s">
        <v>5895</v>
      </c>
      <c r="AF3036" s="4">
        <v>1</v>
      </c>
    </row>
    <row r="3037" spans="1:32" s="4" customFormat="1" ht="12" customHeight="1" x14ac:dyDescent="0.6">
      <c r="A3037" s="2">
        <v>3035</v>
      </c>
      <c r="B3037" s="3">
        <v>14</v>
      </c>
      <c r="C3037" s="2" t="s">
        <v>3242</v>
      </c>
      <c r="D3037" s="2" t="s">
        <v>6107</v>
      </c>
      <c r="E3037" s="69">
        <v>111.083333333333</v>
      </c>
      <c r="F3037" s="69">
        <v>51.216666666666697</v>
      </c>
      <c r="G3037" s="2" t="s">
        <v>2365</v>
      </c>
      <c r="H3037" s="2" t="s">
        <v>2410</v>
      </c>
      <c r="I3037" s="11">
        <v>130</v>
      </c>
      <c r="J3037" s="2">
        <v>150</v>
      </c>
      <c r="K3037" s="1">
        <v>7.14</v>
      </c>
      <c r="L3037" s="1">
        <v>55.9</v>
      </c>
      <c r="M3037" s="42">
        <v>7.7200000000000005E-2</v>
      </c>
      <c r="N3037" s="7">
        <v>0.51235799999999998</v>
      </c>
      <c r="O3037" s="2"/>
      <c r="P3037" s="1">
        <f t="shared" si="555"/>
        <v>-0.60752414844941538</v>
      </c>
      <c r="Q3037" s="1">
        <f t="shared" si="557"/>
        <v>-5.4619439058367636</v>
      </c>
      <c r="R3037" s="1">
        <v>-3.4795926094463199</v>
      </c>
      <c r="S3037" s="1">
        <f t="shared" si="558"/>
        <v>-3.1746154869247145</v>
      </c>
      <c r="T3037" s="29">
        <f t="shared" si="559"/>
        <v>-3.1746154869247145</v>
      </c>
      <c r="U3037" s="29">
        <f t="shared" si="560"/>
        <v>1.1983609225278298</v>
      </c>
      <c r="V3037" s="1">
        <f t="shared" si="556"/>
        <v>0.8846223060845162</v>
      </c>
      <c r="W3037" s="1">
        <f t="shared" si="561"/>
        <v>1.1983609225278298</v>
      </c>
      <c r="X3037" s="1">
        <v>0.88462230608451597</v>
      </c>
      <c r="Y3037" s="1">
        <v>1.20658437736561</v>
      </c>
      <c r="Z3037" s="11">
        <f t="shared" si="562"/>
        <v>1048.3609225278299</v>
      </c>
      <c r="AA3037" s="2" t="s">
        <v>3198</v>
      </c>
      <c r="AB3037" s="2">
        <v>2009</v>
      </c>
      <c r="AC3037" s="2" t="s">
        <v>2874</v>
      </c>
      <c r="AD3037" s="61" t="s">
        <v>5894</v>
      </c>
      <c r="AE3037" s="3" t="s">
        <v>5895</v>
      </c>
      <c r="AF3037" s="4">
        <v>1</v>
      </c>
    </row>
    <row r="3038" spans="1:32" s="4" customFormat="1" ht="12" customHeight="1" x14ac:dyDescent="0.6">
      <c r="A3038" s="2">
        <v>3036</v>
      </c>
      <c r="B3038" s="3" t="s">
        <v>1810</v>
      </c>
      <c r="C3038" s="2" t="s">
        <v>3242</v>
      </c>
      <c r="D3038" s="2" t="s">
        <v>2989</v>
      </c>
      <c r="E3038" s="69">
        <v>95.866666666666703</v>
      </c>
      <c r="F3038" s="69">
        <v>42.6</v>
      </c>
      <c r="G3038" s="2" t="s">
        <v>1548</v>
      </c>
      <c r="H3038" s="2" t="s">
        <v>3356</v>
      </c>
      <c r="I3038" s="11">
        <v>275</v>
      </c>
      <c r="J3038" s="2">
        <v>275</v>
      </c>
      <c r="K3038" s="1"/>
      <c r="L3038" s="1"/>
      <c r="M3038" s="42">
        <v>0.128579</v>
      </c>
      <c r="N3038" s="7">
        <v>0.51290599999999997</v>
      </c>
      <c r="O3038" s="2"/>
      <c r="P3038" s="1">
        <f t="shared" si="555"/>
        <v>-0.34631926792069145</v>
      </c>
      <c r="Q3038" s="1">
        <f t="shared" si="557"/>
        <v>5.2278605955846658</v>
      </c>
      <c r="R3038" s="1">
        <v>7.6251829110063296</v>
      </c>
      <c r="S3038" s="1">
        <f t="shared" si="558"/>
        <v>7.6183293424072387</v>
      </c>
      <c r="T3038" s="29">
        <f t="shared" si="559"/>
        <v>7.6183293424072387</v>
      </c>
      <c r="U3038" s="29">
        <f t="shared" si="560"/>
        <v>0.41970561871760631</v>
      </c>
      <c r="V3038" s="1">
        <f t="shared" si="556"/>
        <v>0.43767692332886549</v>
      </c>
      <c r="W3038" s="1">
        <f t="shared" si="561"/>
        <v>0.41970561871760631</v>
      </c>
      <c r="X3038" s="1">
        <v>0.43834717895417802</v>
      </c>
      <c r="Y3038" s="1">
        <v>0.42157875966035102</v>
      </c>
      <c r="Z3038" s="11">
        <f t="shared" si="562"/>
        <v>144.70561871760628</v>
      </c>
      <c r="AA3038" s="2" t="s">
        <v>3501</v>
      </c>
      <c r="AB3038" s="2">
        <v>2008</v>
      </c>
      <c r="AC3038" s="2" t="s">
        <v>2904</v>
      </c>
      <c r="AD3038" s="61" t="s">
        <v>5326</v>
      </c>
      <c r="AE3038" s="3" t="s">
        <v>5327</v>
      </c>
    </row>
    <row r="3039" spans="1:32" s="4" customFormat="1" ht="12" customHeight="1" x14ac:dyDescent="0.6">
      <c r="A3039" s="2">
        <v>3037</v>
      </c>
      <c r="B3039" s="3" t="s">
        <v>1809</v>
      </c>
      <c r="C3039" s="2" t="s">
        <v>3242</v>
      </c>
      <c r="D3039" s="2" t="s">
        <v>2989</v>
      </c>
      <c r="E3039" s="69">
        <v>95.866666666666703</v>
      </c>
      <c r="F3039" s="69">
        <v>42.6</v>
      </c>
      <c r="G3039" s="2" t="s">
        <v>1548</v>
      </c>
      <c r="H3039" s="2" t="s">
        <v>3354</v>
      </c>
      <c r="I3039" s="11">
        <v>254</v>
      </c>
      <c r="J3039" s="2">
        <v>254</v>
      </c>
      <c r="K3039" s="1"/>
      <c r="L3039" s="1"/>
      <c r="M3039" s="42">
        <v>0.11952500000000001</v>
      </c>
      <c r="N3039" s="7">
        <v>0.51284099999999999</v>
      </c>
      <c r="O3039" s="2"/>
      <c r="P3039" s="1">
        <f t="shared" si="555"/>
        <v>-0.39234875444839856</v>
      </c>
      <c r="Q3039" s="1">
        <f t="shared" si="557"/>
        <v>3.9599093317299605</v>
      </c>
      <c r="R3039" s="1">
        <v>6.4669034317499401</v>
      </c>
      <c r="S3039" s="1">
        <f t="shared" si="558"/>
        <v>6.4612895808402815</v>
      </c>
      <c r="T3039" s="29">
        <f t="shared" si="559"/>
        <v>6.4612895808402815</v>
      </c>
      <c r="U3039" s="29">
        <f t="shared" si="560"/>
        <v>0.49699253552785322</v>
      </c>
      <c r="V3039" s="1">
        <f t="shared" si="556"/>
        <v>0.50087988032978181</v>
      </c>
      <c r="W3039" s="1">
        <f t="shared" si="561"/>
        <v>0.49699253552785322</v>
      </c>
      <c r="X3039" s="1">
        <v>0.50164692455693305</v>
      </c>
      <c r="Y3039" s="1">
        <v>0.49914501821190299</v>
      </c>
      <c r="Z3039" s="11">
        <f t="shared" si="562"/>
        <v>242.99253552785319</v>
      </c>
      <c r="AA3039" s="2" t="s">
        <v>3501</v>
      </c>
      <c r="AB3039" s="2">
        <v>2008</v>
      </c>
      <c r="AC3039" s="2" t="s">
        <v>2904</v>
      </c>
      <c r="AD3039" s="61" t="s">
        <v>5326</v>
      </c>
      <c r="AE3039" s="3" t="s">
        <v>5327</v>
      </c>
    </row>
    <row r="3040" spans="1:32" s="4" customFormat="1" ht="12" customHeight="1" x14ac:dyDescent="0.6">
      <c r="A3040" s="2">
        <v>3038</v>
      </c>
      <c r="B3040" s="3" t="s">
        <v>1811</v>
      </c>
      <c r="C3040" s="2" t="s">
        <v>3242</v>
      </c>
      <c r="D3040" s="2" t="s">
        <v>2989</v>
      </c>
      <c r="E3040" s="69">
        <v>95.866666666666703</v>
      </c>
      <c r="F3040" s="69">
        <v>42.6</v>
      </c>
      <c r="G3040" s="2" t="s">
        <v>1548</v>
      </c>
      <c r="H3040" s="2" t="s">
        <v>3355</v>
      </c>
      <c r="I3040" s="11">
        <v>254</v>
      </c>
      <c r="J3040" s="2">
        <v>254</v>
      </c>
      <c r="K3040" s="1"/>
      <c r="L3040" s="1"/>
      <c r="M3040" s="42">
        <v>0.136157</v>
      </c>
      <c r="N3040" s="7">
        <v>0.51290599999999997</v>
      </c>
      <c r="O3040" s="2"/>
      <c r="P3040" s="1">
        <f t="shared" si="555"/>
        <v>-0.30779359430604991</v>
      </c>
      <c r="Q3040" s="1">
        <f t="shared" si="557"/>
        <v>5.2278605955846658</v>
      </c>
      <c r="R3040" s="1">
        <v>7.1959260009291102</v>
      </c>
      <c r="S3040" s="1">
        <f t="shared" si="558"/>
        <v>7.1901678767234563</v>
      </c>
      <c r="T3040" s="29">
        <f t="shared" si="559"/>
        <v>7.1901678767234563</v>
      </c>
      <c r="U3040" s="29">
        <f t="shared" si="560"/>
        <v>0.43742490299404652</v>
      </c>
      <c r="V3040" s="1">
        <f t="shared" si="556"/>
        <v>0.48038240119690351</v>
      </c>
      <c r="W3040" s="1">
        <f t="shared" si="561"/>
        <v>0.43742490299404652</v>
      </c>
      <c r="X3040" s="1">
        <v>0.48111805571634697</v>
      </c>
      <c r="Y3040" s="1">
        <v>0.43939403892877404</v>
      </c>
      <c r="Z3040" s="11">
        <f t="shared" si="562"/>
        <v>183.42490299404653</v>
      </c>
      <c r="AA3040" s="2" t="s">
        <v>3501</v>
      </c>
      <c r="AB3040" s="2">
        <v>2008</v>
      </c>
      <c r="AC3040" s="2" t="s">
        <v>2904</v>
      </c>
      <c r="AD3040" s="61" t="s">
        <v>5326</v>
      </c>
      <c r="AE3040" s="3" t="s">
        <v>5327</v>
      </c>
    </row>
    <row r="3041" spans="1:32" s="4" customFormat="1" ht="12" customHeight="1" x14ac:dyDescent="0.6">
      <c r="A3041" s="2">
        <v>3039</v>
      </c>
      <c r="B3041" s="3" t="s">
        <v>694</v>
      </c>
      <c r="C3041" s="2" t="s">
        <v>3242</v>
      </c>
      <c r="D3041" s="2" t="s">
        <v>498</v>
      </c>
      <c r="E3041" s="69">
        <v>112.31305555555601</v>
      </c>
      <c r="F3041" s="69">
        <v>43.636111111111099</v>
      </c>
      <c r="G3041" s="2" t="s">
        <v>684</v>
      </c>
      <c r="H3041" s="2" t="s">
        <v>692</v>
      </c>
      <c r="I3041" s="11">
        <v>279</v>
      </c>
      <c r="J3041" s="2">
        <v>279</v>
      </c>
      <c r="K3041" s="1">
        <v>6.41</v>
      </c>
      <c r="L3041" s="1">
        <v>25.82</v>
      </c>
      <c r="M3041" s="42">
        <v>0.15</v>
      </c>
      <c r="N3041" s="7">
        <v>0.51266400000000001</v>
      </c>
      <c r="O3041" s="2">
        <v>1</v>
      </c>
      <c r="P3041" s="1">
        <f t="shared" si="555"/>
        <v>-0.23741738688357916</v>
      </c>
      <c r="Q3041" s="1">
        <f t="shared" si="557"/>
        <v>0.50718050554232619</v>
      </c>
      <c r="R3041" s="1">
        <v>2.17</v>
      </c>
      <c r="S3041" s="1">
        <f t="shared" si="558"/>
        <v>2.169790724149343</v>
      </c>
      <c r="T3041" s="29">
        <f t="shared" si="559"/>
        <v>2.169790724149343</v>
      </c>
      <c r="U3041" s="29">
        <f t="shared" si="560"/>
        <v>0.86666895829118096</v>
      </c>
      <c r="V3041" s="1">
        <f t="shared" si="556"/>
        <v>1.1621644956531718</v>
      </c>
      <c r="W3041" s="1">
        <f t="shared" si="561"/>
        <v>0.86666895829118096</v>
      </c>
      <c r="X3041" s="1">
        <v>1.1659999999999999</v>
      </c>
      <c r="Y3041" s="1">
        <v>0.87</v>
      </c>
      <c r="Z3041" s="11">
        <f t="shared" si="562"/>
        <v>587.66895829118096</v>
      </c>
      <c r="AA3041" s="2" t="s">
        <v>3069</v>
      </c>
      <c r="AB3041" s="2">
        <v>2015</v>
      </c>
      <c r="AC3041" s="2" t="s">
        <v>2585</v>
      </c>
      <c r="AD3041" s="61" t="s">
        <v>5727</v>
      </c>
      <c r="AE3041" s="3" t="s">
        <v>5680</v>
      </c>
    </row>
    <row r="3042" spans="1:32" s="4" customFormat="1" ht="12" customHeight="1" x14ac:dyDescent="0.6">
      <c r="A3042" s="2">
        <v>3040</v>
      </c>
      <c r="B3042" s="3" t="s">
        <v>693</v>
      </c>
      <c r="C3042" s="2" t="s">
        <v>3242</v>
      </c>
      <c r="D3042" s="2" t="s">
        <v>498</v>
      </c>
      <c r="E3042" s="69">
        <v>112.31305555555601</v>
      </c>
      <c r="F3042" s="69">
        <v>43.636111111111099</v>
      </c>
      <c r="G3042" s="2" t="s">
        <v>684</v>
      </c>
      <c r="H3042" s="2" t="s">
        <v>692</v>
      </c>
      <c r="I3042" s="11">
        <v>279</v>
      </c>
      <c r="J3042" s="2">
        <v>279</v>
      </c>
      <c r="K3042" s="1">
        <v>5.52</v>
      </c>
      <c r="L3042" s="1">
        <v>23.89</v>
      </c>
      <c r="M3042" s="42">
        <v>0.13969999999999999</v>
      </c>
      <c r="N3042" s="7">
        <v>0.51271599999999995</v>
      </c>
      <c r="O3042" s="2">
        <v>6</v>
      </c>
      <c r="P3042" s="1">
        <f t="shared" ref="P3042:P3105" si="563">(M3042/0.1967)-1</f>
        <v>-0.2897813929842401</v>
      </c>
      <c r="Q3042" s="1">
        <f t="shared" si="557"/>
        <v>1.5215415166247581</v>
      </c>
      <c r="R3042" s="1">
        <v>3.56</v>
      </c>
      <c r="S3042" s="1">
        <f t="shared" si="558"/>
        <v>3.5508516335540934</v>
      </c>
      <c r="T3042" s="29">
        <f t="shared" si="559"/>
        <v>3.5508516335540934</v>
      </c>
      <c r="U3042" s="29">
        <f t="shared" si="560"/>
        <v>0.75461796329143427</v>
      </c>
      <c r="V3042" s="1">
        <f t="shared" ref="V3042:V3091" si="564">(1/0.00654)*LN(1+(N3042-0.51315)/(M3042-0.2137))</f>
        <v>0.89414885235538222</v>
      </c>
      <c r="W3042" s="1">
        <f t="shared" si="561"/>
        <v>0.75461796329143427</v>
      </c>
      <c r="X3042" s="1">
        <v>0.89700000000000002</v>
      </c>
      <c r="Y3042" s="1">
        <v>0.75700000000000001</v>
      </c>
      <c r="Z3042" s="11">
        <f t="shared" si="562"/>
        <v>475.61796329143431</v>
      </c>
      <c r="AA3042" s="2" t="s">
        <v>3069</v>
      </c>
      <c r="AB3042" s="2">
        <v>2015</v>
      </c>
      <c r="AC3042" s="2" t="s">
        <v>2585</v>
      </c>
      <c r="AD3042" s="61" t="s">
        <v>5727</v>
      </c>
      <c r="AE3042" s="3" t="s">
        <v>5680</v>
      </c>
    </row>
    <row r="3043" spans="1:32" s="4" customFormat="1" ht="12" customHeight="1" x14ac:dyDescent="0.6">
      <c r="A3043" s="2">
        <v>3041</v>
      </c>
      <c r="B3043" s="3" t="s">
        <v>691</v>
      </c>
      <c r="C3043" s="2" t="s">
        <v>3242</v>
      </c>
      <c r="D3043" s="2" t="s">
        <v>498</v>
      </c>
      <c r="E3043" s="69">
        <v>112.31305555555601</v>
      </c>
      <c r="F3043" s="69">
        <v>43.636111111111099</v>
      </c>
      <c r="G3043" s="2" t="s">
        <v>684</v>
      </c>
      <c r="H3043" s="2" t="s">
        <v>692</v>
      </c>
      <c r="I3043" s="11">
        <v>279</v>
      </c>
      <c r="J3043" s="2">
        <v>279</v>
      </c>
      <c r="K3043" s="1">
        <v>6.92</v>
      </c>
      <c r="L3043" s="1">
        <v>26.78</v>
      </c>
      <c r="M3043" s="42">
        <v>0.15620000000000001</v>
      </c>
      <c r="N3043" s="7">
        <v>0.51288100000000003</v>
      </c>
      <c r="O3043" s="2">
        <v>2</v>
      </c>
      <c r="P3043" s="1">
        <f t="shared" si="563"/>
        <v>-0.20589730554143371</v>
      </c>
      <c r="Q3043" s="1">
        <f t="shared" si="557"/>
        <v>4.7401870325658457</v>
      </c>
      <c r="R3043" s="1">
        <v>6.19</v>
      </c>
      <c r="S3043" s="1">
        <f t="shared" si="558"/>
        <v>6.1820652735419515</v>
      </c>
      <c r="T3043" s="29">
        <f t="shared" si="559"/>
        <v>6.1820652735419515</v>
      </c>
      <c r="U3043" s="29">
        <f t="shared" si="560"/>
        <v>0.54003473403735136</v>
      </c>
      <c r="V3043" s="1">
        <f t="shared" si="564"/>
        <v>0.71366235742287087</v>
      </c>
      <c r="W3043" s="1">
        <f t="shared" si="561"/>
        <v>0.54003473403735136</v>
      </c>
      <c r="X3043" s="1">
        <v>0.71799999999999997</v>
      </c>
      <c r="Y3043" s="1">
        <v>0.54200000000000004</v>
      </c>
      <c r="Z3043" s="11">
        <f t="shared" si="562"/>
        <v>261.03473403735131</v>
      </c>
      <c r="AA3043" s="2" t="s">
        <v>3069</v>
      </c>
      <c r="AB3043" s="2">
        <v>2015</v>
      </c>
      <c r="AC3043" s="2" t="s">
        <v>2585</v>
      </c>
      <c r="AD3043" s="61" t="s">
        <v>5727</v>
      </c>
      <c r="AE3043" s="3" t="s">
        <v>5680</v>
      </c>
    </row>
    <row r="3044" spans="1:32" s="4" customFormat="1" ht="12" customHeight="1" x14ac:dyDescent="0.6">
      <c r="A3044" s="2">
        <v>3042</v>
      </c>
      <c r="B3044" s="3" t="s">
        <v>690</v>
      </c>
      <c r="C3044" s="2" t="s">
        <v>3242</v>
      </c>
      <c r="D3044" s="2" t="s">
        <v>498</v>
      </c>
      <c r="E3044" s="69">
        <v>112.0825</v>
      </c>
      <c r="F3044" s="69">
        <v>44.820833333333297</v>
      </c>
      <c r="G3044" s="2" t="s">
        <v>684</v>
      </c>
      <c r="H3044" s="2" t="s">
        <v>689</v>
      </c>
      <c r="I3044" s="11">
        <v>276</v>
      </c>
      <c r="J3044" s="2">
        <v>276</v>
      </c>
      <c r="K3044" s="1">
        <v>5.44</v>
      </c>
      <c r="L3044" s="1">
        <v>23.82</v>
      </c>
      <c r="M3044" s="42">
        <v>0.1381</v>
      </c>
      <c r="N3044" s="7">
        <v>0.51283900000000004</v>
      </c>
      <c r="O3044" s="2">
        <v>1</v>
      </c>
      <c r="P3044" s="1">
        <f t="shared" si="563"/>
        <v>-0.29791560752414847</v>
      </c>
      <c r="Q3044" s="1">
        <f t="shared" si="557"/>
        <v>3.9208954466896095</v>
      </c>
      <c r="R3044" s="1">
        <v>5.98</v>
      </c>
      <c r="S3044" s="1">
        <f t="shared" si="558"/>
        <v>5.9847356093739013</v>
      </c>
      <c r="T3044" s="29">
        <f t="shared" si="559"/>
        <v>5.9847356093739013</v>
      </c>
      <c r="U3044" s="29">
        <f t="shared" si="560"/>
        <v>0.5538325411415671</v>
      </c>
      <c r="V3044" s="1">
        <f t="shared" si="564"/>
        <v>0.62772450326411333</v>
      </c>
      <c r="W3044" s="1">
        <f t="shared" si="561"/>
        <v>0.5538325411415671</v>
      </c>
      <c r="X3044" s="1">
        <v>0.63100000000000001</v>
      </c>
      <c r="Y3044" s="1">
        <v>0.55600000000000005</v>
      </c>
      <c r="Z3044" s="11">
        <f t="shared" si="562"/>
        <v>277.83254114156705</v>
      </c>
      <c r="AA3044" s="2" t="s">
        <v>3069</v>
      </c>
      <c r="AB3044" s="2">
        <v>2015</v>
      </c>
      <c r="AC3044" s="2" t="s">
        <v>2585</v>
      </c>
      <c r="AD3044" s="61" t="s">
        <v>5727</v>
      </c>
      <c r="AE3044" s="3" t="s">
        <v>5680</v>
      </c>
    </row>
    <row r="3045" spans="1:32" s="4" customFormat="1" ht="12" customHeight="1" x14ac:dyDescent="0.6">
      <c r="A3045" s="2">
        <v>3043</v>
      </c>
      <c r="B3045" s="3" t="s">
        <v>688</v>
      </c>
      <c r="C3045" s="2" t="s">
        <v>3242</v>
      </c>
      <c r="D3045" s="2" t="s">
        <v>498</v>
      </c>
      <c r="E3045" s="69">
        <v>112.0825</v>
      </c>
      <c r="F3045" s="69">
        <v>44.820833333333297</v>
      </c>
      <c r="G3045" s="2" t="s">
        <v>684</v>
      </c>
      <c r="H3045" s="2" t="s">
        <v>689</v>
      </c>
      <c r="I3045" s="11">
        <v>276</v>
      </c>
      <c r="J3045" s="2">
        <v>276</v>
      </c>
      <c r="K3045" s="1">
        <v>4.83</v>
      </c>
      <c r="L3045" s="1">
        <v>23.43</v>
      </c>
      <c r="M3045" s="42">
        <v>0.12479999999999999</v>
      </c>
      <c r="N3045" s="7">
        <v>0.51269500000000001</v>
      </c>
      <c r="O3045" s="2">
        <v>9</v>
      </c>
      <c r="P3045" s="1">
        <f t="shared" si="563"/>
        <v>-0.3655312658871378</v>
      </c>
      <c r="Q3045" s="1">
        <f t="shared" si="557"/>
        <v>1.11189572368664</v>
      </c>
      <c r="R3045" s="1">
        <v>3.66</v>
      </c>
      <c r="S3045" s="1">
        <f t="shared" si="558"/>
        <v>3.6441501212463758</v>
      </c>
      <c r="T3045" s="29">
        <f t="shared" si="559"/>
        <v>3.6441501212463758</v>
      </c>
      <c r="U3045" s="29">
        <f t="shared" si="560"/>
        <v>0.74479671470219422</v>
      </c>
      <c r="V3045" s="1">
        <f t="shared" si="564"/>
        <v>0.7805897903518989</v>
      </c>
      <c r="W3045" s="1">
        <f t="shared" si="561"/>
        <v>0.74479671470219422</v>
      </c>
      <c r="X3045" s="1">
        <v>0.78300000000000003</v>
      </c>
      <c r="Y3045" s="1">
        <v>0.747</v>
      </c>
      <c r="Z3045" s="11">
        <f t="shared" si="562"/>
        <v>468.79671470219421</v>
      </c>
      <c r="AA3045" s="2" t="s">
        <v>3069</v>
      </c>
      <c r="AB3045" s="2">
        <v>2015</v>
      </c>
      <c r="AC3045" s="2" t="s">
        <v>2585</v>
      </c>
      <c r="AD3045" s="61" t="s">
        <v>5727</v>
      </c>
      <c r="AE3045" s="3" t="s">
        <v>5680</v>
      </c>
    </row>
    <row r="3046" spans="1:32" s="4" customFormat="1" ht="12" customHeight="1" x14ac:dyDescent="0.6">
      <c r="A3046" s="2">
        <v>3044</v>
      </c>
      <c r="B3046" s="3" t="s">
        <v>687</v>
      </c>
      <c r="C3046" s="2" t="s">
        <v>3242</v>
      </c>
      <c r="D3046" s="2" t="s">
        <v>498</v>
      </c>
      <c r="E3046" s="69">
        <v>112.9725</v>
      </c>
      <c r="F3046" s="69">
        <v>43.671944444444399</v>
      </c>
      <c r="G3046" s="2" t="s">
        <v>684</v>
      </c>
      <c r="H3046" s="2" t="s">
        <v>685</v>
      </c>
      <c r="I3046" s="11">
        <v>285</v>
      </c>
      <c r="J3046" s="2">
        <v>285</v>
      </c>
      <c r="K3046" s="1">
        <v>7.96</v>
      </c>
      <c r="L3046" s="1">
        <v>31.99</v>
      </c>
      <c r="M3046" s="42">
        <v>0.15060000000000001</v>
      </c>
      <c r="N3046" s="7">
        <v>0.51282399999999995</v>
      </c>
      <c r="O3046" s="2">
        <v>3</v>
      </c>
      <c r="P3046" s="1">
        <f t="shared" si="563"/>
        <v>-0.23436705643111333</v>
      </c>
      <c r="Q3046" s="1">
        <f t="shared" si="557"/>
        <v>3.6282913088747648</v>
      </c>
      <c r="R3046" s="1">
        <v>5.31</v>
      </c>
      <c r="S3046" s="1">
        <f t="shared" si="558"/>
        <v>5.3048360470547342</v>
      </c>
      <c r="T3046" s="29">
        <f t="shared" si="559"/>
        <v>5.3048360470547342</v>
      </c>
      <c r="U3046" s="29">
        <f t="shared" si="560"/>
        <v>0.61650300734558083</v>
      </c>
      <c r="V3046" s="1">
        <f t="shared" si="564"/>
        <v>0.78793615709697051</v>
      </c>
      <c r="W3046" s="1">
        <f t="shared" si="561"/>
        <v>0.61650300734558083</v>
      </c>
      <c r="X3046" s="1">
        <v>0.79200000000000004</v>
      </c>
      <c r="Y3046" s="1">
        <v>0.61899999999999999</v>
      </c>
      <c r="Z3046" s="11">
        <f t="shared" si="562"/>
        <v>331.50300734558084</v>
      </c>
      <c r="AA3046" s="2" t="s">
        <v>3069</v>
      </c>
      <c r="AB3046" s="2">
        <v>2015</v>
      </c>
      <c r="AC3046" s="2" t="s">
        <v>2585</v>
      </c>
      <c r="AD3046" s="61" t="s">
        <v>5727</v>
      </c>
      <c r="AE3046" s="3" t="s">
        <v>5680</v>
      </c>
    </row>
    <row r="3047" spans="1:32" s="4" customFormat="1" ht="12" customHeight="1" x14ac:dyDescent="0.6">
      <c r="A3047" s="2">
        <v>3045</v>
      </c>
      <c r="B3047" s="3" t="s">
        <v>686</v>
      </c>
      <c r="C3047" s="2" t="s">
        <v>3242</v>
      </c>
      <c r="D3047" s="2" t="s">
        <v>498</v>
      </c>
      <c r="E3047" s="69">
        <v>112.9725</v>
      </c>
      <c r="F3047" s="69">
        <v>43.671944444444399</v>
      </c>
      <c r="G3047" s="2" t="s">
        <v>684</v>
      </c>
      <c r="H3047" s="2" t="s">
        <v>685</v>
      </c>
      <c r="I3047" s="11">
        <v>285</v>
      </c>
      <c r="J3047" s="2">
        <v>285</v>
      </c>
      <c r="K3047" s="1">
        <v>5.24</v>
      </c>
      <c r="L3047" s="1">
        <v>24.9</v>
      </c>
      <c r="M3047" s="42">
        <v>0.12720000000000001</v>
      </c>
      <c r="N3047" s="7">
        <v>0.51283500000000004</v>
      </c>
      <c r="O3047" s="2">
        <v>10</v>
      </c>
      <c r="P3047" s="1">
        <f t="shared" si="563"/>
        <v>-0.35332994407727503</v>
      </c>
      <c r="Q3047" s="1">
        <f t="shared" si="557"/>
        <v>3.8428676766066872</v>
      </c>
      <c r="R3047" s="1">
        <v>6.38</v>
      </c>
      <c r="S3047" s="1">
        <f t="shared" si="558"/>
        <v>6.3704134315634739</v>
      </c>
      <c r="T3047" s="29">
        <f t="shared" si="559"/>
        <v>6.3704134315634739</v>
      </c>
      <c r="U3047" s="29">
        <f t="shared" si="560"/>
        <v>0.5298010189249831</v>
      </c>
      <c r="V3047" s="1">
        <f t="shared" si="564"/>
        <v>0.55581098750259794</v>
      </c>
      <c r="W3047" s="1">
        <f t="shared" si="561"/>
        <v>0.5298010189249831</v>
      </c>
      <c r="X3047" s="1">
        <v>0.55800000000000005</v>
      </c>
      <c r="Y3047" s="1">
        <v>0.53200000000000003</v>
      </c>
      <c r="Z3047" s="11">
        <f t="shared" si="562"/>
        <v>244.80101892498305</v>
      </c>
      <c r="AA3047" s="2" t="s">
        <v>3069</v>
      </c>
      <c r="AB3047" s="2">
        <v>2015</v>
      </c>
      <c r="AC3047" s="2" t="s">
        <v>2585</v>
      </c>
      <c r="AD3047" s="61" t="s">
        <v>5727</v>
      </c>
      <c r="AE3047" s="3" t="s">
        <v>5680</v>
      </c>
    </row>
    <row r="3048" spans="1:32" s="4" customFormat="1" ht="12" customHeight="1" x14ac:dyDescent="0.6">
      <c r="A3048" s="2">
        <v>3046</v>
      </c>
      <c r="B3048" s="3" t="s">
        <v>683</v>
      </c>
      <c r="C3048" s="2" t="s">
        <v>3242</v>
      </c>
      <c r="D3048" s="2" t="s">
        <v>498</v>
      </c>
      <c r="E3048" s="69">
        <v>112.9725</v>
      </c>
      <c r="F3048" s="69">
        <v>43.671944444444399</v>
      </c>
      <c r="G3048" s="2" t="s">
        <v>684</v>
      </c>
      <c r="H3048" s="2" t="s">
        <v>685</v>
      </c>
      <c r="I3048" s="11">
        <v>285</v>
      </c>
      <c r="J3048" s="2">
        <v>285</v>
      </c>
      <c r="K3048" s="1">
        <v>7.35</v>
      </c>
      <c r="L3048" s="1">
        <v>30</v>
      </c>
      <c r="M3048" s="42">
        <v>0.14829999999999999</v>
      </c>
      <c r="N3048" s="7">
        <v>0.51286200000000004</v>
      </c>
      <c r="O3048" s="2">
        <v>11</v>
      </c>
      <c r="P3048" s="1">
        <f t="shared" si="563"/>
        <v>-0.24605998983223198</v>
      </c>
      <c r="Q3048" s="1">
        <f t="shared" si="557"/>
        <v>4.3695551246680786</v>
      </c>
      <c r="R3048" s="1">
        <v>6.13</v>
      </c>
      <c r="S3048" s="1">
        <f t="shared" si="558"/>
        <v>6.1297452619329498</v>
      </c>
      <c r="T3048" s="29">
        <f t="shared" si="559"/>
        <v>6.1297452619329498</v>
      </c>
      <c r="U3048" s="29">
        <f t="shared" si="560"/>
        <v>0.54930623275679669</v>
      </c>
      <c r="V3048" s="1">
        <f t="shared" si="564"/>
        <v>0.67186574057094928</v>
      </c>
      <c r="W3048" s="1">
        <f t="shared" si="561"/>
        <v>0.54930623275679669</v>
      </c>
      <c r="X3048" s="1">
        <v>0.67500000000000004</v>
      </c>
      <c r="Y3048" s="1">
        <v>0.55200000000000005</v>
      </c>
      <c r="Z3048" s="11">
        <f t="shared" si="562"/>
        <v>264.3062327567967</v>
      </c>
      <c r="AA3048" s="2" t="s">
        <v>3069</v>
      </c>
      <c r="AB3048" s="2">
        <v>2015</v>
      </c>
      <c r="AC3048" s="2" t="s">
        <v>2585</v>
      </c>
      <c r="AD3048" s="61" t="s">
        <v>5727</v>
      </c>
      <c r="AE3048" s="3" t="s">
        <v>5680</v>
      </c>
    </row>
    <row r="3049" spans="1:32" s="4" customFormat="1" ht="12" customHeight="1" x14ac:dyDescent="0.6">
      <c r="A3049" s="2">
        <v>3047</v>
      </c>
      <c r="B3049" s="3" t="s">
        <v>4326</v>
      </c>
      <c r="C3049" s="2" t="s">
        <v>3242</v>
      </c>
      <c r="D3049" s="2" t="s">
        <v>2249</v>
      </c>
      <c r="E3049" s="69">
        <v>91.56</v>
      </c>
      <c r="F3049" s="69">
        <v>40.6</v>
      </c>
      <c r="G3049" s="2" t="s">
        <v>2973</v>
      </c>
      <c r="H3049" s="2"/>
      <c r="I3049" s="11">
        <v>275.5</v>
      </c>
      <c r="J3049" s="16">
        <v>275.5</v>
      </c>
      <c r="K3049" s="1">
        <v>18.7</v>
      </c>
      <c r="L3049" s="1">
        <v>88.1</v>
      </c>
      <c r="M3049" s="42">
        <v>0.12928166045078643</v>
      </c>
      <c r="N3049" s="6">
        <v>0.51239599999999996</v>
      </c>
      <c r="O3049" s="2"/>
      <c r="P3049" s="1">
        <f t="shared" si="563"/>
        <v>-0.34274702363606291</v>
      </c>
      <c r="Q3049" s="1">
        <f t="shared" si="557"/>
        <v>-4.7206800900456702</v>
      </c>
      <c r="R3049" s="1">
        <v>-2.3506166701414699</v>
      </c>
      <c r="S3049" s="1">
        <f t="shared" si="558"/>
        <v>-2.3505672842511132</v>
      </c>
      <c r="T3049" s="29">
        <f t="shared" si="559"/>
        <v>-2.3505672842511132</v>
      </c>
      <c r="U3049" s="29">
        <f t="shared" si="560"/>
        <v>1.2319039251566377</v>
      </c>
      <c r="V3049" s="1">
        <f t="shared" si="564"/>
        <v>1.3596416990047566</v>
      </c>
      <c r="W3049" s="1">
        <f t="shared" si="561"/>
        <v>1.2319039251566377</v>
      </c>
      <c r="X3049" s="1"/>
      <c r="Y3049" s="1"/>
      <c r="Z3049" s="11">
        <f t="shared" si="562"/>
        <v>956.4039251566378</v>
      </c>
      <c r="AA3049" s="2" t="s">
        <v>4929</v>
      </c>
      <c r="AB3049" s="2">
        <v>2018</v>
      </c>
      <c r="AC3049" s="2" t="s">
        <v>2874</v>
      </c>
      <c r="AD3049" s="61" t="s">
        <v>2661</v>
      </c>
      <c r="AE3049" s="3" t="s">
        <v>5227</v>
      </c>
    </row>
    <row r="3050" spans="1:32" s="4" customFormat="1" ht="12" customHeight="1" x14ac:dyDescent="0.6">
      <c r="A3050" s="2">
        <v>3048</v>
      </c>
      <c r="B3050" s="3" t="s">
        <v>4325</v>
      </c>
      <c r="C3050" s="2" t="s">
        <v>3242</v>
      </c>
      <c r="D3050" s="2" t="s">
        <v>2249</v>
      </c>
      <c r="E3050" s="69">
        <v>91.56</v>
      </c>
      <c r="F3050" s="69">
        <v>40.6</v>
      </c>
      <c r="G3050" s="2" t="s">
        <v>2973</v>
      </c>
      <c r="H3050" s="2"/>
      <c r="I3050" s="11">
        <v>275.5</v>
      </c>
      <c r="J3050" s="16">
        <v>275.5</v>
      </c>
      <c r="K3050" s="1">
        <v>9.02</v>
      </c>
      <c r="L3050" s="1">
        <v>43.7</v>
      </c>
      <c r="M3050" s="42">
        <v>0.12571767013441529</v>
      </c>
      <c r="N3050" s="6">
        <v>0.51244299999999998</v>
      </c>
      <c r="O3050" s="2"/>
      <c r="P3050" s="1">
        <f t="shared" si="563"/>
        <v>-0.36086593729326244</v>
      </c>
      <c r="Q3050" s="1">
        <f t="shared" si="557"/>
        <v>-3.803853791565226</v>
      </c>
      <c r="R3050" s="1">
        <v>-1.307692135711358</v>
      </c>
      <c r="S3050" s="1">
        <f t="shared" si="558"/>
        <v>-1.3084477918854511</v>
      </c>
      <c r="T3050" s="29">
        <f t="shared" si="559"/>
        <v>-1.3084477918854511</v>
      </c>
      <c r="U3050" s="29">
        <f t="shared" si="560"/>
        <v>1.147418990969763</v>
      </c>
      <c r="V3050" s="1">
        <f t="shared" si="564"/>
        <v>1.22379053631097</v>
      </c>
      <c r="W3050" s="1">
        <f t="shared" si="561"/>
        <v>1.147418990969763</v>
      </c>
      <c r="X3050" s="1"/>
      <c r="Y3050" s="1"/>
      <c r="Z3050" s="11">
        <f t="shared" si="562"/>
        <v>871.91899096976294</v>
      </c>
      <c r="AA3050" s="2" t="s">
        <v>4929</v>
      </c>
      <c r="AB3050" s="2">
        <v>2018</v>
      </c>
      <c r="AC3050" s="2" t="s">
        <v>2874</v>
      </c>
      <c r="AD3050" s="61" t="s">
        <v>2661</v>
      </c>
      <c r="AE3050" s="3" t="s">
        <v>5227</v>
      </c>
    </row>
    <row r="3051" spans="1:32" s="4" customFormat="1" ht="12" customHeight="1" x14ac:dyDescent="0.6">
      <c r="A3051" s="2">
        <v>3049</v>
      </c>
      <c r="B3051" s="3" t="s">
        <v>4327</v>
      </c>
      <c r="C3051" s="2" t="s">
        <v>3242</v>
      </c>
      <c r="D3051" s="2" t="s">
        <v>2249</v>
      </c>
      <c r="E3051" s="69">
        <v>91.56</v>
      </c>
      <c r="F3051" s="69">
        <v>40.6</v>
      </c>
      <c r="G3051" s="2" t="s">
        <v>2973</v>
      </c>
      <c r="H3051" s="2"/>
      <c r="I3051" s="11">
        <v>275.5</v>
      </c>
      <c r="J3051" s="16">
        <v>275.5</v>
      </c>
      <c r="K3051" s="1">
        <v>7.21</v>
      </c>
      <c r="L3051" s="1">
        <v>37</v>
      </c>
      <c r="M3051" s="42">
        <v>0.11868744038155803</v>
      </c>
      <c r="N3051" s="6">
        <v>0.51241499999999995</v>
      </c>
      <c r="O3051" s="2"/>
      <c r="P3051" s="1">
        <f t="shared" si="563"/>
        <v>-0.39660681046488044</v>
      </c>
      <c r="Q3051" s="1">
        <f t="shared" si="557"/>
        <v>-4.3500481821501236</v>
      </c>
      <c r="R3051" s="1">
        <v>-1.6067790965079709</v>
      </c>
      <c r="S3051" s="1">
        <f t="shared" si="558"/>
        <v>-1.6074922574449517</v>
      </c>
      <c r="T3051" s="29">
        <f t="shared" si="559"/>
        <v>-1.6074922574449517</v>
      </c>
      <c r="U3051" s="29">
        <f t="shared" si="560"/>
        <v>1.1719910749304188</v>
      </c>
      <c r="V3051" s="1">
        <f t="shared" si="564"/>
        <v>1.1782953135091028</v>
      </c>
      <c r="W3051" s="1">
        <f t="shared" si="561"/>
        <v>1.1719910749304188</v>
      </c>
      <c r="X3051" s="1"/>
      <c r="Y3051" s="1"/>
      <c r="Z3051" s="11">
        <f t="shared" si="562"/>
        <v>896.49107493041879</v>
      </c>
      <c r="AA3051" s="2" t="s">
        <v>4929</v>
      </c>
      <c r="AB3051" s="2">
        <v>2018</v>
      </c>
      <c r="AC3051" s="2" t="s">
        <v>2874</v>
      </c>
      <c r="AD3051" s="61" t="s">
        <v>2661</v>
      </c>
      <c r="AE3051" s="3" t="s">
        <v>5227</v>
      </c>
    </row>
    <row r="3052" spans="1:32" s="4" customFormat="1" ht="12" customHeight="1" x14ac:dyDescent="0.6">
      <c r="A3052" s="2">
        <v>3050</v>
      </c>
      <c r="B3052" s="3" t="s">
        <v>1668</v>
      </c>
      <c r="C3052" s="2" t="s">
        <v>3242</v>
      </c>
      <c r="D3052" s="2" t="s">
        <v>6068</v>
      </c>
      <c r="E3052" s="69">
        <v>93.016666666666694</v>
      </c>
      <c r="F3052" s="69">
        <v>42.5833333333333</v>
      </c>
      <c r="G3052" s="2" t="s">
        <v>120</v>
      </c>
      <c r="H3052" s="2" t="s">
        <v>3370</v>
      </c>
      <c r="I3052" s="11">
        <v>277</v>
      </c>
      <c r="J3052" s="12">
        <v>277</v>
      </c>
      <c r="K3052" s="1">
        <v>3.875</v>
      </c>
      <c r="L3052" s="1">
        <v>20.870999999999999</v>
      </c>
      <c r="M3052" s="42">
        <v>0.1123</v>
      </c>
      <c r="N3052" s="7">
        <v>0.51283000000000001</v>
      </c>
      <c r="O3052" s="2">
        <v>34</v>
      </c>
      <c r="P3052" s="1">
        <f t="shared" si="563"/>
        <v>-0.42907981698017295</v>
      </c>
      <c r="Q3052" s="1">
        <f t="shared" si="557"/>
        <v>3.7453329640002586</v>
      </c>
      <c r="R3052" s="1">
        <v>6.73</v>
      </c>
      <c r="S3052" s="1">
        <f t="shared" si="558"/>
        <v>6.7285962075183079</v>
      </c>
      <c r="T3052" s="29">
        <f t="shared" si="559"/>
        <v>6.7285962075183079</v>
      </c>
      <c r="U3052" s="29">
        <f t="shared" si="560"/>
        <v>0.49403635987503591</v>
      </c>
      <c r="V3052" s="1">
        <f t="shared" si="564"/>
        <v>0.48178125333884858</v>
      </c>
      <c r="W3052" s="1">
        <f t="shared" si="561"/>
        <v>0.49403635987503591</v>
      </c>
      <c r="X3052" s="1"/>
      <c r="Y3052" s="1">
        <v>0.49399999999999999</v>
      </c>
      <c r="Z3052" s="11">
        <f t="shared" si="562"/>
        <v>217.03635987503594</v>
      </c>
      <c r="AA3052" s="2" t="s">
        <v>3030</v>
      </c>
      <c r="AB3052" s="2">
        <v>2006</v>
      </c>
      <c r="AC3052" s="2" t="s">
        <v>2900</v>
      </c>
      <c r="AD3052" s="61" t="s">
        <v>5322</v>
      </c>
      <c r="AE3052" s="3" t="s">
        <v>5323</v>
      </c>
    </row>
    <row r="3053" spans="1:32" s="4" customFormat="1" ht="12" customHeight="1" x14ac:dyDescent="0.6">
      <c r="A3053" s="2">
        <v>3051</v>
      </c>
      <c r="B3053" s="3" t="s">
        <v>1669</v>
      </c>
      <c r="C3053" s="2" t="s">
        <v>3242</v>
      </c>
      <c r="D3053" s="2" t="s">
        <v>6068</v>
      </c>
      <c r="E3053" s="69">
        <v>93.016666666666694</v>
      </c>
      <c r="F3053" s="69">
        <v>42.5833333333333</v>
      </c>
      <c r="G3053" s="2" t="s">
        <v>3364</v>
      </c>
      <c r="H3053" s="2" t="s">
        <v>3370</v>
      </c>
      <c r="I3053" s="11">
        <v>277</v>
      </c>
      <c r="J3053" s="12">
        <v>277</v>
      </c>
      <c r="K3053" s="1">
        <v>0.25380000000000003</v>
      </c>
      <c r="L3053" s="1">
        <v>1.0189999999999999</v>
      </c>
      <c r="M3053" s="42">
        <v>0.14000000000000001</v>
      </c>
      <c r="N3053" s="7">
        <v>0.512934</v>
      </c>
      <c r="O3053" s="2">
        <v>26</v>
      </c>
      <c r="P3053" s="1">
        <f t="shared" si="563"/>
        <v>-0.28825622775800708</v>
      </c>
      <c r="Q3053" s="1">
        <f t="shared" si="557"/>
        <v>5.7740549861695634</v>
      </c>
      <c r="R3053" s="1">
        <v>7.78</v>
      </c>
      <c r="S3053" s="1">
        <f t="shared" si="558"/>
        <v>7.7782140609026591</v>
      </c>
      <c r="T3053" s="29">
        <f t="shared" si="559"/>
        <v>7.7782140609026591</v>
      </c>
      <c r="U3053" s="29">
        <f t="shared" si="560"/>
        <v>0.40827525653864116</v>
      </c>
      <c r="V3053" s="1">
        <f t="shared" si="564"/>
        <v>0.44747922322449429</v>
      </c>
      <c r="W3053" s="1">
        <f t="shared" si="561"/>
        <v>0.40827525653864116</v>
      </c>
      <c r="X3053" s="1"/>
      <c r="Y3053" s="1">
        <v>0.40799999999999997</v>
      </c>
      <c r="Z3053" s="11">
        <f t="shared" si="562"/>
        <v>131.27525653864114</v>
      </c>
      <c r="AA3053" s="2" t="s">
        <v>3030</v>
      </c>
      <c r="AB3053" s="2">
        <v>2006</v>
      </c>
      <c r="AC3053" s="2" t="s">
        <v>2900</v>
      </c>
      <c r="AD3053" s="61" t="s">
        <v>5322</v>
      </c>
      <c r="AE3053" s="3" t="s">
        <v>5323</v>
      </c>
    </row>
    <row r="3054" spans="1:32" s="4" customFormat="1" ht="12" customHeight="1" x14ac:dyDescent="0.6">
      <c r="A3054" s="2">
        <v>3052</v>
      </c>
      <c r="B3054" s="3" t="s">
        <v>1667</v>
      </c>
      <c r="C3054" s="2" t="s">
        <v>3242</v>
      </c>
      <c r="D3054" s="2" t="s">
        <v>6068</v>
      </c>
      <c r="E3054" s="69">
        <v>93.016666666666694</v>
      </c>
      <c r="F3054" s="69">
        <v>42.5833333333333</v>
      </c>
      <c r="G3054" s="2" t="s">
        <v>120</v>
      </c>
      <c r="H3054" s="2" t="s">
        <v>3370</v>
      </c>
      <c r="I3054" s="11">
        <v>269.2</v>
      </c>
      <c r="J3054" s="12">
        <v>269.2</v>
      </c>
      <c r="K3054" s="1">
        <v>8.3409999999999993</v>
      </c>
      <c r="L3054" s="1">
        <v>37.052</v>
      </c>
      <c r="M3054" s="42">
        <v>0.13619999999999999</v>
      </c>
      <c r="N3054" s="7">
        <v>0.51276100000000002</v>
      </c>
      <c r="O3054" s="2">
        <v>57</v>
      </c>
      <c r="P3054" s="1">
        <f t="shared" si="563"/>
        <v>-0.30757498729028987</v>
      </c>
      <c r="Q3054" s="1">
        <f t="shared" si="557"/>
        <v>2.399353930062631</v>
      </c>
      <c r="R3054" s="1">
        <v>4.4800000000000004</v>
      </c>
      <c r="S3054" s="1">
        <f t="shared" si="558"/>
        <v>4.4776135131841368</v>
      </c>
      <c r="T3054" s="29">
        <f t="shared" si="559"/>
        <v>4.4776135131841368</v>
      </c>
      <c r="U3054" s="29">
        <f t="shared" si="560"/>
        <v>0.67115387401168158</v>
      </c>
      <c r="V3054" s="1">
        <f t="shared" si="564"/>
        <v>0.76556572959865021</v>
      </c>
      <c r="W3054" s="1">
        <f t="shared" si="561"/>
        <v>0.67115387401168158</v>
      </c>
      <c r="X3054" s="1"/>
      <c r="Y3054" s="1">
        <v>0.67100000000000004</v>
      </c>
      <c r="Z3054" s="11">
        <f t="shared" si="562"/>
        <v>401.95387401168165</v>
      </c>
      <c r="AA3054" s="2" t="s">
        <v>3030</v>
      </c>
      <c r="AB3054" s="2">
        <v>2006</v>
      </c>
      <c r="AC3054" s="2" t="s">
        <v>2900</v>
      </c>
      <c r="AD3054" s="61" t="s">
        <v>5322</v>
      </c>
      <c r="AE3054" s="3" t="s">
        <v>5323</v>
      </c>
    </row>
    <row r="3055" spans="1:32" s="4" customFormat="1" ht="12" customHeight="1" x14ac:dyDescent="0.6">
      <c r="A3055" s="2">
        <v>3053</v>
      </c>
      <c r="B3055" s="3" t="s">
        <v>1666</v>
      </c>
      <c r="C3055" s="2" t="s">
        <v>3242</v>
      </c>
      <c r="D3055" s="2" t="s">
        <v>6068</v>
      </c>
      <c r="E3055" s="69">
        <v>93.016666666666694</v>
      </c>
      <c r="F3055" s="69">
        <v>42.5833333333333</v>
      </c>
      <c r="G3055" s="2" t="s">
        <v>120</v>
      </c>
      <c r="H3055" s="2" t="s">
        <v>3370</v>
      </c>
      <c r="I3055" s="11">
        <v>269.2</v>
      </c>
      <c r="J3055" s="12">
        <v>269.2</v>
      </c>
      <c r="K3055" s="1">
        <v>1.762</v>
      </c>
      <c r="L3055" s="1">
        <v>5.2140000000000004</v>
      </c>
      <c r="M3055" s="42">
        <v>0.2044</v>
      </c>
      <c r="N3055" s="7">
        <v>0.51309000000000005</v>
      </c>
      <c r="O3055" s="2">
        <v>10</v>
      </c>
      <c r="P3055" s="1">
        <f t="shared" si="563"/>
        <v>3.9145907473309594E-2</v>
      </c>
      <c r="Q3055" s="1">
        <f t="shared" si="557"/>
        <v>8.8171380194213</v>
      </c>
      <c r="R3055" s="1">
        <v>8.5500000000000007</v>
      </c>
      <c r="S3055" s="1">
        <f t="shared" si="558"/>
        <v>8.5526322542967446</v>
      </c>
      <c r="T3055" s="29">
        <f t="shared" si="559"/>
        <v>8.5526322542967446</v>
      </c>
      <c r="U3055" s="29">
        <f t="shared" si="560"/>
        <v>0.33794002768298415</v>
      </c>
      <c r="V3055" s="1">
        <f t="shared" si="564"/>
        <v>0.98331656426376723</v>
      </c>
      <c r="W3055" s="1">
        <f t="shared" si="561"/>
        <v>0.33794002768298415</v>
      </c>
      <c r="X3055" s="1"/>
      <c r="Y3055" s="1">
        <v>0.33800000000000002</v>
      </c>
      <c r="Z3055" s="11">
        <f t="shared" si="562"/>
        <v>68.740027682984135</v>
      </c>
      <c r="AA3055" s="2" t="s">
        <v>3030</v>
      </c>
      <c r="AB3055" s="2">
        <v>2006</v>
      </c>
      <c r="AC3055" s="2" t="s">
        <v>2900</v>
      </c>
      <c r="AD3055" s="61" t="s">
        <v>5322</v>
      </c>
      <c r="AE3055" s="3" t="s">
        <v>5323</v>
      </c>
    </row>
    <row r="3056" spans="1:32" s="4" customFormat="1" ht="12" customHeight="1" x14ac:dyDescent="0.6">
      <c r="A3056" s="2">
        <v>3054</v>
      </c>
      <c r="B3056" s="49" t="s">
        <v>5081</v>
      </c>
      <c r="C3056" s="2" t="s">
        <v>3242</v>
      </c>
      <c r="D3056" s="50" t="s">
        <v>2582</v>
      </c>
      <c r="E3056" s="69">
        <v>118</v>
      </c>
      <c r="F3056" s="69">
        <v>43.52</v>
      </c>
      <c r="G3056" s="50" t="s">
        <v>6267</v>
      </c>
      <c r="H3056" s="50"/>
      <c r="I3056" s="11">
        <v>270</v>
      </c>
      <c r="J3056" s="2">
        <v>270</v>
      </c>
      <c r="K3056" s="50">
        <v>5.46</v>
      </c>
      <c r="L3056" s="50">
        <v>23.67</v>
      </c>
      <c r="M3056" s="42">
        <v>0.13900000000000001</v>
      </c>
      <c r="N3056" s="2">
        <v>0.51269100000000001</v>
      </c>
      <c r="O3056" s="50"/>
      <c r="P3056" s="1">
        <f t="shared" si="563"/>
        <v>-0.29334011184544995</v>
      </c>
      <c r="Q3056" s="1">
        <f t="shared" si="557"/>
        <v>1.0338679536037176</v>
      </c>
      <c r="R3056" s="1">
        <v>-0.94</v>
      </c>
      <c r="S3056" s="1">
        <f t="shared" si="558"/>
        <v>3.0218338915803322</v>
      </c>
      <c r="T3056" s="29">
        <v>3.0143862105932295</v>
      </c>
      <c r="U3056" s="29">
        <f t="shared" si="560"/>
        <v>0.79033001758764343</v>
      </c>
      <c r="V3056" s="1">
        <f t="shared" si="564"/>
        <v>0.93666320619875931</v>
      </c>
      <c r="W3056" s="1">
        <f t="shared" si="561"/>
        <v>0.79033001758764343</v>
      </c>
      <c r="X3056" s="1"/>
      <c r="Y3056" s="1"/>
      <c r="Z3056" s="11">
        <f t="shared" si="562"/>
        <v>520.3300175876434</v>
      </c>
      <c r="AA3056" s="50" t="s">
        <v>4876</v>
      </c>
      <c r="AB3056" s="2">
        <v>2001</v>
      </c>
      <c r="AC3056" s="50" t="s">
        <v>2995</v>
      </c>
      <c r="AD3056" s="61" t="s">
        <v>5858</v>
      </c>
      <c r="AE3056" s="3" t="s">
        <v>5859</v>
      </c>
      <c r="AF3056" s="4">
        <v>1</v>
      </c>
    </row>
    <row r="3057" spans="1:32" s="4" customFormat="1" ht="12" customHeight="1" x14ac:dyDescent="0.6">
      <c r="A3057" s="2">
        <v>3055</v>
      </c>
      <c r="B3057" s="49" t="s">
        <v>5082</v>
      </c>
      <c r="C3057" s="2" t="s">
        <v>3242</v>
      </c>
      <c r="D3057" s="50" t="s">
        <v>2582</v>
      </c>
      <c r="E3057" s="69">
        <v>118</v>
      </c>
      <c r="F3057" s="69">
        <v>43.52</v>
      </c>
      <c r="G3057" s="50" t="s">
        <v>6268</v>
      </c>
      <c r="H3057" s="50"/>
      <c r="I3057" s="11">
        <v>270</v>
      </c>
      <c r="J3057" s="2">
        <v>270</v>
      </c>
      <c r="K3057" s="50">
        <v>6.21</v>
      </c>
      <c r="L3057" s="50">
        <v>25.01</v>
      </c>
      <c r="M3057" s="42">
        <v>0.15</v>
      </c>
      <c r="N3057" s="2">
        <v>0.512683</v>
      </c>
      <c r="O3057" s="50"/>
      <c r="P3057" s="1">
        <f t="shared" si="563"/>
        <v>-0.23741738688357916</v>
      </c>
      <c r="Q3057" s="1">
        <f t="shared" si="557"/>
        <v>0.87781241343787286</v>
      </c>
      <c r="R3057" s="1">
        <v>-0.73</v>
      </c>
      <c r="S3057" s="1">
        <f t="shared" si="558"/>
        <v>2.486790044347889</v>
      </c>
      <c r="T3057" s="29">
        <v>2.491772300180128</v>
      </c>
      <c r="U3057" s="29">
        <f t="shared" si="560"/>
        <v>0.83353517596569204</v>
      </c>
      <c r="V3057" s="1">
        <f t="shared" si="564"/>
        <v>1.1168956075402607</v>
      </c>
      <c r="W3057" s="1">
        <f t="shared" si="561"/>
        <v>0.83353517596569204</v>
      </c>
      <c r="X3057" s="1"/>
      <c r="Y3057" s="1"/>
      <c r="Z3057" s="11">
        <f t="shared" si="562"/>
        <v>563.53517596569202</v>
      </c>
      <c r="AA3057" s="50" t="s">
        <v>4876</v>
      </c>
      <c r="AB3057" s="2">
        <v>2001</v>
      </c>
      <c r="AC3057" s="50" t="s">
        <v>2995</v>
      </c>
      <c r="AD3057" s="61" t="s">
        <v>5858</v>
      </c>
      <c r="AE3057" s="3" t="s">
        <v>5859</v>
      </c>
      <c r="AF3057" s="4">
        <v>1</v>
      </c>
    </row>
    <row r="3058" spans="1:32" s="4" customFormat="1" ht="12" customHeight="1" x14ac:dyDescent="0.6">
      <c r="A3058" s="2">
        <v>3056</v>
      </c>
      <c r="B3058" s="49" t="s">
        <v>5083</v>
      </c>
      <c r="C3058" s="2" t="s">
        <v>3242</v>
      </c>
      <c r="D3058" s="50" t="s">
        <v>2582</v>
      </c>
      <c r="E3058" s="69">
        <v>118</v>
      </c>
      <c r="F3058" s="69">
        <v>43.52</v>
      </c>
      <c r="G3058" s="50" t="s">
        <v>6268</v>
      </c>
      <c r="H3058" s="50"/>
      <c r="I3058" s="11">
        <v>270</v>
      </c>
      <c r="J3058" s="2">
        <v>270</v>
      </c>
      <c r="K3058" s="50">
        <v>3.68</v>
      </c>
      <c r="L3058" s="50">
        <v>15.29</v>
      </c>
      <c r="M3058" s="42">
        <v>0.14599999999999999</v>
      </c>
      <c r="N3058" s="2">
        <v>0.51259100000000002</v>
      </c>
      <c r="O3058" s="50"/>
      <c r="P3058" s="1">
        <f t="shared" si="563"/>
        <v>-0.25775292323335042</v>
      </c>
      <c r="Q3058" s="1">
        <f t="shared" si="557"/>
        <v>-0.91682629848044428</v>
      </c>
      <c r="R3058" s="1">
        <v>-2.68</v>
      </c>
      <c r="S3058" s="1">
        <f t="shared" si="558"/>
        <v>0.82996526227197176</v>
      </c>
      <c r="T3058" s="29">
        <v>0.85569907294881142</v>
      </c>
      <c r="U3058" s="29">
        <f t="shared" si="560"/>
        <v>0.96832030717311612</v>
      </c>
      <c r="V3058" s="1">
        <f t="shared" si="564"/>
        <v>1.2573568172583689</v>
      </c>
      <c r="W3058" s="1">
        <f t="shared" si="561"/>
        <v>0.96832030717311612</v>
      </c>
      <c r="X3058" s="1"/>
      <c r="Y3058" s="1"/>
      <c r="Z3058" s="11">
        <f t="shared" si="562"/>
        <v>698.32030717311613</v>
      </c>
      <c r="AA3058" s="50" t="s">
        <v>4876</v>
      </c>
      <c r="AB3058" s="2">
        <v>2001</v>
      </c>
      <c r="AC3058" s="50" t="s">
        <v>2995</v>
      </c>
      <c r="AD3058" s="61" t="s">
        <v>5858</v>
      </c>
      <c r="AE3058" s="3" t="s">
        <v>5859</v>
      </c>
      <c r="AF3058" s="4">
        <v>1</v>
      </c>
    </row>
    <row r="3059" spans="1:32" s="4" customFormat="1" ht="12" customHeight="1" x14ac:dyDescent="0.6">
      <c r="A3059" s="2">
        <v>3057</v>
      </c>
      <c r="B3059" s="49" t="s">
        <v>5084</v>
      </c>
      <c r="C3059" s="2" t="s">
        <v>3242</v>
      </c>
      <c r="D3059" s="50" t="s">
        <v>2582</v>
      </c>
      <c r="E3059" s="69">
        <v>118</v>
      </c>
      <c r="F3059" s="69">
        <v>43.52</v>
      </c>
      <c r="G3059" s="50" t="s">
        <v>6268</v>
      </c>
      <c r="H3059" s="50"/>
      <c r="I3059" s="11">
        <v>270</v>
      </c>
      <c r="J3059" s="2">
        <v>270</v>
      </c>
      <c r="K3059" s="50">
        <v>6</v>
      </c>
      <c r="L3059" s="50">
        <v>25.1</v>
      </c>
      <c r="M3059" s="42">
        <v>0.14499999999999999</v>
      </c>
      <c r="N3059" s="2">
        <v>0.51254699999999997</v>
      </c>
      <c r="O3059" s="50"/>
      <c r="P3059" s="1">
        <f t="shared" si="563"/>
        <v>-0.26283680732079318</v>
      </c>
      <c r="Q3059" s="1">
        <f t="shared" si="557"/>
        <v>-1.7751317693981417</v>
      </c>
      <c r="R3059" s="1">
        <v>-3.57</v>
      </c>
      <c r="S3059" s="1">
        <f t="shared" si="558"/>
        <v>6.1132738148739207E-3</v>
      </c>
      <c r="T3059" s="29">
        <v>3.1470110615532843E-2</v>
      </c>
      <c r="U3059" s="29">
        <f t="shared" si="560"/>
        <v>1.0352653460091841</v>
      </c>
      <c r="V3059" s="1">
        <f t="shared" si="564"/>
        <v>1.3362379317824782</v>
      </c>
      <c r="W3059" s="1">
        <f t="shared" si="561"/>
        <v>1.0352653460091841</v>
      </c>
      <c r="X3059" s="1"/>
      <c r="Y3059" s="1"/>
      <c r="Z3059" s="11">
        <f t="shared" si="562"/>
        <v>765.26534600918399</v>
      </c>
      <c r="AA3059" s="50" t="s">
        <v>4876</v>
      </c>
      <c r="AB3059" s="2">
        <v>2001</v>
      </c>
      <c r="AC3059" s="50" t="s">
        <v>2995</v>
      </c>
      <c r="AD3059" s="61" t="s">
        <v>5858</v>
      </c>
      <c r="AE3059" s="3" t="s">
        <v>5859</v>
      </c>
      <c r="AF3059" s="4">
        <v>1</v>
      </c>
    </row>
    <row r="3060" spans="1:32" s="4" customFormat="1" ht="12" customHeight="1" x14ac:dyDescent="0.6">
      <c r="A3060" s="2">
        <v>3058</v>
      </c>
      <c r="B3060" s="49" t="s">
        <v>5085</v>
      </c>
      <c r="C3060" s="2" t="s">
        <v>3242</v>
      </c>
      <c r="D3060" s="50" t="s">
        <v>2582</v>
      </c>
      <c r="E3060" s="69">
        <v>118</v>
      </c>
      <c r="F3060" s="69">
        <v>43.52</v>
      </c>
      <c r="G3060" s="50" t="s">
        <v>6268</v>
      </c>
      <c r="H3060" s="50"/>
      <c r="I3060" s="11">
        <v>270</v>
      </c>
      <c r="J3060" s="2">
        <v>270</v>
      </c>
      <c r="K3060" s="50">
        <v>2.23</v>
      </c>
      <c r="L3060" s="50">
        <v>7.57</v>
      </c>
      <c r="M3060" s="42">
        <v>0.17799999999999999</v>
      </c>
      <c r="N3060" s="2">
        <v>0.51261400000000001</v>
      </c>
      <c r="O3060" s="50"/>
      <c r="P3060" s="1">
        <f t="shared" si="563"/>
        <v>-9.50686324351806E-2</v>
      </c>
      <c r="Q3060" s="1">
        <f t="shared" si="557"/>
        <v>-0.46816662050086499</v>
      </c>
      <c r="R3060" s="1">
        <v>-1.1100000000000001</v>
      </c>
      <c r="S3060" s="1">
        <f t="shared" si="558"/>
        <v>0.17611350151235394</v>
      </c>
      <c r="T3060" s="29">
        <v>0.18350325173914872</v>
      </c>
      <c r="U3060" s="29">
        <f t="shared" si="560"/>
        <v>1.0181559188726037</v>
      </c>
      <c r="V3060" s="1">
        <f t="shared" si="564"/>
        <v>2.2786561194873691</v>
      </c>
      <c r="W3060" s="1">
        <f t="shared" si="561"/>
        <v>1.0181559188726037</v>
      </c>
      <c r="X3060" s="1"/>
      <c r="Y3060" s="1"/>
      <c r="Z3060" s="11">
        <f t="shared" si="562"/>
        <v>748.15591887260371</v>
      </c>
      <c r="AA3060" s="50" t="s">
        <v>4876</v>
      </c>
      <c r="AB3060" s="2">
        <v>2001</v>
      </c>
      <c r="AC3060" s="50" t="s">
        <v>2995</v>
      </c>
      <c r="AD3060" s="61" t="s">
        <v>5858</v>
      </c>
      <c r="AE3060" s="3" t="s">
        <v>5859</v>
      </c>
      <c r="AF3060" s="4">
        <v>1</v>
      </c>
    </row>
    <row r="3061" spans="1:32" s="4" customFormat="1" ht="12" customHeight="1" x14ac:dyDescent="0.6">
      <c r="A3061" s="2">
        <v>3059</v>
      </c>
      <c r="B3061" s="49" t="s">
        <v>5086</v>
      </c>
      <c r="C3061" s="2" t="s">
        <v>3242</v>
      </c>
      <c r="D3061" s="50" t="s">
        <v>2582</v>
      </c>
      <c r="E3061" s="69">
        <v>118</v>
      </c>
      <c r="F3061" s="69">
        <v>43.52</v>
      </c>
      <c r="G3061" s="50" t="s">
        <v>6268</v>
      </c>
      <c r="H3061" s="50"/>
      <c r="I3061" s="11">
        <v>270</v>
      </c>
      <c r="J3061" s="2">
        <v>270</v>
      </c>
      <c r="K3061" s="50">
        <v>3.51</v>
      </c>
      <c r="L3061" s="50">
        <v>11.19</v>
      </c>
      <c r="M3061" s="42">
        <v>0.19</v>
      </c>
      <c r="N3061" s="2">
        <v>0.51266400000000001</v>
      </c>
      <c r="O3061" s="50"/>
      <c r="P3061" s="1">
        <f t="shared" si="563"/>
        <v>-3.4062023385866835E-2</v>
      </c>
      <c r="Q3061" s="1">
        <f t="shared" ref="Q3061:Q3124" si="565">((N3061/0.512638)-1)*10000</f>
        <v>0.50718050554232619</v>
      </c>
      <c r="R3061" s="1">
        <v>0.26</v>
      </c>
      <c r="S3061" s="1">
        <f t="shared" ref="S3061:S3091" si="566">Q3061-25.1*P3061*0.001*J3061</f>
        <v>0.73801883802834567</v>
      </c>
      <c r="T3061" s="29">
        <v>0.76185194063334793</v>
      </c>
      <c r="U3061" s="29">
        <f t="shared" ref="U3061:U3091" si="567">W3061</f>
        <v>0.96971607317047059</v>
      </c>
      <c r="V3061" s="1">
        <f t="shared" si="564"/>
        <v>3.103808137920149</v>
      </c>
      <c r="W3061" s="1">
        <f t="shared" ref="W3061:W3091" si="568">V3061-(V3061-J3061/1000)*(-0.4-P3061)/(-0.4-0.08592)</f>
        <v>0.96971607317047059</v>
      </c>
      <c r="X3061" s="1"/>
      <c r="Y3061" s="1"/>
      <c r="Z3061" s="11">
        <f t="shared" si="562"/>
        <v>699.71607317047062</v>
      </c>
      <c r="AA3061" s="50" t="s">
        <v>4876</v>
      </c>
      <c r="AB3061" s="2">
        <v>2001</v>
      </c>
      <c r="AC3061" s="50" t="s">
        <v>2995</v>
      </c>
      <c r="AD3061" s="61" t="s">
        <v>5858</v>
      </c>
      <c r="AE3061" s="3" t="s">
        <v>5859</v>
      </c>
      <c r="AF3061" s="4">
        <v>1</v>
      </c>
    </row>
    <row r="3062" spans="1:32" s="4" customFormat="1" ht="12" customHeight="1" x14ac:dyDescent="0.6">
      <c r="A3062" s="2">
        <v>3060</v>
      </c>
      <c r="B3062" s="49" t="s">
        <v>5087</v>
      </c>
      <c r="C3062" s="2" t="s">
        <v>3242</v>
      </c>
      <c r="D3062" s="50" t="s">
        <v>2582</v>
      </c>
      <c r="E3062" s="69">
        <v>118</v>
      </c>
      <c r="F3062" s="69">
        <v>43.52</v>
      </c>
      <c r="G3062" s="50" t="s">
        <v>3361</v>
      </c>
      <c r="H3062" s="50"/>
      <c r="I3062" s="11">
        <v>270</v>
      </c>
      <c r="J3062" s="2">
        <v>270</v>
      </c>
      <c r="K3062" s="50">
        <v>3.71</v>
      </c>
      <c r="L3062" s="50">
        <v>11.33</v>
      </c>
      <c r="M3062" s="42">
        <v>0.19800000000000001</v>
      </c>
      <c r="N3062" s="2">
        <v>0.51270800000000005</v>
      </c>
      <c r="O3062" s="50"/>
      <c r="P3062" s="1">
        <f t="shared" si="563"/>
        <v>6.6090493136756745E-3</v>
      </c>
      <c r="Q3062" s="1">
        <f t="shared" si="565"/>
        <v>1.3654859764589133</v>
      </c>
      <c r="R3062" s="1">
        <v>1.41</v>
      </c>
      <c r="S3062" s="1">
        <f t="shared" si="566"/>
        <v>1.3206964492601332</v>
      </c>
      <c r="T3062" s="29">
        <v>1.3336299107995784</v>
      </c>
      <c r="U3062" s="29">
        <f t="shared" si="567"/>
        <v>0.91883093837882335</v>
      </c>
      <c r="V3062" s="1">
        <f t="shared" si="564"/>
        <v>4.2452383100786859</v>
      </c>
      <c r="W3062" s="1">
        <f t="shared" si="568"/>
        <v>0.91883093837882335</v>
      </c>
      <c r="X3062" s="1"/>
      <c r="Y3062" s="1"/>
      <c r="Z3062" s="11">
        <f t="shared" si="562"/>
        <v>648.83093837882336</v>
      </c>
      <c r="AA3062" s="50" t="s">
        <v>4876</v>
      </c>
      <c r="AB3062" s="2">
        <v>2001</v>
      </c>
      <c r="AC3062" s="50" t="s">
        <v>2995</v>
      </c>
      <c r="AD3062" s="61" t="s">
        <v>5858</v>
      </c>
      <c r="AE3062" s="3" t="s">
        <v>5859</v>
      </c>
      <c r="AF3062" s="4">
        <v>1</v>
      </c>
    </row>
    <row r="3063" spans="1:32" s="4" customFormat="1" ht="12" customHeight="1" x14ac:dyDescent="0.6">
      <c r="A3063" s="2">
        <v>3061</v>
      </c>
      <c r="B3063" s="3" t="s">
        <v>1833</v>
      </c>
      <c r="C3063" s="2" t="s">
        <v>3242</v>
      </c>
      <c r="D3063" s="2" t="s">
        <v>6063</v>
      </c>
      <c r="E3063" s="69">
        <v>77.133333333333297</v>
      </c>
      <c r="F3063" s="69">
        <v>40.4166666666667</v>
      </c>
      <c r="G3063" s="2" t="s">
        <v>100</v>
      </c>
      <c r="H3063" s="2"/>
      <c r="I3063" s="11">
        <v>272.39999999999998</v>
      </c>
      <c r="J3063" s="12">
        <v>272.39999999999998</v>
      </c>
      <c r="K3063" s="1"/>
      <c r="L3063" s="1"/>
      <c r="M3063" s="42">
        <v>0.1012</v>
      </c>
      <c r="N3063" s="7">
        <v>0.51244900000000004</v>
      </c>
      <c r="O3063" s="2"/>
      <c r="P3063" s="1">
        <f t="shared" si="563"/>
        <v>-0.48551093035078807</v>
      </c>
      <c r="Q3063" s="1">
        <f t="shared" si="565"/>
        <v>-3.6868121364397322</v>
      </c>
      <c r="R3063" s="1">
        <v>-0.365332063588797</v>
      </c>
      <c r="S3063" s="1">
        <f t="shared" si="566"/>
        <v>-0.36725738300811006</v>
      </c>
      <c r="T3063" s="29">
        <f t="shared" ref="T3063:T3091" si="569">Q3063-25.1*P3063*0.001*J3063</f>
        <v>-0.36725738300811006</v>
      </c>
      <c r="U3063" s="29">
        <f t="shared" si="567"/>
        <v>1.0690225451408975</v>
      </c>
      <c r="V3063" s="1">
        <f t="shared" si="564"/>
        <v>0.94981315104738284</v>
      </c>
      <c r="W3063" s="1">
        <f t="shared" si="568"/>
        <v>1.0690225451408975</v>
      </c>
      <c r="X3063" s="1">
        <v>0.95126768879783796</v>
      </c>
      <c r="Y3063" s="1">
        <v>1.0740702525706298</v>
      </c>
      <c r="Z3063" s="11">
        <f t="shared" si="562"/>
        <v>796.62254514089739</v>
      </c>
      <c r="AA3063" s="2" t="s">
        <v>3154</v>
      </c>
      <c r="AB3063" s="2">
        <v>2013</v>
      </c>
      <c r="AC3063" s="2" t="s">
        <v>2874</v>
      </c>
      <c r="AD3063" s="61" t="s">
        <v>5452</v>
      </c>
      <c r="AE3063" s="3" t="s">
        <v>5453</v>
      </c>
    </row>
    <row r="3064" spans="1:32" s="4" customFormat="1" ht="12" customHeight="1" x14ac:dyDescent="0.6">
      <c r="A3064" s="2">
        <v>3062</v>
      </c>
      <c r="B3064" s="3" t="s">
        <v>1834</v>
      </c>
      <c r="C3064" s="2" t="s">
        <v>3242</v>
      </c>
      <c r="D3064" s="2" t="s">
        <v>6063</v>
      </c>
      <c r="E3064" s="69">
        <v>77.133333333333297</v>
      </c>
      <c r="F3064" s="69">
        <v>40.4166666666667</v>
      </c>
      <c r="G3064" s="2" t="s">
        <v>100</v>
      </c>
      <c r="H3064" s="2"/>
      <c r="I3064" s="11">
        <v>272.39999999999998</v>
      </c>
      <c r="J3064" s="12">
        <v>272.39999999999998</v>
      </c>
      <c r="K3064" s="1"/>
      <c r="L3064" s="1"/>
      <c r="M3064" s="42">
        <v>0.10730000000000001</v>
      </c>
      <c r="N3064" s="7">
        <v>0.51234500000000005</v>
      </c>
      <c r="O3064" s="2"/>
      <c r="P3064" s="1">
        <f t="shared" si="563"/>
        <v>-0.45449923741738685</v>
      </c>
      <c r="Q3064" s="1">
        <f t="shared" si="565"/>
        <v>-5.7155341586068165</v>
      </c>
      <c r="R3064" s="1">
        <v>-2.6077616246578099</v>
      </c>
      <c r="S3064" s="1">
        <f t="shared" si="566"/>
        <v>-2.6080137925671623</v>
      </c>
      <c r="T3064" s="29">
        <f t="shared" si="569"/>
        <v>-2.6080137925671623</v>
      </c>
      <c r="U3064" s="29">
        <f t="shared" si="567"/>
        <v>1.2512028205049381</v>
      </c>
      <c r="V3064" s="1">
        <f t="shared" si="564"/>
        <v>1.1524942557350522</v>
      </c>
      <c r="W3064" s="1">
        <f t="shared" si="568"/>
        <v>1.2512028205049381</v>
      </c>
      <c r="X3064" s="1">
        <v>1.15425917802561</v>
      </c>
      <c r="Y3064" s="1">
        <v>1.25775988986992</v>
      </c>
      <c r="Z3064" s="11">
        <f t="shared" si="562"/>
        <v>978.80282050493827</v>
      </c>
      <c r="AA3064" s="2" t="s">
        <v>3154</v>
      </c>
      <c r="AB3064" s="2">
        <v>2013</v>
      </c>
      <c r="AC3064" s="2" t="s">
        <v>2874</v>
      </c>
      <c r="AD3064" s="61" t="s">
        <v>5452</v>
      </c>
      <c r="AE3064" s="3" t="s">
        <v>5453</v>
      </c>
    </row>
    <row r="3065" spans="1:32" s="4" customFormat="1" ht="12" customHeight="1" x14ac:dyDescent="0.6">
      <c r="A3065" s="2">
        <v>3063</v>
      </c>
      <c r="B3065" s="3" t="s">
        <v>1832</v>
      </c>
      <c r="C3065" s="2" t="s">
        <v>3242</v>
      </c>
      <c r="D3065" s="2" t="s">
        <v>6063</v>
      </c>
      <c r="E3065" s="69">
        <v>77.133333333333297</v>
      </c>
      <c r="F3065" s="69">
        <v>40.4166666666667</v>
      </c>
      <c r="G3065" s="2" t="s">
        <v>100</v>
      </c>
      <c r="H3065" s="2"/>
      <c r="I3065" s="11">
        <v>272.39999999999998</v>
      </c>
      <c r="J3065" s="12">
        <v>272.39999999999998</v>
      </c>
      <c r="K3065" s="1"/>
      <c r="L3065" s="1"/>
      <c r="M3065" s="42">
        <v>0.1021</v>
      </c>
      <c r="N3065" s="7">
        <v>0.51239699999999999</v>
      </c>
      <c r="O3065" s="2"/>
      <c r="P3065" s="1">
        <f t="shared" si="563"/>
        <v>-0.48093543467208955</v>
      </c>
      <c r="Q3065" s="1">
        <f t="shared" si="565"/>
        <v>-4.7011731475243845</v>
      </c>
      <c r="R3065" s="1">
        <v>-1.4117132414115401</v>
      </c>
      <c r="S3065" s="1">
        <f t="shared" si="566"/>
        <v>-1.4129021561669872</v>
      </c>
      <c r="T3065" s="29">
        <f t="shared" si="569"/>
        <v>-1.4129021561669872</v>
      </c>
      <c r="U3065" s="29">
        <f t="shared" si="567"/>
        <v>1.1541266858326618</v>
      </c>
      <c r="V3065" s="1">
        <f t="shared" si="564"/>
        <v>1.0282340362876699</v>
      </c>
      <c r="W3065" s="1">
        <f t="shared" si="568"/>
        <v>1.1541266858326618</v>
      </c>
      <c r="X3065" s="1">
        <v>1.0298086672773901</v>
      </c>
      <c r="Y3065" s="1">
        <v>1.1597886770749899</v>
      </c>
      <c r="Z3065" s="11">
        <f t="shared" si="562"/>
        <v>881.7266858326617</v>
      </c>
      <c r="AA3065" s="2" t="s">
        <v>3154</v>
      </c>
      <c r="AB3065" s="2">
        <v>2013</v>
      </c>
      <c r="AC3065" s="2" t="s">
        <v>2874</v>
      </c>
      <c r="AD3065" s="61" t="s">
        <v>5452</v>
      </c>
      <c r="AE3065" s="3" t="s">
        <v>5453</v>
      </c>
    </row>
    <row r="3066" spans="1:32" s="4" customFormat="1" ht="12" customHeight="1" x14ac:dyDescent="0.6">
      <c r="A3066" s="2">
        <v>3064</v>
      </c>
      <c r="B3066" s="3" t="s">
        <v>1838</v>
      </c>
      <c r="C3066" s="2" t="s">
        <v>3242</v>
      </c>
      <c r="D3066" s="2" t="s">
        <v>6063</v>
      </c>
      <c r="E3066" s="69">
        <v>77.1666666666667</v>
      </c>
      <c r="F3066" s="69">
        <v>40.35</v>
      </c>
      <c r="G3066" s="2" t="s">
        <v>100</v>
      </c>
      <c r="H3066" s="2" t="s">
        <v>3155</v>
      </c>
      <c r="I3066" s="11">
        <v>271</v>
      </c>
      <c r="J3066" s="2">
        <v>271</v>
      </c>
      <c r="K3066" s="1"/>
      <c r="L3066" s="1"/>
      <c r="M3066" s="42">
        <v>0.1147</v>
      </c>
      <c r="N3066" s="7">
        <v>0.51248099999999996</v>
      </c>
      <c r="O3066" s="2"/>
      <c r="P3066" s="1">
        <f t="shared" si="563"/>
        <v>-0.41687849517031017</v>
      </c>
      <c r="Q3066" s="1">
        <f t="shared" si="565"/>
        <v>-3.0625899757741326</v>
      </c>
      <c r="R3066" s="1">
        <v>-0.22524890277875201</v>
      </c>
      <c r="S3066" s="1">
        <f t="shared" si="566"/>
        <v>-0.22694076377616579</v>
      </c>
      <c r="T3066" s="29">
        <f t="shared" si="569"/>
        <v>-0.22694076377616579</v>
      </c>
      <c r="U3066" s="29">
        <f t="shared" si="567"/>
        <v>1.0561496901315723</v>
      </c>
      <c r="V3066" s="1">
        <f t="shared" si="564"/>
        <v>1.0297929182236385</v>
      </c>
      <c r="W3066" s="1">
        <f t="shared" si="568"/>
        <v>1.0561496901315723</v>
      </c>
      <c r="X3066" s="1">
        <v>1.0313699364751301</v>
      </c>
      <c r="Y3066" s="1">
        <v>1.0614153069840899</v>
      </c>
      <c r="Z3066" s="11">
        <f t="shared" si="562"/>
        <v>785.14969013157224</v>
      </c>
      <c r="AA3066" s="2" t="s">
        <v>3154</v>
      </c>
      <c r="AB3066" s="2">
        <v>2013</v>
      </c>
      <c r="AC3066" s="2" t="s">
        <v>2874</v>
      </c>
      <c r="AD3066" s="61" t="s">
        <v>5452</v>
      </c>
      <c r="AE3066" s="3" t="s">
        <v>5453</v>
      </c>
    </row>
    <row r="3067" spans="1:32" s="4" customFormat="1" ht="12" customHeight="1" x14ac:dyDescent="0.6">
      <c r="A3067" s="2">
        <v>3065</v>
      </c>
      <c r="B3067" s="3" t="s">
        <v>1837</v>
      </c>
      <c r="C3067" s="2" t="s">
        <v>3242</v>
      </c>
      <c r="D3067" s="2" t="s">
        <v>6063</v>
      </c>
      <c r="E3067" s="69">
        <v>77.1666666666667</v>
      </c>
      <c r="F3067" s="69">
        <v>40.35</v>
      </c>
      <c r="G3067" s="2" t="s">
        <v>100</v>
      </c>
      <c r="H3067" s="2" t="s">
        <v>3155</v>
      </c>
      <c r="I3067" s="11">
        <v>271</v>
      </c>
      <c r="J3067" s="2">
        <v>271</v>
      </c>
      <c r="K3067" s="1"/>
      <c r="L3067" s="1"/>
      <c r="M3067" s="42">
        <v>0.1191</v>
      </c>
      <c r="N3067" s="7">
        <v>0.51250099999999998</v>
      </c>
      <c r="O3067" s="2"/>
      <c r="P3067" s="1">
        <f t="shared" si="563"/>
        <v>-0.39450940518556188</v>
      </c>
      <c r="Q3067" s="1">
        <f t="shared" si="565"/>
        <v>-2.67245112535619</v>
      </c>
      <c r="R3067" s="1">
        <v>1.27961771489993E-2</v>
      </c>
      <c r="S3067" s="1">
        <f t="shared" si="566"/>
        <v>1.1041299656520565E-2</v>
      </c>
      <c r="T3067" s="29">
        <f t="shared" si="569"/>
        <v>1.1041299656520565E-2</v>
      </c>
      <c r="U3067" s="29">
        <f t="shared" si="567"/>
        <v>1.0366683859940875</v>
      </c>
      <c r="V3067" s="1">
        <f t="shared" si="564"/>
        <v>1.0454188388688332</v>
      </c>
      <c r="W3067" s="1">
        <f t="shared" si="568"/>
        <v>1.0366683859940875</v>
      </c>
      <c r="X3067" s="1">
        <v>1.0470197865547</v>
      </c>
      <c r="Y3067" s="1">
        <v>1.0419063417395</v>
      </c>
      <c r="Z3067" s="11">
        <f t="shared" si="562"/>
        <v>765.66838599408743</v>
      </c>
      <c r="AA3067" s="2" t="s">
        <v>3154</v>
      </c>
      <c r="AB3067" s="2">
        <v>2013</v>
      </c>
      <c r="AC3067" s="2" t="s">
        <v>2874</v>
      </c>
      <c r="AD3067" s="61" t="s">
        <v>5452</v>
      </c>
      <c r="AE3067" s="3" t="s">
        <v>5453</v>
      </c>
    </row>
    <row r="3068" spans="1:32" s="4" customFormat="1" ht="12" customHeight="1" x14ac:dyDescent="0.6">
      <c r="A3068" s="2">
        <v>3066</v>
      </c>
      <c r="B3068" s="3" t="s">
        <v>1836</v>
      </c>
      <c r="C3068" s="2" t="s">
        <v>3242</v>
      </c>
      <c r="D3068" s="2" t="s">
        <v>6063</v>
      </c>
      <c r="E3068" s="69">
        <v>77.1666666666667</v>
      </c>
      <c r="F3068" s="69">
        <v>40.35</v>
      </c>
      <c r="G3068" s="2" t="s">
        <v>100</v>
      </c>
      <c r="H3068" s="2" t="s">
        <v>3155</v>
      </c>
      <c r="I3068" s="11">
        <v>271</v>
      </c>
      <c r="J3068" s="12">
        <v>271</v>
      </c>
      <c r="K3068" s="1"/>
      <c r="L3068" s="1"/>
      <c r="M3068" s="42">
        <v>0.1109</v>
      </c>
      <c r="N3068" s="7">
        <v>0.51251999999999998</v>
      </c>
      <c r="O3068" s="2"/>
      <c r="P3068" s="1">
        <f t="shared" si="563"/>
        <v>-0.43619725470259285</v>
      </c>
      <c r="Q3068" s="1">
        <f t="shared" si="565"/>
        <v>-2.3018192174606433</v>
      </c>
      <c r="R3068" s="1">
        <v>0.66762323371882804</v>
      </c>
      <c r="S3068" s="1">
        <f t="shared" si="566"/>
        <v>0.66523812875186383</v>
      </c>
      <c r="T3068" s="29">
        <f t="shared" si="569"/>
        <v>0.66523812875186383</v>
      </c>
      <c r="U3068" s="29">
        <f t="shared" si="567"/>
        <v>0.98360888031073934</v>
      </c>
      <c r="V3068" s="1">
        <f t="shared" si="564"/>
        <v>0.93420525514491271</v>
      </c>
      <c r="W3068" s="1">
        <f t="shared" si="568"/>
        <v>0.98360888031073934</v>
      </c>
      <c r="X3068" s="1">
        <v>0.93563589106397105</v>
      </c>
      <c r="Y3068" s="1">
        <v>0.98827749670028797</v>
      </c>
      <c r="Z3068" s="11">
        <f t="shared" si="562"/>
        <v>712.60888031073932</v>
      </c>
      <c r="AA3068" s="2" t="s">
        <v>3154</v>
      </c>
      <c r="AB3068" s="2">
        <v>2013</v>
      </c>
      <c r="AC3068" s="2" t="s">
        <v>2874</v>
      </c>
      <c r="AD3068" s="61" t="s">
        <v>5452</v>
      </c>
      <c r="AE3068" s="3" t="s">
        <v>5453</v>
      </c>
    </row>
    <row r="3069" spans="1:32" s="4" customFormat="1" ht="12" customHeight="1" x14ac:dyDescent="0.6">
      <c r="A3069" s="2">
        <v>3067</v>
      </c>
      <c r="B3069" s="3" t="s">
        <v>1835</v>
      </c>
      <c r="C3069" s="2" t="s">
        <v>3242</v>
      </c>
      <c r="D3069" s="2" t="s">
        <v>6063</v>
      </c>
      <c r="E3069" s="69">
        <v>77.1666666666667</v>
      </c>
      <c r="F3069" s="69">
        <v>40.35</v>
      </c>
      <c r="G3069" s="2" t="s">
        <v>100</v>
      </c>
      <c r="H3069" s="2" t="s">
        <v>3155</v>
      </c>
      <c r="I3069" s="11">
        <v>271</v>
      </c>
      <c r="J3069" s="12">
        <v>271</v>
      </c>
      <c r="K3069" s="1"/>
      <c r="L3069" s="1"/>
      <c r="M3069" s="42">
        <v>0.1167</v>
      </c>
      <c r="N3069" s="7">
        <v>0.51248099999999996</v>
      </c>
      <c r="O3069" s="2"/>
      <c r="P3069" s="1">
        <f t="shared" si="563"/>
        <v>-0.40671072699542454</v>
      </c>
      <c r="Q3069" s="1">
        <f t="shared" si="565"/>
        <v>-3.0625899757741326</v>
      </c>
      <c r="R3069" s="1">
        <v>-0.29450322113766503</v>
      </c>
      <c r="S3069" s="1">
        <f t="shared" si="566"/>
        <v>-0.29610293967855528</v>
      </c>
      <c r="T3069" s="29">
        <f t="shared" si="569"/>
        <v>-0.29610293967855528</v>
      </c>
      <c r="U3069" s="29">
        <f t="shared" si="567"/>
        <v>1.0617243840777311</v>
      </c>
      <c r="V3069" s="1">
        <f t="shared" si="564"/>
        <v>1.0509529579782377</v>
      </c>
      <c r="W3069" s="1">
        <f t="shared" si="568"/>
        <v>1.0617243840777311</v>
      </c>
      <c r="X3069" s="1">
        <v>1.05256238057851</v>
      </c>
      <c r="Y3069" s="1">
        <v>1.06708498841495</v>
      </c>
      <c r="Z3069" s="11">
        <f t="shared" si="562"/>
        <v>790.72438407773097</v>
      </c>
      <c r="AA3069" s="2" t="s">
        <v>3154</v>
      </c>
      <c r="AB3069" s="2">
        <v>2013</v>
      </c>
      <c r="AC3069" s="2" t="s">
        <v>2874</v>
      </c>
      <c r="AD3069" s="61" t="s">
        <v>5452</v>
      </c>
      <c r="AE3069" s="3" t="s">
        <v>5453</v>
      </c>
    </row>
    <row r="3070" spans="1:32" s="4" customFormat="1" ht="12" customHeight="1" x14ac:dyDescent="0.6">
      <c r="A3070" s="2">
        <v>3068</v>
      </c>
      <c r="B3070" s="3" t="s">
        <v>1831</v>
      </c>
      <c r="C3070" s="2" t="s">
        <v>3242</v>
      </c>
      <c r="D3070" s="2" t="s">
        <v>6063</v>
      </c>
      <c r="E3070" s="69">
        <v>77.116666666666703</v>
      </c>
      <c r="F3070" s="69">
        <v>40.516666666666701</v>
      </c>
      <c r="G3070" s="2" t="s">
        <v>100</v>
      </c>
      <c r="H3070" s="2"/>
      <c r="I3070" s="11">
        <v>276.7</v>
      </c>
      <c r="J3070" s="12">
        <v>276.7</v>
      </c>
      <c r="K3070" s="1"/>
      <c r="L3070" s="1"/>
      <c r="M3070" s="42">
        <v>0.11169999999999999</v>
      </c>
      <c r="N3070" s="7">
        <v>0.51247900000000002</v>
      </c>
      <c r="O3070" s="2"/>
      <c r="P3070" s="1">
        <f t="shared" si="563"/>
        <v>-0.43213014743263856</v>
      </c>
      <c r="Q3070" s="1">
        <f t="shared" si="565"/>
        <v>-3.1016038608144836</v>
      </c>
      <c r="R3070" s="1">
        <v>-9.84460360453632E-2</v>
      </c>
      <c r="S3070" s="1">
        <f t="shared" si="566"/>
        <v>-0.1003865247697453</v>
      </c>
      <c r="T3070" s="29">
        <f t="shared" si="569"/>
        <v>-0.1003865247697453</v>
      </c>
      <c r="U3070" s="29">
        <f t="shared" si="567"/>
        <v>1.0505792542792742</v>
      </c>
      <c r="V3070" s="1">
        <f t="shared" si="564"/>
        <v>1.0025822511739202</v>
      </c>
      <c r="W3070" s="1">
        <f t="shared" si="568"/>
        <v>1.0505792542792742</v>
      </c>
      <c r="X3070" s="1">
        <v>1.0041175991849101</v>
      </c>
      <c r="Y3070" s="1">
        <v>1.05573217621446</v>
      </c>
      <c r="Z3070" s="11">
        <f t="shared" si="562"/>
        <v>773.87925427927416</v>
      </c>
      <c r="AA3070" s="2" t="s">
        <v>3154</v>
      </c>
      <c r="AB3070" s="2">
        <v>2013</v>
      </c>
      <c r="AC3070" s="2" t="s">
        <v>2874</v>
      </c>
      <c r="AD3070" s="61" t="s">
        <v>5452</v>
      </c>
      <c r="AE3070" s="3" t="s">
        <v>5453</v>
      </c>
    </row>
    <row r="3071" spans="1:32" s="4" customFormat="1" ht="12" customHeight="1" x14ac:dyDescent="0.6">
      <c r="A3071" s="2">
        <v>3069</v>
      </c>
      <c r="B3071" s="3" t="s">
        <v>1830</v>
      </c>
      <c r="C3071" s="2" t="s">
        <v>3242</v>
      </c>
      <c r="D3071" s="2" t="s">
        <v>6063</v>
      </c>
      <c r="E3071" s="69">
        <v>77.116666666666703</v>
      </c>
      <c r="F3071" s="69">
        <v>40.516666666666701</v>
      </c>
      <c r="G3071" s="2" t="s">
        <v>100</v>
      </c>
      <c r="H3071" s="2"/>
      <c r="I3071" s="11">
        <v>276.7</v>
      </c>
      <c r="J3071" s="12">
        <v>276.7</v>
      </c>
      <c r="K3071" s="1"/>
      <c r="L3071" s="1"/>
      <c r="M3071" s="42">
        <v>9.1800000000000007E-2</v>
      </c>
      <c r="N3071" s="7">
        <v>0.51255099999999998</v>
      </c>
      <c r="O3071" s="2"/>
      <c r="P3071" s="1">
        <f t="shared" si="563"/>
        <v>-0.53329944077275038</v>
      </c>
      <c r="Q3071" s="1">
        <f t="shared" si="565"/>
        <v>-1.697103999314109</v>
      </c>
      <c r="R3071" s="1">
        <v>2.01062785519568</v>
      </c>
      <c r="S3071" s="1">
        <f t="shared" si="566"/>
        <v>2.0067512777575738</v>
      </c>
      <c r="T3071" s="29">
        <f t="shared" si="569"/>
        <v>2.0067512777575738</v>
      </c>
      <c r="U3071" s="29">
        <f t="shared" si="567"/>
        <v>0.87921983581578389</v>
      </c>
      <c r="V3071" s="1">
        <f t="shared" si="564"/>
        <v>0.74951532093733608</v>
      </c>
      <c r="W3071" s="1">
        <f t="shared" si="568"/>
        <v>0.87921983581578389</v>
      </c>
      <c r="X3071" s="1">
        <v>0.75066312387904699</v>
      </c>
      <c r="Y3071" s="1">
        <v>0.88299614072454402</v>
      </c>
      <c r="Z3071" s="11">
        <f t="shared" si="562"/>
        <v>602.51983581578384</v>
      </c>
      <c r="AA3071" s="2" t="s">
        <v>3154</v>
      </c>
      <c r="AB3071" s="2">
        <v>2013</v>
      </c>
      <c r="AC3071" s="2" t="s">
        <v>2874</v>
      </c>
      <c r="AD3071" s="61" t="s">
        <v>5452</v>
      </c>
      <c r="AE3071" s="3" t="s">
        <v>5453</v>
      </c>
    </row>
    <row r="3072" spans="1:32" s="4" customFormat="1" ht="12" customHeight="1" x14ac:dyDescent="0.6">
      <c r="A3072" s="2">
        <v>3070</v>
      </c>
      <c r="B3072" s="3" t="s">
        <v>1829</v>
      </c>
      <c r="C3072" s="2" t="s">
        <v>3242</v>
      </c>
      <c r="D3072" s="2" t="s">
        <v>6063</v>
      </c>
      <c r="E3072" s="69">
        <v>77.116666666666703</v>
      </c>
      <c r="F3072" s="69">
        <v>40.516666666666701</v>
      </c>
      <c r="G3072" s="2" t="s">
        <v>100</v>
      </c>
      <c r="H3072" s="2"/>
      <c r="I3072" s="11">
        <v>276.7</v>
      </c>
      <c r="J3072" s="12">
        <v>276.7</v>
      </c>
      <c r="K3072" s="1"/>
      <c r="L3072" s="1"/>
      <c r="M3072" s="42">
        <v>9.3600000000000003E-2</v>
      </c>
      <c r="N3072" s="7">
        <v>0.51234599999999997</v>
      </c>
      <c r="O3072" s="2"/>
      <c r="P3072" s="1">
        <f t="shared" si="563"/>
        <v>-0.52414844941535332</v>
      </c>
      <c r="Q3072" s="1">
        <f t="shared" si="565"/>
        <v>-5.6960272160877512</v>
      </c>
      <c r="R3072" s="1">
        <v>-2.0547184358088399</v>
      </c>
      <c r="S3072" s="1">
        <f t="shared" si="566"/>
        <v>-2.0557271296617214</v>
      </c>
      <c r="T3072" s="29">
        <f t="shared" si="569"/>
        <v>-2.0557271296617214</v>
      </c>
      <c r="U3072" s="29">
        <f t="shared" si="567"/>
        <v>1.2101589552188237</v>
      </c>
      <c r="V3072" s="1">
        <f t="shared" si="564"/>
        <v>1.0202007923366896</v>
      </c>
      <c r="W3072" s="1">
        <f t="shared" si="568"/>
        <v>1.2101589552188237</v>
      </c>
      <c r="X3072" s="1">
        <v>1.0217631212682901</v>
      </c>
      <c r="Y3072" s="1">
        <v>1.2160243904761001</v>
      </c>
      <c r="Z3072" s="11">
        <f t="shared" si="562"/>
        <v>933.45895521882358</v>
      </c>
      <c r="AA3072" s="2" t="s">
        <v>3154</v>
      </c>
      <c r="AB3072" s="2">
        <v>2013</v>
      </c>
      <c r="AC3072" s="2" t="s">
        <v>2874</v>
      </c>
      <c r="AD3072" s="61" t="s">
        <v>5452</v>
      </c>
      <c r="AE3072" s="3" t="s">
        <v>5453</v>
      </c>
    </row>
    <row r="3073" spans="1:32" s="4" customFormat="1" ht="12" customHeight="1" x14ac:dyDescent="0.6">
      <c r="A3073" s="2">
        <v>3071</v>
      </c>
      <c r="B3073" s="3" t="s">
        <v>1828</v>
      </c>
      <c r="C3073" s="2" t="s">
        <v>3242</v>
      </c>
      <c r="D3073" s="2" t="s">
        <v>6063</v>
      </c>
      <c r="E3073" s="69">
        <v>77.116666666666703</v>
      </c>
      <c r="F3073" s="69">
        <v>40.516666666666701</v>
      </c>
      <c r="G3073" s="2" t="s">
        <v>100</v>
      </c>
      <c r="H3073" s="2"/>
      <c r="I3073" s="11">
        <v>276.7</v>
      </c>
      <c r="J3073" s="12">
        <v>276.7</v>
      </c>
      <c r="K3073" s="1"/>
      <c r="L3073" s="1"/>
      <c r="M3073" s="42">
        <v>0.11550000000000001</v>
      </c>
      <c r="N3073" s="7">
        <v>0.51247699999999996</v>
      </c>
      <c r="O3073" s="2"/>
      <c r="P3073" s="1">
        <f t="shared" si="563"/>
        <v>-0.41281138790035588</v>
      </c>
      <c r="Q3073" s="1">
        <f t="shared" si="565"/>
        <v>-3.140617745857055</v>
      </c>
      <c r="R3073" s="1">
        <v>-0.271842307452141</v>
      </c>
      <c r="S3073" s="1">
        <f t="shared" si="566"/>
        <v>-0.27357247895314041</v>
      </c>
      <c r="T3073" s="29">
        <f t="shared" si="569"/>
        <v>-0.27357247895314041</v>
      </c>
      <c r="U3073" s="29">
        <f t="shared" si="567"/>
        <v>1.0645788977884765</v>
      </c>
      <c r="V3073" s="1">
        <f t="shared" si="564"/>
        <v>1.0443399025638773</v>
      </c>
      <c r="W3073" s="1">
        <f t="shared" si="568"/>
        <v>1.0645788977884765</v>
      </c>
      <c r="X3073" s="1">
        <v>1.0459391979736199</v>
      </c>
      <c r="Y3073" s="1">
        <v>1.06992937541629</v>
      </c>
      <c r="Z3073" s="11">
        <f t="shared" si="562"/>
        <v>787.87889778847648</v>
      </c>
      <c r="AA3073" s="2" t="s">
        <v>3154</v>
      </c>
      <c r="AB3073" s="2">
        <v>2013</v>
      </c>
      <c r="AC3073" s="2" t="s">
        <v>2874</v>
      </c>
      <c r="AD3073" s="61" t="s">
        <v>5452</v>
      </c>
      <c r="AE3073" s="3" t="s">
        <v>5453</v>
      </c>
    </row>
    <row r="3074" spans="1:32" s="4" customFormat="1" ht="12" customHeight="1" x14ac:dyDescent="0.6">
      <c r="A3074" s="2">
        <v>3072</v>
      </c>
      <c r="B3074" s="3" t="s">
        <v>6444</v>
      </c>
      <c r="C3074" s="2" t="s">
        <v>3242</v>
      </c>
      <c r="D3074" s="2" t="s">
        <v>6107</v>
      </c>
      <c r="E3074" s="69">
        <v>113.749</v>
      </c>
      <c r="F3074" s="69">
        <v>55.034799999999997</v>
      </c>
      <c r="G3074" s="2" t="s">
        <v>6164</v>
      </c>
      <c r="H3074" s="2" t="s">
        <v>6443</v>
      </c>
      <c r="I3074" s="11">
        <v>245</v>
      </c>
      <c r="J3074" s="16">
        <v>245</v>
      </c>
      <c r="K3074" s="1">
        <v>8.99</v>
      </c>
      <c r="L3074" s="1">
        <v>60.29</v>
      </c>
      <c r="M3074" s="42">
        <v>9.0136999999999995E-2</v>
      </c>
      <c r="N3074" s="6">
        <v>0.51237900000000003</v>
      </c>
      <c r="O3074" s="2"/>
      <c r="P3074" s="1">
        <f t="shared" si="563"/>
        <v>-0.54175394001016786</v>
      </c>
      <c r="Q3074" s="1">
        <f t="shared" si="565"/>
        <v>-5.0522981128986455</v>
      </c>
      <c r="R3074" s="1">
        <v>-1.7413613530503635</v>
      </c>
      <c r="S3074" s="1">
        <f t="shared" si="566"/>
        <v>-1.7207822588061181</v>
      </c>
      <c r="T3074" s="29">
        <f t="shared" si="569"/>
        <v>-1.7207822588061181</v>
      </c>
      <c r="U3074" s="29">
        <f t="shared" si="567"/>
        <v>1.1571153746358247</v>
      </c>
      <c r="V3074" s="1">
        <f t="shared" si="564"/>
        <v>0.95112315501876687</v>
      </c>
      <c r="W3074" s="1">
        <f t="shared" si="568"/>
        <v>1.1571153746358247</v>
      </c>
      <c r="X3074" s="1"/>
      <c r="Y3074" s="1"/>
      <c r="Z3074" s="11">
        <f t="shared" si="562"/>
        <v>912.11537463582476</v>
      </c>
      <c r="AA3074" s="2" t="s">
        <v>3195</v>
      </c>
      <c r="AB3074" s="2">
        <v>2018</v>
      </c>
      <c r="AC3074" s="2" t="s">
        <v>3221</v>
      </c>
      <c r="AD3074" s="61" t="s">
        <v>5892</v>
      </c>
      <c r="AE3074" s="3" t="s">
        <v>5893</v>
      </c>
      <c r="AF3074" s="4">
        <v>1</v>
      </c>
    </row>
    <row r="3075" spans="1:32" s="4" customFormat="1" ht="12" customHeight="1" x14ac:dyDescent="0.6">
      <c r="A3075" s="2">
        <v>3073</v>
      </c>
      <c r="B3075" s="3" t="s">
        <v>6445</v>
      </c>
      <c r="C3075" s="2" t="s">
        <v>3242</v>
      </c>
      <c r="D3075" s="2" t="s">
        <v>6107</v>
      </c>
      <c r="E3075" s="69">
        <v>113.749</v>
      </c>
      <c r="F3075" s="69">
        <v>55.034799999999997</v>
      </c>
      <c r="G3075" s="2" t="s">
        <v>6164</v>
      </c>
      <c r="H3075" s="2" t="s">
        <v>6443</v>
      </c>
      <c r="I3075" s="11">
        <v>245</v>
      </c>
      <c r="J3075" s="16">
        <v>245</v>
      </c>
      <c r="K3075" s="1">
        <v>11.93</v>
      </c>
      <c r="L3075" s="1">
        <v>82.38</v>
      </c>
      <c r="M3075" s="42">
        <v>8.7563000000000002E-2</v>
      </c>
      <c r="N3075" s="6">
        <v>0.51236300000000001</v>
      </c>
      <c r="O3075" s="2"/>
      <c r="P3075" s="1">
        <f t="shared" si="563"/>
        <v>-0.55483985765124555</v>
      </c>
      <c r="Q3075" s="1">
        <f t="shared" si="565"/>
        <v>-5.3644091932325555</v>
      </c>
      <c r="R3075" s="1">
        <v>-1.9717661484386362</v>
      </c>
      <c r="S3075" s="1">
        <f t="shared" si="566"/>
        <v>-1.9524214886062206</v>
      </c>
      <c r="T3075" s="29">
        <f t="shared" si="569"/>
        <v>-1.9524214886062206</v>
      </c>
      <c r="U3075" s="29">
        <f t="shared" si="567"/>
        <v>1.1760343903118735</v>
      </c>
      <c r="V3075" s="1">
        <f t="shared" si="564"/>
        <v>0.95104958400278494</v>
      </c>
      <c r="W3075" s="1">
        <f t="shared" si="568"/>
        <v>1.1760343903118735</v>
      </c>
      <c r="X3075" s="1"/>
      <c r="Y3075" s="1"/>
      <c r="Z3075" s="11">
        <f t="shared" ref="Z3075:Z3138" si="570">U3075*1000-J3075</f>
        <v>931.03439031187349</v>
      </c>
      <c r="AA3075" s="2" t="s">
        <v>3195</v>
      </c>
      <c r="AB3075" s="2">
        <v>2018</v>
      </c>
      <c r="AC3075" s="2" t="s">
        <v>3221</v>
      </c>
      <c r="AD3075" s="61" t="s">
        <v>5892</v>
      </c>
      <c r="AE3075" s="3" t="s">
        <v>5893</v>
      </c>
      <c r="AF3075" s="4">
        <v>1</v>
      </c>
    </row>
    <row r="3076" spans="1:32" s="4" customFormat="1" ht="12" customHeight="1" x14ac:dyDescent="0.6">
      <c r="A3076" s="2">
        <v>3074</v>
      </c>
      <c r="B3076" s="3" t="s">
        <v>4427</v>
      </c>
      <c r="C3076" s="2" t="s">
        <v>3242</v>
      </c>
      <c r="D3076" s="2" t="s">
        <v>6107</v>
      </c>
      <c r="E3076" s="69">
        <v>113.57859999999999</v>
      </c>
      <c r="F3076" s="69">
        <v>55.134399999999999</v>
      </c>
      <c r="G3076" s="2" t="s">
        <v>6164</v>
      </c>
      <c r="H3076" s="2" t="s">
        <v>6446</v>
      </c>
      <c r="I3076" s="11">
        <v>249</v>
      </c>
      <c r="J3076" s="16">
        <v>249</v>
      </c>
      <c r="K3076" s="1">
        <v>4.12</v>
      </c>
      <c r="L3076" s="1">
        <v>25.45</v>
      </c>
      <c r="M3076" s="42">
        <v>9.7906999999999994E-2</v>
      </c>
      <c r="N3076" s="6">
        <v>0.51273899999999994</v>
      </c>
      <c r="O3076" s="2"/>
      <c r="P3076" s="1">
        <f t="shared" si="563"/>
        <v>-0.5022521606507373</v>
      </c>
      <c r="Q3076" s="1">
        <f t="shared" si="565"/>
        <v>1.9702011946032272</v>
      </c>
      <c r="R3076" s="1">
        <v>5.092168990343815</v>
      </c>
      <c r="S3076" s="1">
        <f t="shared" si="566"/>
        <v>5.1092269734542697</v>
      </c>
      <c r="T3076" s="29">
        <f t="shared" si="569"/>
        <v>5.1092269734542697</v>
      </c>
      <c r="U3076" s="29">
        <f t="shared" si="567"/>
        <v>0.60337337505769473</v>
      </c>
      <c r="V3076" s="1">
        <f t="shared" si="564"/>
        <v>0.54176650941370796</v>
      </c>
      <c r="W3076" s="1">
        <f t="shared" si="568"/>
        <v>0.60337337505769473</v>
      </c>
      <c r="X3076" s="1"/>
      <c r="Y3076" s="1"/>
      <c r="Z3076" s="11">
        <f t="shared" si="570"/>
        <v>354.37337505769472</v>
      </c>
      <c r="AA3076" s="2" t="s">
        <v>3195</v>
      </c>
      <c r="AB3076" s="2">
        <v>2018</v>
      </c>
      <c r="AC3076" s="2" t="s">
        <v>3221</v>
      </c>
      <c r="AD3076" s="61" t="s">
        <v>5892</v>
      </c>
      <c r="AE3076" s="3" t="s">
        <v>5893</v>
      </c>
      <c r="AF3076" s="4">
        <v>1</v>
      </c>
    </row>
    <row r="3077" spans="1:32" s="4" customFormat="1" ht="12" customHeight="1" x14ac:dyDescent="0.6">
      <c r="A3077" s="2">
        <v>3075</v>
      </c>
      <c r="B3077" s="3" t="s">
        <v>6447</v>
      </c>
      <c r="C3077" s="2" t="s">
        <v>3242</v>
      </c>
      <c r="D3077" s="2" t="s">
        <v>6107</v>
      </c>
      <c r="E3077" s="69">
        <v>112.0968</v>
      </c>
      <c r="F3077" s="69">
        <v>53.831000000000003</v>
      </c>
      <c r="G3077" s="2" t="s">
        <v>6164</v>
      </c>
      <c r="H3077" s="2" t="s">
        <v>6448</v>
      </c>
      <c r="I3077" s="11">
        <v>262</v>
      </c>
      <c r="J3077" s="16">
        <v>262</v>
      </c>
      <c r="K3077" s="1">
        <v>2.66</v>
      </c>
      <c r="L3077" s="1">
        <v>14.68</v>
      </c>
      <c r="M3077" s="42">
        <v>0.109497</v>
      </c>
      <c r="N3077" s="6">
        <v>0.51257299999999995</v>
      </c>
      <c r="O3077" s="2"/>
      <c r="P3077" s="1">
        <f t="shared" si="563"/>
        <v>-0.44332994407727511</v>
      </c>
      <c r="Q3077" s="1">
        <f t="shared" si="565"/>
        <v>-1.2679512638569257</v>
      </c>
      <c r="R3077" s="1">
        <v>1.6213544555321313</v>
      </c>
      <c r="S3077" s="1">
        <f t="shared" si="566"/>
        <v>1.6474751143840516</v>
      </c>
      <c r="T3077" s="29">
        <f t="shared" si="569"/>
        <v>1.6474751143840516</v>
      </c>
      <c r="U3077" s="29">
        <f t="shared" si="567"/>
        <v>0.89626958632255471</v>
      </c>
      <c r="V3077" s="1">
        <f t="shared" si="564"/>
        <v>0.84434163429756603</v>
      </c>
      <c r="W3077" s="1">
        <f t="shared" si="568"/>
        <v>0.89626958632255471</v>
      </c>
      <c r="X3077" s="1"/>
      <c r="Y3077" s="1"/>
      <c r="Z3077" s="11">
        <f t="shared" si="570"/>
        <v>634.26958632255469</v>
      </c>
      <c r="AA3077" s="2" t="s">
        <v>3195</v>
      </c>
      <c r="AB3077" s="2">
        <v>2018</v>
      </c>
      <c r="AC3077" s="2" t="s">
        <v>3221</v>
      </c>
      <c r="AD3077" s="61" t="s">
        <v>5892</v>
      </c>
      <c r="AE3077" s="3" t="s">
        <v>5893</v>
      </c>
      <c r="AF3077" s="4">
        <v>1</v>
      </c>
    </row>
    <row r="3078" spans="1:32" s="4" customFormat="1" ht="12" customHeight="1" x14ac:dyDescent="0.6">
      <c r="A3078" s="2">
        <v>3076</v>
      </c>
      <c r="B3078" s="3" t="s">
        <v>4426</v>
      </c>
      <c r="C3078" s="2" t="s">
        <v>3242</v>
      </c>
      <c r="D3078" s="2" t="s">
        <v>6107</v>
      </c>
      <c r="E3078" s="69">
        <v>113.57859999999999</v>
      </c>
      <c r="F3078" s="69">
        <v>55.134399999999999</v>
      </c>
      <c r="G3078" s="2" t="s">
        <v>6164</v>
      </c>
      <c r="H3078" s="2" t="s">
        <v>6446</v>
      </c>
      <c r="I3078" s="11">
        <v>249</v>
      </c>
      <c r="J3078" s="16">
        <v>249</v>
      </c>
      <c r="K3078" s="1">
        <v>12.2</v>
      </c>
      <c r="L3078" s="1">
        <v>62.09</v>
      </c>
      <c r="M3078" s="42">
        <v>0.118798</v>
      </c>
      <c r="N3078" s="6">
        <v>0.51278400000000002</v>
      </c>
      <c r="O3078" s="2"/>
      <c r="P3078" s="1">
        <f t="shared" si="563"/>
        <v>-0.39604473817996955</v>
      </c>
      <c r="Q3078" s="1">
        <f t="shared" si="565"/>
        <v>2.8480136080433205</v>
      </c>
      <c r="R3078" s="1">
        <v>5.3000665345015463</v>
      </c>
      <c r="S3078" s="1">
        <f t="shared" si="566"/>
        <v>5.3232536171943128</v>
      </c>
      <c r="T3078" s="29">
        <f t="shared" si="569"/>
        <v>5.3232536171943128</v>
      </c>
      <c r="U3078" s="29">
        <f t="shared" si="567"/>
        <v>0.58579757504449792</v>
      </c>
      <c r="V3078" s="1">
        <f t="shared" si="564"/>
        <v>0.58856151705959803</v>
      </c>
      <c r="W3078" s="1">
        <f t="shared" si="568"/>
        <v>0.58579757504449792</v>
      </c>
      <c r="X3078" s="1"/>
      <c r="Y3078" s="1"/>
      <c r="Z3078" s="11">
        <f t="shared" si="570"/>
        <v>336.79757504449788</v>
      </c>
      <c r="AA3078" s="2" t="s">
        <v>3195</v>
      </c>
      <c r="AB3078" s="2">
        <v>2018</v>
      </c>
      <c r="AC3078" s="2" t="s">
        <v>3221</v>
      </c>
      <c r="AD3078" s="61" t="s">
        <v>5892</v>
      </c>
      <c r="AE3078" s="3" t="s">
        <v>5893</v>
      </c>
      <c r="AF3078" s="4">
        <v>1</v>
      </c>
    </row>
    <row r="3079" spans="1:32" s="4" customFormat="1" ht="12" customHeight="1" x14ac:dyDescent="0.6">
      <c r="A3079" s="2">
        <v>3077</v>
      </c>
      <c r="B3079" s="3">
        <v>529</v>
      </c>
      <c r="C3079" s="2" t="s">
        <v>3242</v>
      </c>
      <c r="D3079" s="2" t="s">
        <v>6107</v>
      </c>
      <c r="E3079" s="69">
        <v>112.1044</v>
      </c>
      <c r="F3079" s="69">
        <v>53.844499999999996</v>
      </c>
      <c r="G3079" s="2" t="s">
        <v>6164</v>
      </c>
      <c r="H3079" s="2" t="s">
        <v>6449</v>
      </c>
      <c r="I3079" s="11">
        <v>257</v>
      </c>
      <c r="J3079" s="16">
        <v>257</v>
      </c>
      <c r="K3079" s="1">
        <v>2.9</v>
      </c>
      <c r="L3079" s="1">
        <v>12.63</v>
      </c>
      <c r="M3079" s="42">
        <v>0.13898199999999999</v>
      </c>
      <c r="N3079" s="6">
        <v>0.51283299999999998</v>
      </c>
      <c r="O3079" s="2"/>
      <c r="P3079" s="1">
        <f t="shared" si="563"/>
        <v>-0.29343162175902393</v>
      </c>
      <c r="Q3079" s="1">
        <f t="shared" si="565"/>
        <v>3.8038537915641157</v>
      </c>
      <c r="R3079" s="1">
        <v>5.6729809207656245</v>
      </c>
      <c r="S3079" s="1">
        <f t="shared" si="566"/>
        <v>5.6966931540450521</v>
      </c>
      <c r="T3079" s="29">
        <f t="shared" si="569"/>
        <v>5.6966931540450521</v>
      </c>
      <c r="U3079" s="29">
        <f t="shared" si="567"/>
        <v>0.56173838805982668</v>
      </c>
      <c r="V3079" s="1">
        <f t="shared" si="564"/>
        <v>0.64734623560959781</v>
      </c>
      <c r="W3079" s="1">
        <f t="shared" si="568"/>
        <v>0.56173838805982668</v>
      </c>
      <c r="X3079" s="1"/>
      <c r="Y3079" s="1"/>
      <c r="Z3079" s="11">
        <f t="shared" si="570"/>
        <v>304.73838805982666</v>
      </c>
      <c r="AA3079" s="2" t="s">
        <v>3195</v>
      </c>
      <c r="AB3079" s="2">
        <v>2018</v>
      </c>
      <c r="AC3079" s="2" t="s">
        <v>3221</v>
      </c>
      <c r="AD3079" s="61" t="s">
        <v>5892</v>
      </c>
      <c r="AE3079" s="3" t="s">
        <v>5893</v>
      </c>
      <c r="AF3079" s="4">
        <v>1</v>
      </c>
    </row>
    <row r="3080" spans="1:32" s="4" customFormat="1" ht="12" customHeight="1" x14ac:dyDescent="0.6">
      <c r="A3080" s="2">
        <v>3078</v>
      </c>
      <c r="B3080" s="3">
        <v>389</v>
      </c>
      <c r="C3080" s="2" t="s">
        <v>3242</v>
      </c>
      <c r="D3080" s="2" t="s">
        <v>6107</v>
      </c>
      <c r="E3080" s="69">
        <v>113.51130000000001</v>
      </c>
      <c r="F3080" s="69">
        <v>55.125599999999999</v>
      </c>
      <c r="G3080" s="2" t="s">
        <v>6164</v>
      </c>
      <c r="H3080" s="2" t="s">
        <v>6450</v>
      </c>
      <c r="I3080" s="11">
        <v>242</v>
      </c>
      <c r="J3080" s="16">
        <v>242</v>
      </c>
      <c r="K3080" s="1">
        <v>3.68</v>
      </c>
      <c r="L3080" s="1">
        <v>22.07</v>
      </c>
      <c r="M3080" s="42">
        <v>0.100853</v>
      </c>
      <c r="N3080" s="6">
        <v>0.51278100000000004</v>
      </c>
      <c r="O3080" s="2"/>
      <c r="P3080" s="1">
        <f t="shared" si="563"/>
        <v>-0.48727503812913076</v>
      </c>
      <c r="Q3080" s="1">
        <f t="shared" si="565"/>
        <v>2.7894927804816838</v>
      </c>
      <c r="R3080" s="1">
        <v>5.7326264694523843</v>
      </c>
      <c r="S3080" s="1">
        <f t="shared" si="566"/>
        <v>5.7492988170856503</v>
      </c>
      <c r="T3080" s="29">
        <f t="shared" si="569"/>
        <v>5.7492988170856503</v>
      </c>
      <c r="U3080" s="29">
        <f t="shared" si="567"/>
        <v>0.54536115110255368</v>
      </c>
      <c r="V3080" s="1">
        <f t="shared" si="564"/>
        <v>0.49917119084785966</v>
      </c>
      <c r="W3080" s="1">
        <f t="shared" si="568"/>
        <v>0.54536115110255368</v>
      </c>
      <c r="X3080" s="1"/>
      <c r="Y3080" s="1"/>
      <c r="Z3080" s="11">
        <f t="shared" si="570"/>
        <v>303.36115110255366</v>
      </c>
      <c r="AA3080" s="2" t="s">
        <v>3195</v>
      </c>
      <c r="AB3080" s="2">
        <v>2018</v>
      </c>
      <c r="AC3080" s="2" t="s">
        <v>3221</v>
      </c>
      <c r="AD3080" s="61" t="s">
        <v>5892</v>
      </c>
      <c r="AE3080" s="3" t="s">
        <v>5893</v>
      </c>
      <c r="AF3080" s="4">
        <v>1</v>
      </c>
    </row>
    <row r="3081" spans="1:32" s="4" customFormat="1" ht="12" customHeight="1" x14ac:dyDescent="0.6">
      <c r="A3081" s="2">
        <v>3079</v>
      </c>
      <c r="B3081" s="3" t="s">
        <v>1194</v>
      </c>
      <c r="C3081" s="2" t="s">
        <v>3244</v>
      </c>
      <c r="D3081" s="2" t="s">
        <v>1090</v>
      </c>
      <c r="E3081" s="69">
        <v>111.883055555556</v>
      </c>
      <c r="F3081" s="69">
        <v>40.992222222222203</v>
      </c>
      <c r="G3081" s="2" t="s">
        <v>59</v>
      </c>
      <c r="H3081" s="2" t="s">
        <v>1187</v>
      </c>
      <c r="I3081" s="11">
        <v>114</v>
      </c>
      <c r="J3081" s="2">
        <v>150</v>
      </c>
      <c r="K3081" s="1">
        <v>2.0299999999999998</v>
      </c>
      <c r="L3081" s="1">
        <v>10.6</v>
      </c>
      <c r="M3081" s="42">
        <v>0.1154</v>
      </c>
      <c r="N3081" s="7">
        <v>0.51193699999999998</v>
      </c>
      <c r="O3081" s="2">
        <v>7</v>
      </c>
      <c r="P3081" s="1">
        <f t="shared" si="563"/>
        <v>-0.41331977630910022</v>
      </c>
      <c r="Q3081" s="1">
        <f t="shared" si="565"/>
        <v>-13.67436670711264</v>
      </c>
      <c r="R3081" s="46">
        <v>-12.49</v>
      </c>
      <c r="S3081" s="46">
        <f t="shared" si="566"/>
        <v>-12.118217749308878</v>
      </c>
      <c r="T3081" s="45">
        <f t="shared" si="569"/>
        <v>-12.118217749308878</v>
      </c>
      <c r="U3081" s="29">
        <f t="shared" si="567"/>
        <v>1.922561531124334</v>
      </c>
      <c r="V3081" s="1">
        <f t="shared" si="564"/>
        <v>1.8752693797191657</v>
      </c>
      <c r="W3081" s="1">
        <f t="shared" si="568"/>
        <v>1.922561531124334</v>
      </c>
      <c r="X3081" s="1">
        <v>1.879</v>
      </c>
      <c r="Y3081" s="1">
        <v>1.9259999999999999</v>
      </c>
      <c r="Z3081" s="11">
        <f t="shared" si="570"/>
        <v>1772.5615311243341</v>
      </c>
      <c r="AA3081" s="2" t="s">
        <v>3007</v>
      </c>
      <c r="AB3081" s="2">
        <v>2012</v>
      </c>
      <c r="AC3081" s="2" t="s">
        <v>3006</v>
      </c>
      <c r="AD3081" s="61" t="s">
        <v>5523</v>
      </c>
      <c r="AE3081" s="3" t="s">
        <v>5524</v>
      </c>
    </row>
    <row r="3082" spans="1:32" s="4" customFormat="1" ht="12" customHeight="1" x14ac:dyDescent="0.6">
      <c r="A3082" s="2">
        <v>3080</v>
      </c>
      <c r="B3082" s="3" t="s">
        <v>1195</v>
      </c>
      <c r="C3082" s="2" t="s">
        <v>3244</v>
      </c>
      <c r="D3082" s="2" t="s">
        <v>1090</v>
      </c>
      <c r="E3082" s="69">
        <v>111.883055555556</v>
      </c>
      <c r="F3082" s="69">
        <v>40.992222222222203</v>
      </c>
      <c r="G3082" s="2" t="s">
        <v>59</v>
      </c>
      <c r="H3082" s="2" t="s">
        <v>1187</v>
      </c>
      <c r="I3082" s="11">
        <v>114</v>
      </c>
      <c r="J3082" s="2">
        <v>150</v>
      </c>
      <c r="K3082" s="1">
        <v>1.77</v>
      </c>
      <c r="L3082" s="1">
        <v>8.3000000000000007</v>
      </c>
      <c r="M3082" s="42">
        <v>0.12920000000000001</v>
      </c>
      <c r="N3082" s="7">
        <v>0.51192499999999996</v>
      </c>
      <c r="O3082" s="2">
        <v>10</v>
      </c>
      <c r="P3082" s="1">
        <f t="shared" si="563"/>
        <v>-0.3431621759023894</v>
      </c>
      <c r="Q3082" s="1">
        <f t="shared" si="565"/>
        <v>-13.908450017362517</v>
      </c>
      <c r="R3082" s="46">
        <v>-12.92</v>
      </c>
      <c r="S3082" s="46">
        <f t="shared" si="566"/>
        <v>-12.616444425090021</v>
      </c>
      <c r="T3082" s="45">
        <f t="shared" si="569"/>
        <v>-12.616444425090021</v>
      </c>
      <c r="U3082" s="29">
        <f t="shared" si="567"/>
        <v>1.9608827424857866</v>
      </c>
      <c r="V3082" s="1">
        <f t="shared" si="564"/>
        <v>2.2007590192440651</v>
      </c>
      <c r="W3082" s="1">
        <f t="shared" si="568"/>
        <v>1.9608827424857866</v>
      </c>
      <c r="X3082" s="1">
        <v>2.2050000000000001</v>
      </c>
      <c r="Y3082" s="1">
        <v>1.962</v>
      </c>
      <c r="Z3082" s="11">
        <f t="shared" si="570"/>
        <v>1810.8827424857866</v>
      </c>
      <c r="AA3082" s="2" t="s">
        <v>3007</v>
      </c>
      <c r="AB3082" s="2">
        <v>2012</v>
      </c>
      <c r="AC3082" s="2" t="s">
        <v>3006</v>
      </c>
      <c r="AD3082" s="61" t="s">
        <v>5523</v>
      </c>
      <c r="AE3082" s="3" t="s">
        <v>5524</v>
      </c>
    </row>
    <row r="3083" spans="1:32" s="4" customFormat="1" ht="12" customHeight="1" x14ac:dyDescent="0.6">
      <c r="A3083" s="2">
        <v>3081</v>
      </c>
      <c r="B3083" s="3" t="s">
        <v>1193</v>
      </c>
      <c r="C3083" s="2" t="s">
        <v>3244</v>
      </c>
      <c r="D3083" s="2" t="s">
        <v>1090</v>
      </c>
      <c r="E3083" s="69">
        <v>111.890277777778</v>
      </c>
      <c r="F3083" s="69">
        <v>40.973333333333301</v>
      </c>
      <c r="G3083" s="2" t="s">
        <v>59</v>
      </c>
      <c r="H3083" s="2" t="s">
        <v>1187</v>
      </c>
      <c r="I3083" s="11">
        <v>132</v>
      </c>
      <c r="J3083" s="2">
        <v>150</v>
      </c>
      <c r="K3083" s="1">
        <v>4.22</v>
      </c>
      <c r="L3083" s="1">
        <v>19.600000000000001</v>
      </c>
      <c r="M3083" s="42">
        <v>0.1303</v>
      </c>
      <c r="N3083" s="7">
        <v>0.51183900000000004</v>
      </c>
      <c r="O3083" s="2">
        <v>7</v>
      </c>
      <c r="P3083" s="1">
        <f t="shared" si="563"/>
        <v>-0.33756990340620241</v>
      </c>
      <c r="Q3083" s="1">
        <f t="shared" si="565"/>
        <v>-15.58604707415312</v>
      </c>
      <c r="R3083" s="46">
        <v>-14.48</v>
      </c>
      <c r="S3083" s="46">
        <f t="shared" si="566"/>
        <v>-14.315096387828767</v>
      </c>
      <c r="T3083" s="45">
        <f t="shared" si="569"/>
        <v>-14.315096387828767</v>
      </c>
      <c r="U3083" s="29">
        <f t="shared" si="567"/>
        <v>2.0977519492412209</v>
      </c>
      <c r="V3083" s="1">
        <f t="shared" si="564"/>
        <v>2.384885931312223</v>
      </c>
      <c r="W3083" s="1">
        <f t="shared" si="568"/>
        <v>2.0977519492412209</v>
      </c>
      <c r="X3083" s="1">
        <v>2.39</v>
      </c>
      <c r="Y3083" s="1">
        <v>2.101</v>
      </c>
      <c r="Z3083" s="11">
        <f t="shared" si="570"/>
        <v>1947.7519492412207</v>
      </c>
      <c r="AA3083" s="2" t="s">
        <v>3007</v>
      </c>
      <c r="AB3083" s="2">
        <v>2012</v>
      </c>
      <c r="AC3083" s="2" t="s">
        <v>3006</v>
      </c>
      <c r="AD3083" s="61" t="s">
        <v>5523</v>
      </c>
      <c r="AE3083" s="3" t="s">
        <v>5524</v>
      </c>
    </row>
    <row r="3084" spans="1:32" s="4" customFormat="1" ht="12" customHeight="1" x14ac:dyDescent="0.6">
      <c r="A3084" s="2">
        <v>3082</v>
      </c>
      <c r="B3084" s="3" t="s">
        <v>1192</v>
      </c>
      <c r="C3084" s="2" t="s">
        <v>3244</v>
      </c>
      <c r="D3084" s="2" t="s">
        <v>1090</v>
      </c>
      <c r="E3084" s="69">
        <v>111.890277777778</v>
      </c>
      <c r="F3084" s="69">
        <v>40.973333333333301</v>
      </c>
      <c r="G3084" s="2" t="s">
        <v>59</v>
      </c>
      <c r="H3084" s="2" t="s">
        <v>1187</v>
      </c>
      <c r="I3084" s="11">
        <v>132</v>
      </c>
      <c r="J3084" s="2">
        <v>150</v>
      </c>
      <c r="K3084" s="1">
        <v>3.04</v>
      </c>
      <c r="L3084" s="1">
        <v>15.9</v>
      </c>
      <c r="M3084" s="42">
        <v>0.11559999999999999</v>
      </c>
      <c r="N3084" s="7">
        <v>0.51177700000000004</v>
      </c>
      <c r="O3084" s="2">
        <v>5</v>
      </c>
      <c r="P3084" s="1">
        <f t="shared" si="563"/>
        <v>-0.41230299949161164</v>
      </c>
      <c r="Q3084" s="1">
        <f t="shared" si="565"/>
        <v>-16.79547751044619</v>
      </c>
      <c r="R3084" s="46">
        <v>-15.44</v>
      </c>
      <c r="S3084" s="46">
        <f t="shared" si="566"/>
        <v>-15.243156717360272</v>
      </c>
      <c r="T3084" s="45">
        <f t="shared" si="569"/>
        <v>-15.243156717360272</v>
      </c>
      <c r="U3084" s="29">
        <f t="shared" si="567"/>
        <v>2.1752219649956048</v>
      </c>
      <c r="V3084" s="1">
        <f t="shared" si="564"/>
        <v>2.1252116185620475</v>
      </c>
      <c r="W3084" s="1">
        <f t="shared" si="568"/>
        <v>2.1752219649956048</v>
      </c>
      <c r="X3084" s="1">
        <v>2.129</v>
      </c>
      <c r="Y3084" s="1">
        <v>2.1789999999999998</v>
      </c>
      <c r="Z3084" s="11">
        <f t="shared" si="570"/>
        <v>2025.221964995605</v>
      </c>
      <c r="AA3084" s="2" t="s">
        <v>3007</v>
      </c>
      <c r="AB3084" s="2">
        <v>2012</v>
      </c>
      <c r="AC3084" s="2" t="s">
        <v>3006</v>
      </c>
      <c r="AD3084" s="61" t="s">
        <v>5523</v>
      </c>
      <c r="AE3084" s="3" t="s">
        <v>5524</v>
      </c>
    </row>
    <row r="3085" spans="1:32" s="4" customFormat="1" ht="12" customHeight="1" x14ac:dyDescent="0.6">
      <c r="A3085" s="2">
        <v>3083</v>
      </c>
      <c r="B3085" s="3" t="s">
        <v>1191</v>
      </c>
      <c r="C3085" s="2" t="s">
        <v>3244</v>
      </c>
      <c r="D3085" s="2" t="s">
        <v>1090</v>
      </c>
      <c r="E3085" s="69">
        <v>111.846111111111</v>
      </c>
      <c r="F3085" s="69">
        <v>41.004166666666698</v>
      </c>
      <c r="G3085" s="2" t="s">
        <v>59</v>
      </c>
      <c r="H3085" s="2" t="s">
        <v>1187</v>
      </c>
      <c r="I3085" s="11">
        <v>142</v>
      </c>
      <c r="J3085" s="2">
        <v>150</v>
      </c>
      <c r="K3085" s="1">
        <v>3.1</v>
      </c>
      <c r="L3085" s="1">
        <v>15.59</v>
      </c>
      <c r="M3085" s="42">
        <v>0.1201</v>
      </c>
      <c r="N3085" s="7">
        <v>0.51194799999999996</v>
      </c>
      <c r="O3085" s="2">
        <v>11</v>
      </c>
      <c r="P3085" s="1">
        <f t="shared" si="563"/>
        <v>-0.38942552109811901</v>
      </c>
      <c r="Q3085" s="1">
        <f t="shared" si="565"/>
        <v>-13.459790339382938</v>
      </c>
      <c r="R3085" s="46">
        <v>-12.08</v>
      </c>
      <c r="S3085" s="46">
        <f t="shared" si="566"/>
        <v>-11.993603252448519</v>
      </c>
      <c r="T3085" s="45">
        <f t="shared" si="569"/>
        <v>-11.993603252448519</v>
      </c>
      <c r="U3085" s="29">
        <f t="shared" si="567"/>
        <v>1.9118941977950998</v>
      </c>
      <c r="V3085" s="1">
        <f t="shared" si="564"/>
        <v>1.9510890827682246</v>
      </c>
      <c r="W3085" s="1">
        <f t="shared" si="568"/>
        <v>1.9118941977950998</v>
      </c>
      <c r="X3085" s="1">
        <v>1.9550000000000001</v>
      </c>
      <c r="Y3085" s="1">
        <v>1.915</v>
      </c>
      <c r="Z3085" s="11">
        <f t="shared" si="570"/>
        <v>1761.8941977950999</v>
      </c>
      <c r="AA3085" s="2" t="s">
        <v>3007</v>
      </c>
      <c r="AB3085" s="2">
        <v>2012</v>
      </c>
      <c r="AC3085" s="2" t="s">
        <v>3006</v>
      </c>
      <c r="AD3085" s="61" t="s">
        <v>5523</v>
      </c>
      <c r="AE3085" s="3" t="s">
        <v>5524</v>
      </c>
    </row>
    <row r="3086" spans="1:32" s="4" customFormat="1" ht="12" customHeight="1" x14ac:dyDescent="0.6">
      <c r="A3086" s="2">
        <v>3084</v>
      </c>
      <c r="B3086" s="3" t="s">
        <v>1190</v>
      </c>
      <c r="C3086" s="2" t="s">
        <v>3244</v>
      </c>
      <c r="D3086" s="2" t="s">
        <v>1090</v>
      </c>
      <c r="E3086" s="69">
        <v>112.016111111111</v>
      </c>
      <c r="F3086" s="69">
        <v>41.0555555555556</v>
      </c>
      <c r="G3086" s="2" t="s">
        <v>59</v>
      </c>
      <c r="H3086" s="2" t="s">
        <v>1187</v>
      </c>
      <c r="I3086" s="11">
        <v>148</v>
      </c>
      <c r="J3086" s="2">
        <v>150</v>
      </c>
      <c r="K3086" s="1">
        <v>2.96</v>
      </c>
      <c r="L3086" s="1">
        <v>21.42</v>
      </c>
      <c r="M3086" s="42">
        <v>8.3500000000000005E-2</v>
      </c>
      <c r="N3086" s="7">
        <v>0.51182000000000005</v>
      </c>
      <c r="O3086" s="2">
        <v>10</v>
      </c>
      <c r="P3086" s="1">
        <f t="shared" si="563"/>
        <v>-0.57549567869852569</v>
      </c>
      <c r="Q3086" s="1">
        <f t="shared" si="565"/>
        <v>-15.956678982049777</v>
      </c>
      <c r="R3086" s="46">
        <v>-13.83</v>
      </c>
      <c r="S3086" s="46">
        <f t="shared" si="566"/>
        <v>-13.789937751749827</v>
      </c>
      <c r="T3086" s="45">
        <f t="shared" si="569"/>
        <v>-13.789937751749827</v>
      </c>
      <c r="U3086" s="29">
        <f t="shared" si="567"/>
        <v>2.0610861169653547</v>
      </c>
      <c r="V3086" s="1">
        <f t="shared" si="564"/>
        <v>1.5540111171587125</v>
      </c>
      <c r="W3086" s="1">
        <f t="shared" si="568"/>
        <v>2.0610861169653547</v>
      </c>
      <c r="X3086" s="1">
        <v>1.556</v>
      </c>
      <c r="Y3086" s="1">
        <v>2.0609999999999999</v>
      </c>
      <c r="Z3086" s="11">
        <f t="shared" si="570"/>
        <v>1911.0861169653549</v>
      </c>
      <c r="AA3086" s="2" t="s">
        <v>3007</v>
      </c>
      <c r="AB3086" s="2">
        <v>2012</v>
      </c>
      <c r="AC3086" s="2" t="s">
        <v>3006</v>
      </c>
      <c r="AD3086" s="61" t="s">
        <v>5523</v>
      </c>
      <c r="AE3086" s="3" t="s">
        <v>5524</v>
      </c>
    </row>
    <row r="3087" spans="1:32" s="4" customFormat="1" ht="12" customHeight="1" x14ac:dyDescent="0.6">
      <c r="A3087" s="2">
        <v>3085</v>
      </c>
      <c r="B3087" s="3" t="s">
        <v>1189</v>
      </c>
      <c r="C3087" s="2" t="s">
        <v>3244</v>
      </c>
      <c r="D3087" s="2" t="s">
        <v>1090</v>
      </c>
      <c r="E3087" s="69">
        <v>112.016111111111</v>
      </c>
      <c r="F3087" s="69">
        <v>41.0555555555556</v>
      </c>
      <c r="G3087" s="2" t="s">
        <v>59</v>
      </c>
      <c r="H3087" s="2" t="s">
        <v>1187</v>
      </c>
      <c r="I3087" s="11">
        <v>148</v>
      </c>
      <c r="J3087" s="2">
        <v>150</v>
      </c>
      <c r="K3087" s="1">
        <v>2.4</v>
      </c>
      <c r="L3087" s="1">
        <v>15.96</v>
      </c>
      <c r="M3087" s="42">
        <v>9.0700000000000003E-2</v>
      </c>
      <c r="N3087" s="7">
        <v>0.51187700000000003</v>
      </c>
      <c r="O3087" s="2">
        <v>11</v>
      </c>
      <c r="P3087" s="1">
        <f t="shared" si="563"/>
        <v>-0.53889171326893748</v>
      </c>
      <c r="Q3087" s="1">
        <f t="shared" si="565"/>
        <v>-14.844783258362027</v>
      </c>
      <c r="R3087" s="46">
        <v>-12.85</v>
      </c>
      <c r="S3087" s="46">
        <f t="shared" si="566"/>
        <v>-12.815855957904477</v>
      </c>
      <c r="T3087" s="45">
        <f t="shared" si="569"/>
        <v>-12.815855957904477</v>
      </c>
      <c r="U3087" s="29">
        <f t="shared" si="567"/>
        <v>1.981505782056459</v>
      </c>
      <c r="V3087" s="1">
        <f t="shared" si="564"/>
        <v>1.5743735684158136</v>
      </c>
      <c r="W3087" s="1">
        <f t="shared" si="568"/>
        <v>1.981505782056459</v>
      </c>
      <c r="X3087" s="1">
        <v>1.577</v>
      </c>
      <c r="Y3087" s="1">
        <v>1.982</v>
      </c>
      <c r="Z3087" s="11">
        <f t="shared" si="570"/>
        <v>1831.5057820564589</v>
      </c>
      <c r="AA3087" s="2" t="s">
        <v>3007</v>
      </c>
      <c r="AB3087" s="2">
        <v>2012</v>
      </c>
      <c r="AC3087" s="2" t="s">
        <v>3006</v>
      </c>
      <c r="AD3087" s="61" t="s">
        <v>5523</v>
      </c>
      <c r="AE3087" s="3" t="s">
        <v>5524</v>
      </c>
    </row>
    <row r="3088" spans="1:32" s="4" customFormat="1" ht="12" customHeight="1" x14ac:dyDescent="0.6">
      <c r="A3088" s="2">
        <v>3086</v>
      </c>
      <c r="B3088" s="3" t="s">
        <v>1188</v>
      </c>
      <c r="C3088" s="2" t="s">
        <v>3244</v>
      </c>
      <c r="D3088" s="2" t="s">
        <v>1090</v>
      </c>
      <c r="E3088" s="69">
        <v>112.041944444444</v>
      </c>
      <c r="F3088" s="69">
        <v>41.0272222222222</v>
      </c>
      <c r="G3088" s="2" t="s">
        <v>59</v>
      </c>
      <c r="H3088" s="2" t="s">
        <v>1187</v>
      </c>
      <c r="I3088" s="11">
        <v>140</v>
      </c>
      <c r="J3088" s="2">
        <v>150</v>
      </c>
      <c r="K3088" s="1">
        <v>536</v>
      </c>
      <c r="L3088" s="1">
        <v>40.700000000000003</v>
      </c>
      <c r="M3088" s="42">
        <v>7.9699999999999993E-2</v>
      </c>
      <c r="N3088" s="7">
        <v>0.51193900000000003</v>
      </c>
      <c r="O3088" s="2">
        <v>6</v>
      </c>
      <c r="P3088" s="1">
        <f t="shared" si="563"/>
        <v>-0.59481443823080837</v>
      </c>
      <c r="Q3088" s="1">
        <f t="shared" si="565"/>
        <v>-13.635352822068958</v>
      </c>
      <c r="R3088" s="46">
        <v>-11.55</v>
      </c>
      <c r="S3088" s="46">
        <f t="shared" si="566"/>
        <v>-11.395876462129964</v>
      </c>
      <c r="T3088" s="45">
        <f t="shared" si="569"/>
        <v>-11.395876462129964</v>
      </c>
      <c r="U3088" s="29">
        <f t="shared" si="567"/>
        <v>1.8670297009720009</v>
      </c>
      <c r="V3088" s="1">
        <f t="shared" si="564"/>
        <v>1.3756454579626034</v>
      </c>
      <c r="W3088" s="1">
        <f t="shared" si="568"/>
        <v>1.8670297009720009</v>
      </c>
      <c r="X3088" s="1">
        <v>1.3779999999999999</v>
      </c>
      <c r="Y3088" s="1">
        <v>1.871</v>
      </c>
      <c r="Z3088" s="11">
        <f t="shared" si="570"/>
        <v>1717.0297009720009</v>
      </c>
      <c r="AA3088" s="2" t="s">
        <v>3007</v>
      </c>
      <c r="AB3088" s="2">
        <v>2012</v>
      </c>
      <c r="AC3088" s="2" t="s">
        <v>3006</v>
      </c>
      <c r="AD3088" s="61" t="s">
        <v>5523</v>
      </c>
      <c r="AE3088" s="3" t="s">
        <v>5524</v>
      </c>
    </row>
    <row r="3089" spans="1:32" s="4" customFormat="1" ht="12" customHeight="1" x14ac:dyDescent="0.6">
      <c r="A3089" s="2">
        <v>3087</v>
      </c>
      <c r="B3089" s="3" t="s">
        <v>1186</v>
      </c>
      <c r="C3089" s="2" t="s">
        <v>3244</v>
      </c>
      <c r="D3089" s="2" t="s">
        <v>1090</v>
      </c>
      <c r="E3089" s="69">
        <v>112.041944444444</v>
      </c>
      <c r="F3089" s="69">
        <v>41.0272222222222</v>
      </c>
      <c r="G3089" s="2" t="s">
        <v>59</v>
      </c>
      <c r="H3089" s="2" t="s">
        <v>1187</v>
      </c>
      <c r="I3089" s="11">
        <v>140</v>
      </c>
      <c r="J3089" s="2">
        <v>150</v>
      </c>
      <c r="K3089" s="1">
        <v>7.07</v>
      </c>
      <c r="L3089" s="1">
        <v>51.6</v>
      </c>
      <c r="M3089" s="42">
        <v>8.2900000000000001E-2</v>
      </c>
      <c r="N3089" s="7">
        <v>0.51195299999999999</v>
      </c>
      <c r="O3089" s="2">
        <v>5</v>
      </c>
      <c r="P3089" s="1">
        <f t="shared" si="563"/>
        <v>-0.5785460091509913</v>
      </c>
      <c r="Q3089" s="1">
        <f t="shared" si="565"/>
        <v>-13.36225562677873</v>
      </c>
      <c r="R3089" s="46">
        <v>-11.33</v>
      </c>
      <c r="S3089" s="46">
        <f t="shared" si="566"/>
        <v>-11.184029902325246</v>
      </c>
      <c r="T3089" s="45">
        <f t="shared" si="569"/>
        <v>-11.184029902325246</v>
      </c>
      <c r="U3089" s="29">
        <f t="shared" si="567"/>
        <v>1.8496297952573979</v>
      </c>
      <c r="V3089" s="1">
        <f t="shared" si="564"/>
        <v>1.3929290569230657</v>
      </c>
      <c r="W3089" s="1">
        <f t="shared" si="568"/>
        <v>1.8496297952573979</v>
      </c>
      <c r="X3089" s="1">
        <v>1.395</v>
      </c>
      <c r="Y3089" s="1">
        <v>1.853</v>
      </c>
      <c r="Z3089" s="11">
        <f t="shared" si="570"/>
        <v>1699.629795257398</v>
      </c>
      <c r="AA3089" s="2" t="s">
        <v>3007</v>
      </c>
      <c r="AB3089" s="2">
        <v>2012</v>
      </c>
      <c r="AC3089" s="2" t="s">
        <v>3006</v>
      </c>
      <c r="AD3089" s="61" t="s">
        <v>5523</v>
      </c>
      <c r="AE3089" s="3" t="s">
        <v>5524</v>
      </c>
    </row>
    <row r="3090" spans="1:32" s="4" customFormat="1" ht="12" customHeight="1" x14ac:dyDescent="0.6">
      <c r="A3090" s="2">
        <v>3088</v>
      </c>
      <c r="B3090" s="3" t="s">
        <v>431</v>
      </c>
      <c r="C3090" s="2" t="s">
        <v>3242</v>
      </c>
      <c r="D3090" s="2" t="s">
        <v>2989</v>
      </c>
      <c r="E3090" s="69">
        <v>95.397222222222197</v>
      </c>
      <c r="F3090" s="69">
        <v>43.026111111111099</v>
      </c>
      <c r="G3090" s="2" t="s">
        <v>6338</v>
      </c>
      <c r="H3090" s="2" t="s">
        <v>3274</v>
      </c>
      <c r="I3090" s="11">
        <v>298</v>
      </c>
      <c r="J3090" s="2">
        <v>298</v>
      </c>
      <c r="K3090" s="1">
        <v>3.5</v>
      </c>
      <c r="L3090" s="1">
        <v>20.16</v>
      </c>
      <c r="M3090" s="42">
        <v>0.10492700000000001</v>
      </c>
      <c r="N3090" s="7">
        <v>0.51268800000000003</v>
      </c>
      <c r="O3090" s="2">
        <v>12</v>
      </c>
      <c r="P3090" s="1">
        <f t="shared" si="563"/>
        <v>-0.4665632943568887</v>
      </c>
      <c r="Q3090" s="1">
        <f t="shared" si="565"/>
        <v>0.97534712604208096</v>
      </c>
      <c r="R3090" s="1">
        <v>4.47</v>
      </c>
      <c r="S3090" s="1">
        <f t="shared" si="566"/>
        <v>4.4651472551727371</v>
      </c>
      <c r="T3090" s="29">
        <f t="shared" si="569"/>
        <v>4.4651472551727371</v>
      </c>
      <c r="U3090" s="29">
        <f t="shared" si="567"/>
        <v>0.69602489962130221</v>
      </c>
      <c r="V3090" s="1">
        <f t="shared" si="564"/>
        <v>0.64807078259102413</v>
      </c>
      <c r="W3090" s="1">
        <f t="shared" si="568"/>
        <v>0.69602489962130221</v>
      </c>
      <c r="X3090" s="1"/>
      <c r="Y3090" s="1">
        <v>0.65</v>
      </c>
      <c r="Z3090" s="11">
        <f t="shared" si="570"/>
        <v>398.02489962130221</v>
      </c>
      <c r="AA3090" s="2" t="s">
        <v>3070</v>
      </c>
      <c r="AB3090" s="2">
        <v>2009</v>
      </c>
      <c r="AC3090" s="2" t="s">
        <v>2904</v>
      </c>
      <c r="AD3090" s="61" t="s">
        <v>5329</v>
      </c>
      <c r="AE3090" s="3" t="s">
        <v>5328</v>
      </c>
    </row>
    <row r="3091" spans="1:32" s="4" customFormat="1" ht="12" customHeight="1" x14ac:dyDescent="0.6">
      <c r="A3091" s="2">
        <v>3089</v>
      </c>
      <c r="B3091" s="3" t="s">
        <v>430</v>
      </c>
      <c r="C3091" s="2" t="s">
        <v>3242</v>
      </c>
      <c r="D3091" s="2" t="s">
        <v>2989</v>
      </c>
      <c r="E3091" s="69">
        <v>94.109722222222203</v>
      </c>
      <c r="F3091" s="69">
        <v>42.975000000000001</v>
      </c>
      <c r="G3091" s="2" t="s">
        <v>6338</v>
      </c>
      <c r="H3091" s="2" t="s">
        <v>3273</v>
      </c>
      <c r="I3091" s="11">
        <v>298</v>
      </c>
      <c r="J3091" s="2">
        <v>298</v>
      </c>
      <c r="K3091" s="1">
        <v>5.63</v>
      </c>
      <c r="L3091" s="1">
        <v>24.68</v>
      </c>
      <c r="M3091" s="42">
        <v>0.13783000000000001</v>
      </c>
      <c r="N3091" s="7">
        <v>0.51268000000000002</v>
      </c>
      <c r="O3091" s="2">
        <v>12</v>
      </c>
      <c r="P3091" s="1">
        <f t="shared" si="563"/>
        <v>-0.29928825622775801</v>
      </c>
      <c r="Q3091" s="1">
        <f t="shared" si="565"/>
        <v>0.81929158587623618</v>
      </c>
      <c r="R3091" s="1">
        <v>3.06</v>
      </c>
      <c r="S3091" s="1">
        <f t="shared" si="566"/>
        <v>3.0579078848086207</v>
      </c>
      <c r="T3091" s="29">
        <f t="shared" si="569"/>
        <v>3.0579078848086207</v>
      </c>
      <c r="U3091" s="29">
        <f t="shared" si="567"/>
        <v>0.8103449959949941</v>
      </c>
      <c r="V3091" s="1">
        <f t="shared" si="564"/>
        <v>0.94429632524461882</v>
      </c>
      <c r="W3091" s="1">
        <f t="shared" si="568"/>
        <v>0.8103449959949941</v>
      </c>
      <c r="X3091" s="1"/>
      <c r="Y3091" s="1">
        <v>0.94</v>
      </c>
      <c r="Z3091" s="11">
        <f t="shared" si="570"/>
        <v>512.34499599499406</v>
      </c>
      <c r="AA3091" s="2" t="s">
        <v>3070</v>
      </c>
      <c r="AB3091" s="2">
        <v>2009</v>
      </c>
      <c r="AC3091" s="2" t="s">
        <v>2904</v>
      </c>
      <c r="AD3091" s="61" t="s">
        <v>5329</v>
      </c>
      <c r="AE3091" s="3" t="s">
        <v>5328</v>
      </c>
    </row>
    <row r="3092" spans="1:32" s="4" customFormat="1" ht="12" customHeight="1" x14ac:dyDescent="0.6">
      <c r="A3092" s="2">
        <v>3090</v>
      </c>
      <c r="B3092" s="3" t="s">
        <v>2831</v>
      </c>
      <c r="C3092" s="2" t="s">
        <v>3242</v>
      </c>
      <c r="D3092" s="2" t="s">
        <v>2582</v>
      </c>
      <c r="E3092" s="69">
        <v>124.934716666667</v>
      </c>
      <c r="F3092" s="69">
        <v>51.8339</v>
      </c>
      <c r="G3092" s="2" t="s">
        <v>3275</v>
      </c>
      <c r="H3092" s="2" t="s">
        <v>5743</v>
      </c>
      <c r="I3092" s="11">
        <v>915</v>
      </c>
      <c r="J3092" s="2">
        <v>600</v>
      </c>
      <c r="K3092" s="1"/>
      <c r="L3092" s="1"/>
      <c r="M3092" s="42"/>
      <c r="N3092" s="7">
        <v>0.51265700000000003</v>
      </c>
      <c r="O3092" s="2"/>
      <c r="P3092" s="1">
        <f t="shared" si="563"/>
        <v>-1</v>
      </c>
      <c r="Q3092" s="1">
        <f t="shared" si="565"/>
        <v>0.37063190789554668</v>
      </c>
      <c r="R3092" s="1">
        <v>3.52</v>
      </c>
      <c r="S3092" s="1"/>
      <c r="T3092" s="29">
        <v>3.52</v>
      </c>
      <c r="U3092" s="29">
        <f>Y3092</f>
        <v>1.28</v>
      </c>
      <c r="V3092" s="1"/>
      <c r="W3092" s="1"/>
      <c r="X3092" s="1"/>
      <c r="Y3092" s="1">
        <v>1.28</v>
      </c>
      <c r="Z3092" s="11">
        <f t="shared" si="570"/>
        <v>680</v>
      </c>
      <c r="AA3092" s="2" t="s">
        <v>6428</v>
      </c>
      <c r="AB3092" s="2">
        <v>2017</v>
      </c>
      <c r="AC3092" s="2" t="s">
        <v>3053</v>
      </c>
      <c r="AD3092" s="61" t="s">
        <v>5741</v>
      </c>
      <c r="AE3092" s="3" t="s">
        <v>5742</v>
      </c>
      <c r="AF3092" s="4">
        <v>1</v>
      </c>
    </row>
    <row r="3093" spans="1:32" s="4" customFormat="1" ht="12" customHeight="1" x14ac:dyDescent="0.6">
      <c r="A3093" s="2">
        <v>3091</v>
      </c>
      <c r="B3093" s="3" t="s">
        <v>4107</v>
      </c>
      <c r="C3093" s="2" t="s">
        <v>3242</v>
      </c>
      <c r="D3093" s="2" t="s">
        <v>2582</v>
      </c>
      <c r="E3093" s="69">
        <v>133.30240000000001</v>
      </c>
      <c r="F3093" s="69">
        <v>48.0824</v>
      </c>
      <c r="G3093" s="2" t="s">
        <v>3112</v>
      </c>
      <c r="H3093" s="2"/>
      <c r="I3093" s="11">
        <v>187.5</v>
      </c>
      <c r="J3093" s="16">
        <v>187.5</v>
      </c>
      <c r="K3093" s="1">
        <v>3.02</v>
      </c>
      <c r="L3093" s="1">
        <v>15.9</v>
      </c>
      <c r="M3093" s="42">
        <v>0.11568606310448706</v>
      </c>
      <c r="N3093" s="6">
        <v>0.51239999999999997</v>
      </c>
      <c r="O3093" s="2"/>
      <c r="P3093" s="1">
        <f t="shared" si="563"/>
        <v>-0.41186546464419393</v>
      </c>
      <c r="Q3093" s="1">
        <f t="shared" si="565"/>
        <v>-4.6426523199616376</v>
      </c>
      <c r="R3093" s="1">
        <v>-2.7048522946027109</v>
      </c>
      <c r="S3093" s="1">
        <f t="shared" ref="S3093:S3124" si="571">Q3093-25.1*P3093*0.001*J3093</f>
        <v>-2.7043104769798996</v>
      </c>
      <c r="T3093" s="29">
        <f t="shared" ref="T3093:T3124" si="572">Q3093-25.1*P3093*0.001*J3093</f>
        <v>-2.7043104769798996</v>
      </c>
      <c r="U3093" s="29">
        <f t="shared" ref="U3093:U3156" si="573">W3093</f>
        <v>1.1894557766531355</v>
      </c>
      <c r="V3093" s="1">
        <f t="shared" ref="V3093:V3156" si="574">(1/0.00654)*LN(1+(N3093-0.51315)/(M3093-0.2137))</f>
        <v>1.1655726549323731</v>
      </c>
      <c r="W3093" s="1">
        <f t="shared" ref="W3093:W3156" si="575">V3093-(V3093-J3093/1000)*(-0.4-P3093)/(-0.4-0.08592)</f>
        <v>1.1894557766531355</v>
      </c>
      <c r="X3093" s="1"/>
      <c r="Y3093" s="1"/>
      <c r="Z3093" s="11">
        <f t="shared" si="570"/>
        <v>1001.9557766531354</v>
      </c>
      <c r="AA3093" s="2" t="s">
        <v>4814</v>
      </c>
      <c r="AB3093" s="2">
        <v>2015</v>
      </c>
      <c r="AC3093" s="2" t="s">
        <v>2585</v>
      </c>
      <c r="AD3093" s="61" t="s">
        <v>5703</v>
      </c>
      <c r="AE3093" s="3" t="s">
        <v>5627</v>
      </c>
    </row>
    <row r="3094" spans="1:32" s="4" customFormat="1" ht="12" customHeight="1" x14ac:dyDescent="0.6">
      <c r="A3094" s="2">
        <v>3092</v>
      </c>
      <c r="B3094" s="3" t="s">
        <v>4106</v>
      </c>
      <c r="C3094" s="2" t="s">
        <v>3242</v>
      </c>
      <c r="D3094" s="2" t="s">
        <v>2582</v>
      </c>
      <c r="E3094" s="69">
        <v>133.30240000000001</v>
      </c>
      <c r="F3094" s="69">
        <v>48.0824</v>
      </c>
      <c r="G3094" s="2" t="s">
        <v>3112</v>
      </c>
      <c r="H3094" s="2"/>
      <c r="I3094" s="11">
        <v>187.5</v>
      </c>
      <c r="J3094" s="16">
        <v>187.5</v>
      </c>
      <c r="K3094" s="1">
        <v>3.76</v>
      </c>
      <c r="L3094" s="1">
        <v>17.899999999999999</v>
      </c>
      <c r="M3094" s="42">
        <v>0.12793990892446364</v>
      </c>
      <c r="N3094" s="6">
        <v>0.51239999999999997</v>
      </c>
      <c r="O3094" s="2"/>
      <c r="P3094" s="1">
        <f t="shared" si="563"/>
        <v>-0.34956833287003752</v>
      </c>
      <c r="Q3094" s="1">
        <f t="shared" si="565"/>
        <v>-4.6426523199616376</v>
      </c>
      <c r="R3094" s="1">
        <v>-2.9982869848865779</v>
      </c>
      <c r="S3094" s="1">
        <f t="shared" si="571"/>
        <v>-2.9974963533920236</v>
      </c>
      <c r="T3094" s="29">
        <f t="shared" si="572"/>
        <v>-2.9974963533920236</v>
      </c>
      <c r="U3094" s="29">
        <f t="shared" si="573"/>
        <v>1.2126726318748864</v>
      </c>
      <c r="V3094" s="1">
        <f t="shared" si="574"/>
        <v>1.3313926090111992</v>
      </c>
      <c r="W3094" s="1">
        <f t="shared" si="575"/>
        <v>1.2126726318748864</v>
      </c>
      <c r="X3094" s="1"/>
      <c r="Y3094" s="1"/>
      <c r="Z3094" s="11">
        <f t="shared" si="570"/>
        <v>1025.1726318748863</v>
      </c>
      <c r="AA3094" s="2" t="s">
        <v>4814</v>
      </c>
      <c r="AB3094" s="2">
        <v>2015</v>
      </c>
      <c r="AC3094" s="2" t="s">
        <v>2585</v>
      </c>
      <c r="AD3094" s="61" t="s">
        <v>5703</v>
      </c>
      <c r="AE3094" s="3" t="s">
        <v>5627</v>
      </c>
    </row>
    <row r="3095" spans="1:32" s="4" customFormat="1" ht="12" customHeight="1" x14ac:dyDescent="0.6">
      <c r="A3095" s="2">
        <v>3093</v>
      </c>
      <c r="B3095" s="3" t="s">
        <v>4105</v>
      </c>
      <c r="C3095" s="2" t="s">
        <v>3242</v>
      </c>
      <c r="D3095" s="2" t="s">
        <v>2582</v>
      </c>
      <c r="E3095" s="69">
        <v>133.1575</v>
      </c>
      <c r="F3095" s="69">
        <v>46.5501</v>
      </c>
      <c r="G3095" s="2" t="s">
        <v>3112</v>
      </c>
      <c r="H3095" s="2"/>
      <c r="I3095" s="11">
        <v>187.5</v>
      </c>
      <c r="J3095" s="16">
        <v>187.5</v>
      </c>
      <c r="K3095" s="1">
        <v>4.84</v>
      </c>
      <c r="L3095" s="1">
        <v>24.8</v>
      </c>
      <c r="M3095" s="42">
        <v>0.11886798590403902</v>
      </c>
      <c r="N3095" s="6">
        <v>0.51239999999999997</v>
      </c>
      <c r="O3095" s="2"/>
      <c r="P3095" s="1">
        <f t="shared" si="563"/>
        <v>-0.39568893795608029</v>
      </c>
      <c r="Q3095" s="1">
        <f t="shared" si="565"/>
        <v>-4.6426523199616376</v>
      </c>
      <c r="R3095" s="1">
        <v>-2.7810476821499286</v>
      </c>
      <c r="S3095" s="1">
        <f t="shared" si="571"/>
        <v>-2.7804412557058344</v>
      </c>
      <c r="T3095" s="29">
        <f t="shared" si="572"/>
        <v>-2.7804412557058344</v>
      </c>
      <c r="U3095" s="29">
        <f t="shared" si="573"/>
        <v>1.1955047393413281</v>
      </c>
      <c r="V3095" s="1">
        <f t="shared" si="574"/>
        <v>1.2045277674236305</v>
      </c>
      <c r="W3095" s="1">
        <f t="shared" si="575"/>
        <v>1.1955047393413281</v>
      </c>
      <c r="X3095" s="1"/>
      <c r="Y3095" s="1"/>
      <c r="Z3095" s="11">
        <f t="shared" si="570"/>
        <v>1008.0047393413281</v>
      </c>
      <c r="AA3095" s="2" t="s">
        <v>4814</v>
      </c>
      <c r="AB3095" s="2">
        <v>2015</v>
      </c>
      <c r="AC3095" s="2" t="s">
        <v>2585</v>
      </c>
      <c r="AD3095" s="61" t="s">
        <v>5703</v>
      </c>
      <c r="AE3095" s="3" t="s">
        <v>5627</v>
      </c>
    </row>
    <row r="3096" spans="1:32" s="4" customFormat="1" ht="12" customHeight="1" x14ac:dyDescent="0.6">
      <c r="A3096" s="2">
        <v>3094</v>
      </c>
      <c r="B3096" s="3" t="s">
        <v>4108</v>
      </c>
      <c r="C3096" s="2" t="s">
        <v>3242</v>
      </c>
      <c r="D3096" s="2" t="s">
        <v>2582</v>
      </c>
      <c r="E3096" s="69">
        <v>133.23169999999999</v>
      </c>
      <c r="F3096" s="69">
        <v>46.395000000000003</v>
      </c>
      <c r="G3096" s="2" t="s">
        <v>3112</v>
      </c>
      <c r="H3096" s="2"/>
      <c r="I3096" s="11">
        <v>187.5</v>
      </c>
      <c r="J3096" s="16">
        <v>187.5</v>
      </c>
      <c r="K3096" s="1">
        <v>6.92</v>
      </c>
      <c r="L3096" s="1">
        <v>35.6</v>
      </c>
      <c r="M3096" s="42">
        <v>0.11839335284675669</v>
      </c>
      <c r="N3096" s="6">
        <v>0.51239999999999997</v>
      </c>
      <c r="O3096" s="2"/>
      <c r="P3096" s="1">
        <f t="shared" si="563"/>
        <v>-0.39810191740337231</v>
      </c>
      <c r="Q3096" s="1">
        <f t="shared" si="565"/>
        <v>-4.6426523199616376</v>
      </c>
      <c r="R3096" s="1">
        <v>-2.7696819602196499</v>
      </c>
      <c r="S3096" s="1">
        <f t="shared" si="571"/>
        <v>-2.7690851711820166</v>
      </c>
      <c r="T3096" s="29">
        <f t="shared" si="572"/>
        <v>-2.7690851711820166</v>
      </c>
      <c r="U3096" s="29">
        <f t="shared" si="573"/>
        <v>1.1946032566716964</v>
      </c>
      <c r="V3096" s="1">
        <f t="shared" si="574"/>
        <v>1.1985525926330731</v>
      </c>
      <c r="W3096" s="1">
        <f t="shared" si="575"/>
        <v>1.1946032566716964</v>
      </c>
      <c r="X3096" s="1"/>
      <c r="Y3096" s="1"/>
      <c r="Z3096" s="11">
        <f t="shared" si="570"/>
        <v>1007.1032566716965</v>
      </c>
      <c r="AA3096" s="2" t="s">
        <v>4814</v>
      </c>
      <c r="AB3096" s="2">
        <v>2015</v>
      </c>
      <c r="AC3096" s="2" t="s">
        <v>2585</v>
      </c>
      <c r="AD3096" s="61" t="s">
        <v>5703</v>
      </c>
      <c r="AE3096" s="3" t="s">
        <v>5627</v>
      </c>
    </row>
    <row r="3097" spans="1:32" s="4" customFormat="1" ht="12" customHeight="1" x14ac:dyDescent="0.6">
      <c r="A3097" s="2">
        <v>3095</v>
      </c>
      <c r="B3097" s="3" t="s">
        <v>4104</v>
      </c>
      <c r="C3097" s="2" t="s">
        <v>3242</v>
      </c>
      <c r="D3097" s="2" t="s">
        <v>2582</v>
      </c>
      <c r="E3097" s="69">
        <v>133.15780000000001</v>
      </c>
      <c r="F3097" s="69">
        <v>46.262799999999999</v>
      </c>
      <c r="G3097" s="2" t="s">
        <v>6179</v>
      </c>
      <c r="H3097" s="2"/>
      <c r="I3097" s="11">
        <v>187.5</v>
      </c>
      <c r="J3097" s="16">
        <v>187.5</v>
      </c>
      <c r="K3097" s="1">
        <v>4.6399999999999997</v>
      </c>
      <c r="L3097" s="1">
        <v>24.5</v>
      </c>
      <c r="M3097" s="42">
        <v>0.11535146630080602</v>
      </c>
      <c r="N3097" s="6">
        <v>0.51239999999999997</v>
      </c>
      <c r="O3097" s="2"/>
      <c r="P3097" s="1">
        <f t="shared" si="563"/>
        <v>-0.41356651601013716</v>
      </c>
      <c r="Q3097" s="1">
        <f t="shared" si="565"/>
        <v>-4.6426523199616376</v>
      </c>
      <c r="R3097" s="1">
        <v>-2.6968399276383614</v>
      </c>
      <c r="S3097" s="1">
        <f t="shared" si="571"/>
        <v>-2.6963049039889295</v>
      </c>
      <c r="T3097" s="29">
        <f t="shared" si="572"/>
        <v>-2.6963049039889295</v>
      </c>
      <c r="U3097" s="29">
        <f t="shared" si="573"/>
        <v>1.1888189725032627</v>
      </c>
      <c r="V3097" s="1">
        <f t="shared" si="574"/>
        <v>1.161622222568488</v>
      </c>
      <c r="W3097" s="1">
        <f t="shared" si="575"/>
        <v>1.1888189725032627</v>
      </c>
      <c r="X3097" s="1"/>
      <c r="Y3097" s="1"/>
      <c r="Z3097" s="11">
        <f t="shared" si="570"/>
        <v>1001.3189725032628</v>
      </c>
      <c r="AA3097" s="2" t="s">
        <v>4814</v>
      </c>
      <c r="AB3097" s="2">
        <v>2015</v>
      </c>
      <c r="AC3097" s="2" t="s">
        <v>2585</v>
      </c>
      <c r="AD3097" s="61" t="s">
        <v>5703</v>
      </c>
      <c r="AE3097" s="3" t="s">
        <v>5627</v>
      </c>
    </row>
    <row r="3098" spans="1:32" s="4" customFormat="1" ht="12" customHeight="1" x14ac:dyDescent="0.6">
      <c r="A3098" s="2">
        <v>3096</v>
      </c>
      <c r="B3098" s="3" t="s">
        <v>4103</v>
      </c>
      <c r="C3098" s="2" t="s">
        <v>3242</v>
      </c>
      <c r="D3098" s="2" t="s">
        <v>2582</v>
      </c>
      <c r="E3098" s="69">
        <v>133.30240000000001</v>
      </c>
      <c r="F3098" s="69">
        <v>48.0824</v>
      </c>
      <c r="G3098" s="2" t="s">
        <v>6163</v>
      </c>
      <c r="H3098" s="2"/>
      <c r="I3098" s="11">
        <v>187.5</v>
      </c>
      <c r="J3098" s="16">
        <v>187.5</v>
      </c>
      <c r="K3098" s="1">
        <v>5.0599999999999996</v>
      </c>
      <c r="L3098" s="1">
        <v>23.4</v>
      </c>
      <c r="M3098" s="42">
        <v>0.13170609782374487</v>
      </c>
      <c r="N3098" s="6">
        <v>0.51249999999999996</v>
      </c>
      <c r="O3098" s="2"/>
      <c r="P3098" s="1">
        <f t="shared" si="563"/>
        <v>-0.33042146505467784</v>
      </c>
      <c r="Q3098" s="1">
        <f t="shared" si="565"/>
        <v>-2.6919580678774757</v>
      </c>
      <c r="R3098" s="1">
        <v>-1.1368603271932898</v>
      </c>
      <c r="S3098" s="1">
        <f t="shared" si="571"/>
        <v>-1.1369120479638979</v>
      </c>
      <c r="T3098" s="29">
        <f t="shared" si="572"/>
        <v>-1.1369120479638979</v>
      </c>
      <c r="U3098" s="29">
        <f t="shared" si="573"/>
        <v>1.0613305808796851</v>
      </c>
      <c r="V3098" s="1">
        <f t="shared" si="574"/>
        <v>1.207364201624243</v>
      </c>
      <c r="W3098" s="1">
        <f t="shared" si="575"/>
        <v>1.0613305808796851</v>
      </c>
      <c r="X3098" s="1"/>
      <c r="Y3098" s="1"/>
      <c r="Z3098" s="11">
        <f t="shared" si="570"/>
        <v>873.83058087968516</v>
      </c>
      <c r="AA3098" s="2" t="s">
        <v>4814</v>
      </c>
      <c r="AB3098" s="2">
        <v>2015</v>
      </c>
      <c r="AC3098" s="2" t="s">
        <v>2585</v>
      </c>
      <c r="AD3098" s="61" t="s">
        <v>5703</v>
      </c>
      <c r="AE3098" s="3" t="s">
        <v>5627</v>
      </c>
    </row>
    <row r="3099" spans="1:32" s="4" customFormat="1" ht="12" customHeight="1" x14ac:dyDescent="0.6">
      <c r="A3099" s="2">
        <v>3097</v>
      </c>
      <c r="B3099" s="3" t="s">
        <v>6776</v>
      </c>
      <c r="C3099" s="2" t="s">
        <v>3242</v>
      </c>
      <c r="D3099" s="2" t="s">
        <v>2249</v>
      </c>
      <c r="E3099" s="69">
        <v>96</v>
      </c>
      <c r="F3099" s="69">
        <v>41</v>
      </c>
      <c r="G3099" s="2" t="s">
        <v>3112</v>
      </c>
      <c r="H3099" s="2" t="s">
        <v>6779</v>
      </c>
      <c r="I3099" s="11">
        <v>371</v>
      </c>
      <c r="J3099" s="16">
        <v>371</v>
      </c>
      <c r="K3099" s="1">
        <v>9.74</v>
      </c>
      <c r="L3099" s="1">
        <v>46.3</v>
      </c>
      <c r="M3099" s="42">
        <v>0.12740000000000001</v>
      </c>
      <c r="N3099" s="6">
        <v>0.51232900000000003</v>
      </c>
      <c r="O3099" s="2"/>
      <c r="P3099" s="1">
        <f t="shared" si="563"/>
        <v>-0.35231316725978645</v>
      </c>
      <c r="Q3099" s="1">
        <f t="shared" si="565"/>
        <v>-6.0276452389407265</v>
      </c>
      <c r="R3099" s="1">
        <v>-2.8</v>
      </c>
      <c r="S3099" s="1">
        <f t="shared" si="571"/>
        <v>-2.7468697941008684</v>
      </c>
      <c r="T3099" s="29">
        <f t="shared" si="572"/>
        <v>-2.7468697941008684</v>
      </c>
      <c r="U3099" s="29">
        <f t="shared" si="573"/>
        <v>1.3420909492893556</v>
      </c>
      <c r="V3099" s="1">
        <f t="shared" si="574"/>
        <v>1.4477612981674564</v>
      </c>
      <c r="W3099" s="1">
        <f t="shared" si="575"/>
        <v>1.3420909492893556</v>
      </c>
      <c r="X3099" s="1">
        <v>1.45</v>
      </c>
      <c r="Y3099" s="1"/>
      <c r="Z3099" s="11">
        <f t="shared" si="570"/>
        <v>971.09094928935565</v>
      </c>
      <c r="AA3099" s="2" t="s">
        <v>4895</v>
      </c>
      <c r="AB3099" s="2">
        <v>2018</v>
      </c>
      <c r="AC3099" s="2" t="s">
        <v>2874</v>
      </c>
      <c r="AD3099" s="61" t="s">
        <v>6774</v>
      </c>
      <c r="AE3099" s="3" t="s">
        <v>6775</v>
      </c>
    </row>
    <row r="3100" spans="1:32" s="4" customFormat="1" ht="12" customHeight="1" x14ac:dyDescent="0.6">
      <c r="A3100" s="2">
        <v>3098</v>
      </c>
      <c r="B3100" s="3" t="s">
        <v>6777</v>
      </c>
      <c r="C3100" s="2" t="s">
        <v>3242</v>
      </c>
      <c r="D3100" s="2" t="s">
        <v>2249</v>
      </c>
      <c r="E3100" s="69">
        <v>96</v>
      </c>
      <c r="F3100" s="69">
        <v>41</v>
      </c>
      <c r="G3100" s="2" t="s">
        <v>3112</v>
      </c>
      <c r="H3100" s="2" t="s">
        <v>6779</v>
      </c>
      <c r="I3100" s="11">
        <v>371</v>
      </c>
      <c r="J3100" s="16">
        <v>371</v>
      </c>
      <c r="K3100" s="1">
        <v>9.2100000000000009</v>
      </c>
      <c r="L3100" s="1">
        <v>43.6</v>
      </c>
      <c r="M3100" s="42">
        <v>0.1278</v>
      </c>
      <c r="N3100" s="6">
        <v>0.51228499999999999</v>
      </c>
      <c r="O3100" s="2"/>
      <c r="P3100" s="1">
        <f t="shared" si="563"/>
        <v>-0.35027961362480942</v>
      </c>
      <c r="Q3100" s="1">
        <f t="shared" si="565"/>
        <v>-6.8859507098584238</v>
      </c>
      <c r="R3100" s="1">
        <v>-3.6</v>
      </c>
      <c r="S3100" s="1">
        <f t="shared" si="571"/>
        <v>-3.6241119198228358</v>
      </c>
      <c r="T3100" s="29">
        <f t="shared" si="572"/>
        <v>-3.6241119198228358</v>
      </c>
      <c r="U3100" s="29">
        <f t="shared" si="573"/>
        <v>1.4132321805566674</v>
      </c>
      <c r="V3100" s="1">
        <f t="shared" si="574"/>
        <v>1.5320314300087938</v>
      </c>
      <c r="W3100" s="1">
        <f t="shared" si="575"/>
        <v>1.4132321805566674</v>
      </c>
      <c r="X3100" s="1">
        <v>1.53</v>
      </c>
      <c r="Y3100" s="1"/>
      <c r="Z3100" s="11">
        <f t="shared" si="570"/>
        <v>1042.2321805566673</v>
      </c>
      <c r="AA3100" s="2" t="s">
        <v>4895</v>
      </c>
      <c r="AB3100" s="2">
        <v>2018</v>
      </c>
      <c r="AC3100" s="2" t="s">
        <v>2874</v>
      </c>
      <c r="AD3100" s="61" t="s">
        <v>6774</v>
      </c>
      <c r="AE3100" s="3" t="s">
        <v>6775</v>
      </c>
    </row>
    <row r="3101" spans="1:32" s="4" customFormat="1" ht="12" customHeight="1" x14ac:dyDescent="0.6">
      <c r="A3101" s="2">
        <v>3099</v>
      </c>
      <c r="B3101" s="3" t="s">
        <v>6778</v>
      </c>
      <c r="C3101" s="2" t="s">
        <v>3242</v>
      </c>
      <c r="D3101" s="2" t="s">
        <v>2249</v>
      </c>
      <c r="E3101" s="69">
        <v>96</v>
      </c>
      <c r="F3101" s="69">
        <v>41</v>
      </c>
      <c r="G3101" s="2" t="s">
        <v>6163</v>
      </c>
      <c r="H3101" s="2" t="s">
        <v>6779</v>
      </c>
      <c r="I3101" s="11">
        <v>371</v>
      </c>
      <c r="J3101" s="16">
        <v>371</v>
      </c>
      <c r="K3101" s="1">
        <v>5.36</v>
      </c>
      <c r="L3101" s="1">
        <v>23.7</v>
      </c>
      <c r="M3101" s="42">
        <v>0.13700000000000001</v>
      </c>
      <c r="N3101" s="6">
        <v>0.51233099999999998</v>
      </c>
      <c r="O3101" s="2"/>
      <c r="P3101" s="1">
        <f t="shared" si="563"/>
        <v>-0.30350788002033557</v>
      </c>
      <c r="Q3101" s="1">
        <f t="shared" si="565"/>
        <v>-5.9886313539003755</v>
      </c>
      <c r="R3101" s="1">
        <v>-3.2</v>
      </c>
      <c r="S3101" s="1">
        <f t="shared" si="571"/>
        <v>-3.1623356243630085</v>
      </c>
      <c r="T3101" s="29">
        <f t="shared" si="572"/>
        <v>-3.1623356243630085</v>
      </c>
      <c r="U3101" s="29">
        <f t="shared" si="573"/>
        <v>1.3752330136491779</v>
      </c>
      <c r="V3101" s="1">
        <f t="shared" si="574"/>
        <v>1.6240610442347549</v>
      </c>
      <c r="W3101" s="1">
        <f t="shared" si="575"/>
        <v>1.3752330136491779</v>
      </c>
      <c r="X3101" s="1">
        <v>1.62</v>
      </c>
      <c r="Y3101" s="1"/>
      <c r="Z3101" s="11">
        <f t="shared" si="570"/>
        <v>1004.233013649178</v>
      </c>
      <c r="AA3101" s="2" t="s">
        <v>4895</v>
      </c>
      <c r="AB3101" s="2">
        <v>2018</v>
      </c>
      <c r="AC3101" s="2" t="s">
        <v>2874</v>
      </c>
      <c r="AD3101" s="61" t="s">
        <v>6774</v>
      </c>
      <c r="AE3101" s="3" t="s">
        <v>6775</v>
      </c>
    </row>
    <row r="3102" spans="1:32" s="4" customFormat="1" ht="12" customHeight="1" x14ac:dyDescent="0.6">
      <c r="A3102" s="2">
        <v>3100</v>
      </c>
      <c r="B3102" s="3" t="s">
        <v>6780</v>
      </c>
      <c r="C3102" s="2" t="s">
        <v>3242</v>
      </c>
      <c r="D3102" s="2" t="s">
        <v>2249</v>
      </c>
      <c r="E3102" s="69">
        <v>96</v>
      </c>
      <c r="F3102" s="69">
        <v>41</v>
      </c>
      <c r="G3102" s="2" t="s">
        <v>3112</v>
      </c>
      <c r="H3102" s="2" t="s">
        <v>6779</v>
      </c>
      <c r="I3102" s="11">
        <v>371</v>
      </c>
      <c r="J3102" s="16">
        <v>371</v>
      </c>
      <c r="K3102" s="1">
        <v>8.9700000000000006</v>
      </c>
      <c r="L3102" s="1">
        <v>42.5</v>
      </c>
      <c r="M3102" s="42">
        <v>0.1278</v>
      </c>
      <c r="N3102" s="6">
        <v>0.51234400000000002</v>
      </c>
      <c r="O3102" s="2"/>
      <c r="P3102" s="1">
        <f t="shared" si="563"/>
        <v>-0.35027961362480942</v>
      </c>
      <c r="Q3102" s="1">
        <f t="shared" si="565"/>
        <v>-5.7350411011281022</v>
      </c>
      <c r="R3102" s="1">
        <v>-2.5</v>
      </c>
      <c r="S3102" s="1">
        <f t="shared" si="571"/>
        <v>-2.4732023110925141</v>
      </c>
      <c r="T3102" s="29">
        <f t="shared" si="572"/>
        <v>-2.4732023110925141</v>
      </c>
      <c r="U3102" s="29">
        <f t="shared" si="573"/>
        <v>1.3198642150392661</v>
      </c>
      <c r="V3102" s="1">
        <f t="shared" si="574"/>
        <v>1.4280208798223843</v>
      </c>
      <c r="W3102" s="1">
        <f t="shared" si="575"/>
        <v>1.3198642150392661</v>
      </c>
      <c r="X3102" s="1">
        <v>1.43</v>
      </c>
      <c r="Y3102" s="1"/>
      <c r="Z3102" s="11">
        <f t="shared" si="570"/>
        <v>948.86421503926613</v>
      </c>
      <c r="AA3102" s="2" t="s">
        <v>4816</v>
      </c>
      <c r="AB3102" s="2">
        <v>2017</v>
      </c>
      <c r="AC3102" s="2" t="s">
        <v>2874</v>
      </c>
      <c r="AD3102" s="61" t="s">
        <v>5789</v>
      </c>
      <c r="AE3102" s="3" t="s">
        <v>5790</v>
      </c>
    </row>
    <row r="3103" spans="1:32" s="4" customFormat="1" ht="12" customHeight="1" x14ac:dyDescent="0.6">
      <c r="A3103" s="2">
        <v>3101</v>
      </c>
      <c r="B3103" s="3" t="s">
        <v>4123</v>
      </c>
      <c r="C3103" s="2" t="s">
        <v>3242</v>
      </c>
      <c r="D3103" s="2" t="s">
        <v>2249</v>
      </c>
      <c r="E3103" s="69">
        <v>96</v>
      </c>
      <c r="F3103" s="69">
        <v>41</v>
      </c>
      <c r="G3103" s="2" t="s">
        <v>3112</v>
      </c>
      <c r="H3103" s="2" t="s">
        <v>6779</v>
      </c>
      <c r="I3103" s="11">
        <v>371</v>
      </c>
      <c r="J3103" s="16">
        <v>371</v>
      </c>
      <c r="K3103" s="1">
        <v>7.49</v>
      </c>
      <c r="L3103" s="1">
        <v>34.200000000000003</v>
      </c>
      <c r="M3103" s="42">
        <v>0.13250000000000001</v>
      </c>
      <c r="N3103" s="6">
        <v>0.51232500000000003</v>
      </c>
      <c r="O3103" s="2"/>
      <c r="P3103" s="1">
        <f t="shared" si="563"/>
        <v>-0.32638535841382821</v>
      </c>
      <c r="Q3103" s="1">
        <f t="shared" si="565"/>
        <v>-6.1056730090236488</v>
      </c>
      <c r="R3103" s="1">
        <v>-3.1</v>
      </c>
      <c r="S3103" s="1">
        <f t="shared" si="571"/>
        <v>-3.0663399129382389</v>
      </c>
      <c r="T3103" s="29">
        <f t="shared" si="572"/>
        <v>-3.0663399129382389</v>
      </c>
      <c r="U3103" s="29">
        <f t="shared" si="573"/>
        <v>1.3677323516590958</v>
      </c>
      <c r="V3103" s="1">
        <f t="shared" si="574"/>
        <v>1.5456929173597274</v>
      </c>
      <c r="W3103" s="1">
        <f t="shared" si="575"/>
        <v>1.3677323516590958</v>
      </c>
      <c r="X3103" s="1">
        <v>1.55</v>
      </c>
      <c r="Y3103" s="1"/>
      <c r="Z3103" s="11">
        <f t="shared" si="570"/>
        <v>996.73235165909568</v>
      </c>
      <c r="AA3103" s="2" t="s">
        <v>4816</v>
      </c>
      <c r="AB3103" s="2">
        <v>2017</v>
      </c>
      <c r="AC3103" s="2" t="s">
        <v>2874</v>
      </c>
      <c r="AD3103" s="61" t="s">
        <v>5789</v>
      </c>
      <c r="AE3103" s="3" t="s">
        <v>5790</v>
      </c>
    </row>
    <row r="3104" spans="1:32" s="4" customFormat="1" ht="12" customHeight="1" x14ac:dyDescent="0.6">
      <c r="A3104" s="2">
        <v>3102</v>
      </c>
      <c r="B3104" s="3" t="s">
        <v>4025</v>
      </c>
      <c r="C3104" s="2" t="s">
        <v>3242</v>
      </c>
      <c r="D3104" s="2" t="s">
        <v>3241</v>
      </c>
      <c r="E3104" s="69">
        <v>87</v>
      </c>
      <c r="F3104" s="69">
        <v>48</v>
      </c>
      <c r="G3104" s="2" t="s">
        <v>210</v>
      </c>
      <c r="H3104" s="2"/>
      <c r="I3104" s="11">
        <v>389</v>
      </c>
      <c r="J3104" s="16">
        <v>389</v>
      </c>
      <c r="K3104" s="1">
        <v>1.41</v>
      </c>
      <c r="L3104" s="1">
        <v>5.01</v>
      </c>
      <c r="M3104" s="42">
        <v>0.17141649474160922</v>
      </c>
      <c r="N3104" s="6">
        <v>0.51276999999999995</v>
      </c>
      <c r="O3104" s="2"/>
      <c r="P3104" s="1">
        <f t="shared" si="563"/>
        <v>-0.12853841005790945</v>
      </c>
      <c r="Q3104" s="1">
        <f t="shared" si="565"/>
        <v>2.5749164127497615</v>
      </c>
      <c r="R3104" s="1">
        <v>3.8350024481603739</v>
      </c>
      <c r="S3104" s="1">
        <f t="shared" si="571"/>
        <v>3.8299525947141837</v>
      </c>
      <c r="T3104" s="29">
        <f t="shared" si="572"/>
        <v>3.8299525947141837</v>
      </c>
      <c r="U3104" s="29">
        <f t="shared" si="573"/>
        <v>0.8210831679688243</v>
      </c>
      <c r="V3104" s="1">
        <f t="shared" si="574"/>
        <v>1.3680143129510143</v>
      </c>
      <c r="W3104" s="1">
        <f t="shared" si="575"/>
        <v>0.8210831679688243</v>
      </c>
      <c r="X3104" s="1"/>
      <c r="Y3104" s="1"/>
      <c r="Z3104" s="11">
        <f t="shared" si="570"/>
        <v>432.08316796882434</v>
      </c>
      <c r="AA3104" s="2" t="s">
        <v>4808</v>
      </c>
      <c r="AB3104" s="2">
        <v>2015</v>
      </c>
      <c r="AC3104" s="2" t="s">
        <v>2585</v>
      </c>
      <c r="AD3104" s="61" t="s">
        <v>5194</v>
      </c>
      <c r="AE3104" s="3" t="s">
        <v>5193</v>
      </c>
    </row>
    <row r="3105" spans="1:31" s="4" customFormat="1" ht="12" customHeight="1" x14ac:dyDescent="0.6">
      <c r="A3105" s="2">
        <v>3103</v>
      </c>
      <c r="B3105" s="3" t="s">
        <v>4024</v>
      </c>
      <c r="C3105" s="2" t="s">
        <v>3242</v>
      </c>
      <c r="D3105" s="2" t="s">
        <v>3241</v>
      </c>
      <c r="E3105" s="69">
        <v>87</v>
      </c>
      <c r="F3105" s="69">
        <v>48</v>
      </c>
      <c r="G3105" s="2" t="s">
        <v>210</v>
      </c>
      <c r="H3105" s="2"/>
      <c r="I3105" s="11">
        <v>389</v>
      </c>
      <c r="J3105" s="16">
        <v>389</v>
      </c>
      <c r="K3105" s="1">
        <v>1.22</v>
      </c>
      <c r="L3105" s="1">
        <v>4.24</v>
      </c>
      <c r="M3105" s="42">
        <v>0.17525289361027427</v>
      </c>
      <c r="N3105" s="6">
        <v>0.512791</v>
      </c>
      <c r="O3105" s="2"/>
      <c r="P3105" s="1">
        <f t="shared" si="563"/>
        <v>-0.10903460289641964</v>
      </c>
      <c r="Q3105" s="1">
        <f t="shared" si="565"/>
        <v>2.9845622056878796</v>
      </c>
      <c r="R3105" s="1">
        <v>4.054231808405806</v>
      </c>
      <c r="S3105" s="1">
        <f t="shared" si="571"/>
        <v>4.0491651649082314</v>
      </c>
      <c r="T3105" s="29">
        <f t="shared" si="572"/>
        <v>4.0491651649082314</v>
      </c>
      <c r="U3105" s="29">
        <f t="shared" si="573"/>
        <v>0.80309728542947267</v>
      </c>
      <c r="V3105" s="1">
        <f t="shared" si="574"/>
        <v>1.4211282490713881</v>
      </c>
      <c r="W3105" s="1">
        <f t="shared" si="575"/>
        <v>0.80309728542947267</v>
      </c>
      <c r="X3105" s="1"/>
      <c r="Y3105" s="1"/>
      <c r="Z3105" s="11">
        <f t="shared" si="570"/>
        <v>414.09728542947266</v>
      </c>
      <c r="AA3105" s="2" t="s">
        <v>4808</v>
      </c>
      <c r="AB3105" s="2">
        <v>2015</v>
      </c>
      <c r="AC3105" s="2" t="s">
        <v>2585</v>
      </c>
      <c r="AD3105" s="61" t="s">
        <v>5194</v>
      </c>
      <c r="AE3105" s="3" t="s">
        <v>5193</v>
      </c>
    </row>
    <row r="3106" spans="1:31" s="4" customFormat="1" ht="12" customHeight="1" x14ac:dyDescent="0.6">
      <c r="A3106" s="2">
        <v>3104</v>
      </c>
      <c r="B3106" s="3" t="s">
        <v>4023</v>
      </c>
      <c r="C3106" s="2" t="s">
        <v>3242</v>
      </c>
      <c r="D3106" s="2" t="s">
        <v>3241</v>
      </c>
      <c r="E3106" s="69">
        <v>87</v>
      </c>
      <c r="F3106" s="69">
        <v>48</v>
      </c>
      <c r="G3106" s="2" t="s">
        <v>210</v>
      </c>
      <c r="H3106" s="2"/>
      <c r="I3106" s="11">
        <v>389</v>
      </c>
      <c r="J3106" s="16">
        <v>389</v>
      </c>
      <c r="K3106" s="1">
        <v>1.33</v>
      </c>
      <c r="L3106" s="1">
        <v>4.53</v>
      </c>
      <c r="M3106" s="42">
        <v>0.17882352941176471</v>
      </c>
      <c r="N3106" s="6">
        <v>0.51287000000000005</v>
      </c>
      <c r="O3106" s="2"/>
      <c r="P3106" s="1">
        <f t="shared" ref="P3106:P3169" si="576">(M3106/0.1967)-1</f>
        <v>-9.0881904363168786E-2</v>
      </c>
      <c r="Q3106" s="1">
        <f t="shared" si="565"/>
        <v>4.5256106648361438</v>
      </c>
      <c r="R3106" s="1">
        <v>5.4191894427413345</v>
      </c>
      <c r="S3106" s="1">
        <f t="shared" si="571"/>
        <v>5.4129724908476877</v>
      </c>
      <c r="T3106" s="29">
        <f t="shared" si="572"/>
        <v>5.4129724908476877</v>
      </c>
      <c r="U3106" s="29">
        <f t="shared" si="573"/>
        <v>0.69233167343512436</v>
      </c>
      <c r="V3106" s="1">
        <f t="shared" si="574"/>
        <v>1.2226727326920175</v>
      </c>
      <c r="W3106" s="1">
        <f t="shared" si="575"/>
        <v>0.69233167343512436</v>
      </c>
      <c r="X3106" s="1"/>
      <c r="Y3106" s="1"/>
      <c r="Z3106" s="11">
        <f t="shared" si="570"/>
        <v>303.33167343512434</v>
      </c>
      <c r="AA3106" s="2" t="s">
        <v>4808</v>
      </c>
      <c r="AB3106" s="2">
        <v>2015</v>
      </c>
      <c r="AC3106" s="2" t="s">
        <v>2585</v>
      </c>
      <c r="AD3106" s="61" t="s">
        <v>5194</v>
      </c>
      <c r="AE3106" s="3" t="s">
        <v>5193</v>
      </c>
    </row>
    <row r="3107" spans="1:31" s="4" customFormat="1" ht="12" customHeight="1" x14ac:dyDescent="0.6">
      <c r="A3107" s="2">
        <v>3105</v>
      </c>
      <c r="B3107" s="3" t="s">
        <v>4022</v>
      </c>
      <c r="C3107" s="2" t="s">
        <v>3242</v>
      </c>
      <c r="D3107" s="2" t="s">
        <v>3241</v>
      </c>
      <c r="E3107" s="69">
        <v>87</v>
      </c>
      <c r="F3107" s="69">
        <v>48</v>
      </c>
      <c r="G3107" s="2" t="s">
        <v>210</v>
      </c>
      <c r="H3107" s="2"/>
      <c r="I3107" s="11">
        <v>389</v>
      </c>
      <c r="J3107" s="16">
        <v>389</v>
      </c>
      <c r="K3107" s="1">
        <v>1.35</v>
      </c>
      <c r="L3107" s="1">
        <v>4.54</v>
      </c>
      <c r="M3107" s="42">
        <v>0.18111279754192425</v>
      </c>
      <c r="N3107" s="6">
        <v>0.51278000000000001</v>
      </c>
      <c r="O3107" s="2"/>
      <c r="P3107" s="1">
        <f t="shared" si="576"/>
        <v>-7.924353054436073E-2</v>
      </c>
      <c r="Q3107" s="1">
        <f t="shared" si="565"/>
        <v>2.7699858379581777</v>
      </c>
      <c r="R3107" s="1">
        <v>3.5479819307004945</v>
      </c>
      <c r="S3107" s="1">
        <f t="shared" si="571"/>
        <v>3.5437117458402616</v>
      </c>
      <c r="T3107" s="29">
        <f t="shared" si="572"/>
        <v>3.5437117458402616</v>
      </c>
      <c r="U3107" s="29">
        <f t="shared" si="573"/>
        <v>0.84355544335353783</v>
      </c>
      <c r="V3107" s="1">
        <f t="shared" si="574"/>
        <v>1.7263265896312767</v>
      </c>
      <c r="W3107" s="1">
        <f t="shared" si="575"/>
        <v>0.84355544335353783</v>
      </c>
      <c r="X3107" s="1"/>
      <c r="Y3107" s="1"/>
      <c r="Z3107" s="11">
        <f t="shared" si="570"/>
        <v>454.55544335353784</v>
      </c>
      <c r="AA3107" s="2" t="s">
        <v>4808</v>
      </c>
      <c r="AB3107" s="2">
        <v>2015</v>
      </c>
      <c r="AC3107" s="2" t="s">
        <v>2585</v>
      </c>
      <c r="AD3107" s="61" t="s">
        <v>5194</v>
      </c>
      <c r="AE3107" s="3" t="s">
        <v>5193</v>
      </c>
    </row>
    <row r="3108" spans="1:31" s="4" customFormat="1" ht="12" customHeight="1" x14ac:dyDescent="0.6">
      <c r="A3108" s="2">
        <v>3106</v>
      </c>
      <c r="B3108" s="3" t="s">
        <v>4021</v>
      </c>
      <c r="C3108" s="2" t="s">
        <v>3242</v>
      </c>
      <c r="D3108" s="2" t="s">
        <v>3241</v>
      </c>
      <c r="E3108" s="69">
        <v>87</v>
      </c>
      <c r="F3108" s="69">
        <v>48</v>
      </c>
      <c r="G3108" s="2" t="s">
        <v>210</v>
      </c>
      <c r="H3108" s="2"/>
      <c r="I3108" s="11">
        <v>389</v>
      </c>
      <c r="J3108" s="16">
        <v>389</v>
      </c>
      <c r="K3108" s="1">
        <v>1.35</v>
      </c>
      <c r="L3108" s="1">
        <v>4.66</v>
      </c>
      <c r="M3108" s="42">
        <v>0.17644894867818373</v>
      </c>
      <c r="N3108" s="6">
        <v>0.51296799999999998</v>
      </c>
      <c r="O3108" s="2"/>
      <c r="P3108" s="1">
        <f t="shared" si="576"/>
        <v>-0.10295399756896939</v>
      </c>
      <c r="Q3108" s="1">
        <f t="shared" si="565"/>
        <v>6.4372910318777343</v>
      </c>
      <c r="R3108" s="1">
        <v>7.4508485050395201</v>
      </c>
      <c r="S3108" s="1">
        <f t="shared" si="571"/>
        <v>7.4425235687413949</v>
      </c>
      <c r="T3108" s="29">
        <f t="shared" si="572"/>
        <v>7.4425235687413949</v>
      </c>
      <c r="U3108" s="29">
        <f t="shared" si="573"/>
        <v>0.52746832445967706</v>
      </c>
      <c r="V3108" s="1">
        <f t="shared" si="574"/>
        <v>0.7452402929332641</v>
      </c>
      <c r="W3108" s="1">
        <f t="shared" si="575"/>
        <v>0.52746832445967706</v>
      </c>
      <c r="X3108" s="1"/>
      <c r="Y3108" s="1"/>
      <c r="Z3108" s="11">
        <f t="shared" si="570"/>
        <v>138.46832445967709</v>
      </c>
      <c r="AA3108" s="2" t="s">
        <v>4808</v>
      </c>
      <c r="AB3108" s="2">
        <v>2015</v>
      </c>
      <c r="AC3108" s="2" t="s">
        <v>2585</v>
      </c>
      <c r="AD3108" s="61" t="s">
        <v>5194</v>
      </c>
      <c r="AE3108" s="3" t="s">
        <v>5193</v>
      </c>
    </row>
    <row r="3109" spans="1:31" s="4" customFormat="1" ht="12" customHeight="1" x14ac:dyDescent="0.6">
      <c r="A3109" s="2">
        <v>3107</v>
      </c>
      <c r="B3109" s="24" t="s">
        <v>3681</v>
      </c>
      <c r="C3109" s="2" t="s">
        <v>3242</v>
      </c>
      <c r="D3109" s="2" t="s">
        <v>6101</v>
      </c>
      <c r="E3109" s="69">
        <v>82.583333333300004</v>
      </c>
      <c r="F3109" s="69">
        <v>43.616666666699899</v>
      </c>
      <c r="G3109" s="2" t="s">
        <v>3666</v>
      </c>
      <c r="H3109" s="2" t="s">
        <v>3446</v>
      </c>
      <c r="I3109" s="11">
        <v>317</v>
      </c>
      <c r="J3109" s="16">
        <v>317</v>
      </c>
      <c r="K3109" s="1">
        <v>2.7</v>
      </c>
      <c r="L3109" s="1">
        <v>10.1</v>
      </c>
      <c r="M3109" s="42">
        <v>0.14699999999999999</v>
      </c>
      <c r="N3109" s="7">
        <v>0.51268100000000005</v>
      </c>
      <c r="O3109" s="2">
        <v>5.0000000000000004E-6</v>
      </c>
      <c r="P3109" s="1">
        <f t="shared" si="576"/>
        <v>-0.25266903914590755</v>
      </c>
      <c r="Q3109" s="1">
        <f t="shared" si="565"/>
        <v>0.83879852839752189</v>
      </c>
      <c r="R3109" s="1">
        <v>2.8</v>
      </c>
      <c r="S3109" s="1">
        <f t="shared" si="571"/>
        <v>2.8492102721697647</v>
      </c>
      <c r="T3109" s="29">
        <f t="shared" si="572"/>
        <v>2.8492102721697647</v>
      </c>
      <c r="U3109" s="29">
        <f t="shared" si="573"/>
        <v>0.84265765238870405</v>
      </c>
      <c r="V3109" s="1">
        <f t="shared" si="574"/>
        <v>1.071388172437703</v>
      </c>
      <c r="W3109" s="1">
        <f t="shared" si="575"/>
        <v>0.84265765238870405</v>
      </c>
      <c r="X3109" s="1">
        <v>1.071388172437703</v>
      </c>
      <c r="Y3109" s="1">
        <v>0.84265765238870405</v>
      </c>
      <c r="Z3109" s="11">
        <f t="shared" si="570"/>
        <v>525.65765238870404</v>
      </c>
      <c r="AA3109" s="2" t="s">
        <v>2949</v>
      </c>
      <c r="AB3109" s="2">
        <v>2014</v>
      </c>
      <c r="AC3109" s="2" t="s">
        <v>2874</v>
      </c>
      <c r="AD3109" s="61" t="s">
        <v>5405</v>
      </c>
      <c r="AE3109" s="3" t="s">
        <v>5406</v>
      </c>
    </row>
    <row r="3110" spans="1:31" s="4" customFormat="1" ht="12" customHeight="1" x14ac:dyDescent="0.6">
      <c r="A3110" s="2">
        <v>3108</v>
      </c>
      <c r="B3110" s="3" t="s">
        <v>3759</v>
      </c>
      <c r="C3110" s="2" t="s">
        <v>3244</v>
      </c>
      <c r="D3110" s="2" t="s">
        <v>1090</v>
      </c>
      <c r="E3110" s="69">
        <v>117.55</v>
      </c>
      <c r="F3110" s="69">
        <v>40.674999999999997</v>
      </c>
      <c r="G3110" s="2" t="s">
        <v>6164</v>
      </c>
      <c r="H3110" s="2"/>
      <c r="I3110" s="11">
        <v>123.5</v>
      </c>
      <c r="J3110" s="2">
        <v>150</v>
      </c>
      <c r="K3110" s="1">
        <v>6.04</v>
      </c>
      <c r="L3110" s="1">
        <v>34.299999999999997</v>
      </c>
      <c r="M3110" s="42">
        <v>0.10725413430678395</v>
      </c>
      <c r="N3110" s="6">
        <v>0.51222100000000004</v>
      </c>
      <c r="O3110" s="2"/>
      <c r="P3110" s="1">
        <f t="shared" si="576"/>
        <v>-0.45473241328528757</v>
      </c>
      <c r="Q3110" s="1">
        <f t="shared" si="565"/>
        <v>-8.1343950311918434</v>
      </c>
      <c r="R3110" s="1">
        <v>-6.7266413409461379</v>
      </c>
      <c r="S3110" s="1">
        <f t="shared" si="571"/>
        <v>-6.4223274951727358</v>
      </c>
      <c r="T3110" s="29">
        <f t="shared" si="572"/>
        <v>-6.4223274951727358</v>
      </c>
      <c r="U3110" s="29">
        <f t="shared" si="573"/>
        <v>1.4614442491749398</v>
      </c>
      <c r="V3110" s="1">
        <f t="shared" si="574"/>
        <v>1.3286814853683517</v>
      </c>
      <c r="W3110" s="1">
        <f t="shared" si="575"/>
        <v>1.4614442491749398</v>
      </c>
      <c r="X3110" s="1"/>
      <c r="Y3110" s="1"/>
      <c r="Z3110" s="11">
        <f t="shared" si="570"/>
        <v>1311.4442491749398</v>
      </c>
      <c r="AA3110" s="2" t="s">
        <v>3220</v>
      </c>
      <c r="AB3110" s="2">
        <v>2008</v>
      </c>
      <c r="AC3110" s="2" t="s">
        <v>4778</v>
      </c>
      <c r="AD3110" s="61" t="s">
        <v>5521</v>
      </c>
      <c r="AE3110" s="3" t="s">
        <v>5522</v>
      </c>
    </row>
    <row r="3111" spans="1:31" s="4" customFormat="1" ht="12" customHeight="1" x14ac:dyDescent="0.6">
      <c r="A3111" s="2">
        <v>3109</v>
      </c>
      <c r="B3111" s="3" t="s">
        <v>3758</v>
      </c>
      <c r="C3111" s="2" t="s">
        <v>3244</v>
      </c>
      <c r="D3111" s="2" t="s">
        <v>1090</v>
      </c>
      <c r="E3111" s="69">
        <v>117.55</v>
      </c>
      <c r="F3111" s="69">
        <v>40.674999999999997</v>
      </c>
      <c r="G3111" s="2" t="s">
        <v>6164</v>
      </c>
      <c r="H3111" s="2"/>
      <c r="I3111" s="11">
        <v>123.5</v>
      </c>
      <c r="J3111" s="2">
        <v>150</v>
      </c>
      <c r="K3111" s="1">
        <v>6.44</v>
      </c>
      <c r="L3111" s="1">
        <v>35.299999999999997</v>
      </c>
      <c r="M3111" s="42">
        <v>0.11111748041993003</v>
      </c>
      <c r="N3111" s="6">
        <v>0.51224999999999998</v>
      </c>
      <c r="O3111" s="2"/>
      <c r="P3111" s="1">
        <f t="shared" si="576"/>
        <v>-0.43509160945638015</v>
      </c>
      <c r="Q3111" s="1">
        <f t="shared" si="565"/>
        <v>-7.5686936980878805</v>
      </c>
      <c r="R3111" s="1">
        <v>-6.2216772293488543</v>
      </c>
      <c r="S3111" s="1">
        <f t="shared" si="571"/>
        <v>-5.930573788484609</v>
      </c>
      <c r="T3111" s="29">
        <f t="shared" si="572"/>
        <v>-5.930573788484609</v>
      </c>
      <c r="U3111" s="29">
        <f t="shared" si="573"/>
        <v>1.4212756629360024</v>
      </c>
      <c r="V3111" s="1">
        <f t="shared" si="574"/>
        <v>1.3356516417712958</v>
      </c>
      <c r="W3111" s="1">
        <f t="shared" si="575"/>
        <v>1.4212756629360024</v>
      </c>
      <c r="X3111" s="1"/>
      <c r="Y3111" s="1"/>
      <c r="Z3111" s="11">
        <f t="shared" si="570"/>
        <v>1271.2756629360024</v>
      </c>
      <c r="AA3111" s="2" t="s">
        <v>3220</v>
      </c>
      <c r="AB3111" s="2">
        <v>2008</v>
      </c>
      <c r="AC3111" s="2" t="s">
        <v>4778</v>
      </c>
      <c r="AD3111" s="61" t="s">
        <v>5521</v>
      </c>
      <c r="AE3111" s="3" t="s">
        <v>5522</v>
      </c>
    </row>
    <row r="3112" spans="1:31" s="4" customFormat="1" ht="12" customHeight="1" x14ac:dyDescent="0.6">
      <c r="A3112" s="2">
        <v>3110</v>
      </c>
      <c r="B3112" s="3" t="s">
        <v>3755</v>
      </c>
      <c r="C3112" s="2" t="s">
        <v>3244</v>
      </c>
      <c r="D3112" s="2" t="s">
        <v>1090</v>
      </c>
      <c r="E3112" s="69">
        <v>117.55</v>
      </c>
      <c r="F3112" s="69">
        <v>40.674999999999997</v>
      </c>
      <c r="G3112" s="2" t="s">
        <v>6164</v>
      </c>
      <c r="H3112" s="2"/>
      <c r="I3112" s="11">
        <v>123.5</v>
      </c>
      <c r="J3112" s="2">
        <v>150</v>
      </c>
      <c r="K3112" s="1">
        <v>7.76</v>
      </c>
      <c r="L3112" s="1">
        <v>38.1</v>
      </c>
      <c r="M3112" s="42">
        <v>0.12405319923244887</v>
      </c>
      <c r="N3112" s="6">
        <v>0.51224000000000003</v>
      </c>
      <c r="O3112" s="2"/>
      <c r="P3112" s="1">
        <f t="shared" si="576"/>
        <v>-0.36932791442578106</v>
      </c>
      <c r="Q3112" s="1">
        <f t="shared" si="565"/>
        <v>-7.7637631232962967</v>
      </c>
      <c r="R3112" s="1">
        <v>-6.6207622403380295</v>
      </c>
      <c r="S3112" s="1">
        <f t="shared" si="571"/>
        <v>-6.3732435254832307</v>
      </c>
      <c r="T3112" s="29">
        <f t="shared" si="572"/>
        <v>-6.3732435254832307</v>
      </c>
      <c r="U3112" s="29">
        <f t="shared" si="573"/>
        <v>1.4562967520677397</v>
      </c>
      <c r="V3112" s="1">
        <f t="shared" si="574"/>
        <v>1.5443077994446037</v>
      </c>
      <c r="W3112" s="1">
        <f t="shared" si="575"/>
        <v>1.4562967520677397</v>
      </c>
      <c r="X3112" s="1"/>
      <c r="Y3112" s="1"/>
      <c r="Z3112" s="11">
        <f t="shared" si="570"/>
        <v>1306.2967520677396</v>
      </c>
      <c r="AA3112" s="2" t="s">
        <v>3220</v>
      </c>
      <c r="AB3112" s="2">
        <v>2008</v>
      </c>
      <c r="AC3112" s="2" t="s">
        <v>4778</v>
      </c>
      <c r="AD3112" s="61" t="s">
        <v>5521</v>
      </c>
      <c r="AE3112" s="3" t="s">
        <v>5522</v>
      </c>
    </row>
    <row r="3113" spans="1:31" s="4" customFormat="1" ht="12" customHeight="1" x14ac:dyDescent="0.6">
      <c r="A3113" s="2">
        <v>3111</v>
      </c>
      <c r="B3113" s="3" t="s">
        <v>3754</v>
      </c>
      <c r="C3113" s="2" t="s">
        <v>3244</v>
      </c>
      <c r="D3113" s="2" t="s">
        <v>1090</v>
      </c>
      <c r="E3113" s="69">
        <v>117.55</v>
      </c>
      <c r="F3113" s="69">
        <v>40.674999999999997</v>
      </c>
      <c r="G3113" s="2" t="s">
        <v>6164</v>
      </c>
      <c r="H3113" s="2"/>
      <c r="I3113" s="11">
        <v>123.5</v>
      </c>
      <c r="J3113" s="2">
        <v>150</v>
      </c>
      <c r="K3113" s="1">
        <v>8.2100000000000009</v>
      </c>
      <c r="L3113" s="1">
        <v>39.4</v>
      </c>
      <c r="M3113" s="42">
        <v>0.12691652092309005</v>
      </c>
      <c r="N3113" s="6">
        <v>0.51223300000000005</v>
      </c>
      <c r="O3113" s="2"/>
      <c r="P3113" s="1">
        <f t="shared" si="576"/>
        <v>-0.3547711188455005</v>
      </c>
      <c r="Q3113" s="1">
        <f t="shared" si="565"/>
        <v>-7.9003117209408558</v>
      </c>
      <c r="R3113" s="1">
        <v>-6.8024986502579488</v>
      </c>
      <c r="S3113" s="1">
        <f t="shared" si="571"/>
        <v>-6.5645984584875468</v>
      </c>
      <c r="T3113" s="29">
        <f t="shared" si="572"/>
        <v>-6.5645984584875468</v>
      </c>
      <c r="U3113" s="29">
        <f t="shared" si="573"/>
        <v>1.4715659946860091</v>
      </c>
      <c r="V3113" s="1">
        <f t="shared" si="574"/>
        <v>1.6072005667374532</v>
      </c>
      <c r="W3113" s="1">
        <f t="shared" si="575"/>
        <v>1.4715659946860091</v>
      </c>
      <c r="X3113" s="1"/>
      <c r="Y3113" s="1"/>
      <c r="Z3113" s="11">
        <f t="shared" si="570"/>
        <v>1321.5659946860092</v>
      </c>
      <c r="AA3113" s="2" t="s">
        <v>3220</v>
      </c>
      <c r="AB3113" s="2">
        <v>2008</v>
      </c>
      <c r="AC3113" s="2" t="s">
        <v>4778</v>
      </c>
      <c r="AD3113" s="61" t="s">
        <v>5521</v>
      </c>
      <c r="AE3113" s="3" t="s">
        <v>5522</v>
      </c>
    </row>
    <row r="3114" spans="1:31" s="4" customFormat="1" ht="12" customHeight="1" x14ac:dyDescent="0.6">
      <c r="A3114" s="2">
        <v>3112</v>
      </c>
      <c r="B3114" s="3" t="s">
        <v>3757</v>
      </c>
      <c r="C3114" s="2" t="s">
        <v>3244</v>
      </c>
      <c r="D3114" s="2" t="s">
        <v>1090</v>
      </c>
      <c r="E3114" s="69">
        <v>117.55</v>
      </c>
      <c r="F3114" s="69">
        <v>40.674999999999997</v>
      </c>
      <c r="G3114" s="2" t="s">
        <v>6164</v>
      </c>
      <c r="H3114" s="2"/>
      <c r="I3114" s="11">
        <v>123.5</v>
      </c>
      <c r="J3114" s="2">
        <v>150</v>
      </c>
      <c r="K3114" s="1">
        <v>7.36</v>
      </c>
      <c r="L3114" s="1">
        <v>44.6</v>
      </c>
      <c r="M3114" s="42">
        <v>0.10051113539586239</v>
      </c>
      <c r="N3114" s="6">
        <v>0.512216</v>
      </c>
      <c r="O3114" s="2"/>
      <c r="P3114" s="1">
        <f t="shared" si="576"/>
        <v>-0.48901303815016584</v>
      </c>
      <c r="Q3114" s="1">
        <f t="shared" si="565"/>
        <v>-8.2319297437960515</v>
      </c>
      <c r="R3114" s="1">
        <v>-6.7178906844467257</v>
      </c>
      <c r="S3114" s="1">
        <f t="shared" si="571"/>
        <v>-6.3907956551606766</v>
      </c>
      <c r="T3114" s="29">
        <f t="shared" si="572"/>
        <v>-6.3907956551606766</v>
      </c>
      <c r="U3114" s="29">
        <f t="shared" si="573"/>
        <v>1.4592526874295566</v>
      </c>
      <c r="V3114" s="1">
        <f t="shared" si="574"/>
        <v>1.2565498478269814</v>
      </c>
      <c r="W3114" s="1">
        <f t="shared" si="575"/>
        <v>1.4592526874295566</v>
      </c>
      <c r="X3114" s="1"/>
      <c r="Y3114" s="1"/>
      <c r="Z3114" s="11">
        <f t="shared" si="570"/>
        <v>1309.2526874295565</v>
      </c>
      <c r="AA3114" s="2" t="s">
        <v>3220</v>
      </c>
      <c r="AB3114" s="2">
        <v>2008</v>
      </c>
      <c r="AC3114" s="2" t="s">
        <v>4778</v>
      </c>
      <c r="AD3114" s="61" t="s">
        <v>5521</v>
      </c>
      <c r="AE3114" s="3" t="s">
        <v>5522</v>
      </c>
    </row>
    <row r="3115" spans="1:31" s="4" customFormat="1" ht="12" customHeight="1" x14ac:dyDescent="0.6">
      <c r="A3115" s="2">
        <v>3113</v>
      </c>
      <c r="B3115" s="3" t="s">
        <v>3756</v>
      </c>
      <c r="C3115" s="2" t="s">
        <v>3244</v>
      </c>
      <c r="D3115" s="2" t="s">
        <v>1090</v>
      </c>
      <c r="E3115" s="69">
        <v>117.55</v>
      </c>
      <c r="F3115" s="69">
        <v>40.674999999999997</v>
      </c>
      <c r="G3115" s="2" t="s">
        <v>6164</v>
      </c>
      <c r="H3115" s="2"/>
      <c r="I3115" s="11">
        <v>123.5</v>
      </c>
      <c r="J3115" s="2">
        <v>150</v>
      </c>
      <c r="K3115" s="1">
        <v>9.39</v>
      </c>
      <c r="L3115" s="1">
        <v>51.3</v>
      </c>
      <c r="M3115" s="42">
        <v>0.11148577325667108</v>
      </c>
      <c r="N3115" s="6">
        <v>0.51224000000000003</v>
      </c>
      <c r="O3115" s="2"/>
      <c r="P3115" s="1">
        <f t="shared" si="576"/>
        <v>-0.43321925136415318</v>
      </c>
      <c r="Q3115" s="1">
        <f t="shared" si="565"/>
        <v>-7.7637631232962967</v>
      </c>
      <c r="R3115" s="1">
        <v>-6.4226139571743612</v>
      </c>
      <c r="S3115" s="1">
        <f t="shared" si="571"/>
        <v>-6.1326926419102596</v>
      </c>
      <c r="T3115" s="29">
        <f t="shared" si="572"/>
        <v>-6.1326926419102596</v>
      </c>
      <c r="U3115" s="29">
        <f t="shared" si="573"/>
        <v>1.4376678603309534</v>
      </c>
      <c r="V3115" s="1">
        <f t="shared" si="574"/>
        <v>1.3552711580714469</v>
      </c>
      <c r="W3115" s="1">
        <f t="shared" si="575"/>
        <v>1.4376678603309534</v>
      </c>
      <c r="X3115" s="1"/>
      <c r="Y3115" s="1"/>
      <c r="Z3115" s="11">
        <f t="shared" si="570"/>
        <v>1287.6678603309533</v>
      </c>
      <c r="AA3115" s="2" t="s">
        <v>3220</v>
      </c>
      <c r="AB3115" s="2">
        <v>2008</v>
      </c>
      <c r="AC3115" s="2" t="s">
        <v>4778</v>
      </c>
      <c r="AD3115" s="61" t="s">
        <v>5521</v>
      </c>
      <c r="AE3115" s="3" t="s">
        <v>5522</v>
      </c>
    </row>
    <row r="3116" spans="1:31" s="4" customFormat="1" ht="12" customHeight="1" x14ac:dyDescent="0.6">
      <c r="A3116" s="2">
        <v>3114</v>
      </c>
      <c r="B3116" s="3" t="s">
        <v>1397</v>
      </c>
      <c r="C3116" s="2" t="s">
        <v>3244</v>
      </c>
      <c r="D3116" s="2" t="s">
        <v>1090</v>
      </c>
      <c r="E3116" s="69">
        <v>117.52361111111099</v>
      </c>
      <c r="F3116" s="69">
        <v>40.594999999999999</v>
      </c>
      <c r="G3116" s="2" t="s">
        <v>1202</v>
      </c>
      <c r="H3116" s="2" t="s">
        <v>1388</v>
      </c>
      <c r="I3116" s="11">
        <v>142</v>
      </c>
      <c r="J3116" s="2">
        <v>150</v>
      </c>
      <c r="K3116" s="1">
        <v>5.98</v>
      </c>
      <c r="L3116" s="1">
        <v>34.299999999999997</v>
      </c>
      <c r="M3116" s="42">
        <v>0.1053</v>
      </c>
      <c r="N3116" s="7">
        <v>0.51222100000000004</v>
      </c>
      <c r="O3116" s="2">
        <v>13</v>
      </c>
      <c r="P3116" s="1">
        <f t="shared" si="576"/>
        <v>-0.46466700559227248</v>
      </c>
      <c r="Q3116" s="1">
        <f t="shared" si="565"/>
        <v>-8.1343950311918434</v>
      </c>
      <c r="R3116" s="1">
        <v>-6.48</v>
      </c>
      <c r="S3116" s="1">
        <f t="shared" si="571"/>
        <v>-6.3849237551369376</v>
      </c>
      <c r="T3116" s="29">
        <f t="shared" si="572"/>
        <v>-6.3849237551369376</v>
      </c>
      <c r="U3116" s="29">
        <f t="shared" si="573"/>
        <v>1.4585179241443194</v>
      </c>
      <c r="V3116" s="1">
        <f t="shared" si="574"/>
        <v>1.3048311588215435</v>
      </c>
      <c r="W3116" s="1">
        <f t="shared" si="575"/>
        <v>1.4585179241443194</v>
      </c>
      <c r="X3116" s="1">
        <v>1.3069999999999999</v>
      </c>
      <c r="Y3116" s="1">
        <v>1.462</v>
      </c>
      <c r="Z3116" s="11">
        <f t="shared" si="570"/>
        <v>1308.5179241443193</v>
      </c>
      <c r="AA3116" s="2" t="s">
        <v>3220</v>
      </c>
      <c r="AB3116" s="2">
        <v>2008</v>
      </c>
      <c r="AC3116" s="2" t="s">
        <v>3219</v>
      </c>
      <c r="AD3116" s="61" t="s">
        <v>5521</v>
      </c>
      <c r="AE3116" s="3" t="s">
        <v>5522</v>
      </c>
    </row>
    <row r="3117" spans="1:31" s="4" customFormat="1" ht="12" customHeight="1" x14ac:dyDescent="0.6">
      <c r="A3117" s="2">
        <v>3115</v>
      </c>
      <c r="B3117" s="3" t="s">
        <v>1396</v>
      </c>
      <c r="C3117" s="2" t="s">
        <v>3244</v>
      </c>
      <c r="D3117" s="2" t="s">
        <v>1090</v>
      </c>
      <c r="E3117" s="69">
        <v>117.52361111111099</v>
      </c>
      <c r="F3117" s="69">
        <v>40.594999999999999</v>
      </c>
      <c r="G3117" s="2" t="s">
        <v>1202</v>
      </c>
      <c r="H3117" s="2" t="s">
        <v>1388</v>
      </c>
      <c r="I3117" s="11">
        <v>142</v>
      </c>
      <c r="J3117" s="2">
        <v>150</v>
      </c>
      <c r="K3117" s="1">
        <v>6.32</v>
      </c>
      <c r="L3117" s="1">
        <v>35.299999999999997</v>
      </c>
      <c r="M3117" s="42">
        <v>0.10829999999999999</v>
      </c>
      <c r="N3117" s="7">
        <v>0.51224999999999998</v>
      </c>
      <c r="O3117" s="2">
        <v>12</v>
      </c>
      <c r="P3117" s="1">
        <f t="shared" si="576"/>
        <v>-0.4494153533299442</v>
      </c>
      <c r="Q3117" s="1">
        <f t="shared" si="565"/>
        <v>-7.5686936980878805</v>
      </c>
      <c r="R3117" s="1">
        <v>-5.98</v>
      </c>
      <c r="S3117" s="1">
        <f t="shared" si="571"/>
        <v>-5.8766448928006403</v>
      </c>
      <c r="T3117" s="29">
        <f t="shared" si="572"/>
        <v>-5.8766448928006403</v>
      </c>
      <c r="U3117" s="29">
        <f t="shared" si="573"/>
        <v>1.4170579525121869</v>
      </c>
      <c r="V3117" s="1">
        <f t="shared" si="574"/>
        <v>1.3000992722691589</v>
      </c>
      <c r="W3117" s="1">
        <f t="shared" si="575"/>
        <v>1.4170579525121869</v>
      </c>
      <c r="X3117" s="1">
        <v>1.3029999999999999</v>
      </c>
      <c r="Y3117" s="1">
        <v>1.42</v>
      </c>
      <c r="Z3117" s="11">
        <f t="shared" si="570"/>
        <v>1267.0579525121868</v>
      </c>
      <c r="AA3117" s="2" t="s">
        <v>3220</v>
      </c>
      <c r="AB3117" s="2">
        <v>2008</v>
      </c>
      <c r="AC3117" s="2" t="s">
        <v>3219</v>
      </c>
      <c r="AD3117" s="61" t="s">
        <v>5521</v>
      </c>
      <c r="AE3117" s="3" t="s">
        <v>5522</v>
      </c>
    </row>
    <row r="3118" spans="1:31" s="4" customFormat="1" ht="12" customHeight="1" x14ac:dyDescent="0.6">
      <c r="A3118" s="2">
        <v>3116</v>
      </c>
      <c r="B3118" s="3" t="s">
        <v>1395</v>
      </c>
      <c r="C3118" s="2" t="s">
        <v>3244</v>
      </c>
      <c r="D3118" s="2" t="s">
        <v>1090</v>
      </c>
      <c r="E3118" s="69">
        <v>117.52361111111099</v>
      </c>
      <c r="F3118" s="69">
        <v>40.594999999999999</v>
      </c>
      <c r="G3118" s="2" t="s">
        <v>1390</v>
      </c>
      <c r="H3118" s="2" t="s">
        <v>1388</v>
      </c>
      <c r="I3118" s="11">
        <v>129</v>
      </c>
      <c r="J3118" s="2">
        <v>150</v>
      </c>
      <c r="K3118" s="1">
        <v>7.7</v>
      </c>
      <c r="L3118" s="1">
        <v>38.1</v>
      </c>
      <c r="M3118" s="42">
        <v>0.1222</v>
      </c>
      <c r="N3118" s="7">
        <v>0.51224000000000003</v>
      </c>
      <c r="O3118" s="2">
        <v>12</v>
      </c>
      <c r="P3118" s="1">
        <f t="shared" si="576"/>
        <v>-0.37874936451448915</v>
      </c>
      <c r="Q3118" s="1">
        <f t="shared" si="565"/>
        <v>-7.7637631232962967</v>
      </c>
      <c r="R3118" s="1">
        <v>-6.54</v>
      </c>
      <c r="S3118" s="1">
        <f t="shared" si="571"/>
        <v>-6.3377717658992454</v>
      </c>
      <c r="T3118" s="29">
        <f t="shared" si="572"/>
        <v>-6.3377717658992454</v>
      </c>
      <c r="U3118" s="29">
        <f t="shared" si="573"/>
        <v>1.4535684957640143</v>
      </c>
      <c r="V3118" s="1">
        <f t="shared" si="574"/>
        <v>1.5131843453322786</v>
      </c>
      <c r="W3118" s="1">
        <f t="shared" si="575"/>
        <v>1.4535684957640143</v>
      </c>
      <c r="X3118" s="1">
        <v>1.516</v>
      </c>
      <c r="Y3118" s="1">
        <v>1.456</v>
      </c>
      <c r="Z3118" s="11">
        <f t="shared" si="570"/>
        <v>1303.5684957640142</v>
      </c>
      <c r="AA3118" s="2" t="s">
        <v>3220</v>
      </c>
      <c r="AB3118" s="2">
        <v>2008</v>
      </c>
      <c r="AC3118" s="2" t="s">
        <v>3219</v>
      </c>
      <c r="AD3118" s="61" t="s">
        <v>5521</v>
      </c>
      <c r="AE3118" s="3" t="s">
        <v>5522</v>
      </c>
    </row>
    <row r="3119" spans="1:31" s="4" customFormat="1" ht="12" customHeight="1" x14ac:dyDescent="0.6">
      <c r="A3119" s="2">
        <v>3117</v>
      </c>
      <c r="B3119" s="3" t="s">
        <v>1394</v>
      </c>
      <c r="C3119" s="2" t="s">
        <v>3244</v>
      </c>
      <c r="D3119" s="2" t="s">
        <v>1090</v>
      </c>
      <c r="E3119" s="69">
        <v>117.52361111111099</v>
      </c>
      <c r="F3119" s="69">
        <v>40.594999999999999</v>
      </c>
      <c r="G3119" s="2" t="s">
        <v>1390</v>
      </c>
      <c r="H3119" s="2" t="s">
        <v>1388</v>
      </c>
      <c r="I3119" s="11">
        <v>130</v>
      </c>
      <c r="J3119" s="2">
        <v>150</v>
      </c>
      <c r="K3119" s="1">
        <v>8.09</v>
      </c>
      <c r="L3119" s="1">
        <v>39.4</v>
      </c>
      <c r="M3119" s="42">
        <v>0.12429999999999999</v>
      </c>
      <c r="N3119" s="7">
        <v>0.51223300000000005</v>
      </c>
      <c r="O3119" s="2">
        <v>13</v>
      </c>
      <c r="P3119" s="1">
        <f t="shared" si="576"/>
        <v>-0.36807320793085929</v>
      </c>
      <c r="Q3119" s="1">
        <f t="shared" si="565"/>
        <v>-7.9003117209408558</v>
      </c>
      <c r="R3119" s="1">
        <v>-6.71</v>
      </c>
      <c r="S3119" s="1">
        <f t="shared" si="571"/>
        <v>-6.5145160930811707</v>
      </c>
      <c r="T3119" s="29">
        <f t="shared" si="572"/>
        <v>-6.5145160930811707</v>
      </c>
      <c r="U3119" s="29">
        <f t="shared" si="573"/>
        <v>1.4677321952916773</v>
      </c>
      <c r="V3119" s="1">
        <f t="shared" si="574"/>
        <v>1.5604008984064976</v>
      </c>
      <c r="W3119" s="1">
        <f t="shared" si="575"/>
        <v>1.4677321952916773</v>
      </c>
      <c r="X3119" s="1">
        <v>1.5640000000000001</v>
      </c>
      <c r="Y3119" s="1">
        <v>1.47</v>
      </c>
      <c r="Z3119" s="11">
        <f t="shared" si="570"/>
        <v>1317.7321952916773</v>
      </c>
      <c r="AA3119" s="2" t="s">
        <v>3220</v>
      </c>
      <c r="AB3119" s="2">
        <v>2008</v>
      </c>
      <c r="AC3119" s="2" t="s">
        <v>3219</v>
      </c>
      <c r="AD3119" s="61" t="s">
        <v>5521</v>
      </c>
      <c r="AE3119" s="3" t="s">
        <v>5522</v>
      </c>
    </row>
    <row r="3120" spans="1:31" s="4" customFormat="1" ht="12" customHeight="1" x14ac:dyDescent="0.6">
      <c r="A3120" s="2">
        <v>3118</v>
      </c>
      <c r="B3120" s="3" t="s">
        <v>1393</v>
      </c>
      <c r="C3120" s="2" t="s">
        <v>3244</v>
      </c>
      <c r="D3120" s="2" t="s">
        <v>1090</v>
      </c>
      <c r="E3120" s="69">
        <v>117.52361111111099</v>
      </c>
      <c r="F3120" s="69">
        <v>40.594999999999999</v>
      </c>
      <c r="G3120" s="2" t="s">
        <v>1202</v>
      </c>
      <c r="H3120" s="2" t="s">
        <v>1388</v>
      </c>
      <c r="I3120" s="11">
        <v>142</v>
      </c>
      <c r="J3120" s="2">
        <v>150</v>
      </c>
      <c r="K3120" s="1">
        <v>7.51</v>
      </c>
      <c r="L3120" s="1">
        <v>44.6</v>
      </c>
      <c r="M3120" s="42">
        <v>0.1018</v>
      </c>
      <c r="N3120" s="7">
        <v>0.512216</v>
      </c>
      <c r="O3120" s="2">
        <v>12</v>
      </c>
      <c r="P3120" s="1">
        <f t="shared" si="576"/>
        <v>-0.48246059989832235</v>
      </c>
      <c r="Q3120" s="1">
        <f t="shared" si="565"/>
        <v>-8.2319297437960515</v>
      </c>
      <c r="R3120" s="1">
        <v>-6.52</v>
      </c>
      <c r="S3120" s="1">
        <f t="shared" si="571"/>
        <v>-6.4154655851788673</v>
      </c>
      <c r="T3120" s="29">
        <f t="shared" si="572"/>
        <v>-6.4154655851788673</v>
      </c>
      <c r="U3120" s="29">
        <f t="shared" si="573"/>
        <v>1.4611901416445072</v>
      </c>
      <c r="V3120" s="1">
        <f t="shared" si="574"/>
        <v>1.2709628086213285</v>
      </c>
      <c r="W3120" s="1">
        <f t="shared" si="575"/>
        <v>1.4611901416445072</v>
      </c>
      <c r="X3120" s="1">
        <v>1.2729999999999999</v>
      </c>
      <c r="Y3120" s="1">
        <v>1.464</v>
      </c>
      <c r="Z3120" s="11">
        <f t="shared" si="570"/>
        <v>1311.1901416445073</v>
      </c>
      <c r="AA3120" s="2" t="s">
        <v>3220</v>
      </c>
      <c r="AB3120" s="2">
        <v>2008</v>
      </c>
      <c r="AC3120" s="2" t="s">
        <v>3219</v>
      </c>
      <c r="AD3120" s="61" t="s">
        <v>5521</v>
      </c>
      <c r="AE3120" s="3" t="s">
        <v>5522</v>
      </c>
    </row>
    <row r="3121" spans="1:31" s="4" customFormat="1" ht="12" customHeight="1" x14ac:dyDescent="0.6">
      <c r="A3121" s="2">
        <v>3119</v>
      </c>
      <c r="B3121" s="3" t="s">
        <v>1392</v>
      </c>
      <c r="C3121" s="2" t="s">
        <v>3244</v>
      </c>
      <c r="D3121" s="2" t="s">
        <v>1090</v>
      </c>
      <c r="E3121" s="69">
        <v>117.52361111111099</v>
      </c>
      <c r="F3121" s="69">
        <v>40.594999999999999</v>
      </c>
      <c r="G3121" s="2" t="s">
        <v>1390</v>
      </c>
      <c r="H3121" s="2" t="s">
        <v>1388</v>
      </c>
      <c r="I3121" s="11">
        <v>129</v>
      </c>
      <c r="J3121" s="2">
        <v>150</v>
      </c>
      <c r="K3121" s="1">
        <v>6.43</v>
      </c>
      <c r="L3121" s="1">
        <v>38.200000000000003</v>
      </c>
      <c r="M3121" s="42">
        <v>0.1018</v>
      </c>
      <c r="N3121" s="7">
        <v>0.51222100000000004</v>
      </c>
      <c r="O3121" s="2">
        <v>15</v>
      </c>
      <c r="P3121" s="1">
        <f t="shared" si="576"/>
        <v>-0.48246059989832235</v>
      </c>
      <c r="Q3121" s="1">
        <f t="shared" si="565"/>
        <v>-8.1343950311918434</v>
      </c>
      <c r="R3121" s="1">
        <v>-6.58</v>
      </c>
      <c r="S3121" s="1">
        <f t="shared" si="571"/>
        <v>-6.3179308725746592</v>
      </c>
      <c r="T3121" s="29">
        <f t="shared" si="572"/>
        <v>-6.3179308725746592</v>
      </c>
      <c r="U3121" s="29">
        <f t="shared" si="573"/>
        <v>1.4532644647078596</v>
      </c>
      <c r="V3121" s="1">
        <f t="shared" si="574"/>
        <v>1.2641869880923646</v>
      </c>
      <c r="W3121" s="1">
        <f t="shared" si="575"/>
        <v>1.4532644647078596</v>
      </c>
      <c r="X3121" s="1">
        <v>1.2669999999999999</v>
      </c>
      <c r="Y3121" s="1">
        <v>1.4590000000000001</v>
      </c>
      <c r="Z3121" s="11">
        <f t="shared" si="570"/>
        <v>1303.2644647078596</v>
      </c>
      <c r="AA3121" s="2" t="s">
        <v>3220</v>
      </c>
      <c r="AB3121" s="2">
        <v>2008</v>
      </c>
      <c r="AC3121" s="2" t="s">
        <v>3219</v>
      </c>
      <c r="AD3121" s="61" t="s">
        <v>5521</v>
      </c>
      <c r="AE3121" s="3" t="s">
        <v>5522</v>
      </c>
    </row>
    <row r="3122" spans="1:31" s="4" customFormat="1" ht="12" customHeight="1" x14ac:dyDescent="0.6">
      <c r="A3122" s="2">
        <v>3120</v>
      </c>
      <c r="B3122" s="3" t="s">
        <v>1391</v>
      </c>
      <c r="C3122" s="2" t="s">
        <v>3244</v>
      </c>
      <c r="D3122" s="2" t="s">
        <v>1090</v>
      </c>
      <c r="E3122" s="69">
        <v>117.52361111111099</v>
      </c>
      <c r="F3122" s="69">
        <v>40.594999999999999</v>
      </c>
      <c r="G3122" s="2" t="s">
        <v>1390</v>
      </c>
      <c r="H3122" s="2" t="s">
        <v>1388</v>
      </c>
      <c r="I3122" s="11">
        <v>129</v>
      </c>
      <c r="J3122" s="2">
        <v>150</v>
      </c>
      <c r="K3122" s="1">
        <v>6.39</v>
      </c>
      <c r="L3122" s="1">
        <v>38</v>
      </c>
      <c r="M3122" s="42">
        <v>0.1017</v>
      </c>
      <c r="N3122" s="7">
        <v>0.51220299999999996</v>
      </c>
      <c r="O3122" s="2">
        <v>8</v>
      </c>
      <c r="P3122" s="1">
        <f t="shared" si="576"/>
        <v>-0.48296898830706669</v>
      </c>
      <c r="Q3122" s="1">
        <f t="shared" si="565"/>
        <v>-8.4855199965683248</v>
      </c>
      <c r="R3122" s="1">
        <v>-6.93</v>
      </c>
      <c r="S3122" s="1">
        <f t="shared" si="571"/>
        <v>-6.667141755592219</v>
      </c>
      <c r="T3122" s="29">
        <f t="shared" si="572"/>
        <v>-6.667141755592219</v>
      </c>
      <c r="U3122" s="29">
        <f t="shared" si="573"/>
        <v>1.4816451751246258</v>
      </c>
      <c r="V3122" s="1">
        <f t="shared" si="574"/>
        <v>1.2874328503389671</v>
      </c>
      <c r="W3122" s="1">
        <f t="shared" si="575"/>
        <v>1.4816451751246258</v>
      </c>
      <c r="X3122" s="1">
        <v>1.29</v>
      </c>
      <c r="Y3122" s="1">
        <v>1.4870000000000001</v>
      </c>
      <c r="Z3122" s="11">
        <f t="shared" si="570"/>
        <v>1331.6451751246259</v>
      </c>
      <c r="AA3122" s="2" t="s">
        <v>3220</v>
      </c>
      <c r="AB3122" s="2">
        <v>2008</v>
      </c>
      <c r="AC3122" s="2" t="s">
        <v>3219</v>
      </c>
      <c r="AD3122" s="61" t="s">
        <v>5521</v>
      </c>
      <c r="AE3122" s="3" t="s">
        <v>5522</v>
      </c>
    </row>
    <row r="3123" spans="1:31" s="4" customFormat="1" ht="12" customHeight="1" x14ac:dyDescent="0.6">
      <c r="A3123" s="2">
        <v>3121</v>
      </c>
      <c r="B3123" s="3" t="s">
        <v>1389</v>
      </c>
      <c r="C3123" s="2" t="s">
        <v>3244</v>
      </c>
      <c r="D3123" s="2" t="s">
        <v>1090</v>
      </c>
      <c r="E3123" s="69">
        <v>117.52361111111099</v>
      </c>
      <c r="F3123" s="69">
        <v>40.594999999999999</v>
      </c>
      <c r="G3123" s="2" t="s">
        <v>1390</v>
      </c>
      <c r="H3123" s="2" t="s">
        <v>1388</v>
      </c>
      <c r="I3123" s="11">
        <v>129</v>
      </c>
      <c r="J3123" s="2">
        <v>150</v>
      </c>
      <c r="K3123" s="1">
        <v>15.3</v>
      </c>
      <c r="L3123" s="1">
        <v>82.1</v>
      </c>
      <c r="M3123" s="42">
        <v>0.1123</v>
      </c>
      <c r="N3123" s="7">
        <v>0.51218200000000003</v>
      </c>
      <c r="O3123" s="2">
        <v>11</v>
      </c>
      <c r="P3123" s="1">
        <f t="shared" si="576"/>
        <v>-0.42907981698017295</v>
      </c>
      <c r="Q3123" s="1">
        <f t="shared" si="565"/>
        <v>-8.8951657895042224</v>
      </c>
      <c r="R3123" s="1">
        <v>-7.51</v>
      </c>
      <c r="S3123" s="1">
        <f t="shared" si="571"/>
        <v>-7.2796802785738715</v>
      </c>
      <c r="T3123" s="29">
        <f t="shared" si="572"/>
        <v>-7.2796802785738715</v>
      </c>
      <c r="U3123" s="29">
        <f t="shared" si="573"/>
        <v>1.5307270960713604</v>
      </c>
      <c r="V3123" s="1">
        <f t="shared" si="574"/>
        <v>1.4527633960282076</v>
      </c>
      <c r="W3123" s="1">
        <f t="shared" si="575"/>
        <v>1.5307270960713604</v>
      </c>
      <c r="X3123" s="1">
        <v>1.456</v>
      </c>
      <c r="Y3123" s="1">
        <v>1.534</v>
      </c>
      <c r="Z3123" s="11">
        <f t="shared" si="570"/>
        <v>1380.7270960713604</v>
      </c>
      <c r="AA3123" s="2" t="s">
        <v>3220</v>
      </c>
      <c r="AB3123" s="2">
        <v>2008</v>
      </c>
      <c r="AC3123" s="2" t="s">
        <v>3219</v>
      </c>
      <c r="AD3123" s="61" t="s">
        <v>5521</v>
      </c>
      <c r="AE3123" s="3" t="s">
        <v>5522</v>
      </c>
    </row>
    <row r="3124" spans="1:31" s="4" customFormat="1" ht="12" customHeight="1" x14ac:dyDescent="0.6">
      <c r="A3124" s="2">
        <v>3122</v>
      </c>
      <c r="B3124" s="3" t="s">
        <v>1387</v>
      </c>
      <c r="C3124" s="2" t="s">
        <v>3244</v>
      </c>
      <c r="D3124" s="2" t="s">
        <v>1090</v>
      </c>
      <c r="E3124" s="69">
        <v>117.529166666667</v>
      </c>
      <c r="F3124" s="69">
        <v>40.774722222222202</v>
      </c>
      <c r="G3124" s="2" t="s">
        <v>1202</v>
      </c>
      <c r="H3124" s="2" t="s">
        <v>1388</v>
      </c>
      <c r="I3124" s="11">
        <v>142</v>
      </c>
      <c r="J3124" s="2">
        <v>150</v>
      </c>
      <c r="K3124" s="1">
        <v>9.4700000000000006</v>
      </c>
      <c r="L3124" s="1">
        <v>51.3</v>
      </c>
      <c r="M3124" s="42">
        <v>0.1115</v>
      </c>
      <c r="N3124" s="7">
        <v>0.51224000000000003</v>
      </c>
      <c r="O3124" s="2">
        <v>13</v>
      </c>
      <c r="P3124" s="1">
        <f t="shared" si="576"/>
        <v>-0.43314692425012713</v>
      </c>
      <c r="Q3124" s="1">
        <f t="shared" si="565"/>
        <v>-7.7637631232962967</v>
      </c>
      <c r="R3124" s="1">
        <v>-6.23</v>
      </c>
      <c r="S3124" s="1">
        <f t="shared" si="571"/>
        <v>-6.1329649534945681</v>
      </c>
      <c r="T3124" s="29">
        <f t="shared" si="572"/>
        <v>-6.1329649534945681</v>
      </c>
      <c r="U3124" s="29">
        <f t="shared" si="573"/>
        <v>1.4376891001039245</v>
      </c>
      <c r="V3124" s="1">
        <f t="shared" si="574"/>
        <v>1.3554589847473715</v>
      </c>
      <c r="W3124" s="1">
        <f t="shared" si="575"/>
        <v>1.4376891001039245</v>
      </c>
      <c r="X3124" s="1">
        <v>1.3580000000000001</v>
      </c>
      <c r="Y3124" s="1">
        <v>1.4410000000000001</v>
      </c>
      <c r="Z3124" s="11">
        <f t="shared" si="570"/>
        <v>1287.6891001039244</v>
      </c>
      <c r="AA3124" s="2" t="s">
        <v>3220</v>
      </c>
      <c r="AB3124" s="2">
        <v>2008</v>
      </c>
      <c r="AC3124" s="2" t="s">
        <v>3219</v>
      </c>
      <c r="AD3124" s="61" t="s">
        <v>5521</v>
      </c>
      <c r="AE3124" s="3" t="s">
        <v>5522</v>
      </c>
    </row>
    <row r="3125" spans="1:31" s="4" customFormat="1" ht="12" customHeight="1" x14ac:dyDescent="0.6">
      <c r="A3125" s="2">
        <v>3123</v>
      </c>
      <c r="B3125" s="3" t="s">
        <v>1386</v>
      </c>
      <c r="C3125" s="2" t="s">
        <v>3244</v>
      </c>
      <c r="D3125" s="2" t="s">
        <v>1090</v>
      </c>
      <c r="E3125" s="69">
        <v>117.529166666667</v>
      </c>
      <c r="F3125" s="69">
        <v>40.774722222222202</v>
      </c>
      <c r="G3125" s="2" t="s">
        <v>6155</v>
      </c>
      <c r="H3125" s="2" t="s">
        <v>1384</v>
      </c>
      <c r="I3125" s="11">
        <v>129</v>
      </c>
      <c r="J3125" s="2">
        <v>150</v>
      </c>
      <c r="K3125" s="1">
        <v>15.4</v>
      </c>
      <c r="L3125" s="1">
        <v>97.2</v>
      </c>
      <c r="M3125" s="42">
        <v>9.5899999999999999E-2</v>
      </c>
      <c r="N3125" s="7">
        <v>0.51209300000000002</v>
      </c>
      <c r="O3125" s="2">
        <v>12</v>
      </c>
      <c r="P3125" s="1">
        <f t="shared" si="576"/>
        <v>-0.51245551601423489</v>
      </c>
      <c r="Q3125" s="1">
        <f t="shared" ref="Q3125:Q3188" si="577">((N3125/0.512638)-1)*10000</f>
        <v>-10.631283673859793</v>
      </c>
      <c r="R3125" s="1">
        <v>-8.98</v>
      </c>
      <c r="S3125" s="1">
        <f t="shared" ref="S3125:S3156" si="578">Q3125-25.1*P3125*0.001*J3125</f>
        <v>-8.7018886560661972</v>
      </c>
      <c r="T3125" s="29">
        <f t="shared" ref="T3125:T3156" si="579">Q3125-25.1*P3125*0.001*J3125</f>
        <v>-8.7018886560661972</v>
      </c>
      <c r="U3125" s="29">
        <f t="shared" si="573"/>
        <v>1.6472618454807562</v>
      </c>
      <c r="V3125" s="1">
        <f t="shared" si="574"/>
        <v>1.3658744074326417</v>
      </c>
      <c r="W3125" s="1">
        <f t="shared" si="575"/>
        <v>1.6472618454807562</v>
      </c>
      <c r="X3125" s="1">
        <v>1.3680000000000001</v>
      </c>
      <c r="Y3125" s="1">
        <v>1.653</v>
      </c>
      <c r="Z3125" s="11">
        <f t="shared" si="570"/>
        <v>1497.2618454807562</v>
      </c>
      <c r="AA3125" s="2" t="s">
        <v>3220</v>
      </c>
      <c r="AB3125" s="2">
        <v>2008</v>
      </c>
      <c r="AC3125" s="2" t="s">
        <v>3219</v>
      </c>
      <c r="AD3125" s="61" t="s">
        <v>5521</v>
      </c>
      <c r="AE3125" s="3" t="s">
        <v>5522</v>
      </c>
    </row>
    <row r="3126" spans="1:31" s="4" customFormat="1" ht="12" customHeight="1" x14ac:dyDescent="0.6">
      <c r="A3126" s="2">
        <v>3124</v>
      </c>
      <c r="B3126" s="3" t="s">
        <v>1385</v>
      </c>
      <c r="C3126" s="2" t="s">
        <v>3244</v>
      </c>
      <c r="D3126" s="2" t="s">
        <v>1090</v>
      </c>
      <c r="E3126" s="69">
        <v>117.529166666667</v>
      </c>
      <c r="F3126" s="69">
        <v>40.774722222222202</v>
      </c>
      <c r="G3126" s="2" t="s">
        <v>6155</v>
      </c>
      <c r="H3126" s="2" t="s">
        <v>1384</v>
      </c>
      <c r="I3126" s="11">
        <v>129</v>
      </c>
      <c r="J3126" s="2">
        <v>150</v>
      </c>
      <c r="K3126" s="1">
        <v>12</v>
      </c>
      <c r="L3126" s="1">
        <v>81.8</v>
      </c>
      <c r="M3126" s="42">
        <v>8.8900000000000007E-2</v>
      </c>
      <c r="N3126" s="7">
        <v>0.512069</v>
      </c>
      <c r="O3126" s="2">
        <v>13</v>
      </c>
      <c r="P3126" s="1">
        <f t="shared" si="576"/>
        <v>-0.54804270462633453</v>
      </c>
      <c r="Q3126" s="1">
        <f t="shared" si="577"/>
        <v>-11.099450294360658</v>
      </c>
      <c r="R3126" s="1">
        <v>-9.33</v>
      </c>
      <c r="S3126" s="1">
        <f t="shared" si="578"/>
        <v>-9.0360695114425074</v>
      </c>
      <c r="T3126" s="29">
        <f t="shared" si="579"/>
        <v>-9.0360695114425074</v>
      </c>
      <c r="U3126" s="29">
        <f t="shared" si="573"/>
        <v>1.6748140425493356</v>
      </c>
      <c r="V3126" s="1">
        <f t="shared" si="574"/>
        <v>1.3187401074993694</v>
      </c>
      <c r="W3126" s="1">
        <f t="shared" si="575"/>
        <v>1.6748140425493356</v>
      </c>
      <c r="X3126" s="1">
        <v>1.321</v>
      </c>
      <c r="Y3126" s="1">
        <v>1.6819999999999999</v>
      </c>
      <c r="Z3126" s="11">
        <f t="shared" si="570"/>
        <v>1524.8140425493357</v>
      </c>
      <c r="AA3126" s="2" t="s">
        <v>3220</v>
      </c>
      <c r="AB3126" s="2">
        <v>2008</v>
      </c>
      <c r="AC3126" s="2" t="s">
        <v>3219</v>
      </c>
      <c r="AD3126" s="61" t="s">
        <v>5521</v>
      </c>
      <c r="AE3126" s="3" t="s">
        <v>5522</v>
      </c>
    </row>
    <row r="3127" spans="1:31" s="4" customFormat="1" ht="12" customHeight="1" x14ac:dyDescent="0.6">
      <c r="A3127" s="2">
        <v>3125</v>
      </c>
      <c r="B3127" s="3" t="s">
        <v>1383</v>
      </c>
      <c r="C3127" s="2" t="s">
        <v>3244</v>
      </c>
      <c r="D3127" s="2" t="s">
        <v>1090</v>
      </c>
      <c r="E3127" s="69">
        <v>117.529166666667</v>
      </c>
      <c r="F3127" s="69">
        <v>40.774722222222202</v>
      </c>
      <c r="G3127" s="2" t="s">
        <v>6155</v>
      </c>
      <c r="H3127" s="2" t="s">
        <v>1384</v>
      </c>
      <c r="I3127" s="11">
        <v>129</v>
      </c>
      <c r="J3127" s="2">
        <v>150</v>
      </c>
      <c r="K3127" s="1">
        <v>13.8</v>
      </c>
      <c r="L3127" s="1">
        <v>90.2</v>
      </c>
      <c r="M3127" s="42">
        <v>9.2299999999999993E-2</v>
      </c>
      <c r="N3127" s="7">
        <v>0.51208200000000004</v>
      </c>
      <c r="O3127" s="2">
        <v>12</v>
      </c>
      <c r="P3127" s="1">
        <f t="shared" si="576"/>
        <v>-0.53075749872902911</v>
      </c>
      <c r="Q3127" s="1">
        <f t="shared" si="577"/>
        <v>-10.845860041588384</v>
      </c>
      <c r="R3127" s="1">
        <v>-9.1300000000000008</v>
      </c>
      <c r="S3127" s="1">
        <f t="shared" si="578"/>
        <v>-8.8475580588735898</v>
      </c>
      <c r="T3127" s="29">
        <f t="shared" si="579"/>
        <v>-8.8475580588735898</v>
      </c>
      <c r="U3127" s="29">
        <f t="shared" si="573"/>
        <v>1.6593068022038502</v>
      </c>
      <c r="V3127" s="1">
        <f t="shared" si="574"/>
        <v>1.339280236166287</v>
      </c>
      <c r="W3127" s="1">
        <f t="shared" si="575"/>
        <v>1.6593068022038502</v>
      </c>
      <c r="X3127" s="1">
        <v>1.3420000000000001</v>
      </c>
      <c r="Y3127" s="1">
        <v>1.6659999999999999</v>
      </c>
      <c r="Z3127" s="11">
        <f t="shared" si="570"/>
        <v>1509.3068022038501</v>
      </c>
      <c r="AA3127" s="2" t="s">
        <v>3220</v>
      </c>
      <c r="AB3127" s="2">
        <v>2008</v>
      </c>
      <c r="AC3127" s="2" t="s">
        <v>3219</v>
      </c>
      <c r="AD3127" s="61" t="s">
        <v>5521</v>
      </c>
      <c r="AE3127" s="3" t="s">
        <v>5522</v>
      </c>
    </row>
    <row r="3128" spans="1:31" s="4" customFormat="1" ht="12" customHeight="1" x14ac:dyDescent="0.6">
      <c r="A3128" s="2">
        <v>3126</v>
      </c>
      <c r="B3128" s="3" t="s">
        <v>1382</v>
      </c>
      <c r="C3128" s="2" t="s">
        <v>3244</v>
      </c>
      <c r="D3128" s="2" t="s">
        <v>1090</v>
      </c>
      <c r="E3128" s="69">
        <v>119.70444444444399</v>
      </c>
      <c r="F3128" s="69">
        <v>40.08</v>
      </c>
      <c r="G3128" s="2" t="s">
        <v>6155</v>
      </c>
      <c r="H3128" s="2" t="s">
        <v>1362</v>
      </c>
      <c r="I3128" s="11">
        <v>120</v>
      </c>
      <c r="J3128" s="2">
        <v>150</v>
      </c>
      <c r="K3128" s="1">
        <v>14.5</v>
      </c>
      <c r="L3128" s="1">
        <v>69.3</v>
      </c>
      <c r="M3128" s="42">
        <v>0.12670000000000001</v>
      </c>
      <c r="N3128" s="7">
        <v>0.51197999999999999</v>
      </c>
      <c r="O3128" s="2">
        <v>13</v>
      </c>
      <c r="P3128" s="1">
        <f t="shared" si="576"/>
        <v>-0.35587188612099641</v>
      </c>
      <c r="Q3128" s="1">
        <f t="shared" si="577"/>
        <v>-12.835568178716228</v>
      </c>
      <c r="R3128" s="46">
        <v>-11.76</v>
      </c>
      <c r="S3128" s="46">
        <f t="shared" si="578"/>
        <v>-11.495710527470676</v>
      </c>
      <c r="T3128" s="45">
        <f t="shared" si="579"/>
        <v>-11.495710527470676</v>
      </c>
      <c r="U3128" s="29">
        <f t="shared" si="573"/>
        <v>1.8707327566148666</v>
      </c>
      <c r="V3128" s="1">
        <f t="shared" si="574"/>
        <v>2.0426071015828873</v>
      </c>
      <c r="W3128" s="1">
        <f t="shared" si="575"/>
        <v>1.8707327566148666</v>
      </c>
      <c r="X3128" s="1">
        <v>2.0470000000000002</v>
      </c>
      <c r="Y3128" s="1">
        <v>1.8720000000000001</v>
      </c>
      <c r="Z3128" s="11">
        <f t="shared" si="570"/>
        <v>1720.7327566148665</v>
      </c>
      <c r="AA3128" s="2" t="s">
        <v>3220</v>
      </c>
      <c r="AB3128" s="2">
        <v>2008</v>
      </c>
      <c r="AC3128" s="2" t="s">
        <v>3219</v>
      </c>
      <c r="AD3128" s="61" t="s">
        <v>5521</v>
      </c>
      <c r="AE3128" s="3" t="s">
        <v>5522</v>
      </c>
    </row>
    <row r="3129" spans="1:31" s="4" customFormat="1" ht="12" customHeight="1" x14ac:dyDescent="0.6">
      <c r="A3129" s="2">
        <v>3127</v>
      </c>
      <c r="B3129" s="3" t="s">
        <v>1381</v>
      </c>
      <c r="C3129" s="2" t="s">
        <v>3244</v>
      </c>
      <c r="D3129" s="2" t="s">
        <v>1090</v>
      </c>
      <c r="E3129" s="69">
        <v>119.70444444444399</v>
      </c>
      <c r="F3129" s="69">
        <v>40.08</v>
      </c>
      <c r="G3129" s="2" t="s">
        <v>6155</v>
      </c>
      <c r="H3129" s="2" t="s">
        <v>1362</v>
      </c>
      <c r="I3129" s="11">
        <v>120</v>
      </c>
      <c r="J3129" s="2">
        <v>150</v>
      </c>
      <c r="K3129" s="1">
        <v>16</v>
      </c>
      <c r="L3129" s="1">
        <v>75.3</v>
      </c>
      <c r="M3129" s="42">
        <v>0.12870000000000001</v>
      </c>
      <c r="N3129" s="7">
        <v>0.51197000000000004</v>
      </c>
      <c r="O3129" s="2">
        <v>12</v>
      </c>
      <c r="P3129" s="1">
        <f t="shared" si="576"/>
        <v>-0.34570411794611078</v>
      </c>
      <c r="Q3129" s="1">
        <f t="shared" si="577"/>
        <v>-13.030637603923534</v>
      </c>
      <c r="R3129" s="46">
        <v>-11.99</v>
      </c>
      <c r="S3129" s="46">
        <f t="shared" si="578"/>
        <v>-11.729061599856427</v>
      </c>
      <c r="T3129" s="45">
        <f t="shared" si="579"/>
        <v>-11.729061599856427</v>
      </c>
      <c r="U3129" s="29">
        <f t="shared" si="573"/>
        <v>1.8892918538355179</v>
      </c>
      <c r="V3129" s="1">
        <f t="shared" si="574"/>
        <v>2.10808496901759</v>
      </c>
      <c r="W3129" s="1">
        <f t="shared" si="575"/>
        <v>1.8892918538355179</v>
      </c>
      <c r="X3129" s="1">
        <v>2.1120000000000001</v>
      </c>
      <c r="Y3129" s="1">
        <v>1.891</v>
      </c>
      <c r="Z3129" s="11">
        <f t="shared" si="570"/>
        <v>1739.2918538355179</v>
      </c>
      <c r="AA3129" s="2" t="s">
        <v>3220</v>
      </c>
      <c r="AB3129" s="2">
        <v>2008</v>
      </c>
      <c r="AC3129" s="2" t="s">
        <v>3219</v>
      </c>
      <c r="AD3129" s="61" t="s">
        <v>5521</v>
      </c>
      <c r="AE3129" s="3" t="s">
        <v>5522</v>
      </c>
    </row>
    <row r="3130" spans="1:31" s="4" customFormat="1" ht="12" customHeight="1" x14ac:dyDescent="0.6">
      <c r="A3130" s="2">
        <v>3128</v>
      </c>
      <c r="B3130" s="3" t="s">
        <v>1380</v>
      </c>
      <c r="C3130" s="2" t="s">
        <v>3244</v>
      </c>
      <c r="D3130" s="2" t="s">
        <v>1090</v>
      </c>
      <c r="E3130" s="69">
        <v>119.70444444444399</v>
      </c>
      <c r="F3130" s="69">
        <v>40.08</v>
      </c>
      <c r="G3130" s="2" t="s">
        <v>6155</v>
      </c>
      <c r="H3130" s="2" t="s">
        <v>1362</v>
      </c>
      <c r="I3130" s="11">
        <v>120</v>
      </c>
      <c r="J3130" s="2">
        <v>150</v>
      </c>
      <c r="K3130" s="1">
        <v>13.5</v>
      </c>
      <c r="L3130" s="1">
        <v>62.8</v>
      </c>
      <c r="M3130" s="42">
        <v>0.12959999999999999</v>
      </c>
      <c r="N3130" s="7">
        <v>0.51198200000000005</v>
      </c>
      <c r="O3130" s="2">
        <v>12</v>
      </c>
      <c r="P3130" s="1">
        <f t="shared" si="576"/>
        <v>-0.34112862226741236</v>
      </c>
      <c r="Q3130" s="1">
        <f t="shared" si="577"/>
        <v>-12.796554293672546</v>
      </c>
      <c r="R3130" s="46">
        <v>-11.78</v>
      </c>
      <c r="S3130" s="46">
        <f t="shared" si="578"/>
        <v>-11.512205030835739</v>
      </c>
      <c r="T3130" s="45">
        <f t="shared" si="579"/>
        <v>-11.512205030835739</v>
      </c>
      <c r="U3130" s="29">
        <f t="shared" si="573"/>
        <v>1.871632950012025</v>
      </c>
      <c r="V3130" s="1">
        <f t="shared" si="574"/>
        <v>2.108971038539003</v>
      </c>
      <c r="W3130" s="1">
        <f t="shared" si="575"/>
        <v>1.871632950012025</v>
      </c>
      <c r="X3130" s="1">
        <v>2.113</v>
      </c>
      <c r="Y3130" s="1">
        <v>1.873</v>
      </c>
      <c r="Z3130" s="11">
        <f t="shared" si="570"/>
        <v>1721.632950012025</v>
      </c>
      <c r="AA3130" s="2" t="s">
        <v>3220</v>
      </c>
      <c r="AB3130" s="2">
        <v>2008</v>
      </c>
      <c r="AC3130" s="2" t="s">
        <v>3219</v>
      </c>
      <c r="AD3130" s="61" t="s">
        <v>5521</v>
      </c>
      <c r="AE3130" s="3" t="s">
        <v>5522</v>
      </c>
    </row>
    <row r="3131" spans="1:31" s="4" customFormat="1" ht="12" customHeight="1" x14ac:dyDescent="0.6">
      <c r="A3131" s="2">
        <v>3129</v>
      </c>
      <c r="B3131" s="3" t="s">
        <v>1379</v>
      </c>
      <c r="C3131" s="2" t="s">
        <v>3244</v>
      </c>
      <c r="D3131" s="2" t="s">
        <v>1090</v>
      </c>
      <c r="E3131" s="69">
        <v>119.70444444444399</v>
      </c>
      <c r="F3131" s="69">
        <v>40.08</v>
      </c>
      <c r="G3131" s="2" t="s">
        <v>6155</v>
      </c>
      <c r="H3131" s="2" t="s">
        <v>1362</v>
      </c>
      <c r="I3131" s="11">
        <v>120</v>
      </c>
      <c r="J3131" s="2">
        <v>150</v>
      </c>
      <c r="K3131" s="1">
        <v>11.3</v>
      </c>
      <c r="L3131" s="1">
        <v>57.5</v>
      </c>
      <c r="M3131" s="42">
        <v>0.1188</v>
      </c>
      <c r="N3131" s="7">
        <v>0.51196200000000003</v>
      </c>
      <c r="O3131" s="2">
        <v>13</v>
      </c>
      <c r="P3131" s="1">
        <f t="shared" si="576"/>
        <v>-0.39603457041179468</v>
      </c>
      <c r="Q3131" s="1">
        <f t="shared" si="577"/>
        <v>-13.186693144090489</v>
      </c>
      <c r="R3131" s="46">
        <v>-11.99</v>
      </c>
      <c r="S3131" s="46">
        <f t="shared" si="578"/>
        <v>-11.695622986490083</v>
      </c>
      <c r="T3131" s="45">
        <f t="shared" si="579"/>
        <v>-11.695622986490083</v>
      </c>
      <c r="U3131" s="29">
        <f t="shared" si="573"/>
        <v>1.8879531521294672</v>
      </c>
      <c r="V3131" s="1">
        <f t="shared" si="574"/>
        <v>1.9022526966829725</v>
      </c>
      <c r="W3131" s="1">
        <f t="shared" si="575"/>
        <v>1.8879531521294672</v>
      </c>
      <c r="X3131" s="1">
        <v>1.9059999999999999</v>
      </c>
      <c r="Y3131" s="1">
        <v>1.891</v>
      </c>
      <c r="Z3131" s="11">
        <f t="shared" si="570"/>
        <v>1737.9531521294673</v>
      </c>
      <c r="AA3131" s="2" t="s">
        <v>3220</v>
      </c>
      <c r="AB3131" s="2">
        <v>2008</v>
      </c>
      <c r="AC3131" s="2" t="s">
        <v>3219</v>
      </c>
      <c r="AD3131" s="61" t="s">
        <v>5521</v>
      </c>
      <c r="AE3131" s="3" t="s">
        <v>5522</v>
      </c>
    </row>
    <row r="3132" spans="1:31" s="4" customFormat="1" ht="12" customHeight="1" x14ac:dyDescent="0.6">
      <c r="A3132" s="2">
        <v>3130</v>
      </c>
      <c r="B3132" s="3" t="s">
        <v>1378</v>
      </c>
      <c r="C3132" s="2" t="s">
        <v>3244</v>
      </c>
      <c r="D3132" s="2" t="s">
        <v>1090</v>
      </c>
      <c r="E3132" s="69">
        <v>119.70444444444399</v>
      </c>
      <c r="F3132" s="69">
        <v>40.08</v>
      </c>
      <c r="G3132" s="2" t="s">
        <v>6155</v>
      </c>
      <c r="H3132" s="2" t="s">
        <v>1362</v>
      </c>
      <c r="I3132" s="11">
        <v>120</v>
      </c>
      <c r="J3132" s="2">
        <v>150</v>
      </c>
      <c r="K3132" s="1">
        <v>12.5</v>
      </c>
      <c r="L3132" s="1">
        <v>64.8</v>
      </c>
      <c r="M3132" s="42">
        <v>0.1162</v>
      </c>
      <c r="N3132" s="7">
        <v>0.51195400000000002</v>
      </c>
      <c r="O3132" s="2">
        <v>13</v>
      </c>
      <c r="P3132" s="1">
        <f t="shared" si="576"/>
        <v>-0.40925266903914592</v>
      </c>
      <c r="Q3132" s="1">
        <f t="shared" si="577"/>
        <v>-13.342748684257444</v>
      </c>
      <c r="R3132" s="46">
        <v>-12.11</v>
      </c>
      <c r="S3132" s="46">
        <f t="shared" si="578"/>
        <v>-11.801912385325059</v>
      </c>
      <c r="T3132" s="45">
        <f t="shared" si="579"/>
        <v>-11.801912385325059</v>
      </c>
      <c r="U3132" s="29">
        <f t="shared" si="573"/>
        <v>1.8968679414422827</v>
      </c>
      <c r="V3132" s="1">
        <f t="shared" si="574"/>
        <v>1.86422641672198</v>
      </c>
      <c r="W3132" s="1">
        <f t="shared" si="575"/>
        <v>1.8968679414422827</v>
      </c>
      <c r="X3132" s="1">
        <v>1.8680000000000001</v>
      </c>
      <c r="Y3132" s="1">
        <v>1.9</v>
      </c>
      <c r="Z3132" s="11">
        <f t="shared" si="570"/>
        <v>1746.8679414422827</v>
      </c>
      <c r="AA3132" s="2" t="s">
        <v>3220</v>
      </c>
      <c r="AB3132" s="2">
        <v>2008</v>
      </c>
      <c r="AC3132" s="2" t="s">
        <v>3219</v>
      </c>
      <c r="AD3132" s="61" t="s">
        <v>5521</v>
      </c>
      <c r="AE3132" s="3" t="s">
        <v>5522</v>
      </c>
    </row>
    <row r="3133" spans="1:31" s="4" customFormat="1" ht="12" customHeight="1" x14ac:dyDescent="0.6">
      <c r="A3133" s="2">
        <v>3131</v>
      </c>
      <c r="B3133" s="3" t="s">
        <v>1377</v>
      </c>
      <c r="C3133" s="2" t="s">
        <v>3244</v>
      </c>
      <c r="D3133" s="2" t="s">
        <v>1090</v>
      </c>
      <c r="E3133" s="69">
        <v>119.70444444444399</v>
      </c>
      <c r="F3133" s="69">
        <v>40.08</v>
      </c>
      <c r="G3133" s="2" t="s">
        <v>6155</v>
      </c>
      <c r="H3133" s="2" t="s">
        <v>1362</v>
      </c>
      <c r="I3133" s="11">
        <v>120</v>
      </c>
      <c r="J3133" s="2">
        <v>150</v>
      </c>
      <c r="K3133" s="1">
        <v>12.7</v>
      </c>
      <c r="L3133" s="1">
        <v>65</v>
      </c>
      <c r="M3133" s="42">
        <v>0.1179</v>
      </c>
      <c r="N3133" s="7">
        <v>0.51196200000000003</v>
      </c>
      <c r="O3133" s="2">
        <v>13</v>
      </c>
      <c r="P3133" s="1">
        <f t="shared" si="576"/>
        <v>-0.4006100660904931</v>
      </c>
      <c r="Q3133" s="1">
        <f t="shared" si="577"/>
        <v>-13.186693144090489</v>
      </c>
      <c r="R3133" s="46">
        <v>-11.99</v>
      </c>
      <c r="S3133" s="46">
        <f t="shared" si="578"/>
        <v>-11.678396245259782</v>
      </c>
      <c r="T3133" s="45">
        <f t="shared" si="579"/>
        <v>-11.678396245259782</v>
      </c>
      <c r="U3133" s="29">
        <f t="shared" si="573"/>
        <v>1.8866691498901362</v>
      </c>
      <c r="V3133" s="1">
        <f t="shared" si="574"/>
        <v>1.8844915188810871</v>
      </c>
      <c r="W3133" s="1">
        <f t="shared" si="575"/>
        <v>1.8866691498901362</v>
      </c>
      <c r="X3133" s="1">
        <v>1.8879999999999999</v>
      </c>
      <c r="Y3133" s="1">
        <v>1.89</v>
      </c>
      <c r="Z3133" s="11">
        <f t="shared" si="570"/>
        <v>1736.6691498901362</v>
      </c>
      <c r="AA3133" s="2" t="s">
        <v>3220</v>
      </c>
      <c r="AB3133" s="2">
        <v>2008</v>
      </c>
      <c r="AC3133" s="2" t="s">
        <v>3219</v>
      </c>
      <c r="AD3133" s="61" t="s">
        <v>5521</v>
      </c>
      <c r="AE3133" s="3" t="s">
        <v>5522</v>
      </c>
    </row>
    <row r="3134" spans="1:31" s="4" customFormat="1" ht="12" customHeight="1" x14ac:dyDescent="0.6">
      <c r="A3134" s="2">
        <v>3132</v>
      </c>
      <c r="B3134" s="3" t="s">
        <v>1376</v>
      </c>
      <c r="C3134" s="2" t="s">
        <v>3244</v>
      </c>
      <c r="D3134" s="2" t="s">
        <v>1090</v>
      </c>
      <c r="E3134" s="69">
        <v>119.70444444444399</v>
      </c>
      <c r="F3134" s="69">
        <v>40.08</v>
      </c>
      <c r="G3134" s="2" t="s">
        <v>1202</v>
      </c>
      <c r="H3134" s="2" t="s">
        <v>1362</v>
      </c>
      <c r="I3134" s="11">
        <v>120</v>
      </c>
      <c r="J3134" s="2">
        <v>150</v>
      </c>
      <c r="K3134" s="1">
        <v>7.11</v>
      </c>
      <c r="L3134" s="1">
        <v>37.200000000000003</v>
      </c>
      <c r="M3134" s="42">
        <v>0.11550000000000001</v>
      </c>
      <c r="N3134" s="7">
        <v>0.51188100000000003</v>
      </c>
      <c r="O3134" s="2">
        <v>12</v>
      </c>
      <c r="P3134" s="1">
        <f t="shared" si="576"/>
        <v>-0.41281138790035588</v>
      </c>
      <c r="Q3134" s="1">
        <f t="shared" si="577"/>
        <v>-14.766755488277994</v>
      </c>
      <c r="R3134" s="46">
        <v>-13.53</v>
      </c>
      <c r="S3134" s="46">
        <f t="shared" si="578"/>
        <v>-13.212520612833154</v>
      </c>
      <c r="T3134" s="45">
        <f t="shared" si="579"/>
        <v>-13.212520612833154</v>
      </c>
      <c r="U3134" s="29">
        <f t="shared" si="573"/>
        <v>2.0110830182247699</v>
      </c>
      <c r="V3134" s="1">
        <f t="shared" si="574"/>
        <v>1.9632756071820818</v>
      </c>
      <c r="W3134" s="1">
        <f t="shared" si="575"/>
        <v>2.0110830182247699</v>
      </c>
      <c r="X3134" s="1">
        <v>1.9670000000000001</v>
      </c>
      <c r="Y3134" s="1">
        <v>2.0150000000000001</v>
      </c>
      <c r="Z3134" s="11">
        <f t="shared" si="570"/>
        <v>1861.0830182247698</v>
      </c>
      <c r="AA3134" s="2" t="s">
        <v>3220</v>
      </c>
      <c r="AB3134" s="2">
        <v>2008</v>
      </c>
      <c r="AC3134" s="2" t="s">
        <v>3219</v>
      </c>
      <c r="AD3134" s="61" t="s">
        <v>5521</v>
      </c>
      <c r="AE3134" s="3" t="s">
        <v>5522</v>
      </c>
    </row>
    <row r="3135" spans="1:31" s="4" customFormat="1" ht="12" customHeight="1" x14ac:dyDescent="0.6">
      <c r="A3135" s="2">
        <v>3133</v>
      </c>
      <c r="B3135" s="3" t="s">
        <v>1375</v>
      </c>
      <c r="C3135" s="2" t="s">
        <v>3244</v>
      </c>
      <c r="D3135" s="2" t="s">
        <v>1090</v>
      </c>
      <c r="E3135" s="69">
        <v>119.70444444444399</v>
      </c>
      <c r="F3135" s="69">
        <v>40.08</v>
      </c>
      <c r="G3135" s="2" t="s">
        <v>1202</v>
      </c>
      <c r="H3135" s="2" t="s">
        <v>1362</v>
      </c>
      <c r="I3135" s="11">
        <v>120</v>
      </c>
      <c r="J3135" s="2">
        <v>150</v>
      </c>
      <c r="K3135" s="1">
        <v>6.62</v>
      </c>
      <c r="L3135" s="1">
        <v>36.1</v>
      </c>
      <c r="M3135" s="42">
        <v>0.1108</v>
      </c>
      <c r="N3135" s="7">
        <v>0.51184600000000002</v>
      </c>
      <c r="O3135" s="2">
        <v>13</v>
      </c>
      <c r="P3135" s="1">
        <f t="shared" si="576"/>
        <v>-0.43670564311133708</v>
      </c>
      <c r="Q3135" s="1">
        <f t="shared" si="577"/>
        <v>-15.449498476508561</v>
      </c>
      <c r="R3135" s="46">
        <v>-14.14</v>
      </c>
      <c r="S3135" s="46">
        <f t="shared" si="578"/>
        <v>-13.805301730194376</v>
      </c>
      <c r="T3135" s="45">
        <f t="shared" si="579"/>
        <v>-13.805301730194376</v>
      </c>
      <c r="U3135" s="29">
        <f t="shared" si="573"/>
        <v>2.0596355303970464</v>
      </c>
      <c r="V3135" s="1">
        <f t="shared" si="574"/>
        <v>1.9255158193277786</v>
      </c>
      <c r="W3135" s="1">
        <f t="shared" si="575"/>
        <v>2.0596355303970464</v>
      </c>
      <c r="X3135" s="1">
        <v>1.929</v>
      </c>
      <c r="Y3135" s="1">
        <v>2.0640000000000001</v>
      </c>
      <c r="Z3135" s="11">
        <f t="shared" si="570"/>
        <v>1909.6355303970463</v>
      </c>
      <c r="AA3135" s="2" t="s">
        <v>3220</v>
      </c>
      <c r="AB3135" s="2">
        <v>2008</v>
      </c>
      <c r="AC3135" s="2" t="s">
        <v>3219</v>
      </c>
      <c r="AD3135" s="61" t="s">
        <v>5521</v>
      </c>
      <c r="AE3135" s="3" t="s">
        <v>5522</v>
      </c>
    </row>
    <row r="3136" spans="1:31" s="4" customFormat="1" ht="12" customHeight="1" x14ac:dyDescent="0.6">
      <c r="A3136" s="2">
        <v>3134</v>
      </c>
      <c r="B3136" s="3" t="s">
        <v>1374</v>
      </c>
      <c r="C3136" s="2" t="s">
        <v>3244</v>
      </c>
      <c r="D3136" s="2" t="s">
        <v>1090</v>
      </c>
      <c r="E3136" s="69">
        <v>119.70444444444399</v>
      </c>
      <c r="F3136" s="69">
        <v>40.08</v>
      </c>
      <c r="G3136" s="2" t="s">
        <v>1202</v>
      </c>
      <c r="H3136" s="2" t="s">
        <v>1362</v>
      </c>
      <c r="I3136" s="11">
        <v>120</v>
      </c>
      <c r="J3136" s="2">
        <v>150</v>
      </c>
      <c r="K3136" s="1">
        <v>6.74</v>
      </c>
      <c r="L3136" s="1">
        <v>36.799999999999997</v>
      </c>
      <c r="M3136" s="42">
        <v>0.1108</v>
      </c>
      <c r="N3136" s="7">
        <v>0.51185700000000001</v>
      </c>
      <c r="O3136" s="2">
        <v>14</v>
      </c>
      <c r="P3136" s="1">
        <f t="shared" si="576"/>
        <v>-0.43670564311133708</v>
      </c>
      <c r="Q3136" s="1">
        <f t="shared" si="577"/>
        <v>-15.234922108778859</v>
      </c>
      <c r="R3136" s="46">
        <v>-13.92</v>
      </c>
      <c r="S3136" s="46">
        <f t="shared" si="578"/>
        <v>-13.590725362464674</v>
      </c>
      <c r="T3136" s="45">
        <f t="shared" si="579"/>
        <v>-13.590725362464674</v>
      </c>
      <c r="U3136" s="29">
        <f t="shared" si="573"/>
        <v>2.0422743435730242</v>
      </c>
      <c r="V3136" s="1">
        <f t="shared" si="574"/>
        <v>1.9093739632732112</v>
      </c>
      <c r="W3136" s="1">
        <f t="shared" si="575"/>
        <v>2.0422743435730242</v>
      </c>
      <c r="X3136" s="1">
        <v>1.913</v>
      </c>
      <c r="Y3136" s="1">
        <v>2.0470000000000002</v>
      </c>
      <c r="Z3136" s="11">
        <f t="shared" si="570"/>
        <v>1892.2743435730242</v>
      </c>
      <c r="AA3136" s="2" t="s">
        <v>3220</v>
      </c>
      <c r="AB3136" s="2">
        <v>2008</v>
      </c>
      <c r="AC3136" s="2" t="s">
        <v>3219</v>
      </c>
      <c r="AD3136" s="61" t="s">
        <v>5521</v>
      </c>
      <c r="AE3136" s="3" t="s">
        <v>5522</v>
      </c>
    </row>
    <row r="3137" spans="1:31" s="4" customFormat="1" ht="12" customHeight="1" x14ac:dyDescent="0.6">
      <c r="A3137" s="2">
        <v>3135</v>
      </c>
      <c r="B3137" s="3" t="s">
        <v>1373</v>
      </c>
      <c r="C3137" s="2" t="s">
        <v>3244</v>
      </c>
      <c r="D3137" s="2" t="s">
        <v>1090</v>
      </c>
      <c r="E3137" s="69">
        <v>119.70444444444399</v>
      </c>
      <c r="F3137" s="69">
        <v>40.08</v>
      </c>
      <c r="G3137" s="2" t="s">
        <v>1202</v>
      </c>
      <c r="H3137" s="2" t="s">
        <v>1362</v>
      </c>
      <c r="I3137" s="11">
        <v>120</v>
      </c>
      <c r="J3137" s="2">
        <v>150</v>
      </c>
      <c r="K3137" s="1">
        <v>7.04</v>
      </c>
      <c r="L3137" s="1">
        <v>38.200000000000003</v>
      </c>
      <c r="M3137" s="42">
        <v>0.1113</v>
      </c>
      <c r="N3137" s="7">
        <v>0.51183900000000004</v>
      </c>
      <c r="O3137" s="2">
        <v>11</v>
      </c>
      <c r="P3137" s="1">
        <f t="shared" si="576"/>
        <v>-0.4341637010676157</v>
      </c>
      <c r="Q3137" s="1">
        <f t="shared" si="577"/>
        <v>-15.58604707415312</v>
      </c>
      <c r="R3137" s="46">
        <v>-14.28</v>
      </c>
      <c r="S3137" s="46">
        <f t="shared" si="578"/>
        <v>-13.951420739633546</v>
      </c>
      <c r="T3137" s="45">
        <f t="shared" si="579"/>
        <v>-13.951420739633546</v>
      </c>
      <c r="U3137" s="29">
        <f t="shared" si="573"/>
        <v>2.0713933622247338</v>
      </c>
      <c r="V3137" s="1">
        <f t="shared" si="574"/>
        <v>1.9451792387565332</v>
      </c>
      <c r="W3137" s="1">
        <f t="shared" si="575"/>
        <v>2.0713933622247338</v>
      </c>
      <c r="X3137" s="1">
        <v>1.9490000000000001</v>
      </c>
      <c r="Y3137" s="1">
        <v>2.0760000000000001</v>
      </c>
      <c r="Z3137" s="11">
        <f t="shared" si="570"/>
        <v>1921.3933622247337</v>
      </c>
      <c r="AA3137" s="2" t="s">
        <v>3220</v>
      </c>
      <c r="AB3137" s="2">
        <v>2008</v>
      </c>
      <c r="AC3137" s="2" t="s">
        <v>3219</v>
      </c>
      <c r="AD3137" s="61" t="s">
        <v>5521</v>
      </c>
      <c r="AE3137" s="3" t="s">
        <v>5522</v>
      </c>
    </row>
    <row r="3138" spans="1:31" s="4" customFormat="1" ht="12" customHeight="1" x14ac:dyDescent="0.6">
      <c r="A3138" s="2">
        <v>3136</v>
      </c>
      <c r="B3138" s="3" t="s">
        <v>1372</v>
      </c>
      <c r="C3138" s="2" t="s">
        <v>3244</v>
      </c>
      <c r="D3138" s="2" t="s">
        <v>1090</v>
      </c>
      <c r="E3138" s="69">
        <v>119.70444444444399</v>
      </c>
      <c r="F3138" s="69">
        <v>40.08</v>
      </c>
      <c r="G3138" s="2" t="s">
        <v>1202</v>
      </c>
      <c r="H3138" s="2" t="s">
        <v>1362</v>
      </c>
      <c r="I3138" s="11">
        <v>120</v>
      </c>
      <c r="J3138" s="2">
        <v>150</v>
      </c>
      <c r="K3138" s="1">
        <v>6.49</v>
      </c>
      <c r="L3138" s="1">
        <v>35.5</v>
      </c>
      <c r="M3138" s="42">
        <v>0.11070000000000001</v>
      </c>
      <c r="N3138" s="7">
        <v>0.51184700000000005</v>
      </c>
      <c r="O3138" s="2">
        <v>12</v>
      </c>
      <c r="P3138" s="1">
        <f t="shared" si="576"/>
        <v>-0.43721403152008131</v>
      </c>
      <c r="Q3138" s="1">
        <f t="shared" si="577"/>
        <v>-15.429991533986165</v>
      </c>
      <c r="R3138" s="46">
        <v>-14.12</v>
      </c>
      <c r="S3138" s="46">
        <f t="shared" si="578"/>
        <v>-13.783880705313059</v>
      </c>
      <c r="T3138" s="45">
        <f t="shared" si="579"/>
        <v>-13.783880705313059</v>
      </c>
      <c r="U3138" s="29">
        <f t="shared" si="573"/>
        <v>2.0579149137800288</v>
      </c>
      <c r="V3138" s="1">
        <f t="shared" si="574"/>
        <v>1.9221921325020959</v>
      </c>
      <c r="W3138" s="1">
        <f t="shared" si="575"/>
        <v>2.0579149137800288</v>
      </c>
      <c r="X3138" s="1">
        <v>1.9259999999999999</v>
      </c>
      <c r="Y3138" s="1">
        <v>2.0630000000000002</v>
      </c>
      <c r="Z3138" s="11">
        <f t="shared" si="570"/>
        <v>1907.9149137800287</v>
      </c>
      <c r="AA3138" s="2" t="s">
        <v>3220</v>
      </c>
      <c r="AB3138" s="2">
        <v>2008</v>
      </c>
      <c r="AC3138" s="2" t="s">
        <v>3219</v>
      </c>
      <c r="AD3138" s="61" t="s">
        <v>5521</v>
      </c>
      <c r="AE3138" s="3" t="s">
        <v>5522</v>
      </c>
    </row>
    <row r="3139" spans="1:31" s="4" customFormat="1" ht="12" customHeight="1" x14ac:dyDescent="0.6">
      <c r="A3139" s="2">
        <v>3137</v>
      </c>
      <c r="B3139" s="3" t="s">
        <v>1371</v>
      </c>
      <c r="C3139" s="2" t="s">
        <v>3244</v>
      </c>
      <c r="D3139" s="2" t="s">
        <v>1090</v>
      </c>
      <c r="E3139" s="69">
        <v>119.70444444444399</v>
      </c>
      <c r="F3139" s="69">
        <v>40.08</v>
      </c>
      <c r="G3139" s="2" t="s">
        <v>1202</v>
      </c>
      <c r="H3139" s="2" t="s">
        <v>1362</v>
      </c>
      <c r="I3139" s="11">
        <v>120</v>
      </c>
      <c r="J3139" s="2">
        <v>150</v>
      </c>
      <c r="K3139" s="1">
        <v>6.51</v>
      </c>
      <c r="L3139" s="1">
        <v>35.6</v>
      </c>
      <c r="M3139" s="42">
        <v>0.1105</v>
      </c>
      <c r="N3139" s="7">
        <v>0.51184099999999999</v>
      </c>
      <c r="O3139" s="2">
        <v>13</v>
      </c>
      <c r="P3139" s="1">
        <f t="shared" si="576"/>
        <v>-0.43823080833756989</v>
      </c>
      <c r="Q3139" s="1">
        <f t="shared" si="577"/>
        <v>-15.547033189112769</v>
      </c>
      <c r="R3139" s="46">
        <v>-14.24</v>
      </c>
      <c r="S3139" s="46">
        <f t="shared" si="578"/>
        <v>-13.897094195721818</v>
      </c>
      <c r="T3139" s="45">
        <f t="shared" si="579"/>
        <v>-13.897094195721818</v>
      </c>
      <c r="U3139" s="29">
        <f t="shared" si="573"/>
        <v>2.0670994530350821</v>
      </c>
      <c r="V3139" s="1">
        <f t="shared" si="574"/>
        <v>1.9272689680158896</v>
      </c>
      <c r="W3139" s="1">
        <f t="shared" si="575"/>
        <v>2.0670994530350821</v>
      </c>
      <c r="X3139" s="1">
        <v>1.931</v>
      </c>
      <c r="Y3139" s="1">
        <v>2.0720000000000001</v>
      </c>
      <c r="Z3139" s="11">
        <f t="shared" ref="Z3139:Z3202" si="580">U3139*1000-J3139</f>
        <v>1917.0994530350822</v>
      </c>
      <c r="AA3139" s="2" t="s">
        <v>3220</v>
      </c>
      <c r="AB3139" s="2">
        <v>2008</v>
      </c>
      <c r="AC3139" s="2" t="s">
        <v>3219</v>
      </c>
      <c r="AD3139" s="61" t="s">
        <v>5521</v>
      </c>
      <c r="AE3139" s="3" t="s">
        <v>5522</v>
      </c>
    </row>
    <row r="3140" spans="1:31" s="4" customFormat="1" ht="12" customHeight="1" x14ac:dyDescent="0.6">
      <c r="A3140" s="2">
        <v>3138</v>
      </c>
      <c r="B3140" s="3" t="s">
        <v>1370</v>
      </c>
      <c r="C3140" s="2" t="s">
        <v>3244</v>
      </c>
      <c r="D3140" s="2" t="s">
        <v>1090</v>
      </c>
      <c r="E3140" s="69">
        <v>119.70444444444399</v>
      </c>
      <c r="F3140" s="69">
        <v>40.08</v>
      </c>
      <c r="G3140" s="2" t="s">
        <v>1361</v>
      </c>
      <c r="H3140" s="2" t="s">
        <v>1362</v>
      </c>
      <c r="I3140" s="11">
        <v>120</v>
      </c>
      <c r="J3140" s="2">
        <v>150</v>
      </c>
      <c r="K3140" s="1">
        <v>7.12</v>
      </c>
      <c r="L3140" s="1">
        <v>40.5</v>
      </c>
      <c r="M3140" s="42">
        <v>0.1062</v>
      </c>
      <c r="N3140" s="7">
        <v>0.51190000000000002</v>
      </c>
      <c r="O3140" s="2">
        <v>13</v>
      </c>
      <c r="P3140" s="1">
        <f t="shared" si="576"/>
        <v>-0.46009150991357395</v>
      </c>
      <c r="Q3140" s="1">
        <f t="shared" si="577"/>
        <v>-14.396123580382447</v>
      </c>
      <c r="R3140" s="46">
        <v>-13.01</v>
      </c>
      <c r="S3140" s="46">
        <f t="shared" si="578"/>
        <v>-12.663879045557842</v>
      </c>
      <c r="T3140" s="45">
        <f t="shared" si="579"/>
        <v>-12.663879045557842</v>
      </c>
      <c r="U3140" s="29">
        <f t="shared" si="573"/>
        <v>1.9677646450117399</v>
      </c>
      <c r="V3140" s="1">
        <f t="shared" si="574"/>
        <v>1.7677098472592949</v>
      </c>
      <c r="W3140" s="1">
        <f t="shared" si="575"/>
        <v>1.9677646450117399</v>
      </c>
      <c r="X3140" s="1">
        <v>1.7709999999999999</v>
      </c>
      <c r="Y3140" s="1">
        <v>1.9730000000000001</v>
      </c>
      <c r="Z3140" s="11">
        <f t="shared" si="580"/>
        <v>1817.76464501174</v>
      </c>
      <c r="AA3140" s="2" t="s">
        <v>3220</v>
      </c>
      <c r="AB3140" s="2">
        <v>2008</v>
      </c>
      <c r="AC3140" s="2" t="s">
        <v>3219</v>
      </c>
      <c r="AD3140" s="61" t="s">
        <v>5521</v>
      </c>
      <c r="AE3140" s="3" t="s">
        <v>5522</v>
      </c>
    </row>
    <row r="3141" spans="1:31" s="4" customFormat="1" ht="12" customHeight="1" x14ac:dyDescent="0.6">
      <c r="A3141" s="2">
        <v>3139</v>
      </c>
      <c r="B3141" s="3" t="s">
        <v>1369</v>
      </c>
      <c r="C3141" s="2" t="s">
        <v>3244</v>
      </c>
      <c r="D3141" s="2" t="s">
        <v>1090</v>
      </c>
      <c r="E3141" s="69">
        <v>119.70444444444399</v>
      </c>
      <c r="F3141" s="69">
        <v>40.08</v>
      </c>
      <c r="G3141" s="2" t="s">
        <v>1361</v>
      </c>
      <c r="H3141" s="2" t="s">
        <v>1362</v>
      </c>
      <c r="I3141" s="11">
        <v>120</v>
      </c>
      <c r="J3141" s="2">
        <v>150</v>
      </c>
      <c r="K3141" s="1">
        <v>9.11</v>
      </c>
      <c r="L3141" s="1">
        <v>54.5</v>
      </c>
      <c r="M3141" s="42">
        <v>0.10100000000000001</v>
      </c>
      <c r="N3141" s="7">
        <v>0.51182799999999995</v>
      </c>
      <c r="O3141" s="2">
        <v>13</v>
      </c>
      <c r="P3141" s="1">
        <f t="shared" si="576"/>
        <v>-0.48652770716827654</v>
      </c>
      <c r="Q3141" s="1">
        <f t="shared" si="577"/>
        <v>-15.800623441885042</v>
      </c>
      <c r="R3141" s="46">
        <v>-14.33</v>
      </c>
      <c r="S3141" s="46">
        <f t="shared" si="578"/>
        <v>-13.96884662439648</v>
      </c>
      <c r="T3141" s="45">
        <f t="shared" si="579"/>
        <v>-13.96884662439648</v>
      </c>
      <c r="U3141" s="29">
        <f t="shared" si="573"/>
        <v>2.0739990533475026</v>
      </c>
      <c r="V3141" s="1">
        <f t="shared" si="574"/>
        <v>1.7831790804566761</v>
      </c>
      <c r="W3141" s="1">
        <f t="shared" si="575"/>
        <v>2.0739990533475026</v>
      </c>
      <c r="X3141" s="1">
        <v>1.786</v>
      </c>
      <c r="Y3141" s="1">
        <v>2.08</v>
      </c>
      <c r="Z3141" s="11">
        <f t="shared" si="580"/>
        <v>1923.9990533475025</v>
      </c>
      <c r="AA3141" s="2" t="s">
        <v>3220</v>
      </c>
      <c r="AB3141" s="2">
        <v>2008</v>
      </c>
      <c r="AC3141" s="2" t="s">
        <v>3219</v>
      </c>
      <c r="AD3141" s="61" t="s">
        <v>5521</v>
      </c>
      <c r="AE3141" s="3" t="s">
        <v>5522</v>
      </c>
    </row>
    <row r="3142" spans="1:31" s="4" customFormat="1" ht="12" customHeight="1" x14ac:dyDescent="0.6">
      <c r="A3142" s="2">
        <v>3140</v>
      </c>
      <c r="B3142" s="3" t="s">
        <v>1368</v>
      </c>
      <c r="C3142" s="2" t="s">
        <v>3244</v>
      </c>
      <c r="D3142" s="2" t="s">
        <v>1090</v>
      </c>
      <c r="E3142" s="69">
        <v>119.70444444444399</v>
      </c>
      <c r="F3142" s="69">
        <v>40.08</v>
      </c>
      <c r="G3142" s="2" t="s">
        <v>1361</v>
      </c>
      <c r="H3142" s="2" t="s">
        <v>1362</v>
      </c>
      <c r="I3142" s="11">
        <v>120</v>
      </c>
      <c r="J3142" s="2">
        <v>150</v>
      </c>
      <c r="K3142" s="1">
        <v>6.85</v>
      </c>
      <c r="L3142" s="1">
        <v>39.200000000000003</v>
      </c>
      <c r="M3142" s="42">
        <v>0.1056</v>
      </c>
      <c r="N3142" s="7">
        <v>0.51182799999999995</v>
      </c>
      <c r="O3142" s="2">
        <v>12</v>
      </c>
      <c r="P3142" s="1">
        <f t="shared" si="576"/>
        <v>-0.46314184036603967</v>
      </c>
      <c r="Q3142" s="1">
        <f t="shared" si="577"/>
        <v>-15.800623441885042</v>
      </c>
      <c r="R3142" s="46">
        <v>-14.41</v>
      </c>
      <c r="S3142" s="46">
        <f t="shared" si="578"/>
        <v>-14.056894412906903</v>
      </c>
      <c r="T3142" s="45">
        <f t="shared" si="579"/>
        <v>-14.056894412906903</v>
      </c>
      <c r="U3142" s="29">
        <f t="shared" si="573"/>
        <v>2.0806200486030253</v>
      </c>
      <c r="V3142" s="1">
        <f t="shared" si="574"/>
        <v>1.8585996968788923</v>
      </c>
      <c r="W3142" s="1">
        <f t="shared" si="575"/>
        <v>2.0806200486030253</v>
      </c>
      <c r="X3142" s="1">
        <v>1.8620000000000001</v>
      </c>
      <c r="Y3142" s="1">
        <v>2.0859999999999999</v>
      </c>
      <c r="Z3142" s="11">
        <f t="shared" si="580"/>
        <v>1930.6200486030252</v>
      </c>
      <c r="AA3142" s="2" t="s">
        <v>3220</v>
      </c>
      <c r="AB3142" s="2">
        <v>2008</v>
      </c>
      <c r="AC3142" s="2" t="s">
        <v>3219</v>
      </c>
      <c r="AD3142" s="61" t="s">
        <v>5521</v>
      </c>
      <c r="AE3142" s="3" t="s">
        <v>5522</v>
      </c>
    </row>
    <row r="3143" spans="1:31" s="4" customFormat="1" ht="12" customHeight="1" x14ac:dyDescent="0.6">
      <c r="A3143" s="2">
        <v>3141</v>
      </c>
      <c r="B3143" s="3" t="s">
        <v>1367</v>
      </c>
      <c r="C3143" s="2" t="s">
        <v>3244</v>
      </c>
      <c r="D3143" s="2" t="s">
        <v>1090</v>
      </c>
      <c r="E3143" s="69">
        <v>119.70444444444399</v>
      </c>
      <c r="F3143" s="69">
        <v>40.08</v>
      </c>
      <c r="G3143" s="2" t="s">
        <v>1361</v>
      </c>
      <c r="H3143" s="2" t="s">
        <v>1362</v>
      </c>
      <c r="I3143" s="11">
        <v>120</v>
      </c>
      <c r="J3143" s="2">
        <v>150</v>
      </c>
      <c r="K3143" s="1">
        <v>10.9</v>
      </c>
      <c r="L3143" s="1">
        <v>63.4</v>
      </c>
      <c r="M3143" s="42">
        <v>0.1043</v>
      </c>
      <c r="N3143" s="7">
        <v>0.51186799999999999</v>
      </c>
      <c r="O3143" s="2">
        <v>13</v>
      </c>
      <c r="P3143" s="1">
        <f t="shared" si="576"/>
        <v>-0.46975088967971534</v>
      </c>
      <c r="Q3143" s="1">
        <f t="shared" si="577"/>
        <v>-15.020345741050267</v>
      </c>
      <c r="R3143" s="46">
        <v>-13.61</v>
      </c>
      <c r="S3143" s="46">
        <f t="shared" si="578"/>
        <v>-13.251733641406139</v>
      </c>
      <c r="T3143" s="45">
        <f t="shared" si="579"/>
        <v>-13.251733641406139</v>
      </c>
      <c r="U3143" s="29">
        <f t="shared" si="573"/>
        <v>2.015573952360036</v>
      </c>
      <c r="V3143" s="1">
        <f t="shared" si="574"/>
        <v>1.7813967705835734</v>
      </c>
      <c r="W3143" s="1">
        <f t="shared" si="575"/>
        <v>2.015573952360036</v>
      </c>
      <c r="X3143" s="1">
        <v>1.784</v>
      </c>
      <c r="Y3143" s="1">
        <v>2.0209999999999999</v>
      </c>
      <c r="Z3143" s="11">
        <f t="shared" si="580"/>
        <v>1865.5739523600359</v>
      </c>
      <c r="AA3143" s="2" t="s">
        <v>3220</v>
      </c>
      <c r="AB3143" s="2">
        <v>2008</v>
      </c>
      <c r="AC3143" s="2" t="s">
        <v>3219</v>
      </c>
      <c r="AD3143" s="61" t="s">
        <v>5521</v>
      </c>
      <c r="AE3143" s="3" t="s">
        <v>5522</v>
      </c>
    </row>
    <row r="3144" spans="1:31" s="4" customFormat="1" ht="12" customHeight="1" x14ac:dyDescent="0.6">
      <c r="A3144" s="2">
        <v>3142</v>
      </c>
      <c r="B3144" s="3" t="s">
        <v>1366</v>
      </c>
      <c r="C3144" s="2" t="s">
        <v>3244</v>
      </c>
      <c r="D3144" s="2" t="s">
        <v>1090</v>
      </c>
      <c r="E3144" s="69">
        <v>119.70444444444399</v>
      </c>
      <c r="F3144" s="69">
        <v>40.08</v>
      </c>
      <c r="G3144" s="2" t="s">
        <v>1361</v>
      </c>
      <c r="H3144" s="2" t="s">
        <v>1362</v>
      </c>
      <c r="I3144" s="11">
        <v>120</v>
      </c>
      <c r="J3144" s="2">
        <v>150</v>
      </c>
      <c r="K3144" s="1">
        <v>9.2799999999999994</v>
      </c>
      <c r="L3144" s="1">
        <v>55.7</v>
      </c>
      <c r="M3144" s="42">
        <v>0.1007</v>
      </c>
      <c r="N3144" s="7">
        <v>0.51187800000000006</v>
      </c>
      <c r="O3144" s="2">
        <v>11</v>
      </c>
      <c r="P3144" s="1">
        <f t="shared" si="576"/>
        <v>-0.48805287239450945</v>
      </c>
      <c r="Q3144" s="1">
        <f t="shared" si="577"/>
        <v>-14.825276315840741</v>
      </c>
      <c r="R3144" s="46">
        <v>-13.36</v>
      </c>
      <c r="S3144" s="46">
        <f t="shared" si="578"/>
        <v>-12.987757251275413</v>
      </c>
      <c r="T3144" s="45">
        <f t="shared" si="579"/>
        <v>-12.987757251275413</v>
      </c>
      <c r="U3144" s="29">
        <f t="shared" si="573"/>
        <v>1.9945552136858287</v>
      </c>
      <c r="V3144" s="1">
        <f t="shared" si="574"/>
        <v>1.7115829816050236</v>
      </c>
      <c r="W3144" s="1">
        <f t="shared" si="575"/>
        <v>1.9945552136858287</v>
      </c>
      <c r="X3144" s="1">
        <v>1.714</v>
      </c>
      <c r="Y3144" s="1">
        <v>2.0009999999999999</v>
      </c>
      <c r="Z3144" s="11">
        <f t="shared" si="580"/>
        <v>1844.5552136858287</v>
      </c>
      <c r="AA3144" s="2" t="s">
        <v>3220</v>
      </c>
      <c r="AB3144" s="2">
        <v>2008</v>
      </c>
      <c r="AC3144" s="2" t="s">
        <v>3219</v>
      </c>
      <c r="AD3144" s="61" t="s">
        <v>5521</v>
      </c>
      <c r="AE3144" s="3" t="s">
        <v>5522</v>
      </c>
    </row>
    <row r="3145" spans="1:31" s="4" customFormat="1" ht="12" customHeight="1" x14ac:dyDescent="0.6">
      <c r="A3145" s="2">
        <v>3143</v>
      </c>
      <c r="B3145" s="3" t="s">
        <v>1365</v>
      </c>
      <c r="C3145" s="2" t="s">
        <v>3244</v>
      </c>
      <c r="D3145" s="2" t="s">
        <v>1090</v>
      </c>
      <c r="E3145" s="69">
        <v>119.70444444444399</v>
      </c>
      <c r="F3145" s="69">
        <v>40.08</v>
      </c>
      <c r="G3145" s="2" t="s">
        <v>6155</v>
      </c>
      <c r="H3145" s="2" t="s">
        <v>1362</v>
      </c>
      <c r="I3145" s="11">
        <v>120</v>
      </c>
      <c r="J3145" s="2">
        <v>150</v>
      </c>
      <c r="K3145" s="1">
        <v>11.3</v>
      </c>
      <c r="L3145" s="1">
        <v>59.7</v>
      </c>
      <c r="M3145" s="42">
        <v>0.1145</v>
      </c>
      <c r="N3145" s="7">
        <v>0.51214400000000004</v>
      </c>
      <c r="O3145" s="2">
        <v>14</v>
      </c>
      <c r="P3145" s="1">
        <f t="shared" si="576"/>
        <v>-0.41789527198779874</v>
      </c>
      <c r="Q3145" s="1">
        <f t="shared" si="577"/>
        <v>-9.636429605296426</v>
      </c>
      <c r="R3145" s="1">
        <v>-8.3800000000000008</v>
      </c>
      <c r="S3145" s="1">
        <f t="shared" si="578"/>
        <v>-8.0630539062623647</v>
      </c>
      <c r="T3145" s="29">
        <f t="shared" si="579"/>
        <v>-8.0630539062623647</v>
      </c>
      <c r="U3145" s="29">
        <f t="shared" si="573"/>
        <v>1.5941158174319359</v>
      </c>
      <c r="V3145" s="1">
        <f t="shared" si="574"/>
        <v>1.5428215300776362</v>
      </c>
      <c r="W3145" s="1">
        <f t="shared" si="575"/>
        <v>1.5941158174319359</v>
      </c>
      <c r="X3145" s="1">
        <v>1.546</v>
      </c>
      <c r="Y3145" s="1">
        <v>1.5980000000000001</v>
      </c>
      <c r="Z3145" s="11">
        <f t="shared" si="580"/>
        <v>1444.115817431936</v>
      </c>
      <c r="AA3145" s="2" t="s">
        <v>3220</v>
      </c>
      <c r="AB3145" s="2">
        <v>2008</v>
      </c>
      <c r="AC3145" s="2" t="s">
        <v>3219</v>
      </c>
      <c r="AD3145" s="61" t="s">
        <v>5521</v>
      </c>
      <c r="AE3145" s="3" t="s">
        <v>5522</v>
      </c>
    </row>
    <row r="3146" spans="1:31" s="4" customFormat="1" ht="12" customHeight="1" x14ac:dyDescent="0.6">
      <c r="A3146" s="2">
        <v>3144</v>
      </c>
      <c r="B3146" s="3" t="s">
        <v>1364</v>
      </c>
      <c r="C3146" s="2" t="s">
        <v>3244</v>
      </c>
      <c r="D3146" s="2" t="s">
        <v>1090</v>
      </c>
      <c r="E3146" s="69">
        <v>119.70444444444399</v>
      </c>
      <c r="F3146" s="69">
        <v>40.08</v>
      </c>
      <c r="G3146" s="2" t="s">
        <v>6155</v>
      </c>
      <c r="H3146" s="2" t="s">
        <v>1362</v>
      </c>
      <c r="I3146" s="11">
        <v>120</v>
      </c>
      <c r="J3146" s="2">
        <v>150</v>
      </c>
      <c r="K3146" s="1">
        <v>15.3</v>
      </c>
      <c r="L3146" s="1">
        <v>84.6</v>
      </c>
      <c r="M3146" s="42">
        <v>0.10920000000000001</v>
      </c>
      <c r="N3146" s="7">
        <v>0.51193299999999997</v>
      </c>
      <c r="O3146" s="2">
        <v>13</v>
      </c>
      <c r="P3146" s="1">
        <f t="shared" si="576"/>
        <v>-0.44483985765124556</v>
      </c>
      <c r="Q3146" s="1">
        <f t="shared" si="577"/>
        <v>-13.752394477195562</v>
      </c>
      <c r="R3146" s="46">
        <v>-12.42</v>
      </c>
      <c r="S3146" s="46">
        <f t="shared" si="578"/>
        <v>-12.077572413138622</v>
      </c>
      <c r="T3146" s="45">
        <f t="shared" si="579"/>
        <v>-12.077572413138622</v>
      </c>
      <c r="U3146" s="29">
        <f t="shared" si="573"/>
        <v>1.919965303444942</v>
      </c>
      <c r="V3146" s="1">
        <f t="shared" si="574"/>
        <v>1.7704344165287269</v>
      </c>
      <c r="W3146" s="1">
        <f t="shared" si="575"/>
        <v>1.919965303444942</v>
      </c>
      <c r="X3146" s="1">
        <v>1.774</v>
      </c>
      <c r="Y3146" s="1">
        <v>1.925</v>
      </c>
      <c r="Z3146" s="11">
        <f t="shared" si="580"/>
        <v>1769.965303444942</v>
      </c>
      <c r="AA3146" s="2" t="s">
        <v>3220</v>
      </c>
      <c r="AB3146" s="2">
        <v>2008</v>
      </c>
      <c r="AC3146" s="2" t="s">
        <v>3219</v>
      </c>
      <c r="AD3146" s="61" t="s">
        <v>5521</v>
      </c>
      <c r="AE3146" s="3" t="s">
        <v>5522</v>
      </c>
    </row>
    <row r="3147" spans="1:31" s="4" customFormat="1" ht="12" customHeight="1" x14ac:dyDescent="0.6">
      <c r="A3147" s="2">
        <v>3145</v>
      </c>
      <c r="B3147" s="3" t="s">
        <v>1363</v>
      </c>
      <c r="C3147" s="2" t="s">
        <v>3244</v>
      </c>
      <c r="D3147" s="2" t="s">
        <v>1090</v>
      </c>
      <c r="E3147" s="69">
        <v>119.70444444444399</v>
      </c>
      <c r="F3147" s="69">
        <v>40.08</v>
      </c>
      <c r="G3147" s="2" t="s">
        <v>6155</v>
      </c>
      <c r="H3147" s="2" t="s">
        <v>1362</v>
      </c>
      <c r="I3147" s="11">
        <v>120</v>
      </c>
      <c r="J3147" s="2">
        <v>150</v>
      </c>
      <c r="K3147" s="1">
        <v>6.94</v>
      </c>
      <c r="L3147" s="1">
        <v>36.299999999999997</v>
      </c>
      <c r="M3147" s="42">
        <v>0.11550000000000001</v>
      </c>
      <c r="N3147" s="7">
        <v>0.51193299999999997</v>
      </c>
      <c r="O3147" s="2">
        <v>11</v>
      </c>
      <c r="P3147" s="1">
        <f t="shared" si="576"/>
        <v>-0.41281138790035588</v>
      </c>
      <c r="Q3147" s="1">
        <f t="shared" si="577"/>
        <v>-13.752394477195562</v>
      </c>
      <c r="R3147" s="46">
        <v>-12.52</v>
      </c>
      <c r="S3147" s="46">
        <f t="shared" si="578"/>
        <v>-12.198159601750723</v>
      </c>
      <c r="T3147" s="45">
        <f t="shared" si="579"/>
        <v>-12.198159601750723</v>
      </c>
      <c r="U3147" s="29">
        <f t="shared" si="573"/>
        <v>1.9290188986363452</v>
      </c>
      <c r="V3147" s="1">
        <f t="shared" si="574"/>
        <v>1.8833195467498589</v>
      </c>
      <c r="W3147" s="1">
        <f t="shared" si="575"/>
        <v>1.9290188986363452</v>
      </c>
      <c r="X3147" s="1">
        <v>1.887</v>
      </c>
      <c r="Y3147" s="1">
        <v>1.9330000000000001</v>
      </c>
      <c r="Z3147" s="11">
        <f t="shared" si="580"/>
        <v>1779.0188986363453</v>
      </c>
      <c r="AA3147" s="2" t="s">
        <v>3220</v>
      </c>
      <c r="AB3147" s="2">
        <v>2008</v>
      </c>
      <c r="AC3147" s="2" t="s">
        <v>3219</v>
      </c>
      <c r="AD3147" s="61" t="s">
        <v>5521</v>
      </c>
      <c r="AE3147" s="3" t="s">
        <v>5522</v>
      </c>
    </row>
    <row r="3148" spans="1:31" s="4" customFormat="1" ht="12" customHeight="1" x14ac:dyDescent="0.6">
      <c r="A3148" s="2">
        <v>3146</v>
      </c>
      <c r="B3148" s="3" t="s">
        <v>1360</v>
      </c>
      <c r="C3148" s="2" t="s">
        <v>3244</v>
      </c>
      <c r="D3148" s="2" t="s">
        <v>1090</v>
      </c>
      <c r="E3148" s="69">
        <v>119.70444444444399</v>
      </c>
      <c r="F3148" s="69">
        <v>40.08</v>
      </c>
      <c r="G3148" s="2" t="s">
        <v>1361</v>
      </c>
      <c r="H3148" s="2" t="s">
        <v>1362</v>
      </c>
      <c r="I3148" s="11">
        <v>120</v>
      </c>
      <c r="J3148" s="2">
        <v>150</v>
      </c>
      <c r="K3148" s="1">
        <v>12</v>
      </c>
      <c r="L3148" s="1">
        <v>65</v>
      </c>
      <c r="M3148" s="42">
        <v>0.11169999999999999</v>
      </c>
      <c r="N3148" s="7">
        <v>0.51211099999999998</v>
      </c>
      <c r="O3148" s="2">
        <v>14</v>
      </c>
      <c r="P3148" s="1">
        <f t="shared" si="576"/>
        <v>-0.43213014743263856</v>
      </c>
      <c r="Q3148" s="1">
        <f t="shared" si="577"/>
        <v>-10.280158708485532</v>
      </c>
      <c r="R3148" s="1">
        <v>-8.99</v>
      </c>
      <c r="S3148" s="1">
        <f t="shared" si="578"/>
        <v>-8.6531887034016481</v>
      </c>
      <c r="T3148" s="29">
        <f t="shared" si="579"/>
        <v>-8.6531887034016481</v>
      </c>
      <c r="U3148" s="29">
        <f t="shared" si="573"/>
        <v>1.6422034641165244</v>
      </c>
      <c r="V3148" s="1">
        <f t="shared" si="574"/>
        <v>1.5496550543937146</v>
      </c>
      <c r="W3148" s="1">
        <f t="shared" si="575"/>
        <v>1.6422034641165244</v>
      </c>
      <c r="X3148" s="1">
        <v>1.5529999999999999</v>
      </c>
      <c r="Y3148" s="1">
        <v>1.647</v>
      </c>
      <c r="Z3148" s="11">
        <f t="shared" si="580"/>
        <v>1492.2034641165244</v>
      </c>
      <c r="AA3148" s="2" t="s">
        <v>3220</v>
      </c>
      <c r="AB3148" s="2">
        <v>2008</v>
      </c>
      <c r="AC3148" s="2" t="s">
        <v>3219</v>
      </c>
      <c r="AD3148" s="61" t="s">
        <v>5521</v>
      </c>
      <c r="AE3148" s="3" t="s">
        <v>5522</v>
      </c>
    </row>
    <row r="3149" spans="1:31" s="4" customFormat="1" ht="12" customHeight="1" x14ac:dyDescent="0.6">
      <c r="A3149" s="2">
        <v>3147</v>
      </c>
      <c r="B3149" s="3" t="s">
        <v>1359</v>
      </c>
      <c r="C3149" s="2" t="s">
        <v>3244</v>
      </c>
      <c r="D3149" s="2" t="s">
        <v>1090</v>
      </c>
      <c r="E3149" s="69">
        <v>119.43944444444401</v>
      </c>
      <c r="F3149" s="69">
        <v>40.096388888888903</v>
      </c>
      <c r="G3149" s="2" t="s">
        <v>6155</v>
      </c>
      <c r="H3149" s="2" t="s">
        <v>1352</v>
      </c>
      <c r="I3149" s="11">
        <v>117</v>
      </c>
      <c r="J3149" s="2">
        <v>150</v>
      </c>
      <c r="K3149" s="1">
        <v>13.4</v>
      </c>
      <c r="L3149" s="1">
        <v>57.9</v>
      </c>
      <c r="M3149" s="42">
        <v>0.14000000000000001</v>
      </c>
      <c r="N3149" s="7">
        <v>0.51203500000000002</v>
      </c>
      <c r="O3149" s="2">
        <v>11</v>
      </c>
      <c r="P3149" s="1">
        <f t="shared" si="576"/>
        <v>-0.28825622775800708</v>
      </c>
      <c r="Q3149" s="1">
        <f t="shared" si="577"/>
        <v>-11.762686340068829</v>
      </c>
      <c r="R3149" s="46">
        <v>-10.92</v>
      </c>
      <c r="S3149" s="46">
        <f t="shared" si="578"/>
        <v>-10.677401642559932</v>
      </c>
      <c r="T3149" s="45">
        <f t="shared" si="579"/>
        <v>-10.677401642559932</v>
      </c>
      <c r="U3149" s="29">
        <f t="shared" si="573"/>
        <v>1.8024705274739363</v>
      </c>
      <c r="V3149" s="1">
        <f t="shared" si="574"/>
        <v>2.2959633700445639</v>
      </c>
      <c r="W3149" s="1">
        <f t="shared" si="575"/>
        <v>1.8024705274739363</v>
      </c>
      <c r="X3149" s="1">
        <v>2.3010000000000002</v>
      </c>
      <c r="Y3149" s="1">
        <v>1.8009999999999999</v>
      </c>
      <c r="Z3149" s="11">
        <f t="shared" si="580"/>
        <v>1652.4705274739363</v>
      </c>
      <c r="AA3149" s="2" t="s">
        <v>3220</v>
      </c>
      <c r="AB3149" s="2">
        <v>2008</v>
      </c>
      <c r="AC3149" s="2" t="s">
        <v>3219</v>
      </c>
      <c r="AD3149" s="61" t="s">
        <v>5521</v>
      </c>
      <c r="AE3149" s="3" t="s">
        <v>5522</v>
      </c>
    </row>
    <row r="3150" spans="1:31" s="4" customFormat="1" ht="12" customHeight="1" x14ac:dyDescent="0.6">
      <c r="A3150" s="2">
        <v>3148</v>
      </c>
      <c r="B3150" s="3" t="s">
        <v>1358</v>
      </c>
      <c r="C3150" s="2" t="s">
        <v>3244</v>
      </c>
      <c r="D3150" s="2" t="s">
        <v>1090</v>
      </c>
      <c r="E3150" s="69">
        <v>119.43944444444401</v>
      </c>
      <c r="F3150" s="69">
        <v>40.096388888888903</v>
      </c>
      <c r="G3150" s="2" t="s">
        <v>6155</v>
      </c>
      <c r="H3150" s="2" t="s">
        <v>1352</v>
      </c>
      <c r="I3150" s="11">
        <v>117</v>
      </c>
      <c r="J3150" s="2">
        <v>150</v>
      </c>
      <c r="K3150" s="1">
        <v>9.3000000000000007</v>
      </c>
      <c r="L3150" s="1">
        <v>39</v>
      </c>
      <c r="M3150" s="42">
        <v>0.14399999999999999</v>
      </c>
      <c r="N3150" s="7">
        <v>0.512019</v>
      </c>
      <c r="O3150" s="2">
        <v>13</v>
      </c>
      <c r="P3150" s="1">
        <f t="shared" si="576"/>
        <v>-0.26792069140823604</v>
      </c>
      <c r="Q3150" s="1">
        <f t="shared" si="577"/>
        <v>-12.074797420402739</v>
      </c>
      <c r="R3150" s="46">
        <v>-11.29</v>
      </c>
      <c r="S3150" s="46">
        <f t="shared" si="578"/>
        <v>-11.06607601725073</v>
      </c>
      <c r="T3150" s="45">
        <f t="shared" si="579"/>
        <v>-11.06607601725073</v>
      </c>
      <c r="U3150" s="29">
        <f t="shared" si="573"/>
        <v>1.8330075020037171</v>
      </c>
      <c r="V3150" s="1">
        <f t="shared" si="574"/>
        <v>2.4612293900367694</v>
      </c>
      <c r="W3150" s="1">
        <f t="shared" si="575"/>
        <v>1.8330075020037171</v>
      </c>
      <c r="X3150" s="1">
        <v>2.4670000000000001</v>
      </c>
      <c r="Y3150" s="1">
        <v>1.831</v>
      </c>
      <c r="Z3150" s="11">
        <f t="shared" si="580"/>
        <v>1683.007502003717</v>
      </c>
      <c r="AA3150" s="2" t="s">
        <v>3220</v>
      </c>
      <c r="AB3150" s="2">
        <v>2008</v>
      </c>
      <c r="AC3150" s="2" t="s">
        <v>3219</v>
      </c>
      <c r="AD3150" s="61" t="s">
        <v>5521</v>
      </c>
      <c r="AE3150" s="3" t="s">
        <v>5522</v>
      </c>
    </row>
    <row r="3151" spans="1:31" s="4" customFormat="1" ht="12" customHeight="1" x14ac:dyDescent="0.6">
      <c r="A3151" s="2">
        <v>3149</v>
      </c>
      <c r="B3151" s="3" t="s">
        <v>1357</v>
      </c>
      <c r="C3151" s="2" t="s">
        <v>3244</v>
      </c>
      <c r="D3151" s="2" t="s">
        <v>1090</v>
      </c>
      <c r="E3151" s="69">
        <v>119.43944444444401</v>
      </c>
      <c r="F3151" s="69">
        <v>40.096388888888903</v>
      </c>
      <c r="G3151" s="2" t="s">
        <v>6155</v>
      </c>
      <c r="H3151" s="2" t="s">
        <v>1352</v>
      </c>
      <c r="I3151" s="11">
        <v>117</v>
      </c>
      <c r="J3151" s="2">
        <v>150</v>
      </c>
      <c r="K3151" s="1">
        <v>6.26</v>
      </c>
      <c r="L3151" s="1">
        <v>33.5</v>
      </c>
      <c r="M3151" s="42">
        <v>0.1128</v>
      </c>
      <c r="N3151" s="7">
        <v>0.51200000000000001</v>
      </c>
      <c r="O3151" s="2">
        <v>15</v>
      </c>
      <c r="P3151" s="1">
        <f t="shared" si="576"/>
        <v>-0.42653787493645146</v>
      </c>
      <c r="Q3151" s="1">
        <f t="shared" si="577"/>
        <v>-12.445429328298285</v>
      </c>
      <c r="R3151" s="46">
        <v>-11.19</v>
      </c>
      <c r="S3151" s="46">
        <f t="shared" si="578"/>
        <v>-10.839514229162546</v>
      </c>
      <c r="T3151" s="45">
        <f t="shared" si="579"/>
        <v>-10.839514229162546</v>
      </c>
      <c r="U3151" s="29">
        <f t="shared" si="573"/>
        <v>1.8193150666487199</v>
      </c>
      <c r="V3151" s="1">
        <f t="shared" si="574"/>
        <v>1.7328687914817096</v>
      </c>
      <c r="W3151" s="1">
        <f t="shared" si="575"/>
        <v>1.8193150666487199</v>
      </c>
      <c r="X3151" s="1">
        <v>1.736</v>
      </c>
      <c r="Y3151" s="1">
        <v>1.8240000000000001</v>
      </c>
      <c r="Z3151" s="11">
        <f t="shared" si="580"/>
        <v>1669.3150666487199</v>
      </c>
      <c r="AA3151" s="2" t="s">
        <v>3220</v>
      </c>
      <c r="AB3151" s="2">
        <v>2008</v>
      </c>
      <c r="AC3151" s="2" t="s">
        <v>3219</v>
      </c>
      <c r="AD3151" s="61" t="s">
        <v>5521</v>
      </c>
      <c r="AE3151" s="3" t="s">
        <v>5522</v>
      </c>
    </row>
    <row r="3152" spans="1:31" s="4" customFormat="1" ht="12" customHeight="1" x14ac:dyDescent="0.6">
      <c r="A3152" s="2">
        <v>3150</v>
      </c>
      <c r="B3152" s="3" t="s">
        <v>1356</v>
      </c>
      <c r="C3152" s="2" t="s">
        <v>3244</v>
      </c>
      <c r="D3152" s="2" t="s">
        <v>1090</v>
      </c>
      <c r="E3152" s="69">
        <v>119.43944444444401</v>
      </c>
      <c r="F3152" s="69">
        <v>40.096388888888903</v>
      </c>
      <c r="G3152" s="2" t="s">
        <v>6155</v>
      </c>
      <c r="H3152" s="2" t="s">
        <v>1352</v>
      </c>
      <c r="I3152" s="11">
        <v>117</v>
      </c>
      <c r="J3152" s="2">
        <v>150</v>
      </c>
      <c r="K3152" s="1">
        <v>15.7</v>
      </c>
      <c r="L3152" s="1">
        <v>59.1</v>
      </c>
      <c r="M3152" s="42">
        <v>0.161</v>
      </c>
      <c r="N3152" s="7">
        <v>0.51204799999999995</v>
      </c>
      <c r="O3152" s="2">
        <v>13</v>
      </c>
      <c r="P3152" s="1">
        <f t="shared" si="576"/>
        <v>-0.18149466192170827</v>
      </c>
      <c r="Q3152" s="1">
        <f t="shared" si="577"/>
        <v>-11.509096087298776</v>
      </c>
      <c r="R3152" s="46">
        <v>-10.97</v>
      </c>
      <c r="S3152" s="46">
        <f t="shared" si="578"/>
        <v>-10.825768685163544</v>
      </c>
      <c r="T3152" s="45">
        <f t="shared" si="579"/>
        <v>-10.825768685163544</v>
      </c>
      <c r="U3152" s="29">
        <f t="shared" si="573"/>
        <v>1.8089050697709612</v>
      </c>
      <c r="V3152" s="1">
        <f t="shared" si="574"/>
        <v>3.1644014756345267</v>
      </c>
      <c r="W3152" s="1">
        <f t="shared" si="575"/>
        <v>1.8089050697709612</v>
      </c>
      <c r="X3152" s="1">
        <v>3.173</v>
      </c>
      <c r="Y3152" s="1">
        <v>1.806</v>
      </c>
      <c r="Z3152" s="11">
        <f t="shared" si="580"/>
        <v>1658.9050697709613</v>
      </c>
      <c r="AA3152" s="2" t="s">
        <v>3220</v>
      </c>
      <c r="AB3152" s="2">
        <v>2008</v>
      </c>
      <c r="AC3152" s="2" t="s">
        <v>3219</v>
      </c>
      <c r="AD3152" s="61" t="s">
        <v>5521</v>
      </c>
      <c r="AE3152" s="3" t="s">
        <v>5522</v>
      </c>
    </row>
    <row r="3153" spans="1:32" s="4" customFormat="1" ht="12" customHeight="1" x14ac:dyDescent="0.6">
      <c r="A3153" s="2">
        <v>3151</v>
      </c>
      <c r="B3153" s="3" t="s">
        <v>1355</v>
      </c>
      <c r="C3153" s="2" t="s">
        <v>3244</v>
      </c>
      <c r="D3153" s="2" t="s">
        <v>1090</v>
      </c>
      <c r="E3153" s="69">
        <v>119.43944444444401</v>
      </c>
      <c r="F3153" s="69">
        <v>40.096388888888903</v>
      </c>
      <c r="G3153" s="2" t="s">
        <v>742</v>
      </c>
      <c r="H3153" s="2" t="s">
        <v>1352</v>
      </c>
      <c r="I3153" s="11">
        <v>117</v>
      </c>
      <c r="J3153" s="2">
        <v>150</v>
      </c>
      <c r="K3153" s="1">
        <v>6.3</v>
      </c>
      <c r="L3153" s="1">
        <v>34.1</v>
      </c>
      <c r="M3153" s="42">
        <v>0.1115</v>
      </c>
      <c r="N3153" s="7">
        <v>0.51194899999999999</v>
      </c>
      <c r="O3153" s="2">
        <v>13</v>
      </c>
      <c r="P3153" s="1">
        <f t="shared" si="576"/>
        <v>-0.43314692425012713</v>
      </c>
      <c r="Q3153" s="1">
        <f t="shared" si="577"/>
        <v>-13.440283396861652</v>
      </c>
      <c r="R3153" s="46">
        <v>-12.16</v>
      </c>
      <c r="S3153" s="46">
        <f t="shared" si="578"/>
        <v>-11.809485227059923</v>
      </c>
      <c r="T3153" s="45">
        <f t="shared" si="579"/>
        <v>-11.809485227059923</v>
      </c>
      <c r="U3153" s="29">
        <f t="shared" si="573"/>
        <v>1.8980102350644106</v>
      </c>
      <c r="V3153" s="1">
        <f t="shared" si="574"/>
        <v>1.7863846235234095</v>
      </c>
      <c r="W3153" s="1">
        <f t="shared" si="575"/>
        <v>1.8980102350644106</v>
      </c>
      <c r="X3153" s="1">
        <v>1.79</v>
      </c>
      <c r="Y3153" s="1">
        <v>1.903</v>
      </c>
      <c r="Z3153" s="11">
        <f t="shared" si="580"/>
        <v>1748.0102350644106</v>
      </c>
      <c r="AA3153" s="2" t="s">
        <v>3220</v>
      </c>
      <c r="AB3153" s="2">
        <v>2008</v>
      </c>
      <c r="AC3153" s="2" t="s">
        <v>3219</v>
      </c>
      <c r="AD3153" s="61" t="s">
        <v>5521</v>
      </c>
      <c r="AE3153" s="3" t="s">
        <v>5522</v>
      </c>
    </row>
    <row r="3154" spans="1:32" s="4" customFormat="1" ht="12" customHeight="1" x14ac:dyDescent="0.6">
      <c r="A3154" s="2">
        <v>3152</v>
      </c>
      <c r="B3154" s="3" t="s">
        <v>1354</v>
      </c>
      <c r="C3154" s="2" t="s">
        <v>3244</v>
      </c>
      <c r="D3154" s="2" t="s">
        <v>1090</v>
      </c>
      <c r="E3154" s="69">
        <v>119.43944444444401</v>
      </c>
      <c r="F3154" s="69">
        <v>40.096388888888903</v>
      </c>
      <c r="G3154" s="2" t="s">
        <v>742</v>
      </c>
      <c r="H3154" s="2" t="s">
        <v>1352</v>
      </c>
      <c r="I3154" s="11">
        <v>117</v>
      </c>
      <c r="J3154" s="2">
        <v>150</v>
      </c>
      <c r="K3154" s="1">
        <v>6.25</v>
      </c>
      <c r="L3154" s="1">
        <v>34.6</v>
      </c>
      <c r="M3154" s="42">
        <v>0.10920000000000001</v>
      </c>
      <c r="N3154" s="7">
        <v>0.51192300000000002</v>
      </c>
      <c r="O3154" s="2">
        <v>14</v>
      </c>
      <c r="P3154" s="1">
        <f t="shared" si="576"/>
        <v>-0.44483985765124556</v>
      </c>
      <c r="Q3154" s="1">
        <f t="shared" si="577"/>
        <v>-13.947463902402868</v>
      </c>
      <c r="R3154" s="46">
        <v>-12.65</v>
      </c>
      <c r="S3154" s="46">
        <f t="shared" si="578"/>
        <v>-12.272641838345928</v>
      </c>
      <c r="T3154" s="45">
        <f t="shared" si="579"/>
        <v>-12.272641838345928</v>
      </c>
      <c r="U3154" s="29">
        <f t="shared" si="573"/>
        <v>1.9357628693569919</v>
      </c>
      <c r="V3154" s="1">
        <f t="shared" si="574"/>
        <v>1.7848973664246615</v>
      </c>
      <c r="W3154" s="1">
        <f t="shared" si="575"/>
        <v>1.9357628693569919</v>
      </c>
      <c r="X3154" s="1">
        <v>1.788</v>
      </c>
      <c r="Y3154" s="1">
        <v>1.9410000000000001</v>
      </c>
      <c r="Z3154" s="11">
        <f t="shared" si="580"/>
        <v>1785.762869356992</v>
      </c>
      <c r="AA3154" s="2" t="s">
        <v>3220</v>
      </c>
      <c r="AB3154" s="2">
        <v>2008</v>
      </c>
      <c r="AC3154" s="2" t="s">
        <v>3219</v>
      </c>
      <c r="AD3154" s="61" t="s">
        <v>5521</v>
      </c>
      <c r="AE3154" s="3" t="s">
        <v>5522</v>
      </c>
    </row>
    <row r="3155" spans="1:32" s="4" customFormat="1" ht="12" customHeight="1" x14ac:dyDescent="0.6">
      <c r="A3155" s="2">
        <v>3153</v>
      </c>
      <c r="B3155" s="3" t="s">
        <v>1353</v>
      </c>
      <c r="C3155" s="2" t="s">
        <v>3244</v>
      </c>
      <c r="D3155" s="2" t="s">
        <v>1090</v>
      </c>
      <c r="E3155" s="69">
        <v>119.43944444444401</v>
      </c>
      <c r="F3155" s="69">
        <v>40.096388888888903</v>
      </c>
      <c r="G3155" s="2" t="s">
        <v>742</v>
      </c>
      <c r="H3155" s="2" t="s">
        <v>1352</v>
      </c>
      <c r="I3155" s="11">
        <v>117</v>
      </c>
      <c r="J3155" s="2">
        <v>150</v>
      </c>
      <c r="K3155" s="1">
        <v>6.68</v>
      </c>
      <c r="L3155" s="1">
        <v>35.799999999999997</v>
      </c>
      <c r="M3155" s="42">
        <v>0.1129</v>
      </c>
      <c r="N3155" s="7">
        <v>0.51194200000000001</v>
      </c>
      <c r="O3155" s="2">
        <v>12</v>
      </c>
      <c r="P3155" s="1">
        <f t="shared" si="576"/>
        <v>-0.42602948652770722</v>
      </c>
      <c r="Q3155" s="1">
        <f t="shared" si="577"/>
        <v>-13.576831994507321</v>
      </c>
      <c r="R3155" s="46">
        <v>-12.32</v>
      </c>
      <c r="S3155" s="46">
        <f t="shared" si="578"/>
        <v>-11.972830977730503</v>
      </c>
      <c r="T3155" s="45">
        <f t="shared" si="579"/>
        <v>-11.972830977730503</v>
      </c>
      <c r="U3155" s="29">
        <f t="shared" si="573"/>
        <v>1.9110824159386763</v>
      </c>
      <c r="V3155" s="1">
        <f t="shared" si="574"/>
        <v>1.8215421932679443</v>
      </c>
      <c r="W3155" s="1">
        <f t="shared" si="575"/>
        <v>1.9110824159386763</v>
      </c>
      <c r="X3155" s="1">
        <v>1.825</v>
      </c>
      <c r="Y3155" s="1">
        <v>1.915</v>
      </c>
      <c r="Z3155" s="11">
        <f t="shared" si="580"/>
        <v>1761.0824159386764</v>
      </c>
      <c r="AA3155" s="2" t="s">
        <v>3220</v>
      </c>
      <c r="AB3155" s="2">
        <v>2008</v>
      </c>
      <c r="AC3155" s="2" t="s">
        <v>3219</v>
      </c>
      <c r="AD3155" s="61" t="s">
        <v>5521</v>
      </c>
      <c r="AE3155" s="3" t="s">
        <v>5522</v>
      </c>
    </row>
    <row r="3156" spans="1:32" s="4" customFormat="1" ht="12" customHeight="1" x14ac:dyDescent="0.6">
      <c r="A3156" s="2">
        <v>3154</v>
      </c>
      <c r="B3156" s="3" t="s">
        <v>1351</v>
      </c>
      <c r="C3156" s="2" t="s">
        <v>3244</v>
      </c>
      <c r="D3156" s="2" t="s">
        <v>1090</v>
      </c>
      <c r="E3156" s="69">
        <v>119.43944444444401</v>
      </c>
      <c r="F3156" s="69">
        <v>40.096388888888903</v>
      </c>
      <c r="G3156" s="2" t="s">
        <v>3437</v>
      </c>
      <c r="H3156" s="2" t="s">
        <v>1352</v>
      </c>
      <c r="I3156" s="11">
        <v>117</v>
      </c>
      <c r="J3156" s="2">
        <v>150</v>
      </c>
      <c r="K3156" s="1">
        <v>7.04</v>
      </c>
      <c r="L3156" s="1">
        <v>36.299999999999997</v>
      </c>
      <c r="M3156" s="42">
        <v>0.1173</v>
      </c>
      <c r="N3156" s="7">
        <v>0.51195299999999999</v>
      </c>
      <c r="O3156" s="2">
        <v>12</v>
      </c>
      <c r="P3156" s="1">
        <f t="shared" si="576"/>
        <v>-0.40366039654295882</v>
      </c>
      <c r="Q3156" s="1">
        <f t="shared" si="577"/>
        <v>-13.36225562677873</v>
      </c>
      <c r="R3156" s="46">
        <v>-12.18</v>
      </c>
      <c r="S3156" s="46">
        <f t="shared" si="578"/>
        <v>-11.842474233794489</v>
      </c>
      <c r="T3156" s="45">
        <f t="shared" si="579"/>
        <v>-11.842474233794489</v>
      </c>
      <c r="U3156" s="29">
        <f t="shared" si="573"/>
        <v>1.9000189962129443</v>
      </c>
      <c r="V3156" s="1">
        <f t="shared" si="574"/>
        <v>1.8869348050788983</v>
      </c>
      <c r="W3156" s="1">
        <f t="shared" si="575"/>
        <v>1.9000189962129443</v>
      </c>
      <c r="X3156" s="1">
        <v>1.89</v>
      </c>
      <c r="Y3156" s="1">
        <v>1.903</v>
      </c>
      <c r="Z3156" s="11">
        <f t="shared" si="580"/>
        <v>1750.0189962129443</v>
      </c>
      <c r="AA3156" s="2" t="s">
        <v>3220</v>
      </c>
      <c r="AB3156" s="2">
        <v>2008</v>
      </c>
      <c r="AC3156" s="2" t="s">
        <v>3219</v>
      </c>
      <c r="AD3156" s="61" t="s">
        <v>5521</v>
      </c>
      <c r="AE3156" s="3" t="s">
        <v>5522</v>
      </c>
    </row>
    <row r="3157" spans="1:32" s="4" customFormat="1" ht="12" customHeight="1" x14ac:dyDescent="0.6">
      <c r="A3157" s="2">
        <v>3155</v>
      </c>
      <c r="B3157" s="24" t="s">
        <v>3627</v>
      </c>
      <c r="C3157" s="2" t="s">
        <v>3242</v>
      </c>
      <c r="D3157" s="2" t="s">
        <v>6102</v>
      </c>
      <c r="E3157" s="69">
        <v>81.766666666666694</v>
      </c>
      <c r="F3157" s="69">
        <v>45.216666666666669</v>
      </c>
      <c r="G3157" s="2" t="s">
        <v>3390</v>
      </c>
      <c r="H3157" s="2" t="s">
        <v>3698</v>
      </c>
      <c r="I3157" s="11">
        <v>320</v>
      </c>
      <c r="J3157" s="16">
        <v>320</v>
      </c>
      <c r="K3157" s="1">
        <v>1.8029999999999999</v>
      </c>
      <c r="L3157" s="1">
        <v>8.27</v>
      </c>
      <c r="M3157" s="42">
        <v>0.13200000000000001</v>
      </c>
      <c r="N3157" s="7">
        <v>0.51275099999999996</v>
      </c>
      <c r="O3157" s="2" t="s">
        <v>3670</v>
      </c>
      <c r="P3157" s="1">
        <f t="shared" si="576"/>
        <v>-0.32892730045754959</v>
      </c>
      <c r="Q3157" s="1">
        <f t="shared" si="577"/>
        <v>2.2042845048542148</v>
      </c>
      <c r="R3157" s="1">
        <v>4.8</v>
      </c>
      <c r="S3157" s="1">
        <f t="shared" ref="S3157:S3188" si="581">Q3157-25.1*P3157*0.001*J3157</f>
        <v>4.8462285821292532</v>
      </c>
      <c r="T3157" s="29">
        <f t="shared" ref="T3157:T3188" si="582">Q3157-25.1*P3157*0.001*J3157</f>
        <v>4.8462285821292532</v>
      </c>
      <c r="U3157" s="29">
        <f t="shared" ref="U3157:U3220" si="583">W3157</f>
        <v>0.68277691618851299</v>
      </c>
      <c r="V3157" s="1">
        <f t="shared" ref="V3157:V3220" si="584">(1/0.00654)*LN(1+(N3157-0.51315)/(M3157-0.2137))</f>
        <v>0.74492878444646082</v>
      </c>
      <c r="W3157" s="1">
        <f t="shared" ref="W3157:W3220" si="585">V3157-(V3157-J3157/1000)*(-0.4-P3157)/(-0.4-0.08592)</f>
        <v>0.68277691618851299</v>
      </c>
      <c r="X3157" s="1">
        <v>0.74</v>
      </c>
      <c r="Y3157" s="1">
        <v>0.68277691618851299</v>
      </c>
      <c r="Z3157" s="11">
        <f t="shared" si="580"/>
        <v>362.77691618851304</v>
      </c>
      <c r="AA3157" s="2" t="s">
        <v>3697</v>
      </c>
      <c r="AB3157" s="2">
        <v>2007</v>
      </c>
      <c r="AC3157" s="2" t="s">
        <v>2936</v>
      </c>
      <c r="AD3157" s="61" t="s">
        <v>5454</v>
      </c>
      <c r="AE3157" s="3" t="s">
        <v>5455</v>
      </c>
    </row>
    <row r="3158" spans="1:32" s="4" customFormat="1" ht="12" customHeight="1" x14ac:dyDescent="0.6">
      <c r="A3158" s="2">
        <v>3156</v>
      </c>
      <c r="B3158" s="24" t="s">
        <v>3626</v>
      </c>
      <c r="C3158" s="2" t="s">
        <v>3242</v>
      </c>
      <c r="D3158" s="2" t="s">
        <v>6102</v>
      </c>
      <c r="E3158" s="69">
        <v>81.766666666666694</v>
      </c>
      <c r="F3158" s="69">
        <v>45.216666666666669</v>
      </c>
      <c r="G3158" s="2" t="s">
        <v>3390</v>
      </c>
      <c r="H3158" s="2" t="s">
        <v>3698</v>
      </c>
      <c r="I3158" s="11">
        <v>320</v>
      </c>
      <c r="J3158" s="16">
        <v>320</v>
      </c>
      <c r="K3158" s="1">
        <v>1.377</v>
      </c>
      <c r="L3158" s="1">
        <v>7.9560000000000004</v>
      </c>
      <c r="M3158" s="42">
        <v>0.1053</v>
      </c>
      <c r="N3158" s="7">
        <v>0.51275300000000001</v>
      </c>
      <c r="O3158" s="2" t="s">
        <v>3673</v>
      </c>
      <c r="P3158" s="1">
        <f t="shared" si="576"/>
        <v>-0.46466700559227248</v>
      </c>
      <c r="Q3158" s="1">
        <f t="shared" si="577"/>
        <v>2.2432983898967862</v>
      </c>
      <c r="R3158" s="1">
        <v>6</v>
      </c>
      <c r="S3158" s="1">
        <f t="shared" si="581"/>
        <v>5.9755037788139189</v>
      </c>
      <c r="T3158" s="29">
        <f t="shared" si="582"/>
        <v>5.9755037788139189</v>
      </c>
      <c r="U3158" s="29">
        <f t="shared" si="583"/>
        <v>0.5907738424790312</v>
      </c>
      <c r="V3158" s="1">
        <f t="shared" si="584"/>
        <v>0.55897117839872523</v>
      </c>
      <c r="W3158" s="1">
        <f t="shared" si="585"/>
        <v>0.5907738424790312</v>
      </c>
      <c r="X3158" s="1">
        <v>0.56000000000000005</v>
      </c>
      <c r="Y3158" s="1">
        <v>0.5907738424790312</v>
      </c>
      <c r="Z3158" s="11">
        <f t="shared" si="580"/>
        <v>270.77384247903115</v>
      </c>
      <c r="AA3158" s="2" t="s">
        <v>3697</v>
      </c>
      <c r="AB3158" s="2">
        <v>2007</v>
      </c>
      <c r="AC3158" s="2" t="s">
        <v>2936</v>
      </c>
      <c r="AD3158" s="61" t="s">
        <v>5454</v>
      </c>
      <c r="AE3158" s="3" t="s">
        <v>5455</v>
      </c>
    </row>
    <row r="3159" spans="1:32" s="4" customFormat="1" ht="12" customHeight="1" x14ac:dyDescent="0.6">
      <c r="A3159" s="2">
        <v>3157</v>
      </c>
      <c r="B3159" s="24" t="s">
        <v>3625</v>
      </c>
      <c r="C3159" s="2" t="s">
        <v>3242</v>
      </c>
      <c r="D3159" s="2" t="s">
        <v>6102</v>
      </c>
      <c r="E3159" s="69">
        <v>81.766666666666694</v>
      </c>
      <c r="F3159" s="69">
        <v>45.216666666666669</v>
      </c>
      <c r="G3159" s="2" t="s">
        <v>3390</v>
      </c>
      <c r="H3159" s="2" t="s">
        <v>3698</v>
      </c>
      <c r="I3159" s="11">
        <v>320</v>
      </c>
      <c r="J3159" s="16">
        <v>320</v>
      </c>
      <c r="K3159" s="1">
        <v>2.722</v>
      </c>
      <c r="L3159" s="1">
        <v>12.43</v>
      </c>
      <c r="M3159" s="42">
        <v>0.13250000000000001</v>
      </c>
      <c r="N3159" s="7">
        <v>0.51267799999999997</v>
      </c>
      <c r="O3159" s="2" t="s">
        <v>3672</v>
      </c>
      <c r="P3159" s="1">
        <f t="shared" si="576"/>
        <v>-0.32638535841382821</v>
      </c>
      <c r="Q3159" s="1">
        <f t="shared" si="577"/>
        <v>0.78027770083144432</v>
      </c>
      <c r="R3159" s="1">
        <v>3.4</v>
      </c>
      <c r="S3159" s="1">
        <f t="shared" si="581"/>
        <v>3.4018048996113128</v>
      </c>
      <c r="T3159" s="29">
        <f t="shared" si="582"/>
        <v>3.4018048996113128</v>
      </c>
      <c r="U3159" s="29">
        <f t="shared" si="583"/>
        <v>0.80045323930307277</v>
      </c>
      <c r="V3159" s="1">
        <f t="shared" si="584"/>
        <v>0.88623527508906397</v>
      </c>
      <c r="W3159" s="1">
        <f t="shared" si="585"/>
        <v>0.80045323930307277</v>
      </c>
      <c r="X3159" s="1">
        <v>0.89</v>
      </c>
      <c r="Y3159" s="1">
        <v>0.80045323930307277</v>
      </c>
      <c r="Z3159" s="11">
        <f t="shared" si="580"/>
        <v>480.45323930307279</v>
      </c>
      <c r="AA3159" s="2" t="s">
        <v>3697</v>
      </c>
      <c r="AB3159" s="2">
        <v>2007</v>
      </c>
      <c r="AC3159" s="2" t="s">
        <v>2936</v>
      </c>
      <c r="AD3159" s="61" t="s">
        <v>5454</v>
      </c>
      <c r="AE3159" s="3" t="s">
        <v>5455</v>
      </c>
    </row>
    <row r="3160" spans="1:32" s="4" customFormat="1" ht="12" customHeight="1" x14ac:dyDescent="0.6">
      <c r="A3160" s="2">
        <v>3158</v>
      </c>
      <c r="B3160" s="24" t="s">
        <v>3696</v>
      </c>
      <c r="C3160" s="2" t="s">
        <v>3242</v>
      </c>
      <c r="D3160" s="2" t="s">
        <v>6102</v>
      </c>
      <c r="E3160" s="69">
        <v>81.766666666666694</v>
      </c>
      <c r="F3160" s="69">
        <v>45.216666666666669</v>
      </c>
      <c r="G3160" s="2" t="s">
        <v>3390</v>
      </c>
      <c r="H3160" s="2" t="s">
        <v>3698</v>
      </c>
      <c r="I3160" s="11">
        <v>320</v>
      </c>
      <c r="J3160" s="16">
        <v>320</v>
      </c>
      <c r="K3160" s="1">
        <v>1.7090000000000001</v>
      </c>
      <c r="L3160" s="1">
        <v>8.077</v>
      </c>
      <c r="M3160" s="42">
        <v>0.12870000000000001</v>
      </c>
      <c r="N3160" s="7">
        <v>0.51283199999999995</v>
      </c>
      <c r="O3160" s="2" t="s">
        <v>3671</v>
      </c>
      <c r="P3160" s="1">
        <f t="shared" si="576"/>
        <v>-0.34570411794611078</v>
      </c>
      <c r="Q3160" s="1">
        <f t="shared" si="577"/>
        <v>3.78434684904283</v>
      </c>
      <c r="R3160" s="1">
        <v>6.6</v>
      </c>
      <c r="S3160" s="1">
        <f t="shared" si="581"/>
        <v>6.5610423243859914</v>
      </c>
      <c r="T3160" s="29">
        <f t="shared" si="582"/>
        <v>6.5610423243859914</v>
      </c>
      <c r="U3160" s="29">
        <f t="shared" si="583"/>
        <v>0.54293408077794081</v>
      </c>
      <c r="V3160" s="1">
        <f t="shared" si="584"/>
        <v>0.57097793201894709</v>
      </c>
      <c r="W3160" s="1">
        <f t="shared" si="585"/>
        <v>0.54293408077794081</v>
      </c>
      <c r="X3160" s="1">
        <v>0.56999999999999995</v>
      </c>
      <c r="Y3160" s="1">
        <v>0.54293408077794081</v>
      </c>
      <c r="Z3160" s="11">
        <f t="shared" si="580"/>
        <v>222.93408077794084</v>
      </c>
      <c r="AA3160" s="2" t="s">
        <v>3697</v>
      </c>
      <c r="AB3160" s="2">
        <v>2007</v>
      </c>
      <c r="AC3160" s="2" t="s">
        <v>2936</v>
      </c>
      <c r="AD3160" s="61" t="s">
        <v>5454</v>
      </c>
      <c r="AE3160" s="3" t="s">
        <v>5455</v>
      </c>
    </row>
    <row r="3161" spans="1:32" s="4" customFormat="1" ht="12" customHeight="1" x14ac:dyDescent="0.6">
      <c r="A3161" s="2">
        <v>3159</v>
      </c>
      <c r="B3161" s="24" t="s">
        <v>3628</v>
      </c>
      <c r="C3161" s="2" t="s">
        <v>3242</v>
      </c>
      <c r="D3161" s="2" t="s">
        <v>6102</v>
      </c>
      <c r="E3161" s="69">
        <v>81.766666666666694</v>
      </c>
      <c r="F3161" s="69">
        <v>45.216666666666669</v>
      </c>
      <c r="G3161" s="2" t="s">
        <v>3390</v>
      </c>
      <c r="H3161" s="2" t="s">
        <v>3698</v>
      </c>
      <c r="I3161" s="11">
        <v>320</v>
      </c>
      <c r="J3161" s="16">
        <v>320</v>
      </c>
      <c r="K3161" s="1">
        <v>2.4510000000000001</v>
      </c>
      <c r="L3161" s="1">
        <v>11.15</v>
      </c>
      <c r="M3161" s="42">
        <v>0.1331</v>
      </c>
      <c r="N3161" s="7">
        <v>0.51277399999999995</v>
      </c>
      <c r="O3161" s="2" t="s">
        <v>3671</v>
      </c>
      <c r="P3161" s="1">
        <f t="shared" si="576"/>
        <v>-0.3233350279613626</v>
      </c>
      <c r="Q3161" s="1">
        <f t="shared" si="577"/>
        <v>2.6529441828326839</v>
      </c>
      <c r="R3161" s="1">
        <v>5.3</v>
      </c>
      <c r="S3161" s="1">
        <f t="shared" si="581"/>
        <v>5.2499711274183483</v>
      </c>
      <c r="T3161" s="29">
        <f t="shared" si="582"/>
        <v>5.2499711274183483</v>
      </c>
      <c r="U3161" s="29">
        <f t="shared" si="583"/>
        <v>0.64985491878584323</v>
      </c>
      <c r="V3161" s="1">
        <f t="shared" si="584"/>
        <v>0.71164601821715223</v>
      </c>
      <c r="W3161" s="1">
        <f t="shared" si="585"/>
        <v>0.64985491878584323</v>
      </c>
      <c r="X3161" s="1">
        <v>0.71</v>
      </c>
      <c r="Y3161" s="1">
        <v>0.64985491878584323</v>
      </c>
      <c r="Z3161" s="11">
        <f t="shared" si="580"/>
        <v>329.85491878584321</v>
      </c>
      <c r="AA3161" s="2" t="s">
        <v>3697</v>
      </c>
      <c r="AB3161" s="2">
        <v>2007</v>
      </c>
      <c r="AC3161" s="2" t="s">
        <v>2936</v>
      </c>
      <c r="AD3161" s="61" t="s">
        <v>5454</v>
      </c>
      <c r="AE3161" s="3" t="s">
        <v>5455</v>
      </c>
    </row>
    <row r="3162" spans="1:32" s="4" customFormat="1" ht="12" customHeight="1" x14ac:dyDescent="0.6">
      <c r="A3162" s="2">
        <v>3160</v>
      </c>
      <c r="B3162" s="24" t="s">
        <v>3630</v>
      </c>
      <c r="C3162" s="2" t="s">
        <v>3242</v>
      </c>
      <c r="D3162" s="2" t="s">
        <v>6102</v>
      </c>
      <c r="E3162" s="69">
        <v>81.766666666666666</v>
      </c>
      <c r="F3162" s="69">
        <v>45.216666666666669</v>
      </c>
      <c r="G3162" s="2" t="s">
        <v>1849</v>
      </c>
      <c r="H3162" s="2" t="s">
        <v>3698</v>
      </c>
      <c r="I3162" s="11">
        <v>306</v>
      </c>
      <c r="J3162" s="16">
        <v>306</v>
      </c>
      <c r="K3162" s="1">
        <v>1.2010000000000001</v>
      </c>
      <c r="L3162" s="1">
        <v>3.22</v>
      </c>
      <c r="M3162" s="42">
        <v>0.22600000000000001</v>
      </c>
      <c r="N3162" s="7">
        <v>0.51302700000000001</v>
      </c>
      <c r="O3162" s="2" t="s">
        <v>3674</v>
      </c>
      <c r="P3162" s="1">
        <f t="shared" si="576"/>
        <v>0.14895780376207424</v>
      </c>
      <c r="Q3162" s="1">
        <f t="shared" si="577"/>
        <v>7.5882006406069458</v>
      </c>
      <c r="R3162" s="1">
        <v>6.4</v>
      </c>
      <c r="S3162" s="1">
        <f t="shared" si="581"/>
        <v>6.4441153330319585</v>
      </c>
      <c r="T3162" s="29">
        <f t="shared" si="582"/>
        <v>6.4441153330319585</v>
      </c>
      <c r="U3162" s="29">
        <f t="shared" si="583"/>
        <v>0.54505750889283577</v>
      </c>
      <c r="V3162" s="1">
        <f t="shared" si="584"/>
        <v>-1.5367486014526155</v>
      </c>
      <c r="W3162" s="1">
        <f t="shared" si="585"/>
        <v>0.54505750889283577</v>
      </c>
      <c r="X3162" s="1"/>
      <c r="Y3162" s="1">
        <v>0.54505750889283577</v>
      </c>
      <c r="Z3162" s="11">
        <f t="shared" si="580"/>
        <v>239.05750889283581</v>
      </c>
      <c r="AA3162" s="2" t="s">
        <v>3697</v>
      </c>
      <c r="AB3162" s="2">
        <v>2007</v>
      </c>
      <c r="AC3162" s="2" t="s">
        <v>2936</v>
      </c>
      <c r="AD3162" s="61" t="s">
        <v>5454</v>
      </c>
      <c r="AE3162" s="3" t="s">
        <v>5455</v>
      </c>
    </row>
    <row r="3163" spans="1:32" s="4" customFormat="1" ht="12" customHeight="1" x14ac:dyDescent="0.6">
      <c r="A3163" s="2">
        <v>3161</v>
      </c>
      <c r="B3163" s="24" t="s">
        <v>3629</v>
      </c>
      <c r="C3163" s="2" t="s">
        <v>3242</v>
      </c>
      <c r="D3163" s="2" t="s">
        <v>6102</v>
      </c>
      <c r="E3163" s="69">
        <v>81.75</v>
      </c>
      <c r="F3163" s="69">
        <v>45.233333333333334</v>
      </c>
      <c r="G3163" s="2" t="s">
        <v>210</v>
      </c>
      <c r="H3163" s="2" t="s">
        <v>3698</v>
      </c>
      <c r="I3163" s="11">
        <v>306</v>
      </c>
      <c r="J3163" s="16">
        <v>306</v>
      </c>
      <c r="K3163" s="1">
        <v>6.1050000000000004</v>
      </c>
      <c r="L3163" s="1">
        <v>25.88</v>
      </c>
      <c r="M3163" s="42">
        <v>0.14280000000000001</v>
      </c>
      <c r="N3163" s="7">
        <v>0.51263899999999996</v>
      </c>
      <c r="O3163" s="2" t="s">
        <v>3670</v>
      </c>
      <c r="P3163" s="1">
        <f t="shared" si="576"/>
        <v>-0.27402135231316727</v>
      </c>
      <c r="Q3163" s="1">
        <f t="shared" si="577"/>
        <v>1.9506942519065262E-2</v>
      </c>
      <c r="R3163" s="1">
        <v>2.2000000000000002</v>
      </c>
      <c r="S3163" s="1">
        <f t="shared" si="581"/>
        <v>2.124155341095578</v>
      </c>
      <c r="T3163" s="29">
        <f t="shared" si="582"/>
        <v>2.124155341095578</v>
      </c>
      <c r="U3163" s="29">
        <f t="shared" si="583"/>
        <v>0.8927317213215179</v>
      </c>
      <c r="V3163" s="1">
        <f t="shared" si="584"/>
        <v>1.0980864779562656</v>
      </c>
      <c r="W3163" s="1">
        <f t="shared" si="585"/>
        <v>0.8927317213215179</v>
      </c>
      <c r="X3163" s="1">
        <v>1.1000000000000001</v>
      </c>
      <c r="Y3163" s="1">
        <v>0.8927317213215179</v>
      </c>
      <c r="Z3163" s="11">
        <f t="shared" si="580"/>
        <v>586.73172132151785</v>
      </c>
      <c r="AA3163" s="2" t="s">
        <v>3697</v>
      </c>
      <c r="AB3163" s="2">
        <v>2007</v>
      </c>
      <c r="AC3163" s="2" t="s">
        <v>2936</v>
      </c>
      <c r="AD3163" s="61" t="s">
        <v>5454</v>
      </c>
      <c r="AE3163" s="3" t="s">
        <v>5455</v>
      </c>
    </row>
    <row r="3164" spans="1:32" s="4" customFormat="1" ht="12" customHeight="1" x14ac:dyDescent="0.6">
      <c r="A3164" s="2">
        <v>3162</v>
      </c>
      <c r="B3164" s="3">
        <v>841</v>
      </c>
      <c r="C3164" s="2" t="s">
        <v>3242</v>
      </c>
      <c r="D3164" s="2" t="s">
        <v>3439</v>
      </c>
      <c r="E3164" s="69">
        <v>83.9166666666667</v>
      </c>
      <c r="F3164" s="69">
        <v>45.033333333333303</v>
      </c>
      <c r="G3164" s="2" t="s">
        <v>3326</v>
      </c>
      <c r="H3164" s="2" t="s">
        <v>3332</v>
      </c>
      <c r="I3164" s="11">
        <v>320</v>
      </c>
      <c r="J3164" s="2">
        <v>320</v>
      </c>
      <c r="K3164" s="1">
        <v>7.5359999999999996</v>
      </c>
      <c r="L3164" s="1">
        <v>32.78</v>
      </c>
      <c r="M3164" s="42">
        <v>0.13900000000000001</v>
      </c>
      <c r="N3164" s="7">
        <v>0.51280999999999999</v>
      </c>
      <c r="O3164" s="2">
        <v>6</v>
      </c>
      <c r="P3164" s="1">
        <f t="shared" si="576"/>
        <v>-0.29334011184544995</v>
      </c>
      <c r="Q3164" s="1">
        <f t="shared" si="577"/>
        <v>3.3551941135834262</v>
      </c>
      <c r="R3164" s="1">
        <v>5.7113018919260803</v>
      </c>
      <c r="S3164" s="1">
        <f t="shared" si="581"/>
        <v>5.7113018919260803</v>
      </c>
      <c r="T3164" s="29">
        <f t="shared" si="582"/>
        <v>5.7113018919260803</v>
      </c>
      <c r="U3164" s="29">
        <f t="shared" si="583"/>
        <v>0.61219934928603625</v>
      </c>
      <c r="V3164" s="1">
        <f t="shared" si="584"/>
        <v>0.69437500905165161</v>
      </c>
      <c r="W3164" s="1">
        <f t="shared" si="585"/>
        <v>0.61219934928603625</v>
      </c>
      <c r="X3164" s="1">
        <v>0.69437500905165195</v>
      </c>
      <c r="Y3164" s="1">
        <v>0.61219934928603592</v>
      </c>
      <c r="Z3164" s="11">
        <f t="shared" si="580"/>
        <v>292.19934928603629</v>
      </c>
      <c r="AA3164" s="2" t="s">
        <v>3049</v>
      </c>
      <c r="AB3164" s="2">
        <v>2004</v>
      </c>
      <c r="AC3164" s="2" t="s">
        <v>3050</v>
      </c>
      <c r="AD3164" s="61" t="s">
        <v>5336</v>
      </c>
      <c r="AE3164" s="3" t="s">
        <v>5387</v>
      </c>
    </row>
    <row r="3165" spans="1:32" s="4" customFormat="1" ht="12" customHeight="1" x14ac:dyDescent="0.6">
      <c r="A3165" s="2">
        <v>3163</v>
      </c>
      <c r="B3165" s="3">
        <v>207</v>
      </c>
      <c r="C3165" s="2" t="s">
        <v>3242</v>
      </c>
      <c r="D3165" s="2" t="s">
        <v>3439</v>
      </c>
      <c r="E3165" s="69">
        <v>83.9166666666667</v>
      </c>
      <c r="F3165" s="69">
        <v>45.033333333333303</v>
      </c>
      <c r="G3165" s="2" t="s">
        <v>3326</v>
      </c>
      <c r="H3165" s="2" t="s">
        <v>3332</v>
      </c>
      <c r="I3165" s="11">
        <v>320</v>
      </c>
      <c r="J3165" s="2">
        <v>320</v>
      </c>
      <c r="K3165" s="1">
        <v>7.931</v>
      </c>
      <c r="L3165" s="1">
        <v>32.08</v>
      </c>
      <c r="M3165" s="42">
        <v>0.14949999999999999</v>
      </c>
      <c r="N3165" s="7">
        <v>0.51280899999999996</v>
      </c>
      <c r="O3165" s="2">
        <v>7</v>
      </c>
      <c r="P3165" s="1">
        <f t="shared" si="576"/>
        <v>-0.23995932892730054</v>
      </c>
      <c r="Q3165" s="1">
        <f t="shared" si="577"/>
        <v>3.3356871710621405</v>
      </c>
      <c r="R3165" s="1">
        <v>5.2630405010062198</v>
      </c>
      <c r="S3165" s="1">
        <f t="shared" si="581"/>
        <v>5.2630405010062189</v>
      </c>
      <c r="T3165" s="29">
        <f t="shared" si="582"/>
        <v>5.2630405010062189</v>
      </c>
      <c r="U3165" s="29">
        <f t="shared" si="583"/>
        <v>0.64862274225373573</v>
      </c>
      <c r="V3165" s="1">
        <f t="shared" si="584"/>
        <v>0.81001071482984055</v>
      </c>
      <c r="W3165" s="1">
        <f t="shared" si="585"/>
        <v>0.64862274225373573</v>
      </c>
      <c r="X3165" s="1">
        <v>0.81001071482984099</v>
      </c>
      <c r="Y3165" s="1">
        <v>0.64862274225373595</v>
      </c>
      <c r="Z3165" s="11">
        <f t="shared" si="580"/>
        <v>328.62274225373574</v>
      </c>
      <c r="AA3165" s="2" t="s">
        <v>3049</v>
      </c>
      <c r="AB3165" s="2">
        <v>2004</v>
      </c>
      <c r="AC3165" s="2" t="s">
        <v>3050</v>
      </c>
      <c r="AD3165" s="61" t="s">
        <v>5336</v>
      </c>
      <c r="AE3165" s="3" t="s">
        <v>5387</v>
      </c>
    </row>
    <row r="3166" spans="1:32" s="4" customFormat="1" ht="12" customHeight="1" x14ac:dyDescent="0.6">
      <c r="A3166" s="2">
        <v>3164</v>
      </c>
      <c r="B3166" s="3">
        <v>134</v>
      </c>
      <c r="C3166" s="2" t="s">
        <v>3242</v>
      </c>
      <c r="D3166" s="2" t="s">
        <v>3439</v>
      </c>
      <c r="E3166" s="69">
        <v>83.9166666666667</v>
      </c>
      <c r="F3166" s="69">
        <v>45.033333333333303</v>
      </c>
      <c r="G3166" s="2" t="s">
        <v>3326</v>
      </c>
      <c r="H3166" s="2" t="s">
        <v>3332</v>
      </c>
      <c r="I3166" s="11">
        <v>320</v>
      </c>
      <c r="J3166" s="2">
        <v>320</v>
      </c>
      <c r="K3166" s="1">
        <v>3.181</v>
      </c>
      <c r="L3166" s="1">
        <v>13.84</v>
      </c>
      <c r="M3166" s="42">
        <v>0.1391</v>
      </c>
      <c r="N3166" s="7">
        <v>0.51275199999999999</v>
      </c>
      <c r="O3166" s="2">
        <v>7</v>
      </c>
      <c r="P3166" s="1">
        <f t="shared" si="576"/>
        <v>-0.29283172343670572</v>
      </c>
      <c r="Q3166" s="1">
        <f t="shared" si="577"/>
        <v>2.2237914473755005</v>
      </c>
      <c r="R3166" s="1">
        <v>4.5758158500191204</v>
      </c>
      <c r="S3166" s="1">
        <f t="shared" si="581"/>
        <v>4.5758158500191204</v>
      </c>
      <c r="T3166" s="29">
        <f t="shared" si="582"/>
        <v>4.5758158500191204</v>
      </c>
      <c r="U3166" s="29">
        <f t="shared" si="583"/>
        <v>0.70473736160201605</v>
      </c>
      <c r="V3166" s="1">
        <f t="shared" si="584"/>
        <v>0.81359928201328346</v>
      </c>
      <c r="W3166" s="1">
        <f t="shared" si="585"/>
        <v>0.70473736160201605</v>
      </c>
      <c r="X3166" s="1">
        <v>0.81359928201328302</v>
      </c>
      <c r="Y3166" s="1">
        <v>0.70473736160201594</v>
      </c>
      <c r="Z3166" s="11">
        <f t="shared" si="580"/>
        <v>384.73736160201611</v>
      </c>
      <c r="AA3166" s="2" t="s">
        <v>3049</v>
      </c>
      <c r="AB3166" s="2">
        <v>2004</v>
      </c>
      <c r="AC3166" s="2" t="s">
        <v>3050</v>
      </c>
      <c r="AD3166" s="61" t="s">
        <v>5336</v>
      </c>
      <c r="AE3166" s="3" t="s">
        <v>5387</v>
      </c>
    </row>
    <row r="3167" spans="1:32" s="4" customFormat="1" ht="12" customHeight="1" x14ac:dyDescent="0.6">
      <c r="A3167" s="2">
        <v>3165</v>
      </c>
      <c r="B3167" s="3">
        <v>114</v>
      </c>
      <c r="C3167" s="2" t="s">
        <v>3242</v>
      </c>
      <c r="D3167" s="2" t="s">
        <v>3439</v>
      </c>
      <c r="E3167" s="69">
        <v>83.9166666666667</v>
      </c>
      <c r="F3167" s="69">
        <v>45.033333333333303</v>
      </c>
      <c r="G3167" s="2" t="s">
        <v>3326</v>
      </c>
      <c r="H3167" s="2" t="s">
        <v>3332</v>
      </c>
      <c r="I3167" s="11">
        <v>320</v>
      </c>
      <c r="J3167" s="2">
        <v>320</v>
      </c>
      <c r="K3167" s="1">
        <v>10.119999999999999</v>
      </c>
      <c r="L3167" s="1">
        <v>42.88</v>
      </c>
      <c r="M3167" s="42">
        <v>0.14280000000000001</v>
      </c>
      <c r="N3167" s="7">
        <v>0.51281699999999997</v>
      </c>
      <c r="O3167" s="2">
        <v>7</v>
      </c>
      <c r="P3167" s="1">
        <f t="shared" si="576"/>
        <v>-0.27402135231316727</v>
      </c>
      <c r="Q3167" s="1">
        <f t="shared" si="577"/>
        <v>3.4917427112302057</v>
      </c>
      <c r="R3167" s="1">
        <v>5.6926822130095696</v>
      </c>
      <c r="S3167" s="1">
        <f t="shared" si="581"/>
        <v>5.6926822130095651</v>
      </c>
      <c r="T3167" s="29">
        <f t="shared" si="582"/>
        <v>5.6926822130095651</v>
      </c>
      <c r="U3167" s="29">
        <f t="shared" si="583"/>
        <v>0.61368728694731789</v>
      </c>
      <c r="V3167" s="1">
        <f t="shared" si="584"/>
        <v>0.71647716372770931</v>
      </c>
      <c r="W3167" s="1">
        <f t="shared" si="585"/>
        <v>0.61368728694731789</v>
      </c>
      <c r="X3167" s="1">
        <v>0.71647716372770898</v>
      </c>
      <c r="Y3167" s="1">
        <v>0.61368728694731789</v>
      </c>
      <c r="Z3167" s="11">
        <f t="shared" si="580"/>
        <v>293.68728694731794</v>
      </c>
      <c r="AA3167" s="2" t="s">
        <v>3049</v>
      </c>
      <c r="AB3167" s="2">
        <v>2004</v>
      </c>
      <c r="AC3167" s="2" t="s">
        <v>3050</v>
      </c>
      <c r="AD3167" s="61" t="s">
        <v>5336</v>
      </c>
      <c r="AE3167" s="3" t="s">
        <v>5387</v>
      </c>
    </row>
    <row r="3168" spans="1:32" s="4" customFormat="1" ht="12" customHeight="1" x14ac:dyDescent="0.6">
      <c r="A3168" s="2">
        <v>3166</v>
      </c>
      <c r="B3168" s="3" t="s">
        <v>6442</v>
      </c>
      <c r="C3168" s="2" t="s">
        <v>3242</v>
      </c>
      <c r="D3168" s="2" t="s">
        <v>6107</v>
      </c>
      <c r="E3168" s="69">
        <v>108</v>
      </c>
      <c r="F3168" s="69">
        <v>52</v>
      </c>
      <c r="G3168" s="2" t="s">
        <v>6164</v>
      </c>
      <c r="H3168" s="2"/>
      <c r="I3168" s="11">
        <v>290</v>
      </c>
      <c r="J3168" s="16">
        <v>290</v>
      </c>
      <c r="K3168" s="1">
        <v>7.625</v>
      </c>
      <c r="L3168" s="1">
        <v>46.085000000000001</v>
      </c>
      <c r="M3168" s="42">
        <v>0.100006</v>
      </c>
      <c r="N3168" s="6">
        <v>0.51222299999999998</v>
      </c>
      <c r="O3168" s="2"/>
      <c r="P3168" s="1">
        <f t="shared" si="576"/>
        <v>-0.49158108795119471</v>
      </c>
      <c r="Q3168" s="1">
        <f t="shared" si="577"/>
        <v>-8.0953811461514924</v>
      </c>
      <c r="R3168" s="1">
        <v>-3.79447408971334</v>
      </c>
      <c r="S3168" s="1">
        <f t="shared" si="581"/>
        <v>-4.5171624069547462</v>
      </c>
      <c r="T3168" s="29">
        <f t="shared" si="582"/>
        <v>-4.5171624069547462</v>
      </c>
      <c r="U3168" s="29">
        <f t="shared" si="583"/>
        <v>1.4210094578584398</v>
      </c>
      <c r="V3168" s="1">
        <f t="shared" si="584"/>
        <v>1.2416520872927235</v>
      </c>
      <c r="W3168" s="1">
        <f t="shared" si="585"/>
        <v>1.4210094578584398</v>
      </c>
      <c r="X3168" s="1"/>
      <c r="Y3168" s="1"/>
      <c r="Z3168" s="11">
        <f t="shared" si="580"/>
        <v>1131.0094578584399</v>
      </c>
      <c r="AA3168" s="2" t="s">
        <v>4828</v>
      </c>
      <c r="AB3168" s="2">
        <v>2018</v>
      </c>
      <c r="AC3168" s="2" t="s">
        <v>3221</v>
      </c>
      <c r="AD3168" s="61" t="s">
        <v>5890</v>
      </c>
      <c r="AE3168" s="3" t="s">
        <v>5891</v>
      </c>
      <c r="AF3168" s="4">
        <v>1</v>
      </c>
    </row>
    <row r="3169" spans="1:31" s="4" customFormat="1" ht="12" customHeight="1" x14ac:dyDescent="0.6">
      <c r="A3169" s="2">
        <v>3167</v>
      </c>
      <c r="B3169" s="3" t="s">
        <v>1767</v>
      </c>
      <c r="C3169" s="2" t="s">
        <v>3242</v>
      </c>
      <c r="D3169" s="2" t="s">
        <v>6057</v>
      </c>
      <c r="E3169" s="69">
        <v>81.633333333333297</v>
      </c>
      <c r="F3169" s="69">
        <v>44.216666666666697</v>
      </c>
      <c r="G3169" s="2" t="s">
        <v>100</v>
      </c>
      <c r="H3169" s="2"/>
      <c r="I3169" s="11">
        <v>349</v>
      </c>
      <c r="J3169" s="2">
        <v>349</v>
      </c>
      <c r="K3169" s="1">
        <v>2.74</v>
      </c>
      <c r="L3169" s="1">
        <v>17.3</v>
      </c>
      <c r="M3169" s="42">
        <v>9.6000000000000002E-2</v>
      </c>
      <c r="N3169" s="7">
        <v>0.51244699999999999</v>
      </c>
      <c r="O3169" s="2"/>
      <c r="P3169" s="1">
        <f t="shared" si="576"/>
        <v>-0.51194712760549055</v>
      </c>
      <c r="Q3169" s="1">
        <f t="shared" si="577"/>
        <v>-3.7258260214823036</v>
      </c>
      <c r="R3169" s="1">
        <v>0.763512342472072</v>
      </c>
      <c r="S3169" s="1">
        <f t="shared" si="581"/>
        <v>0.75877962162903323</v>
      </c>
      <c r="T3169" s="29">
        <f t="shared" si="582"/>
        <v>0.75877962162903323</v>
      </c>
      <c r="U3169" s="29">
        <f t="shared" si="583"/>
        <v>1.0399300657750739</v>
      </c>
      <c r="V3169" s="1">
        <f t="shared" si="584"/>
        <v>0.9105574465618782</v>
      </c>
      <c r="W3169" s="1">
        <f t="shared" si="585"/>
        <v>1.0399300657750739</v>
      </c>
      <c r="X3169" s="1">
        <v>0.91195186837897102</v>
      </c>
      <c r="Y3169" s="1">
        <v>1.0448068121235998</v>
      </c>
      <c r="Z3169" s="11">
        <f t="shared" si="580"/>
        <v>690.9300657750739</v>
      </c>
      <c r="AA3169" s="2" t="s">
        <v>2949</v>
      </c>
      <c r="AB3169" s="2">
        <v>2013</v>
      </c>
      <c r="AC3169" s="2" t="s">
        <v>2585</v>
      </c>
      <c r="AD3169" s="61" t="s">
        <v>5274</v>
      </c>
      <c r="AE3169" s="3" t="s">
        <v>5275</v>
      </c>
    </row>
    <row r="3170" spans="1:31" s="4" customFormat="1" ht="12" customHeight="1" x14ac:dyDescent="0.6">
      <c r="A3170" s="2">
        <v>3168</v>
      </c>
      <c r="B3170" s="3" t="s">
        <v>1766</v>
      </c>
      <c r="C3170" s="2" t="s">
        <v>3242</v>
      </c>
      <c r="D3170" s="2" t="s">
        <v>6057</v>
      </c>
      <c r="E3170" s="69">
        <v>81.633333333333297</v>
      </c>
      <c r="F3170" s="69">
        <v>44.216666666666697</v>
      </c>
      <c r="G3170" s="2" t="s">
        <v>100</v>
      </c>
      <c r="H3170" s="2"/>
      <c r="I3170" s="11">
        <v>349</v>
      </c>
      <c r="J3170" s="2">
        <v>349</v>
      </c>
      <c r="K3170" s="1">
        <v>3.63</v>
      </c>
      <c r="L3170" s="1">
        <v>19.2</v>
      </c>
      <c r="M3170" s="42">
        <v>0.115</v>
      </c>
      <c r="N3170" s="7">
        <v>0.51243700000000003</v>
      </c>
      <c r="O3170" s="2"/>
      <c r="P3170" s="1">
        <f t="shared" ref="P3170:P3233" si="586">(M3170/0.1967)-1</f>
        <v>-0.41535332994407725</v>
      </c>
      <c r="Q3170" s="1">
        <f t="shared" si="577"/>
        <v>-3.9208954466896095</v>
      </c>
      <c r="R3170" s="1">
        <v>-0.279390148439917</v>
      </c>
      <c r="S3170" s="1">
        <f t="shared" si="581"/>
        <v>-0.28244181171248695</v>
      </c>
      <c r="T3170" s="29">
        <f t="shared" si="582"/>
        <v>-0.28244181171248695</v>
      </c>
      <c r="U3170" s="29">
        <f t="shared" si="583"/>
        <v>1.1243509223591681</v>
      </c>
      <c r="V3170" s="1">
        <f t="shared" si="584"/>
        <v>1.1006029632671634</v>
      </c>
      <c r="W3170" s="1">
        <f t="shared" si="585"/>
        <v>1.1243509223591681</v>
      </c>
      <c r="X3170" s="1">
        <v>1.1022884195661899</v>
      </c>
      <c r="Y3170" s="1">
        <v>1.13016262617944</v>
      </c>
      <c r="Z3170" s="11">
        <f t="shared" si="580"/>
        <v>775.35092235916818</v>
      </c>
      <c r="AA3170" s="2" t="s">
        <v>2949</v>
      </c>
      <c r="AB3170" s="2">
        <v>2013</v>
      </c>
      <c r="AC3170" s="2" t="s">
        <v>2585</v>
      </c>
      <c r="AD3170" s="61" t="s">
        <v>5274</v>
      </c>
      <c r="AE3170" s="3" t="s">
        <v>5275</v>
      </c>
    </row>
    <row r="3171" spans="1:31" s="4" customFormat="1" ht="12" customHeight="1" x14ac:dyDescent="0.6">
      <c r="A3171" s="2">
        <v>3169</v>
      </c>
      <c r="B3171" s="3" t="s">
        <v>1765</v>
      </c>
      <c r="C3171" s="2" t="s">
        <v>3242</v>
      </c>
      <c r="D3171" s="2" t="s">
        <v>6057</v>
      </c>
      <c r="E3171" s="69">
        <v>81.633333333333297</v>
      </c>
      <c r="F3171" s="69">
        <v>44.216666666666697</v>
      </c>
      <c r="G3171" s="2" t="s">
        <v>100</v>
      </c>
      <c r="H3171" s="2"/>
      <c r="I3171" s="11">
        <v>349</v>
      </c>
      <c r="J3171" s="2">
        <v>349</v>
      </c>
      <c r="K3171" s="1">
        <v>3.55</v>
      </c>
      <c r="L3171" s="1">
        <v>19.899999999999999</v>
      </c>
      <c r="M3171" s="42">
        <v>0.109</v>
      </c>
      <c r="N3171" s="7">
        <v>0.51258800000000004</v>
      </c>
      <c r="O3171" s="2"/>
      <c r="P3171" s="1">
        <f t="shared" si="586"/>
        <v>-0.44585663446873414</v>
      </c>
      <c r="Q3171" s="1">
        <f t="shared" si="577"/>
        <v>-0.97534712604208096</v>
      </c>
      <c r="R3171" s="1">
        <v>2.9364257468711399</v>
      </c>
      <c r="S3171" s="1">
        <f t="shared" si="581"/>
        <v>2.9303124062405832</v>
      </c>
      <c r="T3171" s="29">
        <f t="shared" si="582"/>
        <v>2.9303124062405832</v>
      </c>
      <c r="U3171" s="29">
        <f t="shared" si="583"/>
        <v>0.8628693887791512</v>
      </c>
      <c r="V3171" s="1">
        <f t="shared" si="584"/>
        <v>0.81855694780577326</v>
      </c>
      <c r="W3171" s="1">
        <f t="shared" si="585"/>
        <v>0.8628693887791512</v>
      </c>
      <c r="X3171" s="1">
        <v>0.81981048065080497</v>
      </c>
      <c r="Y3171" s="1">
        <v>0.86679189364020603</v>
      </c>
      <c r="Z3171" s="11">
        <f t="shared" si="580"/>
        <v>513.86938877915122</v>
      </c>
      <c r="AA3171" s="2" t="s">
        <v>2949</v>
      </c>
      <c r="AB3171" s="2">
        <v>2013</v>
      </c>
      <c r="AC3171" s="2" t="s">
        <v>2585</v>
      </c>
      <c r="AD3171" s="61" t="s">
        <v>5274</v>
      </c>
      <c r="AE3171" s="3" t="s">
        <v>5275</v>
      </c>
    </row>
    <row r="3172" spans="1:31" s="4" customFormat="1" ht="12" customHeight="1" x14ac:dyDescent="0.6">
      <c r="A3172" s="2">
        <v>3170</v>
      </c>
      <c r="B3172" s="3" t="s">
        <v>1764</v>
      </c>
      <c r="C3172" s="2" t="s">
        <v>3242</v>
      </c>
      <c r="D3172" s="2" t="s">
        <v>6057</v>
      </c>
      <c r="E3172" s="69">
        <v>81.633333333333297</v>
      </c>
      <c r="F3172" s="69">
        <v>44.216666666666697</v>
      </c>
      <c r="G3172" s="2" t="s">
        <v>2113</v>
      </c>
      <c r="H3172" s="2"/>
      <c r="I3172" s="11">
        <v>349</v>
      </c>
      <c r="J3172" s="2">
        <v>349</v>
      </c>
      <c r="K3172" s="1"/>
      <c r="L3172" s="1"/>
      <c r="M3172" s="42">
        <v>0.13300000000000001</v>
      </c>
      <c r="N3172" s="7">
        <v>0.51269900000000002</v>
      </c>
      <c r="O3172" s="2"/>
      <c r="P3172" s="1">
        <f t="shared" si="586"/>
        <v>-0.32384341637010672</v>
      </c>
      <c r="Q3172" s="1">
        <f t="shared" si="577"/>
        <v>1.1899234937717829</v>
      </c>
      <c r="R3172" s="1">
        <v>4.03286570844541</v>
      </c>
      <c r="S3172" s="1">
        <f t="shared" si="581"/>
        <v>4.0267594368322808</v>
      </c>
      <c r="T3172" s="29">
        <f t="shared" si="582"/>
        <v>4.0267594368322808</v>
      </c>
      <c r="U3172" s="29">
        <f t="shared" si="583"/>
        <v>0.77329049874383105</v>
      </c>
      <c r="V3172" s="1">
        <f t="shared" si="584"/>
        <v>0.85214701340586319</v>
      </c>
      <c r="W3172" s="1">
        <f t="shared" si="585"/>
        <v>0.77329049874383105</v>
      </c>
      <c r="X3172" s="1">
        <v>0.85345198586130799</v>
      </c>
      <c r="Y3172" s="1">
        <v>0.77690887176952406</v>
      </c>
      <c r="Z3172" s="11">
        <f t="shared" si="580"/>
        <v>424.29049874383099</v>
      </c>
      <c r="AA3172" s="2" t="s">
        <v>2949</v>
      </c>
      <c r="AB3172" s="2">
        <v>2013</v>
      </c>
      <c r="AC3172" s="2" t="s">
        <v>2585</v>
      </c>
      <c r="AD3172" s="61" t="s">
        <v>5274</v>
      </c>
      <c r="AE3172" s="3" t="s">
        <v>5275</v>
      </c>
    </row>
    <row r="3173" spans="1:31" s="4" customFormat="1" ht="12" customHeight="1" x14ac:dyDescent="0.6">
      <c r="A3173" s="2">
        <v>3171</v>
      </c>
      <c r="B3173" s="3" t="s">
        <v>1763</v>
      </c>
      <c r="C3173" s="2" t="s">
        <v>3242</v>
      </c>
      <c r="D3173" s="2" t="s">
        <v>6057</v>
      </c>
      <c r="E3173" s="69">
        <v>81.633333333333297</v>
      </c>
      <c r="F3173" s="69">
        <v>44.216666666666697</v>
      </c>
      <c r="G3173" s="2" t="s">
        <v>2113</v>
      </c>
      <c r="H3173" s="2"/>
      <c r="I3173" s="11">
        <v>349</v>
      </c>
      <c r="J3173" s="2">
        <v>349</v>
      </c>
      <c r="K3173" s="1"/>
      <c r="L3173" s="1"/>
      <c r="M3173" s="42">
        <v>0.129</v>
      </c>
      <c r="N3173" s="7">
        <v>0.51257600000000003</v>
      </c>
      <c r="O3173" s="2"/>
      <c r="P3173" s="1">
        <f t="shared" si="586"/>
        <v>-0.34417895271987797</v>
      </c>
      <c r="Q3173" s="1">
        <f t="shared" si="577"/>
        <v>-1.2094304362919583</v>
      </c>
      <c r="R3173" s="1">
        <v>1.809861350901</v>
      </c>
      <c r="S3173" s="1">
        <f t="shared" si="581"/>
        <v>1.8055427716389012</v>
      </c>
      <c r="T3173" s="29">
        <f t="shared" si="582"/>
        <v>1.8055427716389012</v>
      </c>
      <c r="U3173" s="29">
        <f t="shared" si="583"/>
        <v>0.95417776614325256</v>
      </c>
      <c r="V3173" s="1">
        <f t="shared" si="584"/>
        <v>1.0327216837304294</v>
      </c>
      <c r="W3173" s="1">
        <f t="shared" si="585"/>
        <v>0.95417776614325256</v>
      </c>
      <c r="X3173" s="1">
        <v>1.0343031870745798</v>
      </c>
      <c r="Y3173" s="1">
        <v>0.95899670686481209</v>
      </c>
      <c r="Z3173" s="11">
        <f t="shared" si="580"/>
        <v>605.1777661432526</v>
      </c>
      <c r="AA3173" s="2" t="s">
        <v>2949</v>
      </c>
      <c r="AB3173" s="2">
        <v>2013</v>
      </c>
      <c r="AC3173" s="2" t="s">
        <v>2585</v>
      </c>
      <c r="AD3173" s="61" t="s">
        <v>5274</v>
      </c>
      <c r="AE3173" s="3" t="s">
        <v>5275</v>
      </c>
    </row>
    <row r="3174" spans="1:31" s="4" customFormat="1" ht="12" customHeight="1" x14ac:dyDescent="0.6">
      <c r="A3174" s="2">
        <v>3172</v>
      </c>
      <c r="B3174" s="3" t="s">
        <v>3140</v>
      </c>
      <c r="C3174" s="2" t="s">
        <v>3242</v>
      </c>
      <c r="D3174" s="2" t="s">
        <v>6057</v>
      </c>
      <c r="E3174" s="69">
        <v>81.633333333333297</v>
      </c>
      <c r="F3174" s="69">
        <v>44.216666666666697</v>
      </c>
      <c r="G3174" s="2" t="s">
        <v>2113</v>
      </c>
      <c r="H3174" s="2"/>
      <c r="I3174" s="11">
        <v>349</v>
      </c>
      <c r="J3174" s="2">
        <v>349</v>
      </c>
      <c r="K3174" s="1"/>
      <c r="L3174" s="1"/>
      <c r="M3174" s="42">
        <v>0.11600000000000001</v>
      </c>
      <c r="N3174" s="7">
        <v>0.51247699999999996</v>
      </c>
      <c r="O3174" s="2"/>
      <c r="P3174" s="1">
        <f t="shared" si="586"/>
        <v>-0.4102694458566345</v>
      </c>
      <c r="Q3174" s="1">
        <f t="shared" si="577"/>
        <v>-3.140617745857055</v>
      </c>
      <c r="R3174" s="1">
        <v>0.45695850426019602</v>
      </c>
      <c r="S3174" s="1">
        <f t="shared" si="581"/>
        <v>0.45330157290247719</v>
      </c>
      <c r="T3174" s="29">
        <f t="shared" si="582"/>
        <v>0.45330157290247719</v>
      </c>
      <c r="U3174" s="29">
        <f t="shared" si="583"/>
        <v>1.0644741234739348</v>
      </c>
      <c r="V3174" s="1">
        <f t="shared" si="584"/>
        <v>1.0496662253330269</v>
      </c>
      <c r="W3174" s="1">
        <f t="shared" si="585"/>
        <v>1.0644741234739348</v>
      </c>
      <c r="X3174" s="1">
        <v>1.0512736774392</v>
      </c>
      <c r="Y3174" s="1">
        <v>1.0698488701242399</v>
      </c>
      <c r="Z3174" s="11">
        <f t="shared" si="580"/>
        <v>715.4741234739347</v>
      </c>
      <c r="AA3174" s="2" t="s">
        <v>2949</v>
      </c>
      <c r="AB3174" s="2">
        <v>2013</v>
      </c>
      <c r="AC3174" s="2" t="s">
        <v>2585</v>
      </c>
      <c r="AD3174" s="61" t="s">
        <v>5274</v>
      </c>
      <c r="AE3174" s="3" t="s">
        <v>5275</v>
      </c>
    </row>
    <row r="3175" spans="1:31" s="4" customFormat="1" ht="12" customHeight="1" x14ac:dyDescent="0.6">
      <c r="A3175" s="2">
        <v>3173</v>
      </c>
      <c r="B3175" s="3" t="s">
        <v>2003</v>
      </c>
      <c r="C3175" s="2" t="s">
        <v>3242</v>
      </c>
      <c r="D3175" s="2" t="s">
        <v>3439</v>
      </c>
      <c r="E3175" s="69">
        <v>84.816666666666706</v>
      </c>
      <c r="F3175" s="69">
        <v>45.616666666666703</v>
      </c>
      <c r="G3175" s="2" t="s">
        <v>100</v>
      </c>
      <c r="H3175" s="2" t="s">
        <v>3334</v>
      </c>
      <c r="I3175" s="11">
        <v>315</v>
      </c>
      <c r="J3175" s="2">
        <v>315</v>
      </c>
      <c r="K3175" s="1">
        <v>2.762</v>
      </c>
      <c r="L3175" s="1">
        <v>13.65</v>
      </c>
      <c r="M3175" s="42">
        <v>0.1225</v>
      </c>
      <c r="N3175" s="7">
        <v>0.51285000000000003</v>
      </c>
      <c r="O3175" s="2">
        <v>4</v>
      </c>
      <c r="P3175" s="1">
        <f t="shared" si="586"/>
        <v>-0.37722419928825623</v>
      </c>
      <c r="Q3175" s="1">
        <f t="shared" si="577"/>
        <v>4.1354718144193114</v>
      </c>
      <c r="R3175" s="1">
        <v>7.1179949460919101</v>
      </c>
      <c r="S3175" s="1">
        <f t="shared" si="581"/>
        <v>7.1179949460919101</v>
      </c>
      <c r="T3175" s="29">
        <f t="shared" si="582"/>
        <v>7.1179949460919101</v>
      </c>
      <c r="U3175" s="29">
        <f t="shared" si="583"/>
        <v>0.49338006788082961</v>
      </c>
      <c r="V3175" s="1">
        <f t="shared" si="584"/>
        <v>0.50215217143571511</v>
      </c>
      <c r="W3175" s="1">
        <f t="shared" si="585"/>
        <v>0.49338006788082961</v>
      </c>
      <c r="X3175" s="1">
        <v>0.502152171435715</v>
      </c>
      <c r="Y3175" s="1">
        <v>0.49338006788083</v>
      </c>
      <c r="Z3175" s="11">
        <f t="shared" si="580"/>
        <v>178.38006788082959</v>
      </c>
      <c r="AA3175" s="2" t="s">
        <v>3085</v>
      </c>
      <c r="AB3175" s="2">
        <v>2011</v>
      </c>
      <c r="AC3175" s="2" t="s">
        <v>3084</v>
      </c>
      <c r="AD3175" s="61" t="s">
        <v>5383</v>
      </c>
      <c r="AE3175" s="3" t="s">
        <v>5384</v>
      </c>
    </row>
    <row r="3176" spans="1:31" s="4" customFormat="1" ht="12" customHeight="1" x14ac:dyDescent="0.6">
      <c r="A3176" s="2">
        <v>3174</v>
      </c>
      <c r="B3176" s="3" t="s">
        <v>2009</v>
      </c>
      <c r="C3176" s="2" t="s">
        <v>3242</v>
      </c>
      <c r="D3176" s="2" t="s">
        <v>3439</v>
      </c>
      <c r="E3176" s="69">
        <v>84.816666666666706</v>
      </c>
      <c r="F3176" s="69">
        <v>45.616666666666703</v>
      </c>
      <c r="G3176" s="2" t="s">
        <v>120</v>
      </c>
      <c r="H3176" s="2" t="s">
        <v>3334</v>
      </c>
      <c r="I3176" s="11">
        <v>315</v>
      </c>
      <c r="J3176" s="2">
        <v>315</v>
      </c>
      <c r="K3176" s="1">
        <v>3.4009999999999998</v>
      </c>
      <c r="L3176" s="1">
        <v>14.54</v>
      </c>
      <c r="M3176" s="42">
        <v>0.1416</v>
      </c>
      <c r="N3176" s="7">
        <v>0.51288</v>
      </c>
      <c r="O3176" s="2">
        <v>5</v>
      </c>
      <c r="P3176" s="1">
        <f t="shared" si="586"/>
        <v>-0.28012201321809871</v>
      </c>
      <c r="Q3176" s="1">
        <f t="shared" si="577"/>
        <v>4.7206800900423396</v>
      </c>
      <c r="R3176" s="1">
        <v>6.9354647875512399</v>
      </c>
      <c r="S3176" s="1">
        <f t="shared" si="581"/>
        <v>6.9354647875512372</v>
      </c>
      <c r="T3176" s="29">
        <f t="shared" si="582"/>
        <v>6.9354647875512372</v>
      </c>
      <c r="U3176" s="29">
        <f t="shared" si="583"/>
        <v>0.5082430593083217</v>
      </c>
      <c r="V3176" s="1">
        <f t="shared" si="584"/>
        <v>0.57152975338421297</v>
      </c>
      <c r="W3176" s="1">
        <f t="shared" si="585"/>
        <v>0.5082430593083217</v>
      </c>
      <c r="X3176" s="1">
        <v>0.57152975338421297</v>
      </c>
      <c r="Y3176" s="1">
        <v>0.50824305930832203</v>
      </c>
      <c r="Z3176" s="11">
        <f t="shared" si="580"/>
        <v>193.24305930832168</v>
      </c>
      <c r="AA3176" s="2" t="s">
        <v>3085</v>
      </c>
      <c r="AB3176" s="2">
        <v>2011</v>
      </c>
      <c r="AC3176" s="2" t="s">
        <v>3084</v>
      </c>
      <c r="AD3176" s="61" t="s">
        <v>5383</v>
      </c>
      <c r="AE3176" s="3" t="s">
        <v>5384</v>
      </c>
    </row>
    <row r="3177" spans="1:31" s="4" customFormat="1" ht="12" customHeight="1" x14ac:dyDescent="0.6">
      <c r="A3177" s="2">
        <v>3175</v>
      </c>
      <c r="B3177" s="3" t="s">
        <v>2008</v>
      </c>
      <c r="C3177" s="2" t="s">
        <v>3242</v>
      </c>
      <c r="D3177" s="2" t="s">
        <v>3439</v>
      </c>
      <c r="E3177" s="69">
        <v>84.816666666666706</v>
      </c>
      <c r="F3177" s="69">
        <v>45.616666666666703</v>
      </c>
      <c r="G3177" s="2" t="s">
        <v>100</v>
      </c>
      <c r="H3177" s="2" t="s">
        <v>3334</v>
      </c>
      <c r="I3177" s="11">
        <v>315</v>
      </c>
      <c r="J3177" s="2">
        <v>315</v>
      </c>
      <c r="K3177" s="1">
        <v>2.5019999999999998</v>
      </c>
      <c r="L3177" s="1">
        <v>11.62</v>
      </c>
      <c r="M3177" s="42">
        <v>0.13039999999999999</v>
      </c>
      <c r="N3177" s="7">
        <v>0.51287199999999999</v>
      </c>
      <c r="O3177" s="2">
        <v>3</v>
      </c>
      <c r="P3177" s="1">
        <f t="shared" si="586"/>
        <v>-0.33706151499745818</v>
      </c>
      <c r="Q3177" s="1">
        <f t="shared" si="577"/>
        <v>4.5646245498764948</v>
      </c>
      <c r="R3177" s="1">
        <v>7.2296014182038997</v>
      </c>
      <c r="S3177" s="1">
        <f t="shared" si="581"/>
        <v>7.2296014182038979</v>
      </c>
      <c r="T3177" s="29">
        <f t="shared" si="582"/>
        <v>7.2296014182038979</v>
      </c>
      <c r="U3177" s="29">
        <f t="shared" si="583"/>
        <v>0.48426070953708611</v>
      </c>
      <c r="V3177" s="1">
        <f t="shared" si="584"/>
        <v>0.50944623715708981</v>
      </c>
      <c r="W3177" s="1">
        <f t="shared" si="585"/>
        <v>0.48426070953708611</v>
      </c>
      <c r="X3177" s="1">
        <v>0.50944623715709003</v>
      </c>
      <c r="Y3177" s="1">
        <v>0.484260709537086</v>
      </c>
      <c r="Z3177" s="11">
        <f t="shared" si="580"/>
        <v>169.26070953708609</v>
      </c>
      <c r="AA3177" s="2" t="s">
        <v>3085</v>
      </c>
      <c r="AB3177" s="2">
        <v>2011</v>
      </c>
      <c r="AC3177" s="2" t="s">
        <v>3084</v>
      </c>
      <c r="AD3177" s="61" t="s">
        <v>5383</v>
      </c>
      <c r="AE3177" s="3" t="s">
        <v>5384</v>
      </c>
    </row>
    <row r="3178" spans="1:31" s="4" customFormat="1" ht="12" customHeight="1" x14ac:dyDescent="0.6">
      <c r="A3178" s="2">
        <v>3176</v>
      </c>
      <c r="B3178" s="3" t="s">
        <v>2007</v>
      </c>
      <c r="C3178" s="2" t="s">
        <v>3242</v>
      </c>
      <c r="D3178" s="2" t="s">
        <v>3439</v>
      </c>
      <c r="E3178" s="69">
        <v>84.816666666666706</v>
      </c>
      <c r="F3178" s="69">
        <v>45.616666666666703</v>
      </c>
      <c r="G3178" s="2" t="s">
        <v>120</v>
      </c>
      <c r="H3178" s="2" t="s">
        <v>3334</v>
      </c>
      <c r="I3178" s="11">
        <v>315</v>
      </c>
      <c r="J3178" s="2">
        <v>315</v>
      </c>
      <c r="K3178" s="1">
        <v>3.0950000000000002</v>
      </c>
      <c r="L3178" s="1">
        <v>14.43</v>
      </c>
      <c r="M3178" s="42">
        <v>0.1298</v>
      </c>
      <c r="N3178" s="7">
        <v>0.51286799999999999</v>
      </c>
      <c r="O3178" s="2">
        <v>4</v>
      </c>
      <c r="P3178" s="1">
        <f t="shared" si="586"/>
        <v>-0.34011184544992379</v>
      </c>
      <c r="Q3178" s="1">
        <f t="shared" si="577"/>
        <v>4.4865967797935724</v>
      </c>
      <c r="R3178" s="1">
        <v>7.1756910858434004</v>
      </c>
      <c r="S3178" s="1">
        <f t="shared" si="581"/>
        <v>7.1756910858433951</v>
      </c>
      <c r="T3178" s="29">
        <f t="shared" si="582"/>
        <v>7.1756910858433951</v>
      </c>
      <c r="U3178" s="29">
        <f t="shared" si="583"/>
        <v>0.48866255336093301</v>
      </c>
      <c r="V3178" s="1">
        <f t="shared" si="584"/>
        <v>0.51307464824613302</v>
      </c>
      <c r="W3178" s="1">
        <f t="shared" si="585"/>
        <v>0.48866255336093301</v>
      </c>
      <c r="X3178" s="1">
        <v>0.51307464824613302</v>
      </c>
      <c r="Y3178" s="1">
        <v>0.48866255336093295</v>
      </c>
      <c r="Z3178" s="11">
        <f t="shared" si="580"/>
        <v>173.66255336093303</v>
      </c>
      <c r="AA3178" s="2" t="s">
        <v>3085</v>
      </c>
      <c r="AB3178" s="2">
        <v>2011</v>
      </c>
      <c r="AC3178" s="2" t="s">
        <v>3084</v>
      </c>
      <c r="AD3178" s="61" t="s">
        <v>5383</v>
      </c>
      <c r="AE3178" s="3" t="s">
        <v>5384</v>
      </c>
    </row>
    <row r="3179" spans="1:31" s="4" customFormat="1" ht="12" customHeight="1" x14ac:dyDescent="0.6">
      <c r="A3179" s="2">
        <v>3177</v>
      </c>
      <c r="B3179" s="3" t="s">
        <v>2006</v>
      </c>
      <c r="C3179" s="2" t="s">
        <v>3242</v>
      </c>
      <c r="D3179" s="2" t="s">
        <v>3439</v>
      </c>
      <c r="E3179" s="69">
        <v>84.816666666666706</v>
      </c>
      <c r="F3179" s="69">
        <v>45.616666666666703</v>
      </c>
      <c r="G3179" s="2" t="s">
        <v>3329</v>
      </c>
      <c r="H3179" s="2" t="s">
        <v>3334</v>
      </c>
      <c r="I3179" s="11">
        <v>315</v>
      </c>
      <c r="J3179" s="2">
        <v>315</v>
      </c>
      <c r="K3179" s="1">
        <v>4.0830000000000002</v>
      </c>
      <c r="L3179" s="1">
        <v>18.989999999999998</v>
      </c>
      <c r="M3179" s="42">
        <v>0.13009999999999999</v>
      </c>
      <c r="N3179" s="7">
        <v>0.51285800000000004</v>
      </c>
      <c r="O3179" s="2">
        <v>4</v>
      </c>
      <c r="P3179" s="1">
        <f t="shared" si="586"/>
        <v>-0.33858668022369098</v>
      </c>
      <c r="Q3179" s="1">
        <f t="shared" si="577"/>
        <v>4.2915273545851562</v>
      </c>
      <c r="R3179" s="1">
        <v>6.9685629417737696</v>
      </c>
      <c r="S3179" s="1">
        <f t="shared" si="581"/>
        <v>6.9685629417737687</v>
      </c>
      <c r="T3179" s="29">
        <f t="shared" si="582"/>
        <v>6.9685629417737687</v>
      </c>
      <c r="U3179" s="29">
        <f t="shared" si="583"/>
        <v>0.50557044954696073</v>
      </c>
      <c r="V3179" s="1">
        <f t="shared" si="584"/>
        <v>0.53314024880612754</v>
      </c>
      <c r="W3179" s="1">
        <f t="shared" si="585"/>
        <v>0.50557044954696073</v>
      </c>
      <c r="X3179" s="1">
        <v>0.53314024880612798</v>
      </c>
      <c r="Y3179" s="1">
        <v>0.50557044954696106</v>
      </c>
      <c r="Z3179" s="11">
        <f t="shared" si="580"/>
        <v>190.57044954696073</v>
      </c>
      <c r="AA3179" s="2" t="s">
        <v>3085</v>
      </c>
      <c r="AB3179" s="2">
        <v>2011</v>
      </c>
      <c r="AC3179" s="2" t="s">
        <v>3084</v>
      </c>
      <c r="AD3179" s="61" t="s">
        <v>5383</v>
      </c>
      <c r="AE3179" s="3" t="s">
        <v>5384</v>
      </c>
    </row>
    <row r="3180" spans="1:31" s="4" customFormat="1" ht="12" customHeight="1" x14ac:dyDescent="0.6">
      <c r="A3180" s="2">
        <v>3178</v>
      </c>
      <c r="B3180" s="3" t="s">
        <v>2005</v>
      </c>
      <c r="C3180" s="2" t="s">
        <v>3242</v>
      </c>
      <c r="D3180" s="2" t="s">
        <v>3439</v>
      </c>
      <c r="E3180" s="69">
        <v>84.816666666666706</v>
      </c>
      <c r="F3180" s="69">
        <v>45.616666666666703</v>
      </c>
      <c r="G3180" s="2" t="s">
        <v>100</v>
      </c>
      <c r="H3180" s="2" t="s">
        <v>3334</v>
      </c>
      <c r="I3180" s="11">
        <v>315</v>
      </c>
      <c r="J3180" s="2">
        <v>315</v>
      </c>
      <c r="K3180" s="1">
        <v>3.1749999999999998</v>
      </c>
      <c r="L3180" s="1">
        <v>14.72</v>
      </c>
      <c r="M3180" s="42">
        <v>0.13059999999999999</v>
      </c>
      <c r="N3180" s="7">
        <v>0.51288100000000003</v>
      </c>
      <c r="O3180" s="2">
        <v>5</v>
      </c>
      <c r="P3180" s="1">
        <f t="shared" si="586"/>
        <v>-0.3360447381799696</v>
      </c>
      <c r="Q3180" s="1">
        <f t="shared" si="577"/>
        <v>4.7401870325658457</v>
      </c>
      <c r="R3180" s="1">
        <v>7.3971247549857804</v>
      </c>
      <c r="S3180" s="1">
        <f t="shared" si="581"/>
        <v>7.397124754985775</v>
      </c>
      <c r="T3180" s="29">
        <f t="shared" si="582"/>
        <v>7.397124754985775</v>
      </c>
      <c r="U3180" s="29">
        <f t="shared" si="583"/>
        <v>0.47058342373188788</v>
      </c>
      <c r="V3180" s="1">
        <f t="shared" si="584"/>
        <v>0.49416449034552928</v>
      </c>
      <c r="W3180" s="1">
        <f t="shared" si="585"/>
        <v>0.47058342373188788</v>
      </c>
      <c r="X3180" s="1">
        <v>0.49416449034552901</v>
      </c>
      <c r="Y3180" s="1">
        <v>0.470583423731888</v>
      </c>
      <c r="Z3180" s="11">
        <f t="shared" si="580"/>
        <v>155.58342373188788</v>
      </c>
      <c r="AA3180" s="2" t="s">
        <v>3085</v>
      </c>
      <c r="AB3180" s="2">
        <v>2011</v>
      </c>
      <c r="AC3180" s="2" t="s">
        <v>3084</v>
      </c>
      <c r="AD3180" s="61" t="s">
        <v>5383</v>
      </c>
      <c r="AE3180" s="3" t="s">
        <v>5384</v>
      </c>
    </row>
    <row r="3181" spans="1:31" s="4" customFormat="1" ht="12" customHeight="1" x14ac:dyDescent="0.6">
      <c r="A3181" s="2">
        <v>3179</v>
      </c>
      <c r="B3181" s="3" t="s">
        <v>2004</v>
      </c>
      <c r="C3181" s="2" t="s">
        <v>3242</v>
      </c>
      <c r="D3181" s="2" t="s">
        <v>3439</v>
      </c>
      <c r="E3181" s="69">
        <v>84.816666666666706</v>
      </c>
      <c r="F3181" s="69">
        <v>45.616666666666703</v>
      </c>
      <c r="G3181" s="2" t="s">
        <v>59</v>
      </c>
      <c r="H3181" s="2" t="s">
        <v>3334</v>
      </c>
      <c r="I3181" s="11">
        <v>315</v>
      </c>
      <c r="J3181" s="2">
        <v>315</v>
      </c>
      <c r="K3181" s="1">
        <v>3.444</v>
      </c>
      <c r="L3181" s="1">
        <v>15.99</v>
      </c>
      <c r="M3181" s="42">
        <v>0.13039999999999999</v>
      </c>
      <c r="N3181" s="7">
        <v>0.51285999999999998</v>
      </c>
      <c r="O3181" s="2">
        <v>4</v>
      </c>
      <c r="P3181" s="1">
        <f t="shared" si="586"/>
        <v>-0.33706151499745818</v>
      </c>
      <c r="Q3181" s="1">
        <f t="shared" si="577"/>
        <v>4.3305412396255072</v>
      </c>
      <c r="R3181" s="1">
        <v>6.9955181079529103</v>
      </c>
      <c r="S3181" s="1">
        <f t="shared" si="581"/>
        <v>6.9955181079529103</v>
      </c>
      <c r="T3181" s="29">
        <f t="shared" si="582"/>
        <v>6.9955181079529103</v>
      </c>
      <c r="U3181" s="29">
        <f t="shared" si="583"/>
        <v>0.50336966557823737</v>
      </c>
      <c r="V3181" s="1">
        <f t="shared" si="584"/>
        <v>0.53139855325197172</v>
      </c>
      <c r="W3181" s="1">
        <f t="shared" si="585"/>
        <v>0.50336966557823737</v>
      </c>
      <c r="X3181" s="1">
        <v>0.53139855325197205</v>
      </c>
      <c r="Y3181" s="1">
        <v>0.50336966557823704</v>
      </c>
      <c r="Z3181" s="11">
        <f t="shared" si="580"/>
        <v>188.36966557823735</v>
      </c>
      <c r="AA3181" s="2" t="s">
        <v>3085</v>
      </c>
      <c r="AB3181" s="2">
        <v>2011</v>
      </c>
      <c r="AC3181" s="2" t="s">
        <v>3084</v>
      </c>
      <c r="AD3181" s="61" t="s">
        <v>5383</v>
      </c>
      <c r="AE3181" s="3" t="s">
        <v>5384</v>
      </c>
    </row>
    <row r="3182" spans="1:31" s="4" customFormat="1" ht="12" customHeight="1" x14ac:dyDescent="0.6">
      <c r="A3182" s="2">
        <v>3180</v>
      </c>
      <c r="B3182" s="3" t="s">
        <v>3996</v>
      </c>
      <c r="C3182" s="2" t="s">
        <v>3242</v>
      </c>
      <c r="D3182" s="2" t="s">
        <v>6045</v>
      </c>
      <c r="E3182" s="69">
        <v>126.78</v>
      </c>
      <c r="F3182" s="69">
        <v>43.34</v>
      </c>
      <c r="G3182" s="2" t="s">
        <v>2113</v>
      </c>
      <c r="H3182" s="2"/>
      <c r="I3182" s="11">
        <v>329</v>
      </c>
      <c r="J3182" s="16">
        <v>329</v>
      </c>
      <c r="K3182" s="1">
        <v>4.88</v>
      </c>
      <c r="L3182" s="1">
        <v>24.6</v>
      </c>
      <c r="M3182" s="42">
        <v>0.12082475917196145</v>
      </c>
      <c r="N3182" s="6">
        <v>0.51258000000000004</v>
      </c>
      <c r="O3182" s="2"/>
      <c r="P3182" s="1">
        <f t="shared" si="586"/>
        <v>-0.38574092947655592</v>
      </c>
      <c r="Q3182" s="1">
        <f t="shared" si="577"/>
        <v>-1.131402666209036</v>
      </c>
      <c r="R3182" s="1">
        <v>2.058386140959545</v>
      </c>
      <c r="S3182" s="1">
        <f t="shared" si="581"/>
        <v>2.0540073553154152</v>
      </c>
      <c r="T3182" s="29">
        <f t="shared" si="582"/>
        <v>2.0540073553154152</v>
      </c>
      <c r="U3182" s="29">
        <f t="shared" si="583"/>
        <v>0.91775289565963336</v>
      </c>
      <c r="V3182" s="1">
        <f t="shared" si="584"/>
        <v>0.93555184514949119</v>
      </c>
      <c r="W3182" s="1">
        <f t="shared" si="585"/>
        <v>0.91775289565963336</v>
      </c>
      <c r="X3182" s="1"/>
      <c r="Y3182" s="1"/>
      <c r="Z3182" s="11">
        <f t="shared" si="580"/>
        <v>588.7528956596334</v>
      </c>
      <c r="AA3182" s="2" t="s">
        <v>4804</v>
      </c>
      <c r="AB3182" s="2">
        <v>2014</v>
      </c>
      <c r="AC3182" s="2" t="s">
        <v>2875</v>
      </c>
      <c r="AD3182" s="61" t="s">
        <v>5605</v>
      </c>
      <c r="AE3182" s="3" t="s">
        <v>5606</v>
      </c>
    </row>
    <row r="3183" spans="1:31" s="4" customFormat="1" ht="12" customHeight="1" x14ac:dyDescent="0.6">
      <c r="A3183" s="2">
        <v>3181</v>
      </c>
      <c r="B3183" s="3" t="s">
        <v>3995</v>
      </c>
      <c r="C3183" s="2" t="s">
        <v>3242</v>
      </c>
      <c r="D3183" s="2" t="s">
        <v>6045</v>
      </c>
      <c r="E3183" s="69">
        <v>126.78</v>
      </c>
      <c r="F3183" s="69">
        <v>43.34</v>
      </c>
      <c r="G3183" s="2" t="s">
        <v>2113</v>
      </c>
      <c r="H3183" s="2"/>
      <c r="I3183" s="11">
        <v>329</v>
      </c>
      <c r="J3183" s="16">
        <v>329</v>
      </c>
      <c r="K3183" s="1">
        <v>3.89</v>
      </c>
      <c r="L3183" s="1">
        <v>18</v>
      </c>
      <c r="M3183" s="42">
        <v>0.13162801120448178</v>
      </c>
      <c r="N3183" s="6">
        <v>0.51259900000000003</v>
      </c>
      <c r="O3183" s="2"/>
      <c r="P3183" s="1">
        <f t="shared" si="586"/>
        <v>-0.33081844837579166</v>
      </c>
      <c r="Q3183" s="1">
        <f t="shared" si="577"/>
        <v>-0.76077075831348928</v>
      </c>
      <c r="R3183" s="1">
        <v>1.9750235582494113</v>
      </c>
      <c r="S3183" s="1">
        <f t="shared" si="581"/>
        <v>1.9710949065289607</v>
      </c>
      <c r="T3183" s="29">
        <f t="shared" si="582"/>
        <v>1.9710949065289607</v>
      </c>
      <c r="U3183" s="29">
        <f t="shared" si="583"/>
        <v>0.92429357752008334</v>
      </c>
      <c r="V3183" s="1">
        <f t="shared" si="584"/>
        <v>1.0231165527585679</v>
      </c>
      <c r="W3183" s="1">
        <f t="shared" si="585"/>
        <v>0.92429357752008334</v>
      </c>
      <c r="X3183" s="1"/>
      <c r="Y3183" s="1"/>
      <c r="Z3183" s="11">
        <f t="shared" si="580"/>
        <v>595.29357752008332</v>
      </c>
      <c r="AA3183" s="2" t="s">
        <v>4804</v>
      </c>
      <c r="AB3183" s="2">
        <v>2014</v>
      </c>
      <c r="AC3183" s="2" t="s">
        <v>2875</v>
      </c>
      <c r="AD3183" s="61" t="s">
        <v>5605</v>
      </c>
      <c r="AE3183" s="3" t="s">
        <v>5606</v>
      </c>
    </row>
    <row r="3184" spans="1:31" s="4" customFormat="1" ht="12" customHeight="1" x14ac:dyDescent="0.6">
      <c r="A3184" s="2">
        <v>3182</v>
      </c>
      <c r="B3184" s="3" t="s">
        <v>3998</v>
      </c>
      <c r="C3184" s="2" t="s">
        <v>3242</v>
      </c>
      <c r="D3184" s="2" t="s">
        <v>6045</v>
      </c>
      <c r="E3184" s="69">
        <v>126.78</v>
      </c>
      <c r="F3184" s="69">
        <v>43.34</v>
      </c>
      <c r="G3184" s="2" t="s">
        <v>210</v>
      </c>
      <c r="H3184" s="2"/>
      <c r="I3184" s="11">
        <v>329</v>
      </c>
      <c r="J3184" s="16">
        <v>329</v>
      </c>
      <c r="K3184" s="1">
        <v>2.99</v>
      </c>
      <c r="L3184" s="1">
        <v>15.8</v>
      </c>
      <c r="M3184" s="42">
        <v>0.11526178066163176</v>
      </c>
      <c r="N3184" s="6">
        <v>0.512629</v>
      </c>
      <c r="O3184" s="2"/>
      <c r="P3184" s="1">
        <f t="shared" si="586"/>
        <v>-0.41402246740400739</v>
      </c>
      <c r="Q3184" s="1">
        <f t="shared" si="577"/>
        <v>-0.17556248268824071</v>
      </c>
      <c r="R3184" s="1">
        <v>3.2489527329371271</v>
      </c>
      <c r="S3184" s="1">
        <f t="shared" si="581"/>
        <v>3.2433936508873122</v>
      </c>
      <c r="T3184" s="29">
        <f t="shared" si="582"/>
        <v>3.2433936508873122</v>
      </c>
      <c r="U3184" s="29">
        <f t="shared" si="583"/>
        <v>0.82093909408514287</v>
      </c>
      <c r="V3184" s="1">
        <f t="shared" si="584"/>
        <v>0.80714110659393157</v>
      </c>
      <c r="W3184" s="1">
        <f t="shared" si="585"/>
        <v>0.82093909408514287</v>
      </c>
      <c r="X3184" s="1"/>
      <c r="Y3184" s="1"/>
      <c r="Z3184" s="11">
        <f t="shared" si="580"/>
        <v>491.93909408514287</v>
      </c>
      <c r="AA3184" s="2" t="s">
        <v>4804</v>
      </c>
      <c r="AB3184" s="2">
        <v>2014</v>
      </c>
      <c r="AC3184" s="2" t="s">
        <v>2875</v>
      </c>
      <c r="AD3184" s="61" t="s">
        <v>5605</v>
      </c>
      <c r="AE3184" s="3" t="s">
        <v>5606</v>
      </c>
    </row>
    <row r="3185" spans="1:31" s="4" customFormat="1" ht="12" customHeight="1" x14ac:dyDescent="0.6">
      <c r="A3185" s="2">
        <v>3183</v>
      </c>
      <c r="B3185" s="3" t="s">
        <v>3997</v>
      </c>
      <c r="C3185" s="2" t="s">
        <v>3242</v>
      </c>
      <c r="D3185" s="2" t="s">
        <v>6045</v>
      </c>
      <c r="E3185" s="69">
        <v>126.72539999999999</v>
      </c>
      <c r="F3185" s="69">
        <v>43.372300000000003</v>
      </c>
      <c r="G3185" s="2" t="s">
        <v>210</v>
      </c>
      <c r="H3185" s="2"/>
      <c r="I3185" s="11">
        <v>329</v>
      </c>
      <c r="J3185" s="16">
        <v>329</v>
      </c>
      <c r="K3185" s="1">
        <v>5</v>
      </c>
      <c r="L3185" s="1">
        <v>23.2</v>
      </c>
      <c r="M3185" s="42">
        <v>0.13126629962329761</v>
      </c>
      <c r="N3185" s="6">
        <v>0.51256900000000005</v>
      </c>
      <c r="O3185" s="2"/>
      <c r="P3185" s="1">
        <f t="shared" si="586"/>
        <v>-0.33265734812761771</v>
      </c>
      <c r="Q3185" s="1">
        <f t="shared" si="577"/>
        <v>-1.3459790339376276</v>
      </c>
      <c r="R3185" s="1">
        <v>1.4045420033736988</v>
      </c>
      <c r="S3185" s="1">
        <f t="shared" si="581"/>
        <v>1.4010720811654269</v>
      </c>
      <c r="T3185" s="29">
        <f t="shared" si="582"/>
        <v>1.4010720811654269</v>
      </c>
      <c r="U3185" s="29">
        <f t="shared" si="583"/>
        <v>0.97067382901144084</v>
      </c>
      <c r="V3185" s="1">
        <f t="shared" si="584"/>
        <v>1.0739092703845401</v>
      </c>
      <c r="W3185" s="1">
        <f t="shared" si="585"/>
        <v>0.97067382901144084</v>
      </c>
      <c r="X3185" s="1"/>
      <c r="Y3185" s="1"/>
      <c r="Z3185" s="11">
        <f t="shared" si="580"/>
        <v>641.67382901144083</v>
      </c>
      <c r="AA3185" s="2" t="s">
        <v>4804</v>
      </c>
      <c r="AB3185" s="2">
        <v>2014</v>
      </c>
      <c r="AC3185" s="2" t="s">
        <v>2875</v>
      </c>
      <c r="AD3185" s="61" t="s">
        <v>5605</v>
      </c>
      <c r="AE3185" s="3" t="s">
        <v>5606</v>
      </c>
    </row>
    <row r="3186" spans="1:31" s="4" customFormat="1" ht="12" customHeight="1" x14ac:dyDescent="0.6">
      <c r="A3186" s="2">
        <v>3184</v>
      </c>
      <c r="B3186" s="3" t="s">
        <v>3974</v>
      </c>
      <c r="C3186" s="2" t="s">
        <v>3242</v>
      </c>
      <c r="D3186" s="2" t="s">
        <v>3441</v>
      </c>
      <c r="E3186" s="69">
        <v>88.5</v>
      </c>
      <c r="F3186" s="69">
        <v>47</v>
      </c>
      <c r="G3186" s="2" t="s">
        <v>6179</v>
      </c>
      <c r="H3186" s="2"/>
      <c r="I3186" s="11">
        <v>316</v>
      </c>
      <c r="J3186" s="16">
        <v>316</v>
      </c>
      <c r="K3186" s="1">
        <v>6.52</v>
      </c>
      <c r="L3186" s="1">
        <v>32.4</v>
      </c>
      <c r="M3186" s="42">
        <v>0.12256707127295362</v>
      </c>
      <c r="N3186" s="6">
        <v>0.51284099999999999</v>
      </c>
      <c r="O3186" s="2"/>
      <c r="P3186" s="1">
        <f t="shared" si="586"/>
        <v>-0.37688321671096281</v>
      </c>
      <c r="Q3186" s="1">
        <f t="shared" si="577"/>
        <v>3.9599093317299605</v>
      </c>
      <c r="R3186" s="1">
        <v>6.9571042371219249</v>
      </c>
      <c r="S3186" s="1">
        <f t="shared" si="581"/>
        <v>6.9491962533946339</v>
      </c>
      <c r="T3186" s="29">
        <f t="shared" si="582"/>
        <v>6.9491962533946339</v>
      </c>
      <c r="U3186" s="29">
        <f t="shared" si="583"/>
        <v>0.50798188548611878</v>
      </c>
      <c r="V3186" s="1">
        <f t="shared" si="584"/>
        <v>0.51757128219287296</v>
      </c>
      <c r="W3186" s="1">
        <f t="shared" si="585"/>
        <v>0.50798188548611878</v>
      </c>
      <c r="X3186" s="1"/>
      <c r="Y3186" s="1"/>
      <c r="Z3186" s="11">
        <f t="shared" si="580"/>
        <v>191.98188548611876</v>
      </c>
      <c r="AA3186" s="2" t="s">
        <v>4802</v>
      </c>
      <c r="AB3186" s="2">
        <v>2014</v>
      </c>
      <c r="AC3186" s="2" t="s">
        <v>2875</v>
      </c>
      <c r="AD3186" s="61" t="s">
        <v>5373</v>
      </c>
      <c r="AE3186" s="3" t="s">
        <v>5303</v>
      </c>
    </row>
    <row r="3187" spans="1:31" s="4" customFormat="1" ht="12" customHeight="1" x14ac:dyDescent="0.6">
      <c r="A3187" s="2">
        <v>3185</v>
      </c>
      <c r="B3187" s="3" t="s">
        <v>3973</v>
      </c>
      <c r="C3187" s="2" t="s">
        <v>3242</v>
      </c>
      <c r="D3187" s="2" t="s">
        <v>3441</v>
      </c>
      <c r="E3187" s="69">
        <v>88.5</v>
      </c>
      <c r="F3187" s="69">
        <v>47</v>
      </c>
      <c r="G3187" s="2" t="s">
        <v>6179</v>
      </c>
      <c r="H3187" s="2"/>
      <c r="I3187" s="11">
        <v>316</v>
      </c>
      <c r="J3187" s="16">
        <v>316</v>
      </c>
      <c r="K3187" s="1">
        <v>5.27</v>
      </c>
      <c r="L3187" s="1">
        <v>25.7</v>
      </c>
      <c r="M3187" s="42">
        <v>0.12489605336297943</v>
      </c>
      <c r="N3187" s="6">
        <v>0.51285199999999997</v>
      </c>
      <c r="O3187" s="2"/>
      <c r="P3187" s="1">
        <f t="shared" si="586"/>
        <v>-0.36504294172354135</v>
      </c>
      <c r="Q3187" s="1">
        <f t="shared" si="577"/>
        <v>4.1744856994596624</v>
      </c>
      <c r="R3187" s="1">
        <v>7.0777891355278122</v>
      </c>
      <c r="S3187" s="1">
        <f t="shared" si="581"/>
        <v>7.0698602960341033</v>
      </c>
      <c r="T3187" s="29">
        <f t="shared" si="582"/>
        <v>7.0698602960341033</v>
      </c>
      <c r="U3187" s="29">
        <f t="shared" si="583"/>
        <v>0.498128081277733</v>
      </c>
      <c r="V3187" s="1">
        <f t="shared" si="584"/>
        <v>0.51224600841088608</v>
      </c>
      <c r="W3187" s="1">
        <f t="shared" si="585"/>
        <v>0.498128081277733</v>
      </c>
      <c r="X3187" s="1"/>
      <c r="Y3187" s="1"/>
      <c r="Z3187" s="11">
        <f t="shared" si="580"/>
        <v>182.12808127773303</v>
      </c>
      <c r="AA3187" s="2" t="s">
        <v>4802</v>
      </c>
      <c r="AB3187" s="2">
        <v>2014</v>
      </c>
      <c r="AC3187" s="2" t="s">
        <v>2875</v>
      </c>
      <c r="AD3187" s="61" t="s">
        <v>5373</v>
      </c>
      <c r="AE3187" s="3" t="s">
        <v>5303</v>
      </c>
    </row>
    <row r="3188" spans="1:31" s="4" customFormat="1" ht="12" customHeight="1" x14ac:dyDescent="0.6">
      <c r="A3188" s="2">
        <v>3186</v>
      </c>
      <c r="B3188" s="3" t="s">
        <v>1022</v>
      </c>
      <c r="C3188" s="2" t="s">
        <v>3244</v>
      </c>
      <c r="D3188" s="2" t="s">
        <v>1015</v>
      </c>
      <c r="E3188" s="69">
        <v>119.10944444444399</v>
      </c>
      <c r="F3188" s="69">
        <v>42.5763888888889</v>
      </c>
      <c r="G3188" s="2" t="s">
        <v>59</v>
      </c>
      <c r="H3188" s="2" t="s">
        <v>1020</v>
      </c>
      <c r="I3188" s="11">
        <v>229</v>
      </c>
      <c r="J3188" s="2">
        <v>229</v>
      </c>
      <c r="K3188" s="1">
        <v>3.45</v>
      </c>
      <c r="L3188" s="1">
        <v>17.87</v>
      </c>
      <c r="M3188" s="42">
        <v>0.1169</v>
      </c>
      <c r="N3188" s="7">
        <v>0.51246599999999998</v>
      </c>
      <c r="O3188" s="2">
        <v>5</v>
      </c>
      <c r="P3188" s="1">
        <f t="shared" si="586"/>
        <v>-0.40569395017793597</v>
      </c>
      <c r="Q3188" s="1">
        <f t="shared" si="577"/>
        <v>-3.3551941135867569</v>
      </c>
      <c r="R3188" s="1">
        <v>-1.02</v>
      </c>
      <c r="S3188" s="1">
        <f t="shared" si="581"/>
        <v>-1.0233058573589986</v>
      </c>
      <c r="T3188" s="29">
        <f t="shared" si="582"/>
        <v>-1.0233058573589986</v>
      </c>
      <c r="U3188" s="29">
        <f t="shared" si="583"/>
        <v>1.086579051517276</v>
      </c>
      <c r="V3188" s="1">
        <f t="shared" si="584"/>
        <v>1.0766464359126668</v>
      </c>
      <c r="W3188" s="1">
        <f t="shared" si="585"/>
        <v>1.086579051517276</v>
      </c>
      <c r="X3188" s="1">
        <v>1.079</v>
      </c>
      <c r="Y3188" s="1">
        <v>1.089</v>
      </c>
      <c r="Z3188" s="11">
        <f t="shared" si="580"/>
        <v>857.57905151727596</v>
      </c>
      <c r="AA3188" s="2" t="s">
        <v>3040</v>
      </c>
      <c r="AB3188" s="2">
        <v>2012</v>
      </c>
      <c r="AC3188" s="2" t="s">
        <v>2585</v>
      </c>
      <c r="AD3188" s="61" t="s">
        <v>5520</v>
      </c>
      <c r="AE3188" s="3" t="s">
        <v>5519</v>
      </c>
    </row>
    <row r="3189" spans="1:31" s="4" customFormat="1" ht="12" customHeight="1" x14ac:dyDescent="0.6">
      <c r="A3189" s="2">
        <v>3187</v>
      </c>
      <c r="B3189" s="3" t="s">
        <v>1021</v>
      </c>
      <c r="C3189" s="2" t="s">
        <v>3244</v>
      </c>
      <c r="D3189" s="2" t="s">
        <v>1015</v>
      </c>
      <c r="E3189" s="69">
        <v>119.10944444444399</v>
      </c>
      <c r="F3189" s="69">
        <v>42.5763888888889</v>
      </c>
      <c r="G3189" s="2" t="s">
        <v>59</v>
      </c>
      <c r="H3189" s="2" t="s">
        <v>1020</v>
      </c>
      <c r="I3189" s="11">
        <v>229</v>
      </c>
      <c r="J3189" s="2">
        <v>229</v>
      </c>
      <c r="K3189" s="1">
        <v>4.8600000000000003</v>
      </c>
      <c r="L3189" s="1">
        <v>23.24</v>
      </c>
      <c r="M3189" s="42">
        <v>0.12640000000000001</v>
      </c>
      <c r="N3189" s="7">
        <v>0.51247299999999996</v>
      </c>
      <c r="O3189" s="2">
        <v>6</v>
      </c>
      <c r="P3189" s="1">
        <f t="shared" si="586"/>
        <v>-0.35739705134722921</v>
      </c>
      <c r="Q3189" s="1">
        <f t="shared" ref="Q3189:Q3252" si="587">((N3189/0.512638)-1)*10000</f>
        <v>-3.2186455159410876</v>
      </c>
      <c r="R3189" s="1">
        <v>-1.1599999999999999</v>
      </c>
      <c r="S3189" s="1">
        <f t="shared" ref="S3189:S3211" si="588">Q3189-25.1*P3189*0.001*J3189</f>
        <v>-1.164363004502349</v>
      </c>
      <c r="T3189" s="29">
        <f t="shared" ref="T3189:T3211" si="589">Q3189-25.1*P3189*0.001*J3189</f>
        <v>-1.164363004502349</v>
      </c>
      <c r="U3189" s="29">
        <f t="shared" si="583"/>
        <v>1.0977029001962737</v>
      </c>
      <c r="V3189" s="1">
        <f t="shared" si="584"/>
        <v>1.1811856016603943</v>
      </c>
      <c r="W3189" s="1">
        <f t="shared" si="585"/>
        <v>1.0977029001962737</v>
      </c>
      <c r="X3189" s="1">
        <v>1.1839999999999999</v>
      </c>
      <c r="Y3189" s="1">
        <v>1.101</v>
      </c>
      <c r="Z3189" s="11">
        <f t="shared" si="580"/>
        <v>868.70290019627373</v>
      </c>
      <c r="AA3189" s="2" t="s">
        <v>3040</v>
      </c>
      <c r="AB3189" s="2">
        <v>2012</v>
      </c>
      <c r="AC3189" s="2" t="s">
        <v>2585</v>
      </c>
      <c r="AD3189" s="61" t="s">
        <v>5520</v>
      </c>
      <c r="AE3189" s="3" t="s">
        <v>5519</v>
      </c>
    </row>
    <row r="3190" spans="1:31" s="4" customFormat="1" ht="12" customHeight="1" x14ac:dyDescent="0.6">
      <c r="A3190" s="2">
        <v>3188</v>
      </c>
      <c r="B3190" s="3" t="s">
        <v>1019</v>
      </c>
      <c r="C3190" s="2" t="s">
        <v>3244</v>
      </c>
      <c r="D3190" s="2" t="s">
        <v>1015</v>
      </c>
      <c r="E3190" s="69">
        <v>119.10944444444399</v>
      </c>
      <c r="F3190" s="69">
        <v>42.5763888888889</v>
      </c>
      <c r="G3190" s="2" t="s">
        <v>59</v>
      </c>
      <c r="H3190" s="2" t="s">
        <v>1020</v>
      </c>
      <c r="I3190" s="11">
        <v>229</v>
      </c>
      <c r="J3190" s="2">
        <v>229</v>
      </c>
      <c r="K3190" s="1">
        <v>4.63</v>
      </c>
      <c r="L3190" s="1">
        <v>23.33</v>
      </c>
      <c r="M3190" s="42">
        <v>0.12</v>
      </c>
      <c r="N3190" s="7">
        <v>0.512486</v>
      </c>
      <c r="O3190" s="2">
        <v>10</v>
      </c>
      <c r="P3190" s="1">
        <f t="shared" si="586"/>
        <v>-0.38993390950686335</v>
      </c>
      <c r="Q3190" s="1">
        <f t="shared" si="587"/>
        <v>-2.9650552631688143</v>
      </c>
      <c r="R3190" s="1">
        <v>-0.73</v>
      </c>
      <c r="S3190" s="1">
        <f t="shared" si="588"/>
        <v>-0.72375414471431387</v>
      </c>
      <c r="T3190" s="29">
        <f t="shared" si="589"/>
        <v>-0.72375414471431387</v>
      </c>
      <c r="U3190" s="29">
        <f t="shared" si="583"/>
        <v>1.0621098274030452</v>
      </c>
      <c r="V3190" s="1">
        <f t="shared" si="584"/>
        <v>1.0797332171573739</v>
      </c>
      <c r="W3190" s="1">
        <f t="shared" si="585"/>
        <v>1.0621098274030452</v>
      </c>
      <c r="X3190" s="1">
        <v>1.083</v>
      </c>
      <c r="Y3190" s="1">
        <v>1.0649999999999999</v>
      </c>
      <c r="Z3190" s="11">
        <f t="shared" si="580"/>
        <v>833.10982740304507</v>
      </c>
      <c r="AA3190" s="2" t="s">
        <v>3040</v>
      </c>
      <c r="AB3190" s="2">
        <v>2012</v>
      </c>
      <c r="AC3190" s="2" t="s">
        <v>2585</v>
      </c>
      <c r="AD3190" s="61" t="s">
        <v>5520</v>
      </c>
      <c r="AE3190" s="3" t="s">
        <v>5519</v>
      </c>
    </row>
    <row r="3191" spans="1:31" s="4" customFormat="1" ht="12" customHeight="1" x14ac:dyDescent="0.6">
      <c r="A3191" s="2">
        <v>3189</v>
      </c>
      <c r="B3191" s="3" t="s">
        <v>1422</v>
      </c>
      <c r="C3191" s="2" t="s">
        <v>3244</v>
      </c>
      <c r="D3191" s="2" t="s">
        <v>1090</v>
      </c>
      <c r="E3191" s="69">
        <v>117.17194444444399</v>
      </c>
      <c r="F3191" s="69">
        <v>41.630555555555603</v>
      </c>
      <c r="G3191" s="2" t="s">
        <v>2428</v>
      </c>
      <c r="H3191" s="2" t="s">
        <v>1420</v>
      </c>
      <c r="I3191" s="11">
        <v>246</v>
      </c>
      <c r="J3191" s="2">
        <v>246</v>
      </c>
      <c r="K3191" s="1"/>
      <c r="L3191" s="1"/>
      <c r="M3191" s="42">
        <v>0.10100000000000001</v>
      </c>
      <c r="N3191" s="7">
        <v>0.51192400000000005</v>
      </c>
      <c r="O3191" s="2">
        <v>2</v>
      </c>
      <c r="P3191" s="1">
        <f t="shared" si="586"/>
        <v>-0.48652770716827654</v>
      </c>
      <c r="Q3191" s="1">
        <f t="shared" si="587"/>
        <v>-13.927956959881582</v>
      </c>
      <c r="R3191" s="46">
        <v>-10.94</v>
      </c>
      <c r="S3191" s="46">
        <f t="shared" si="588"/>
        <v>-10.923842979200341</v>
      </c>
      <c r="T3191" s="45">
        <f t="shared" si="589"/>
        <v>-10.923842979200341</v>
      </c>
      <c r="U3191" s="29">
        <f t="shared" si="583"/>
        <v>1.9051787808550897</v>
      </c>
      <c r="V3191" s="1">
        <f t="shared" si="584"/>
        <v>1.6543874266546879</v>
      </c>
      <c r="W3191" s="1">
        <f t="shared" si="585"/>
        <v>1.9051787808550897</v>
      </c>
      <c r="X3191" s="1">
        <v>1.657</v>
      </c>
      <c r="Y3191" s="1">
        <v>1.907</v>
      </c>
      <c r="Z3191" s="11">
        <f t="shared" si="580"/>
        <v>1659.1787808550898</v>
      </c>
      <c r="AA3191" s="2" t="s">
        <v>3220</v>
      </c>
      <c r="AB3191" s="2">
        <v>2012</v>
      </c>
      <c r="AC3191" s="2" t="s">
        <v>2936</v>
      </c>
      <c r="AD3191" s="61" t="s">
        <v>5518</v>
      </c>
      <c r="AE3191" s="3" t="s">
        <v>5516</v>
      </c>
    </row>
    <row r="3192" spans="1:31" s="4" customFormat="1" ht="12" customHeight="1" x14ac:dyDescent="0.6">
      <c r="A3192" s="2">
        <v>3190</v>
      </c>
      <c r="B3192" s="3" t="s">
        <v>1421</v>
      </c>
      <c r="C3192" s="2" t="s">
        <v>3244</v>
      </c>
      <c r="D3192" s="2" t="s">
        <v>1090</v>
      </c>
      <c r="E3192" s="69">
        <v>117.17194444444399</v>
      </c>
      <c r="F3192" s="69">
        <v>41.630555555555603</v>
      </c>
      <c r="G3192" s="2" t="s">
        <v>2428</v>
      </c>
      <c r="H3192" s="2" t="s">
        <v>1420</v>
      </c>
      <c r="I3192" s="11">
        <v>246</v>
      </c>
      <c r="J3192" s="2">
        <v>246</v>
      </c>
      <c r="K3192" s="1"/>
      <c r="L3192" s="1"/>
      <c r="M3192" s="42">
        <v>0.10100000000000001</v>
      </c>
      <c r="N3192" s="7">
        <v>0.51191200000000003</v>
      </c>
      <c r="O3192" s="2">
        <v>2</v>
      </c>
      <c r="P3192" s="1">
        <f t="shared" si="586"/>
        <v>-0.48652770716827654</v>
      </c>
      <c r="Q3192" s="1">
        <f t="shared" si="587"/>
        <v>-14.16204027013257</v>
      </c>
      <c r="R3192" s="46">
        <v>-11.17</v>
      </c>
      <c r="S3192" s="46">
        <f t="shared" si="588"/>
        <v>-11.157926289451328</v>
      </c>
      <c r="T3192" s="45">
        <f t="shared" si="589"/>
        <v>-11.157926289451328</v>
      </c>
      <c r="U3192" s="29">
        <f t="shared" si="583"/>
        <v>1.9241514670047564</v>
      </c>
      <c r="V3192" s="1">
        <f t="shared" si="584"/>
        <v>1.6704923171772659</v>
      </c>
      <c r="W3192" s="1">
        <f t="shared" si="585"/>
        <v>1.9241514670047564</v>
      </c>
      <c r="X3192" s="1">
        <v>1.673</v>
      </c>
      <c r="Y3192" s="1">
        <v>1.9259999999999999</v>
      </c>
      <c r="Z3192" s="11">
        <f t="shared" si="580"/>
        <v>1678.1514670047563</v>
      </c>
      <c r="AA3192" s="2" t="s">
        <v>3220</v>
      </c>
      <c r="AB3192" s="2">
        <v>2012</v>
      </c>
      <c r="AC3192" s="2" t="s">
        <v>2936</v>
      </c>
      <c r="AD3192" s="61" t="s">
        <v>5518</v>
      </c>
      <c r="AE3192" s="3" t="s">
        <v>5516</v>
      </c>
    </row>
    <row r="3193" spans="1:31" s="4" customFormat="1" ht="12" customHeight="1" x14ac:dyDescent="0.6">
      <c r="A3193" s="2">
        <v>3191</v>
      </c>
      <c r="B3193" s="3" t="s">
        <v>1419</v>
      </c>
      <c r="C3193" s="2" t="s">
        <v>3244</v>
      </c>
      <c r="D3193" s="2" t="s">
        <v>1090</v>
      </c>
      <c r="E3193" s="69">
        <v>117.17194444444399</v>
      </c>
      <c r="F3193" s="69">
        <v>41.630555555555603</v>
      </c>
      <c r="G3193" s="2" t="s">
        <v>2428</v>
      </c>
      <c r="H3193" s="2" t="s">
        <v>1420</v>
      </c>
      <c r="I3193" s="11">
        <v>246</v>
      </c>
      <c r="J3193" s="2">
        <v>246</v>
      </c>
      <c r="K3193" s="1"/>
      <c r="L3193" s="1"/>
      <c r="M3193" s="42">
        <v>9.7100000000000006E-2</v>
      </c>
      <c r="N3193" s="7">
        <v>0.51190999999999998</v>
      </c>
      <c r="O3193" s="2">
        <v>3</v>
      </c>
      <c r="P3193" s="1">
        <f t="shared" si="586"/>
        <v>-0.50635485510930356</v>
      </c>
      <c r="Q3193" s="1">
        <f t="shared" si="587"/>
        <v>-14.201054155175141</v>
      </c>
      <c r="R3193" s="46">
        <v>-11.07</v>
      </c>
      <c r="S3193" s="46">
        <f t="shared" si="588"/>
        <v>-11.074515466817235</v>
      </c>
      <c r="T3193" s="45">
        <f t="shared" si="589"/>
        <v>-11.074515466817235</v>
      </c>
      <c r="U3193" s="29">
        <f t="shared" si="583"/>
        <v>1.9176935551243255</v>
      </c>
      <c r="V3193" s="1">
        <f t="shared" si="584"/>
        <v>1.6175073758383709</v>
      </c>
      <c r="W3193" s="1">
        <f t="shared" si="585"/>
        <v>1.9176935551243255</v>
      </c>
      <c r="X3193" s="1">
        <v>1.62</v>
      </c>
      <c r="Y3193" s="1">
        <v>1.919</v>
      </c>
      <c r="Z3193" s="11">
        <f t="shared" si="580"/>
        <v>1671.6935551243255</v>
      </c>
      <c r="AA3193" s="2" t="s">
        <v>3220</v>
      </c>
      <c r="AB3193" s="2">
        <v>2012</v>
      </c>
      <c r="AC3193" s="2" t="s">
        <v>2936</v>
      </c>
      <c r="AD3193" s="61" t="s">
        <v>5518</v>
      </c>
      <c r="AE3193" s="3" t="s">
        <v>5516</v>
      </c>
    </row>
    <row r="3194" spans="1:31" s="4" customFormat="1" ht="12" customHeight="1" x14ac:dyDescent="0.6">
      <c r="A3194" s="2">
        <v>3192</v>
      </c>
      <c r="B3194" s="3" t="s">
        <v>1418</v>
      </c>
      <c r="C3194" s="2" t="s">
        <v>3244</v>
      </c>
      <c r="D3194" s="2" t="s">
        <v>1090</v>
      </c>
      <c r="E3194" s="69">
        <v>118.17444444444401</v>
      </c>
      <c r="F3194" s="69">
        <v>41.304166666666703</v>
      </c>
      <c r="G3194" s="2" t="s">
        <v>2428</v>
      </c>
      <c r="H3194" s="2" t="s">
        <v>1414</v>
      </c>
      <c r="I3194" s="11">
        <v>254</v>
      </c>
      <c r="J3194" s="2">
        <v>254</v>
      </c>
      <c r="K3194" s="1"/>
      <c r="L3194" s="1"/>
      <c r="M3194" s="42">
        <v>8.8599999999999998E-2</v>
      </c>
      <c r="N3194" s="7">
        <v>0.51191500000000001</v>
      </c>
      <c r="O3194" s="2">
        <v>4</v>
      </c>
      <c r="P3194" s="1">
        <f t="shared" si="586"/>
        <v>-0.54956786985256745</v>
      </c>
      <c r="Q3194" s="1">
        <f t="shared" si="587"/>
        <v>-14.103519442569823</v>
      </c>
      <c r="R3194" s="46">
        <v>-10.6</v>
      </c>
      <c r="S3194" s="46">
        <f t="shared" si="588"/>
        <v>-10.599804445111765</v>
      </c>
      <c r="T3194" s="45">
        <f t="shared" si="589"/>
        <v>-10.599804445111765</v>
      </c>
      <c r="U3194" s="29">
        <f t="shared" si="583"/>
        <v>1.8862610253021552</v>
      </c>
      <c r="V3194" s="1">
        <f t="shared" si="584"/>
        <v>1.502093496416907</v>
      </c>
      <c r="W3194" s="1">
        <f t="shared" si="585"/>
        <v>1.8862610253021552</v>
      </c>
      <c r="X3194" s="1">
        <v>1.5049999999999999</v>
      </c>
      <c r="Y3194" s="1">
        <v>1.887</v>
      </c>
      <c r="Z3194" s="11">
        <f t="shared" si="580"/>
        <v>1632.2610253021553</v>
      </c>
      <c r="AA3194" s="2" t="s">
        <v>3220</v>
      </c>
      <c r="AB3194" s="2">
        <v>2012</v>
      </c>
      <c r="AC3194" s="2" t="s">
        <v>2936</v>
      </c>
      <c r="AD3194" s="61" t="s">
        <v>5518</v>
      </c>
      <c r="AE3194" s="3" t="s">
        <v>5516</v>
      </c>
    </row>
    <row r="3195" spans="1:31" s="4" customFormat="1" ht="12" customHeight="1" x14ac:dyDescent="0.6">
      <c r="A3195" s="2">
        <v>3193</v>
      </c>
      <c r="B3195" s="3" t="s">
        <v>1417</v>
      </c>
      <c r="C3195" s="2" t="s">
        <v>3244</v>
      </c>
      <c r="D3195" s="2" t="s">
        <v>1090</v>
      </c>
      <c r="E3195" s="69">
        <v>118.17444444444401</v>
      </c>
      <c r="F3195" s="69">
        <v>41.304166666666703</v>
      </c>
      <c r="G3195" s="2" t="s">
        <v>2428</v>
      </c>
      <c r="H3195" s="2" t="s">
        <v>1414</v>
      </c>
      <c r="I3195" s="11">
        <v>254</v>
      </c>
      <c r="J3195" s="2">
        <v>254</v>
      </c>
      <c r="K3195" s="1"/>
      <c r="L3195" s="1"/>
      <c r="M3195" s="42">
        <v>8.5599999999999996E-2</v>
      </c>
      <c r="N3195" s="7">
        <v>0.51192199999999999</v>
      </c>
      <c r="O3195" s="2">
        <v>5</v>
      </c>
      <c r="P3195" s="1">
        <f t="shared" si="586"/>
        <v>-0.56481952211489583</v>
      </c>
      <c r="Q3195" s="1">
        <f t="shared" si="587"/>
        <v>-13.966970844924154</v>
      </c>
      <c r="R3195" s="46">
        <v>-10.36</v>
      </c>
      <c r="S3195" s="46">
        <f t="shared" si="588"/>
        <v>-10.366020463632847</v>
      </c>
      <c r="T3195" s="45">
        <f t="shared" si="589"/>
        <v>-10.366020463632847</v>
      </c>
      <c r="U3195" s="29">
        <f t="shared" si="583"/>
        <v>1.8674675649396393</v>
      </c>
      <c r="V3195" s="1">
        <f t="shared" si="584"/>
        <v>1.4588079646483223</v>
      </c>
      <c r="W3195" s="1">
        <f t="shared" si="585"/>
        <v>1.8674675649396393</v>
      </c>
      <c r="X3195" s="1">
        <v>1.4610000000000001</v>
      </c>
      <c r="Y3195" s="1">
        <v>1.8680000000000001</v>
      </c>
      <c r="Z3195" s="11">
        <f t="shared" si="580"/>
        <v>1613.4675649396393</v>
      </c>
      <c r="AA3195" s="2" t="s">
        <v>3220</v>
      </c>
      <c r="AB3195" s="2">
        <v>2012</v>
      </c>
      <c r="AC3195" s="2" t="s">
        <v>2936</v>
      </c>
      <c r="AD3195" s="61" t="s">
        <v>5518</v>
      </c>
      <c r="AE3195" s="3" t="s">
        <v>5516</v>
      </c>
    </row>
    <row r="3196" spans="1:31" s="4" customFormat="1" ht="12" customHeight="1" x14ac:dyDescent="0.6">
      <c r="A3196" s="2">
        <v>3194</v>
      </c>
      <c r="B3196" s="3" t="s">
        <v>1416</v>
      </c>
      <c r="C3196" s="2" t="s">
        <v>3244</v>
      </c>
      <c r="D3196" s="2" t="s">
        <v>1090</v>
      </c>
      <c r="E3196" s="69">
        <v>118.17444444444401</v>
      </c>
      <c r="F3196" s="69">
        <v>41.304166666666703</v>
      </c>
      <c r="G3196" s="2" t="s">
        <v>2428</v>
      </c>
      <c r="H3196" s="2" t="s">
        <v>1414</v>
      </c>
      <c r="I3196" s="11">
        <v>254</v>
      </c>
      <c r="J3196" s="2">
        <v>254</v>
      </c>
      <c r="K3196" s="1"/>
      <c r="L3196" s="1"/>
      <c r="M3196" s="42">
        <v>8.6599999999999996E-2</v>
      </c>
      <c r="N3196" s="7">
        <v>0.51191500000000001</v>
      </c>
      <c r="O3196" s="2">
        <v>4</v>
      </c>
      <c r="P3196" s="1">
        <f t="shared" si="586"/>
        <v>-0.55973563802745296</v>
      </c>
      <c r="Q3196" s="1">
        <f t="shared" si="587"/>
        <v>-14.103519442569823</v>
      </c>
      <c r="R3196" s="46">
        <v>-10.54</v>
      </c>
      <c r="S3196" s="46">
        <f t="shared" si="588"/>
        <v>-10.534980855889598</v>
      </c>
      <c r="T3196" s="45">
        <f t="shared" si="589"/>
        <v>-10.534980855889598</v>
      </c>
      <c r="U3196" s="29">
        <f t="shared" si="583"/>
        <v>1.88112210156132</v>
      </c>
      <c r="V3196" s="1">
        <f t="shared" si="584"/>
        <v>1.4785710019759148</v>
      </c>
      <c r="W3196" s="1">
        <f t="shared" si="585"/>
        <v>1.88112210156132</v>
      </c>
      <c r="X3196" s="1">
        <v>1.4810000000000001</v>
      </c>
      <c r="Y3196" s="1">
        <v>1.8819999999999999</v>
      </c>
      <c r="Z3196" s="11">
        <f t="shared" si="580"/>
        <v>1627.1221015613201</v>
      </c>
      <c r="AA3196" s="2" t="s">
        <v>3220</v>
      </c>
      <c r="AB3196" s="2">
        <v>2012</v>
      </c>
      <c r="AC3196" s="2" t="s">
        <v>2936</v>
      </c>
      <c r="AD3196" s="61" t="s">
        <v>5518</v>
      </c>
      <c r="AE3196" s="3" t="s">
        <v>5516</v>
      </c>
    </row>
    <row r="3197" spans="1:31" s="4" customFormat="1" ht="12" customHeight="1" x14ac:dyDescent="0.6">
      <c r="A3197" s="2">
        <v>3195</v>
      </c>
      <c r="B3197" s="3" t="s">
        <v>1415</v>
      </c>
      <c r="C3197" s="2" t="s">
        <v>3244</v>
      </c>
      <c r="D3197" s="2" t="s">
        <v>1090</v>
      </c>
      <c r="E3197" s="69">
        <v>118.17444444444401</v>
      </c>
      <c r="F3197" s="69">
        <v>41.304166666666703</v>
      </c>
      <c r="G3197" s="2" t="s">
        <v>2428</v>
      </c>
      <c r="H3197" s="2" t="s">
        <v>1414</v>
      </c>
      <c r="I3197" s="11">
        <v>254</v>
      </c>
      <c r="J3197" s="2">
        <v>254</v>
      </c>
      <c r="K3197" s="1"/>
      <c r="L3197" s="1"/>
      <c r="M3197" s="42">
        <v>0.14449999999999999</v>
      </c>
      <c r="N3197" s="7">
        <v>0.51209300000000002</v>
      </c>
      <c r="O3197" s="2">
        <v>3</v>
      </c>
      <c r="P3197" s="1">
        <f t="shared" si="586"/>
        <v>-0.26537874936451455</v>
      </c>
      <c r="Q3197" s="1">
        <f t="shared" si="587"/>
        <v>-10.631283673859793</v>
      </c>
      <c r="R3197" s="1">
        <v>-8.94</v>
      </c>
      <c r="S3197" s="1">
        <f t="shared" si="588"/>
        <v>-8.9393879951612671</v>
      </c>
      <c r="T3197" s="29">
        <f t="shared" si="589"/>
        <v>-8.9393879951612671</v>
      </c>
      <c r="U3197" s="29">
        <f t="shared" si="583"/>
        <v>1.7461108334762756</v>
      </c>
      <c r="V3197" s="1">
        <f t="shared" si="584"/>
        <v>2.3179028676144511</v>
      </c>
      <c r="W3197" s="1">
        <f t="shared" si="585"/>
        <v>1.7461108334762756</v>
      </c>
      <c r="X3197" s="1">
        <v>2.323</v>
      </c>
      <c r="Y3197" s="1">
        <v>1.7529999999999999</v>
      </c>
      <c r="Z3197" s="11">
        <f t="shared" si="580"/>
        <v>1492.1108334762755</v>
      </c>
      <c r="AA3197" s="2" t="s">
        <v>3220</v>
      </c>
      <c r="AB3197" s="2">
        <v>2012</v>
      </c>
      <c r="AC3197" s="2" t="s">
        <v>2936</v>
      </c>
      <c r="AD3197" s="61" t="s">
        <v>5518</v>
      </c>
      <c r="AE3197" s="3" t="s">
        <v>5516</v>
      </c>
    </row>
    <row r="3198" spans="1:31" s="4" customFormat="1" ht="12" customHeight="1" x14ac:dyDescent="0.6">
      <c r="A3198" s="2">
        <v>3196</v>
      </c>
      <c r="B3198" s="3" t="s">
        <v>1413</v>
      </c>
      <c r="C3198" s="2" t="s">
        <v>3244</v>
      </c>
      <c r="D3198" s="2" t="s">
        <v>1090</v>
      </c>
      <c r="E3198" s="69">
        <v>118.17444444444401</v>
      </c>
      <c r="F3198" s="69">
        <v>41.304166666666703</v>
      </c>
      <c r="G3198" s="2" t="s">
        <v>2428</v>
      </c>
      <c r="H3198" s="2" t="s">
        <v>1414</v>
      </c>
      <c r="I3198" s="11">
        <v>254</v>
      </c>
      <c r="J3198" s="2">
        <v>254</v>
      </c>
      <c r="K3198" s="1"/>
      <c r="L3198" s="1"/>
      <c r="M3198" s="42">
        <v>0.14460000000000001</v>
      </c>
      <c r="N3198" s="7">
        <v>0.51216700000000004</v>
      </c>
      <c r="O3198" s="2">
        <v>3</v>
      </c>
      <c r="P3198" s="1">
        <f t="shared" si="586"/>
        <v>-0.26487036095577021</v>
      </c>
      <c r="Q3198" s="1">
        <f t="shared" si="587"/>
        <v>-9.1877699273168467</v>
      </c>
      <c r="R3198" s="1">
        <v>-7.5</v>
      </c>
      <c r="S3198" s="1">
        <f t="shared" si="588"/>
        <v>-7.4991154280794294</v>
      </c>
      <c r="T3198" s="29">
        <f t="shared" si="589"/>
        <v>-7.4991154280794294</v>
      </c>
      <c r="U3198" s="29">
        <f t="shared" si="583"/>
        <v>1.6298630971973425</v>
      </c>
      <c r="V3198" s="1">
        <f t="shared" si="584"/>
        <v>2.159865926214628</v>
      </c>
      <c r="W3198" s="1">
        <f t="shared" si="585"/>
        <v>1.6298630971973425</v>
      </c>
      <c r="X3198" s="1">
        <v>2.165</v>
      </c>
      <c r="Y3198" s="1">
        <v>1.6359999999999999</v>
      </c>
      <c r="Z3198" s="11">
        <f t="shared" si="580"/>
        <v>1375.8630971973425</v>
      </c>
      <c r="AA3198" s="2" t="s">
        <v>3220</v>
      </c>
      <c r="AB3198" s="2">
        <v>2012</v>
      </c>
      <c r="AC3198" s="2" t="s">
        <v>2936</v>
      </c>
      <c r="AD3198" s="61" t="s">
        <v>5518</v>
      </c>
      <c r="AE3198" s="3" t="s">
        <v>5516</v>
      </c>
    </row>
    <row r="3199" spans="1:31" s="4" customFormat="1" ht="12" customHeight="1" x14ac:dyDescent="0.6">
      <c r="A3199" s="2">
        <v>3197</v>
      </c>
      <c r="B3199" s="3" t="s">
        <v>1412</v>
      </c>
      <c r="C3199" s="2" t="s">
        <v>3244</v>
      </c>
      <c r="D3199" s="2" t="s">
        <v>1090</v>
      </c>
      <c r="E3199" s="69">
        <v>119.24</v>
      </c>
      <c r="F3199" s="69">
        <v>40.891944444444398</v>
      </c>
      <c r="G3199" s="2" t="s">
        <v>1202</v>
      </c>
      <c r="H3199" s="2" t="s">
        <v>1338</v>
      </c>
      <c r="I3199" s="11">
        <v>225</v>
      </c>
      <c r="J3199" s="2">
        <v>225</v>
      </c>
      <c r="K3199" s="1"/>
      <c r="L3199" s="1"/>
      <c r="M3199" s="42">
        <v>0.10150000000000001</v>
      </c>
      <c r="N3199" s="7">
        <v>0.51220200000000005</v>
      </c>
      <c r="O3199" s="2">
        <v>11</v>
      </c>
      <c r="P3199" s="1">
        <f t="shared" si="586"/>
        <v>-0.48398576512455516</v>
      </c>
      <c r="Q3199" s="1">
        <f t="shared" si="587"/>
        <v>-8.50502693908739</v>
      </c>
      <c r="R3199" s="1">
        <v>-5.76</v>
      </c>
      <c r="S3199" s="1">
        <f t="shared" si="588"/>
        <v>-5.7717173305464646</v>
      </c>
      <c r="T3199" s="29">
        <f t="shared" si="589"/>
        <v>-5.7717173305464646</v>
      </c>
      <c r="U3199" s="29">
        <f t="shared" si="583"/>
        <v>1.4699670226187063</v>
      </c>
      <c r="V3199" s="1">
        <f t="shared" si="584"/>
        <v>1.2864989576367361</v>
      </c>
      <c r="W3199" s="1">
        <f t="shared" si="585"/>
        <v>1.4699670226187063</v>
      </c>
      <c r="X3199" s="1">
        <v>1.2889999999999999</v>
      </c>
      <c r="Y3199" s="1">
        <v>1.472</v>
      </c>
      <c r="Z3199" s="11">
        <f t="shared" si="580"/>
        <v>1244.9670226187063</v>
      </c>
      <c r="AA3199" s="2" t="s">
        <v>3220</v>
      </c>
      <c r="AB3199" s="2">
        <v>2012</v>
      </c>
      <c r="AC3199" s="2" t="s">
        <v>2936</v>
      </c>
      <c r="AD3199" s="61" t="s">
        <v>5518</v>
      </c>
      <c r="AE3199" s="3" t="s">
        <v>5516</v>
      </c>
    </row>
    <row r="3200" spans="1:31" s="4" customFormat="1" ht="12" customHeight="1" x14ac:dyDescent="0.6">
      <c r="A3200" s="2">
        <v>3198</v>
      </c>
      <c r="B3200" s="3" t="s">
        <v>1411</v>
      </c>
      <c r="C3200" s="2" t="s">
        <v>3244</v>
      </c>
      <c r="D3200" s="2" t="s">
        <v>1090</v>
      </c>
      <c r="E3200" s="69">
        <v>119.24</v>
      </c>
      <c r="F3200" s="69">
        <v>40.891944444444398</v>
      </c>
      <c r="G3200" s="2" t="s">
        <v>1202</v>
      </c>
      <c r="H3200" s="2" t="s">
        <v>1338</v>
      </c>
      <c r="I3200" s="11">
        <v>225</v>
      </c>
      <c r="J3200" s="2">
        <v>225</v>
      </c>
      <c r="K3200" s="1"/>
      <c r="L3200" s="1"/>
      <c r="M3200" s="42">
        <v>9.7699999999999995E-2</v>
      </c>
      <c r="N3200" s="7">
        <v>0.51222299999999998</v>
      </c>
      <c r="O3200" s="2">
        <v>10</v>
      </c>
      <c r="P3200" s="1">
        <f t="shared" si="586"/>
        <v>-0.50330452465683795</v>
      </c>
      <c r="Q3200" s="1">
        <f t="shared" si="587"/>
        <v>-8.0953811461514924</v>
      </c>
      <c r="R3200" s="1">
        <v>-5.26</v>
      </c>
      <c r="S3200" s="1">
        <f t="shared" si="588"/>
        <v>-5.2529688431519999</v>
      </c>
      <c r="T3200" s="29">
        <f t="shared" si="589"/>
        <v>-5.2529688431519999</v>
      </c>
      <c r="U3200" s="29">
        <f t="shared" si="583"/>
        <v>1.4279760679199966</v>
      </c>
      <c r="V3200" s="1">
        <f t="shared" si="584"/>
        <v>1.2170668717313227</v>
      </c>
      <c r="W3200" s="1">
        <f t="shared" si="585"/>
        <v>1.4279760679199966</v>
      </c>
      <c r="X3200" s="1">
        <v>1.2190000000000001</v>
      </c>
      <c r="Y3200" s="1">
        <v>1.43</v>
      </c>
      <c r="Z3200" s="11">
        <f t="shared" si="580"/>
        <v>1202.9760679199967</v>
      </c>
      <c r="AA3200" s="2" t="s">
        <v>3220</v>
      </c>
      <c r="AB3200" s="2">
        <v>2012</v>
      </c>
      <c r="AC3200" s="2" t="s">
        <v>2936</v>
      </c>
      <c r="AD3200" s="61" t="s">
        <v>5518</v>
      </c>
      <c r="AE3200" s="3" t="s">
        <v>5516</v>
      </c>
    </row>
    <row r="3201" spans="1:32" s="4" customFormat="1" ht="12" customHeight="1" x14ac:dyDescent="0.6">
      <c r="A3201" s="2">
        <v>3199</v>
      </c>
      <c r="B3201" s="3" t="s">
        <v>1410</v>
      </c>
      <c r="C3201" s="2" t="s">
        <v>3244</v>
      </c>
      <c r="D3201" s="2" t="s">
        <v>1090</v>
      </c>
      <c r="E3201" s="69">
        <v>119.24</v>
      </c>
      <c r="F3201" s="69">
        <v>40.891944444444398</v>
      </c>
      <c r="G3201" s="2" t="s">
        <v>1202</v>
      </c>
      <c r="H3201" s="2" t="s">
        <v>1338</v>
      </c>
      <c r="I3201" s="11">
        <v>225</v>
      </c>
      <c r="J3201" s="2">
        <v>225</v>
      </c>
      <c r="K3201" s="1"/>
      <c r="L3201" s="1"/>
      <c r="M3201" s="42">
        <v>0.1095</v>
      </c>
      <c r="N3201" s="7">
        <v>0.51238399999999995</v>
      </c>
      <c r="O3201" s="2">
        <v>14</v>
      </c>
      <c r="P3201" s="1">
        <f t="shared" si="586"/>
        <v>-0.44331469242501276</v>
      </c>
      <c r="Q3201" s="1">
        <f t="shared" si="587"/>
        <v>-4.9547634002955476</v>
      </c>
      <c r="R3201" s="1">
        <v>-2.4500000000000002</v>
      </c>
      <c r="S3201" s="1">
        <f t="shared" si="588"/>
        <v>-2.4511436748252877</v>
      </c>
      <c r="T3201" s="29">
        <f t="shared" si="589"/>
        <v>-2.4511436748252877</v>
      </c>
      <c r="U3201" s="29">
        <f t="shared" si="583"/>
        <v>1.1997064389737377</v>
      </c>
      <c r="V3201" s="1">
        <f t="shared" si="584"/>
        <v>1.1199325499730484</v>
      </c>
      <c r="W3201" s="1">
        <f t="shared" si="585"/>
        <v>1.1997064389737377</v>
      </c>
      <c r="X3201" s="1">
        <v>1.1220000000000001</v>
      </c>
      <c r="Y3201" s="1">
        <v>1.202</v>
      </c>
      <c r="Z3201" s="11">
        <f t="shared" si="580"/>
        <v>974.7064389737377</v>
      </c>
      <c r="AA3201" s="2" t="s">
        <v>3220</v>
      </c>
      <c r="AB3201" s="2">
        <v>2012</v>
      </c>
      <c r="AC3201" s="2" t="s">
        <v>2936</v>
      </c>
      <c r="AD3201" s="61" t="s">
        <v>5518</v>
      </c>
      <c r="AE3201" s="3" t="s">
        <v>5516</v>
      </c>
    </row>
    <row r="3202" spans="1:32" s="4" customFormat="1" ht="12" customHeight="1" x14ac:dyDescent="0.6">
      <c r="A3202" s="2">
        <v>3200</v>
      </c>
      <c r="B3202" s="3" t="s">
        <v>1409</v>
      </c>
      <c r="C3202" s="2" t="s">
        <v>3244</v>
      </c>
      <c r="D3202" s="2" t="s">
        <v>1090</v>
      </c>
      <c r="E3202" s="69">
        <v>119.24</v>
      </c>
      <c r="F3202" s="69">
        <v>40.891944444444398</v>
      </c>
      <c r="G3202" s="2" t="s">
        <v>1202</v>
      </c>
      <c r="H3202" s="2" t="s">
        <v>1338</v>
      </c>
      <c r="I3202" s="11">
        <v>225</v>
      </c>
      <c r="J3202" s="2">
        <v>225</v>
      </c>
      <c r="K3202" s="1"/>
      <c r="L3202" s="1"/>
      <c r="M3202" s="42">
        <v>9.7500000000000003E-2</v>
      </c>
      <c r="N3202" s="7">
        <v>0.51215999999999995</v>
      </c>
      <c r="O3202" s="2">
        <v>14</v>
      </c>
      <c r="P3202" s="1">
        <f t="shared" si="586"/>
        <v>-0.50432130147432641</v>
      </c>
      <c r="Q3202" s="1">
        <f t="shared" si="587"/>
        <v>-9.3243185249647365</v>
      </c>
      <c r="R3202" s="1">
        <v>-6.49</v>
      </c>
      <c r="S3202" s="1">
        <f t="shared" si="588"/>
        <v>-6.4761639748884772</v>
      </c>
      <c r="T3202" s="29">
        <f t="shared" si="589"/>
        <v>-6.4761639748884772</v>
      </c>
      <c r="U3202" s="29">
        <f t="shared" si="583"/>
        <v>1.5273918431289752</v>
      </c>
      <c r="V3202" s="1">
        <f t="shared" si="584"/>
        <v>1.2972025768655211</v>
      </c>
      <c r="W3202" s="1">
        <f t="shared" si="585"/>
        <v>1.5273918431289752</v>
      </c>
      <c r="X3202" s="1">
        <v>1.3</v>
      </c>
      <c r="Y3202" s="1">
        <v>1.5289999999999999</v>
      </c>
      <c r="Z3202" s="11">
        <f t="shared" si="580"/>
        <v>1302.3918431289753</v>
      </c>
      <c r="AA3202" s="2" t="s">
        <v>3220</v>
      </c>
      <c r="AB3202" s="2">
        <v>2012</v>
      </c>
      <c r="AC3202" s="2" t="s">
        <v>2936</v>
      </c>
      <c r="AD3202" s="61" t="s">
        <v>5518</v>
      </c>
      <c r="AE3202" s="3" t="s">
        <v>5516</v>
      </c>
    </row>
    <row r="3203" spans="1:32" s="4" customFormat="1" ht="12" customHeight="1" x14ac:dyDescent="0.6">
      <c r="A3203" s="2">
        <v>3201</v>
      </c>
      <c r="B3203" s="3" t="s">
        <v>1408</v>
      </c>
      <c r="C3203" s="2" t="s">
        <v>3244</v>
      </c>
      <c r="D3203" s="2" t="s">
        <v>1090</v>
      </c>
      <c r="E3203" s="69">
        <v>119.24</v>
      </c>
      <c r="F3203" s="69">
        <v>40.891944444444398</v>
      </c>
      <c r="G3203" s="2" t="s">
        <v>1202</v>
      </c>
      <c r="H3203" s="2" t="s">
        <v>1338</v>
      </c>
      <c r="I3203" s="11">
        <v>225</v>
      </c>
      <c r="J3203" s="2">
        <v>225</v>
      </c>
      <c r="K3203" s="1"/>
      <c r="L3203" s="1"/>
      <c r="M3203" s="42">
        <v>9.8699999999999996E-2</v>
      </c>
      <c r="N3203" s="7">
        <v>0.51219400000000004</v>
      </c>
      <c r="O3203" s="2">
        <v>13</v>
      </c>
      <c r="P3203" s="1">
        <f t="shared" si="586"/>
        <v>-0.49822064056939508</v>
      </c>
      <c r="Q3203" s="1">
        <f t="shared" si="587"/>
        <v>-8.661082479254345</v>
      </c>
      <c r="R3203" s="1">
        <v>-5.84</v>
      </c>
      <c r="S3203" s="1">
        <f t="shared" si="588"/>
        <v>-5.8473814116386862</v>
      </c>
      <c r="T3203" s="29">
        <f t="shared" si="589"/>
        <v>-5.8473814116386862</v>
      </c>
      <c r="U3203" s="29">
        <f t="shared" si="583"/>
        <v>1.476244445359749</v>
      </c>
      <c r="V3203" s="1">
        <f t="shared" si="584"/>
        <v>1.2658532785812548</v>
      </c>
      <c r="W3203" s="1">
        <f t="shared" si="585"/>
        <v>1.476244445359749</v>
      </c>
      <c r="X3203" s="1">
        <v>1.268</v>
      </c>
      <c r="Y3203" s="1">
        <v>1.478</v>
      </c>
      <c r="Z3203" s="11">
        <f t="shared" ref="Z3203:Z3266" si="590">U3203*1000-J3203</f>
        <v>1251.2444453597491</v>
      </c>
      <c r="AA3203" s="2" t="s">
        <v>3220</v>
      </c>
      <c r="AB3203" s="2">
        <v>2012</v>
      </c>
      <c r="AC3203" s="2" t="s">
        <v>2936</v>
      </c>
      <c r="AD3203" s="61" t="s">
        <v>5518</v>
      </c>
      <c r="AE3203" s="3" t="s">
        <v>5516</v>
      </c>
    </row>
    <row r="3204" spans="1:32" s="4" customFormat="1" ht="12" customHeight="1" x14ac:dyDescent="0.6">
      <c r="A3204" s="2">
        <v>3202</v>
      </c>
      <c r="B3204" s="3" t="s">
        <v>1407</v>
      </c>
      <c r="C3204" s="2" t="s">
        <v>3244</v>
      </c>
      <c r="D3204" s="2" t="s">
        <v>1090</v>
      </c>
      <c r="E3204" s="69">
        <v>119.24</v>
      </c>
      <c r="F3204" s="69">
        <v>40.891944444444398</v>
      </c>
      <c r="G3204" s="2" t="s">
        <v>1202</v>
      </c>
      <c r="H3204" s="2" t="s">
        <v>1338</v>
      </c>
      <c r="I3204" s="11">
        <v>225</v>
      </c>
      <c r="J3204" s="2">
        <v>225</v>
      </c>
      <c r="K3204" s="1"/>
      <c r="L3204" s="1"/>
      <c r="M3204" s="42">
        <v>9.6600000000000005E-2</v>
      </c>
      <c r="N3204" s="7">
        <v>0.51217500000000005</v>
      </c>
      <c r="O3204" s="2">
        <v>29</v>
      </c>
      <c r="P3204" s="1">
        <f t="shared" si="586"/>
        <v>-0.50889679715302494</v>
      </c>
      <c r="Q3204" s="1">
        <f t="shared" si="587"/>
        <v>-9.0317143871498917</v>
      </c>
      <c r="R3204" s="1">
        <v>-6.15</v>
      </c>
      <c r="S3204" s="1">
        <f t="shared" si="588"/>
        <v>-6.1577197252281834</v>
      </c>
      <c r="T3204" s="29">
        <f t="shared" si="589"/>
        <v>-6.1577197252281834</v>
      </c>
      <c r="U3204" s="29">
        <f t="shared" si="583"/>
        <v>1.5015584023089965</v>
      </c>
      <c r="V3204" s="1">
        <f t="shared" si="584"/>
        <v>1.2678509447261044</v>
      </c>
      <c r="W3204" s="1">
        <f t="shared" si="585"/>
        <v>1.5015584023089965</v>
      </c>
      <c r="X3204" s="1">
        <v>1.27</v>
      </c>
      <c r="Y3204" s="1">
        <v>1.5029999999999999</v>
      </c>
      <c r="Z3204" s="11">
        <f t="shared" si="590"/>
        <v>1276.5584023089966</v>
      </c>
      <c r="AA3204" s="2" t="s">
        <v>3220</v>
      </c>
      <c r="AB3204" s="2">
        <v>2012</v>
      </c>
      <c r="AC3204" s="2" t="s">
        <v>2936</v>
      </c>
      <c r="AD3204" s="61" t="s">
        <v>5518</v>
      </c>
      <c r="AE3204" s="3" t="s">
        <v>5516</v>
      </c>
    </row>
    <row r="3205" spans="1:32" s="4" customFormat="1" ht="12" customHeight="1" x14ac:dyDescent="0.6">
      <c r="A3205" s="2">
        <v>3203</v>
      </c>
      <c r="B3205" s="3" t="s">
        <v>1406</v>
      </c>
      <c r="C3205" s="2" t="s">
        <v>3244</v>
      </c>
      <c r="D3205" s="2" t="s">
        <v>1090</v>
      </c>
      <c r="E3205" s="69">
        <v>119.24</v>
      </c>
      <c r="F3205" s="69">
        <v>40.891944444444398</v>
      </c>
      <c r="G3205" s="2" t="s">
        <v>1202</v>
      </c>
      <c r="H3205" s="2" t="s">
        <v>1338</v>
      </c>
      <c r="I3205" s="11">
        <v>225</v>
      </c>
      <c r="J3205" s="2">
        <v>225</v>
      </c>
      <c r="K3205" s="1"/>
      <c r="L3205" s="1"/>
      <c r="M3205" s="42">
        <v>9.4100000000000003E-2</v>
      </c>
      <c r="N3205" s="7">
        <v>0.51219099999999995</v>
      </c>
      <c r="O3205" s="2">
        <v>11</v>
      </c>
      <c r="P3205" s="1">
        <f t="shared" si="586"/>
        <v>-0.52160650737163194</v>
      </c>
      <c r="Q3205" s="1">
        <f t="shared" si="587"/>
        <v>-8.7196033068182022</v>
      </c>
      <c r="R3205" s="1">
        <v>-5.78</v>
      </c>
      <c r="S3205" s="1">
        <f t="shared" si="588"/>
        <v>-5.773830556436911</v>
      </c>
      <c r="T3205" s="29">
        <f t="shared" si="589"/>
        <v>-5.773830556436911</v>
      </c>
      <c r="U3205" s="29">
        <f t="shared" si="583"/>
        <v>1.4704654145628566</v>
      </c>
      <c r="V3205" s="1">
        <f t="shared" si="584"/>
        <v>1.2211648535512816</v>
      </c>
      <c r="W3205" s="1">
        <f t="shared" si="585"/>
        <v>1.4704654145628566</v>
      </c>
      <c r="X3205" s="1">
        <v>1.2230000000000001</v>
      </c>
      <c r="Y3205" s="1">
        <v>1.472</v>
      </c>
      <c r="Z3205" s="11">
        <f t="shared" si="590"/>
        <v>1245.4654145628567</v>
      </c>
      <c r="AA3205" s="2" t="s">
        <v>3220</v>
      </c>
      <c r="AB3205" s="2">
        <v>2012</v>
      </c>
      <c r="AC3205" s="2" t="s">
        <v>2936</v>
      </c>
      <c r="AD3205" s="61" t="s">
        <v>5518</v>
      </c>
      <c r="AE3205" s="3" t="s">
        <v>5516</v>
      </c>
    </row>
    <row r="3206" spans="1:32" s="4" customFormat="1" ht="12" customHeight="1" x14ac:dyDescent="0.6">
      <c r="A3206" s="2">
        <v>3204</v>
      </c>
      <c r="B3206" s="3" t="s">
        <v>1405</v>
      </c>
      <c r="C3206" s="2" t="s">
        <v>3244</v>
      </c>
      <c r="D3206" s="2" t="s">
        <v>1090</v>
      </c>
      <c r="E3206" s="69">
        <v>119.24</v>
      </c>
      <c r="F3206" s="69">
        <v>40.891944444444398</v>
      </c>
      <c r="G3206" s="2" t="s">
        <v>1202</v>
      </c>
      <c r="H3206" s="2" t="s">
        <v>1338</v>
      </c>
      <c r="I3206" s="11">
        <v>225</v>
      </c>
      <c r="J3206" s="2">
        <v>225</v>
      </c>
      <c r="K3206" s="1"/>
      <c r="L3206" s="1"/>
      <c r="M3206" s="42">
        <v>9.5100000000000004E-2</v>
      </c>
      <c r="N3206" s="7">
        <v>0.51219800000000004</v>
      </c>
      <c r="O3206" s="2">
        <v>10</v>
      </c>
      <c r="P3206" s="1">
        <f t="shared" si="586"/>
        <v>-0.51652262328418908</v>
      </c>
      <c r="Q3206" s="1">
        <f t="shared" si="587"/>
        <v>-8.5830547091714227</v>
      </c>
      <c r="R3206" s="1">
        <v>-5.67</v>
      </c>
      <c r="S3206" s="1">
        <f t="shared" si="588"/>
        <v>-5.6659931941739643</v>
      </c>
      <c r="T3206" s="29">
        <f t="shared" si="589"/>
        <v>-5.6659931941739643</v>
      </c>
      <c r="U3206" s="29">
        <f t="shared" si="583"/>
        <v>1.4616580080878769</v>
      </c>
      <c r="V3206" s="1">
        <f t="shared" si="584"/>
        <v>1.2224673704429971</v>
      </c>
      <c r="W3206" s="1">
        <f t="shared" si="585"/>
        <v>1.4616580080878769</v>
      </c>
      <c r="X3206" s="1">
        <v>1.2250000000000001</v>
      </c>
      <c r="Y3206" s="1">
        <v>1.4630000000000001</v>
      </c>
      <c r="Z3206" s="11">
        <f t="shared" si="590"/>
        <v>1236.6580080878769</v>
      </c>
      <c r="AA3206" s="2" t="s">
        <v>3220</v>
      </c>
      <c r="AB3206" s="2">
        <v>2012</v>
      </c>
      <c r="AC3206" s="2" t="s">
        <v>2936</v>
      </c>
      <c r="AD3206" s="61" t="s">
        <v>5518</v>
      </c>
      <c r="AE3206" s="3" t="s">
        <v>5516</v>
      </c>
    </row>
    <row r="3207" spans="1:32" s="4" customFormat="1" ht="12" customHeight="1" x14ac:dyDescent="0.6">
      <c r="A3207" s="2">
        <v>3205</v>
      </c>
      <c r="B3207" s="3" t="s">
        <v>1404</v>
      </c>
      <c r="C3207" s="2" t="s">
        <v>3244</v>
      </c>
      <c r="D3207" s="2" t="s">
        <v>1090</v>
      </c>
      <c r="E3207" s="69">
        <v>119.24</v>
      </c>
      <c r="F3207" s="69">
        <v>40.891944444444398</v>
      </c>
      <c r="G3207" s="2" t="s">
        <v>1202</v>
      </c>
      <c r="H3207" s="2" t="s">
        <v>1338</v>
      </c>
      <c r="I3207" s="11">
        <v>225</v>
      </c>
      <c r="J3207" s="2">
        <v>225</v>
      </c>
      <c r="K3207" s="1"/>
      <c r="L3207" s="1"/>
      <c r="M3207" s="42">
        <v>0.10580000000000001</v>
      </c>
      <c r="N3207" s="7">
        <v>0.51226400000000005</v>
      </c>
      <c r="O3207" s="2">
        <v>10</v>
      </c>
      <c r="P3207" s="1">
        <f t="shared" si="586"/>
        <v>-0.4621250635485511</v>
      </c>
      <c r="Q3207" s="1">
        <f t="shared" si="587"/>
        <v>-7.2955965027954317</v>
      </c>
      <c r="R3207" s="1">
        <v>-4.6900000000000004</v>
      </c>
      <c r="S3207" s="1">
        <f t="shared" si="588"/>
        <v>-4.6857452064049898</v>
      </c>
      <c r="T3207" s="29">
        <f t="shared" si="589"/>
        <v>-4.6857452064049898</v>
      </c>
      <c r="U3207" s="29">
        <f t="shared" si="583"/>
        <v>1.3815256296334717</v>
      </c>
      <c r="V3207" s="1">
        <f t="shared" si="584"/>
        <v>1.250424680066863</v>
      </c>
      <c r="W3207" s="1">
        <f t="shared" si="585"/>
        <v>1.3815256296334717</v>
      </c>
      <c r="X3207" s="1">
        <v>1.2529999999999999</v>
      </c>
      <c r="Y3207" s="1">
        <v>1.3839999999999999</v>
      </c>
      <c r="Z3207" s="11">
        <f t="shared" si="590"/>
        <v>1156.5256296334717</v>
      </c>
      <c r="AA3207" s="2" t="s">
        <v>3220</v>
      </c>
      <c r="AB3207" s="2">
        <v>2012</v>
      </c>
      <c r="AC3207" s="2" t="s">
        <v>2936</v>
      </c>
      <c r="AD3207" s="61" t="s">
        <v>5518</v>
      </c>
      <c r="AE3207" s="3" t="s">
        <v>5516</v>
      </c>
    </row>
    <row r="3208" spans="1:32" s="4" customFormat="1" ht="12" customHeight="1" x14ac:dyDescent="0.6">
      <c r="A3208" s="2">
        <v>3206</v>
      </c>
      <c r="B3208" s="3" t="s">
        <v>1403</v>
      </c>
      <c r="C3208" s="2" t="s">
        <v>3244</v>
      </c>
      <c r="D3208" s="2" t="s">
        <v>1090</v>
      </c>
      <c r="E3208" s="69">
        <v>119.24</v>
      </c>
      <c r="F3208" s="69">
        <v>40.891944444444398</v>
      </c>
      <c r="G3208" s="2" t="s">
        <v>1202</v>
      </c>
      <c r="H3208" s="2" t="s">
        <v>1338</v>
      </c>
      <c r="I3208" s="11">
        <v>224</v>
      </c>
      <c r="J3208" s="2">
        <v>224</v>
      </c>
      <c r="K3208" s="1"/>
      <c r="L3208" s="1"/>
      <c r="M3208" s="42">
        <v>0.106</v>
      </c>
      <c r="N3208" s="7">
        <v>0.51220500000000002</v>
      </c>
      <c r="O3208" s="2">
        <v>11</v>
      </c>
      <c r="P3208" s="1">
        <f t="shared" si="586"/>
        <v>-0.46110828673106263</v>
      </c>
      <c r="Q3208" s="1">
        <f t="shared" si="587"/>
        <v>-8.4465061115257534</v>
      </c>
      <c r="R3208" s="1">
        <v>-5.85</v>
      </c>
      <c r="S3208" s="1">
        <f t="shared" si="588"/>
        <v>-5.853970880209026</v>
      </c>
      <c r="T3208" s="29">
        <f t="shared" si="589"/>
        <v>-5.853970880209026</v>
      </c>
      <c r="U3208" s="29">
        <f t="shared" si="583"/>
        <v>1.4756125137587517</v>
      </c>
      <c r="V3208" s="1">
        <f t="shared" si="584"/>
        <v>1.3357954362470765</v>
      </c>
      <c r="W3208" s="1">
        <f t="shared" si="585"/>
        <v>1.4756125137587517</v>
      </c>
      <c r="X3208" s="1">
        <v>1.3380000000000001</v>
      </c>
      <c r="Y3208" s="1">
        <v>1.478</v>
      </c>
      <c r="Z3208" s="11">
        <f t="shared" si="590"/>
        <v>1251.6125137587517</v>
      </c>
      <c r="AA3208" s="2" t="s">
        <v>3220</v>
      </c>
      <c r="AB3208" s="2">
        <v>2012</v>
      </c>
      <c r="AC3208" s="2" t="s">
        <v>2936</v>
      </c>
      <c r="AD3208" s="61" t="s">
        <v>5518</v>
      </c>
      <c r="AE3208" s="3" t="s">
        <v>5516</v>
      </c>
    </row>
    <row r="3209" spans="1:32" s="4" customFormat="1" ht="12" customHeight="1" x14ac:dyDescent="0.6">
      <c r="A3209" s="2">
        <v>3207</v>
      </c>
      <c r="B3209" s="3" t="s">
        <v>1402</v>
      </c>
      <c r="C3209" s="2" t="s">
        <v>3244</v>
      </c>
      <c r="D3209" s="2" t="s">
        <v>1090</v>
      </c>
      <c r="E3209" s="69">
        <v>119.24</v>
      </c>
      <c r="F3209" s="69">
        <v>40.891944444444398</v>
      </c>
      <c r="G3209" s="2" t="s">
        <v>1202</v>
      </c>
      <c r="H3209" s="2" t="s">
        <v>1338</v>
      </c>
      <c r="I3209" s="11">
        <v>224</v>
      </c>
      <c r="J3209" s="2">
        <v>224</v>
      </c>
      <c r="K3209" s="1"/>
      <c r="L3209" s="1"/>
      <c r="M3209" s="42">
        <v>0.1038</v>
      </c>
      <c r="N3209" s="7">
        <v>0.51220900000000003</v>
      </c>
      <c r="O3209" s="2">
        <v>10</v>
      </c>
      <c r="P3209" s="1">
        <f t="shared" si="586"/>
        <v>-0.47229283172343672</v>
      </c>
      <c r="Q3209" s="1">
        <f t="shared" si="587"/>
        <v>-8.3684783414417208</v>
      </c>
      <c r="R3209" s="1">
        <v>-5.71</v>
      </c>
      <c r="S3209" s="1">
        <f t="shared" si="588"/>
        <v>-5.7130591243598703</v>
      </c>
      <c r="T3209" s="29">
        <f t="shared" si="589"/>
        <v>-5.7130591243598703</v>
      </c>
      <c r="U3209" s="29">
        <f t="shared" si="583"/>
        <v>1.4642767937085461</v>
      </c>
      <c r="V3209" s="1">
        <f t="shared" si="584"/>
        <v>1.3036514615010655</v>
      </c>
      <c r="W3209" s="1">
        <f t="shared" si="585"/>
        <v>1.4642767937085461</v>
      </c>
      <c r="X3209" s="1">
        <v>1.306</v>
      </c>
      <c r="Y3209" s="1">
        <v>1.466</v>
      </c>
      <c r="Z3209" s="11">
        <f t="shared" si="590"/>
        <v>1240.2767937085462</v>
      </c>
      <c r="AA3209" s="2" t="s">
        <v>3220</v>
      </c>
      <c r="AB3209" s="2">
        <v>2012</v>
      </c>
      <c r="AC3209" s="2" t="s">
        <v>2936</v>
      </c>
      <c r="AD3209" s="61" t="s">
        <v>5518</v>
      </c>
      <c r="AE3209" s="3" t="s">
        <v>5516</v>
      </c>
    </row>
    <row r="3210" spans="1:32" s="4" customFormat="1" ht="12" customHeight="1" x14ac:dyDescent="0.6">
      <c r="A3210" s="2">
        <v>3208</v>
      </c>
      <c r="B3210" s="3" t="s">
        <v>3421</v>
      </c>
      <c r="C3210" s="2" t="s">
        <v>3242</v>
      </c>
      <c r="D3210" s="2" t="s">
        <v>6043</v>
      </c>
      <c r="E3210" s="69">
        <v>108.45</v>
      </c>
      <c r="F3210" s="69">
        <v>50.61</v>
      </c>
      <c r="G3210" s="1" t="s">
        <v>2365</v>
      </c>
      <c r="H3210" s="2" t="s">
        <v>2366</v>
      </c>
      <c r="I3210" s="11">
        <v>280</v>
      </c>
      <c r="J3210" s="1">
        <v>280</v>
      </c>
      <c r="K3210" s="2">
        <v>9.61</v>
      </c>
      <c r="L3210" s="2">
        <v>62.43</v>
      </c>
      <c r="M3210" s="42">
        <v>9.3100000000000002E-2</v>
      </c>
      <c r="N3210" s="7">
        <v>0.51230100000000001</v>
      </c>
      <c r="O3210" s="2"/>
      <c r="P3210" s="1">
        <f t="shared" si="586"/>
        <v>-0.52669039145907481</v>
      </c>
      <c r="Q3210" s="1">
        <f t="shared" si="587"/>
        <v>-6.5738396295245138</v>
      </c>
      <c r="R3210" s="1">
        <v>-2.8722595583501356</v>
      </c>
      <c r="S3210" s="1">
        <f t="shared" si="588"/>
        <v>-2.8722595583501356</v>
      </c>
      <c r="T3210" s="29">
        <f t="shared" si="589"/>
        <v>-2.8722595583501356</v>
      </c>
      <c r="U3210" s="29">
        <f t="shared" si="583"/>
        <v>1.2793130866321671</v>
      </c>
      <c r="V3210" s="1">
        <f t="shared" si="584"/>
        <v>1.0726509602616527</v>
      </c>
      <c r="W3210" s="1">
        <f t="shared" si="585"/>
        <v>1.2793130866321671</v>
      </c>
      <c r="X3210" s="1"/>
      <c r="Y3210" s="1"/>
      <c r="Z3210" s="11">
        <f t="shared" si="590"/>
        <v>999.31308663216714</v>
      </c>
      <c r="AA3210" s="2" t="s">
        <v>3197</v>
      </c>
      <c r="AB3210" s="2">
        <v>2002</v>
      </c>
      <c r="AC3210" s="1" t="s">
        <v>2936</v>
      </c>
      <c r="AD3210" s="61" t="s">
        <v>5611</v>
      </c>
      <c r="AE3210" s="3" t="s">
        <v>5612</v>
      </c>
    </row>
    <row r="3211" spans="1:32" s="4" customFormat="1" ht="12" customHeight="1" x14ac:dyDescent="0.6">
      <c r="A3211" s="2">
        <v>3209</v>
      </c>
      <c r="B3211" s="3" t="s">
        <v>3420</v>
      </c>
      <c r="C3211" s="2" t="s">
        <v>3242</v>
      </c>
      <c r="D3211" s="2" t="s">
        <v>6043</v>
      </c>
      <c r="E3211" s="69">
        <v>108.36</v>
      </c>
      <c r="F3211" s="69">
        <v>50.58</v>
      </c>
      <c r="G3211" s="1" t="s">
        <v>2365</v>
      </c>
      <c r="H3211" s="2" t="s">
        <v>2366</v>
      </c>
      <c r="I3211" s="11">
        <v>280</v>
      </c>
      <c r="J3211" s="1">
        <v>280</v>
      </c>
      <c r="K3211" s="2">
        <v>16.37</v>
      </c>
      <c r="L3211" s="2">
        <v>97.7</v>
      </c>
      <c r="M3211" s="42">
        <v>0.1013</v>
      </c>
      <c r="N3211" s="7">
        <v>0.512293</v>
      </c>
      <c r="O3211" s="2"/>
      <c r="P3211" s="1">
        <f t="shared" si="586"/>
        <v>-0.48500254194204373</v>
      </c>
      <c r="Q3211" s="1">
        <f t="shared" si="587"/>
        <v>-6.7298951696914688</v>
      </c>
      <c r="R3211" s="1">
        <v>-3.3212973049227856</v>
      </c>
      <c r="S3211" s="1">
        <f t="shared" si="588"/>
        <v>-3.3212973049227856</v>
      </c>
      <c r="T3211" s="29">
        <f t="shared" si="589"/>
        <v>-3.3212973049227856</v>
      </c>
      <c r="U3211" s="29">
        <f t="shared" si="583"/>
        <v>1.3155985303027429</v>
      </c>
      <c r="V3211" s="1">
        <f t="shared" si="584"/>
        <v>1.1614121021267929</v>
      </c>
      <c r="W3211" s="1">
        <f t="shared" si="585"/>
        <v>1.3155985303027429</v>
      </c>
      <c r="X3211" s="1"/>
      <c r="Y3211" s="1"/>
      <c r="Z3211" s="11">
        <f t="shared" si="590"/>
        <v>1035.5985303027428</v>
      </c>
      <c r="AA3211" s="2" t="s">
        <v>3197</v>
      </c>
      <c r="AB3211" s="2">
        <v>2002</v>
      </c>
      <c r="AC3211" s="1" t="s">
        <v>2936</v>
      </c>
      <c r="AD3211" s="61" t="s">
        <v>5611</v>
      </c>
      <c r="AE3211" s="3" t="s">
        <v>5612</v>
      </c>
    </row>
    <row r="3212" spans="1:32" s="4" customFormat="1" ht="12" customHeight="1" x14ac:dyDescent="0.6">
      <c r="A3212" s="2">
        <v>3210</v>
      </c>
      <c r="B3212" s="3" t="s">
        <v>2370</v>
      </c>
      <c r="C3212" s="2" t="s">
        <v>3242</v>
      </c>
      <c r="D3212" s="2" t="s">
        <v>6107</v>
      </c>
      <c r="E3212" s="69">
        <v>112.2</v>
      </c>
      <c r="F3212" s="69">
        <v>52.35</v>
      </c>
      <c r="G3212" s="2" t="s">
        <v>2371</v>
      </c>
      <c r="H3212" s="2" t="s">
        <v>2366</v>
      </c>
      <c r="I3212" s="11">
        <v>280</v>
      </c>
      <c r="J3212" s="2">
        <v>280</v>
      </c>
      <c r="K3212" s="1">
        <v>18.739999999999998</v>
      </c>
      <c r="L3212" s="1">
        <v>113.46</v>
      </c>
      <c r="M3212" s="42">
        <v>9.9900000000000003E-2</v>
      </c>
      <c r="N3212" s="7">
        <v>0.51231700000000002</v>
      </c>
      <c r="O3212" s="2"/>
      <c r="P3212" s="1">
        <f t="shared" si="586"/>
        <v>-0.49211997966446364</v>
      </c>
      <c r="Q3212" s="1">
        <f t="shared" si="587"/>
        <v>-6.2617285491906038</v>
      </c>
      <c r="R3212" s="1">
        <v>-2.8031093321087499</v>
      </c>
      <c r="S3212" s="1"/>
      <c r="T3212" s="29">
        <v>-2.8</v>
      </c>
      <c r="U3212" s="29">
        <f t="shared" si="583"/>
        <v>1.2734979846950445</v>
      </c>
      <c r="V3212" s="1">
        <f t="shared" si="584"/>
        <v>1.1151680812860822</v>
      </c>
      <c r="W3212" s="1">
        <f t="shared" si="585"/>
        <v>1.2734979846950445</v>
      </c>
      <c r="X3212" s="1">
        <v>1.11516808128608</v>
      </c>
      <c r="Y3212" s="1">
        <v>1.27334173807984</v>
      </c>
      <c r="Z3212" s="11">
        <f t="shared" si="590"/>
        <v>993.49798469504458</v>
      </c>
      <c r="AA3212" s="2" t="s">
        <v>3197</v>
      </c>
      <c r="AB3212" s="2">
        <v>2002</v>
      </c>
      <c r="AC3212" s="2" t="s">
        <v>2936</v>
      </c>
      <c r="AD3212" s="61" t="s">
        <v>5888</v>
      </c>
      <c r="AE3212" s="3" t="s">
        <v>5889</v>
      </c>
      <c r="AF3212" s="4">
        <v>1</v>
      </c>
    </row>
    <row r="3213" spans="1:32" s="4" customFormat="1" ht="12" customHeight="1" x14ac:dyDescent="0.6">
      <c r="A3213" s="2">
        <v>3211</v>
      </c>
      <c r="B3213" s="3" t="s">
        <v>2391</v>
      </c>
      <c r="C3213" s="2" t="s">
        <v>3242</v>
      </c>
      <c r="D3213" s="2" t="s">
        <v>6107</v>
      </c>
      <c r="E3213" s="69">
        <v>111.333333333333</v>
      </c>
      <c r="F3213" s="69">
        <v>52.2</v>
      </c>
      <c r="G3213" s="2" t="s">
        <v>6226</v>
      </c>
      <c r="H3213" s="2" t="s">
        <v>2390</v>
      </c>
      <c r="I3213" s="11">
        <v>210</v>
      </c>
      <c r="J3213" s="2">
        <v>210</v>
      </c>
      <c r="K3213" s="1">
        <v>18.739999999999998</v>
      </c>
      <c r="L3213" s="1">
        <v>100.5</v>
      </c>
      <c r="M3213" s="42">
        <v>0.11269999999999999</v>
      </c>
      <c r="N3213" s="7">
        <v>0.51267600000000002</v>
      </c>
      <c r="O3213" s="2"/>
      <c r="P3213" s="1">
        <f t="shared" si="586"/>
        <v>-0.4270462633451958</v>
      </c>
      <c r="Q3213" s="1">
        <f t="shared" si="587"/>
        <v>0.74126381579109335</v>
      </c>
      <c r="R3213" s="1">
        <v>2.9922246698836199</v>
      </c>
      <c r="S3213" s="1">
        <f t="shared" ref="S3213:S3276" si="591">Q3213-25.1*P3213*0.001*J3213</f>
        <v>2.9922246698836203</v>
      </c>
      <c r="T3213" s="29">
        <f t="shared" ref="T3213:T3276" si="592">Q3213-25.1*P3213*0.001*J3213</f>
        <v>2.9922246698836203</v>
      </c>
      <c r="U3213" s="29">
        <f t="shared" si="583"/>
        <v>0.74407532786384512</v>
      </c>
      <c r="V3213" s="1">
        <f t="shared" si="584"/>
        <v>0.71591608427269904</v>
      </c>
      <c r="W3213" s="1">
        <f t="shared" si="585"/>
        <v>0.74407532786384512</v>
      </c>
      <c r="X3213" s="1">
        <v>0.71591608427269893</v>
      </c>
      <c r="Y3213" s="1">
        <v>0.74404753913661703</v>
      </c>
      <c r="Z3213" s="11">
        <f t="shared" si="590"/>
        <v>534.07532786384513</v>
      </c>
      <c r="AA3213" s="2" t="s">
        <v>3196</v>
      </c>
      <c r="AB3213" s="2">
        <v>2002</v>
      </c>
      <c r="AC3213" s="2" t="s">
        <v>2936</v>
      </c>
      <c r="AD3213" s="61" t="s">
        <v>5888</v>
      </c>
      <c r="AE3213" s="3" t="s">
        <v>5889</v>
      </c>
      <c r="AF3213" s="4">
        <v>1</v>
      </c>
    </row>
    <row r="3214" spans="1:32" s="4" customFormat="1" ht="12" customHeight="1" x14ac:dyDescent="0.6">
      <c r="A3214" s="2">
        <v>3212</v>
      </c>
      <c r="B3214" s="3" t="s">
        <v>2389</v>
      </c>
      <c r="C3214" s="2" t="s">
        <v>3242</v>
      </c>
      <c r="D3214" s="2" t="s">
        <v>6107</v>
      </c>
      <c r="E3214" s="69">
        <v>111.333333333333</v>
      </c>
      <c r="F3214" s="69">
        <v>52.2</v>
      </c>
      <c r="G3214" s="2" t="s">
        <v>6226</v>
      </c>
      <c r="H3214" s="2" t="s">
        <v>2390</v>
      </c>
      <c r="I3214" s="11">
        <v>210</v>
      </c>
      <c r="J3214" s="2">
        <v>210</v>
      </c>
      <c r="K3214" s="1">
        <v>11.43</v>
      </c>
      <c r="L3214" s="1">
        <v>61.28</v>
      </c>
      <c r="M3214" s="42">
        <v>0.1128</v>
      </c>
      <c r="N3214" s="7">
        <v>0.51266999999999996</v>
      </c>
      <c r="O3214" s="2"/>
      <c r="P3214" s="1">
        <f t="shared" si="586"/>
        <v>-0.42653787493645146</v>
      </c>
      <c r="Q3214" s="1">
        <f t="shared" si="587"/>
        <v>0.62422216066559955</v>
      </c>
      <c r="R3214" s="1">
        <v>2.8725032994556301</v>
      </c>
      <c r="S3214" s="1">
        <f t="shared" si="591"/>
        <v>2.8725032994556354</v>
      </c>
      <c r="T3214" s="29">
        <f t="shared" si="592"/>
        <v>2.8725032994556354</v>
      </c>
      <c r="U3214" s="29">
        <f t="shared" si="583"/>
        <v>0.75383648318355623</v>
      </c>
      <c r="V3214" s="1">
        <f t="shared" si="584"/>
        <v>0.72567365208569379</v>
      </c>
      <c r="W3214" s="1">
        <f t="shared" si="585"/>
        <v>0.75383648318355623</v>
      </c>
      <c r="X3214" s="1">
        <v>0.72567365208569401</v>
      </c>
      <c r="Y3214" s="1">
        <v>0.75380869091602498</v>
      </c>
      <c r="Z3214" s="11">
        <f t="shared" si="590"/>
        <v>543.8364831835562</v>
      </c>
      <c r="AA3214" s="2" t="s">
        <v>3196</v>
      </c>
      <c r="AB3214" s="2">
        <v>2002</v>
      </c>
      <c r="AC3214" s="2" t="s">
        <v>2936</v>
      </c>
      <c r="AD3214" s="61" t="s">
        <v>5888</v>
      </c>
      <c r="AE3214" s="3" t="s">
        <v>5889</v>
      </c>
      <c r="AF3214" s="4">
        <v>1</v>
      </c>
    </row>
    <row r="3215" spans="1:32" s="4" customFormat="1" ht="12" customHeight="1" x14ac:dyDescent="0.6">
      <c r="A3215" s="2">
        <v>3213</v>
      </c>
      <c r="B3215" s="3" t="s">
        <v>2368</v>
      </c>
      <c r="C3215" s="2" t="s">
        <v>3242</v>
      </c>
      <c r="D3215" s="2" t="s">
        <v>6107</v>
      </c>
      <c r="E3215" s="69">
        <v>112.2</v>
      </c>
      <c r="F3215" s="69">
        <v>52.35</v>
      </c>
      <c r="G3215" s="2" t="s">
        <v>2369</v>
      </c>
      <c r="H3215" s="2" t="s">
        <v>2366</v>
      </c>
      <c r="I3215" s="11">
        <v>280</v>
      </c>
      <c r="J3215" s="2">
        <v>280</v>
      </c>
      <c r="K3215" s="1">
        <v>2.09</v>
      </c>
      <c r="L3215" s="1">
        <v>14.73</v>
      </c>
      <c r="M3215" s="42">
        <v>8.5800000000000001E-2</v>
      </c>
      <c r="N3215" s="7">
        <v>0.51232</v>
      </c>
      <c r="O3215" s="2"/>
      <c r="P3215" s="1">
        <f t="shared" si="586"/>
        <v>-0.56380274529740726</v>
      </c>
      <c r="Q3215" s="1">
        <f t="shared" si="587"/>
        <v>-6.2032077216289672</v>
      </c>
      <c r="R3215" s="1">
        <v>-2.2408020276787899</v>
      </c>
      <c r="S3215" s="1">
        <f t="shared" si="591"/>
        <v>-2.2408020276787886</v>
      </c>
      <c r="T3215" s="29">
        <f t="shared" si="592"/>
        <v>-2.2408020276787886</v>
      </c>
      <c r="U3215" s="29">
        <f t="shared" si="583"/>
        <v>1.2280882881990036</v>
      </c>
      <c r="V3215" s="1">
        <f t="shared" si="584"/>
        <v>0.98906408054219963</v>
      </c>
      <c r="W3215" s="1">
        <f t="shared" si="585"/>
        <v>1.2280882881990036</v>
      </c>
      <c r="X3215" s="1">
        <v>0.98906408054220007</v>
      </c>
      <c r="Y3215" s="1">
        <v>1.22785240904671</v>
      </c>
      <c r="Z3215" s="11">
        <f t="shared" si="590"/>
        <v>948.08828819900373</v>
      </c>
      <c r="AA3215" s="2" t="s">
        <v>3197</v>
      </c>
      <c r="AB3215" s="2">
        <v>2002</v>
      </c>
      <c r="AC3215" s="2" t="s">
        <v>2936</v>
      </c>
      <c r="AD3215" s="61" t="s">
        <v>5888</v>
      </c>
      <c r="AE3215" s="3" t="s">
        <v>5889</v>
      </c>
      <c r="AF3215" s="4">
        <v>1</v>
      </c>
    </row>
    <row r="3216" spans="1:32" s="4" customFormat="1" ht="12" customHeight="1" x14ac:dyDescent="0.6">
      <c r="A3216" s="2">
        <v>3214</v>
      </c>
      <c r="B3216" s="3" t="s">
        <v>2372</v>
      </c>
      <c r="C3216" s="2" t="s">
        <v>3242</v>
      </c>
      <c r="D3216" s="2" t="s">
        <v>6107</v>
      </c>
      <c r="E3216" s="69">
        <v>112.2</v>
      </c>
      <c r="F3216" s="69">
        <v>52.35</v>
      </c>
      <c r="G3216" s="2" t="s">
        <v>2373</v>
      </c>
      <c r="H3216" s="2" t="s">
        <v>2366</v>
      </c>
      <c r="I3216" s="11">
        <v>280</v>
      </c>
      <c r="J3216" s="2">
        <v>280</v>
      </c>
      <c r="K3216" s="1">
        <v>10.92</v>
      </c>
      <c r="L3216" s="1">
        <v>56.44</v>
      </c>
      <c r="M3216" s="42">
        <v>0.11700000000000001</v>
      </c>
      <c r="N3216" s="7">
        <v>0.51236400000000004</v>
      </c>
      <c r="O3216" s="2"/>
      <c r="P3216" s="1">
        <f t="shared" si="586"/>
        <v>-0.40518556176919163</v>
      </c>
      <c r="Q3216" s="1">
        <f t="shared" si="587"/>
        <v>-5.3449022507112698</v>
      </c>
      <c r="R3216" s="1">
        <v>-2.49725812259739</v>
      </c>
      <c r="S3216" s="1">
        <f t="shared" si="591"/>
        <v>-2.4972581225973904</v>
      </c>
      <c r="T3216" s="29">
        <f t="shared" si="592"/>
        <v>-2.4972581225973904</v>
      </c>
      <c r="U3216" s="29">
        <f t="shared" si="583"/>
        <v>1.2480465591524823</v>
      </c>
      <c r="V3216" s="1">
        <f t="shared" si="584"/>
        <v>1.2378249986190306</v>
      </c>
      <c r="W3216" s="1">
        <f t="shared" si="585"/>
        <v>1.2480465591524823</v>
      </c>
      <c r="X3216" s="1">
        <v>1.2378249986190302</v>
      </c>
      <c r="Y3216" s="1">
        <v>1.2480364720861701</v>
      </c>
      <c r="Z3216" s="11">
        <f t="shared" si="590"/>
        <v>968.04655915248236</v>
      </c>
      <c r="AA3216" s="2" t="s">
        <v>3197</v>
      </c>
      <c r="AB3216" s="2">
        <v>2002</v>
      </c>
      <c r="AC3216" s="2" t="s">
        <v>2936</v>
      </c>
      <c r="AD3216" s="61" t="s">
        <v>5888</v>
      </c>
      <c r="AE3216" s="3" t="s">
        <v>5889</v>
      </c>
      <c r="AF3216" s="4">
        <v>1</v>
      </c>
    </row>
    <row r="3217" spans="1:32" s="4" customFormat="1" ht="12" customHeight="1" x14ac:dyDescent="0.6">
      <c r="A3217" s="2">
        <v>3215</v>
      </c>
      <c r="B3217" s="3" t="s">
        <v>2376</v>
      </c>
      <c r="C3217" s="2" t="s">
        <v>3242</v>
      </c>
      <c r="D3217" s="2" t="s">
        <v>6107</v>
      </c>
      <c r="E3217" s="69">
        <v>112.2</v>
      </c>
      <c r="F3217" s="69">
        <v>52.35</v>
      </c>
      <c r="G3217" s="2" t="s">
        <v>2375</v>
      </c>
      <c r="H3217" s="2" t="s">
        <v>2366</v>
      </c>
      <c r="I3217" s="11">
        <v>285</v>
      </c>
      <c r="J3217" s="2">
        <v>285</v>
      </c>
      <c r="K3217" s="1">
        <v>15.35</v>
      </c>
      <c r="L3217" s="1">
        <v>76.069999999999993</v>
      </c>
      <c r="M3217" s="42">
        <v>0.122</v>
      </c>
      <c r="N3217" s="7">
        <v>0.51234199999999996</v>
      </c>
      <c r="O3217" s="2"/>
      <c r="P3217" s="1">
        <f t="shared" si="586"/>
        <v>-0.37976614133197772</v>
      </c>
      <c r="Q3217" s="1">
        <f t="shared" si="587"/>
        <v>-5.7740549861706736</v>
      </c>
      <c r="R3217" s="1">
        <v>-3.0573978941523698</v>
      </c>
      <c r="S3217" s="1">
        <f t="shared" si="591"/>
        <v>-3.0573978941523712</v>
      </c>
      <c r="T3217" s="29">
        <f t="shared" si="592"/>
        <v>-3.0573978941523712</v>
      </c>
      <c r="U3217" s="29">
        <f t="shared" si="583"/>
        <v>1.2974100062750449</v>
      </c>
      <c r="V3217" s="1">
        <f t="shared" si="584"/>
        <v>1.3413987771722606</v>
      </c>
      <c r="W3217" s="1">
        <f t="shared" si="585"/>
        <v>1.2974100062750449</v>
      </c>
      <c r="X3217" s="1">
        <v>1.34139877717226</v>
      </c>
      <c r="Y3217" s="1">
        <v>1.29745341624633</v>
      </c>
      <c r="Z3217" s="11">
        <f t="shared" si="590"/>
        <v>1012.4100062750449</v>
      </c>
      <c r="AA3217" s="2" t="s">
        <v>3197</v>
      </c>
      <c r="AB3217" s="2">
        <v>2002</v>
      </c>
      <c r="AC3217" s="2" t="s">
        <v>2936</v>
      </c>
      <c r="AD3217" s="61" t="s">
        <v>5888</v>
      </c>
      <c r="AE3217" s="3" t="s">
        <v>5889</v>
      </c>
      <c r="AF3217" s="4">
        <v>1</v>
      </c>
    </row>
    <row r="3218" spans="1:32" s="4" customFormat="1" ht="12" customHeight="1" x14ac:dyDescent="0.6">
      <c r="A3218" s="2">
        <v>3216</v>
      </c>
      <c r="B3218" s="3" t="s">
        <v>2367</v>
      </c>
      <c r="C3218" s="2" t="s">
        <v>3242</v>
      </c>
      <c r="D3218" s="2" t="s">
        <v>6107</v>
      </c>
      <c r="E3218" s="69">
        <v>112.2</v>
      </c>
      <c r="F3218" s="69">
        <v>52.35</v>
      </c>
      <c r="G3218" s="2" t="s">
        <v>2365</v>
      </c>
      <c r="H3218" s="2" t="s">
        <v>2366</v>
      </c>
      <c r="I3218" s="11">
        <v>280</v>
      </c>
      <c r="J3218" s="2">
        <v>280</v>
      </c>
      <c r="K3218" s="1">
        <v>9.61</v>
      </c>
      <c r="L3218" s="1">
        <v>62.43</v>
      </c>
      <c r="M3218" s="42">
        <v>9.3100000000000002E-2</v>
      </c>
      <c r="N3218" s="7">
        <v>0.51230100000000001</v>
      </c>
      <c r="O3218" s="2"/>
      <c r="P3218" s="1">
        <f t="shared" si="586"/>
        <v>-0.52669039145907481</v>
      </c>
      <c r="Q3218" s="1">
        <f t="shared" si="587"/>
        <v>-6.5738396295245138</v>
      </c>
      <c r="R3218" s="1">
        <v>-2.87225955835014</v>
      </c>
      <c r="S3218" s="1">
        <f t="shared" si="591"/>
        <v>-2.8722595583501356</v>
      </c>
      <c r="T3218" s="29">
        <f t="shared" si="592"/>
        <v>-2.8722595583501356</v>
      </c>
      <c r="U3218" s="29">
        <f t="shared" si="583"/>
        <v>1.2793130866321671</v>
      </c>
      <c r="V3218" s="1">
        <f t="shared" si="584"/>
        <v>1.0726509602616527</v>
      </c>
      <c r="W3218" s="1">
        <f t="shared" si="585"/>
        <v>1.2793130866321671</v>
      </c>
      <c r="X3218" s="1">
        <v>1.0726509602616501</v>
      </c>
      <c r="Y3218" s="1">
        <v>1.2791091437442998</v>
      </c>
      <c r="Z3218" s="11">
        <f t="shared" si="590"/>
        <v>999.31308663216714</v>
      </c>
      <c r="AA3218" s="2" t="s">
        <v>3197</v>
      </c>
      <c r="AB3218" s="2">
        <v>2002</v>
      </c>
      <c r="AC3218" s="2" t="s">
        <v>2936</v>
      </c>
      <c r="AD3218" s="61" t="s">
        <v>5888</v>
      </c>
      <c r="AE3218" s="3" t="s">
        <v>5889</v>
      </c>
      <c r="AF3218" s="4">
        <v>1</v>
      </c>
    </row>
    <row r="3219" spans="1:32" s="4" customFormat="1" ht="12" customHeight="1" x14ac:dyDescent="0.6">
      <c r="A3219" s="2">
        <v>3217</v>
      </c>
      <c r="B3219" s="3" t="s">
        <v>2364</v>
      </c>
      <c r="C3219" s="2" t="s">
        <v>3242</v>
      </c>
      <c r="D3219" s="2" t="s">
        <v>6107</v>
      </c>
      <c r="E3219" s="69">
        <v>112.2</v>
      </c>
      <c r="F3219" s="69">
        <v>52.35</v>
      </c>
      <c r="G3219" s="2" t="s">
        <v>2365</v>
      </c>
      <c r="H3219" s="2" t="s">
        <v>2366</v>
      </c>
      <c r="I3219" s="11">
        <v>280</v>
      </c>
      <c r="J3219" s="2">
        <v>280</v>
      </c>
      <c r="K3219" s="1">
        <v>16.37</v>
      </c>
      <c r="L3219" s="1">
        <v>97.7</v>
      </c>
      <c r="M3219" s="42">
        <v>0.1013</v>
      </c>
      <c r="N3219" s="7">
        <v>0.512293</v>
      </c>
      <c r="O3219" s="2"/>
      <c r="P3219" s="1">
        <f t="shared" si="586"/>
        <v>-0.48500254194204373</v>
      </c>
      <c r="Q3219" s="1">
        <f t="shared" si="587"/>
        <v>-6.7298951696914688</v>
      </c>
      <c r="R3219" s="1">
        <v>-3.3212973049227799</v>
      </c>
      <c r="S3219" s="1">
        <f t="shared" si="591"/>
        <v>-3.3212973049227856</v>
      </c>
      <c r="T3219" s="29">
        <f t="shared" si="592"/>
        <v>-3.3212973049227856</v>
      </c>
      <c r="U3219" s="29">
        <f t="shared" si="583"/>
        <v>1.3155985303027429</v>
      </c>
      <c r="V3219" s="1">
        <f t="shared" si="584"/>
        <v>1.1614121021267929</v>
      </c>
      <c r="W3219" s="1">
        <f t="shared" si="585"/>
        <v>1.3155985303027429</v>
      </c>
      <c r="X3219" s="1">
        <v>1.16141210212679</v>
      </c>
      <c r="Y3219" s="1">
        <v>1.3154463726433601</v>
      </c>
      <c r="Z3219" s="11">
        <f t="shared" si="590"/>
        <v>1035.5985303027428</v>
      </c>
      <c r="AA3219" s="2" t="s">
        <v>3197</v>
      </c>
      <c r="AB3219" s="2">
        <v>2002</v>
      </c>
      <c r="AC3219" s="2" t="s">
        <v>2936</v>
      </c>
      <c r="AD3219" s="61" t="s">
        <v>5888</v>
      </c>
      <c r="AE3219" s="3" t="s">
        <v>5889</v>
      </c>
      <c r="AF3219" s="4">
        <v>1</v>
      </c>
    </row>
    <row r="3220" spans="1:32" s="4" customFormat="1" ht="12" customHeight="1" x14ac:dyDescent="0.6">
      <c r="A3220" s="2">
        <v>3218</v>
      </c>
      <c r="B3220" s="3" t="s">
        <v>2374</v>
      </c>
      <c r="C3220" s="2" t="s">
        <v>3242</v>
      </c>
      <c r="D3220" s="2" t="s">
        <v>6107</v>
      </c>
      <c r="E3220" s="69">
        <v>112.2</v>
      </c>
      <c r="F3220" s="69">
        <v>52.35</v>
      </c>
      <c r="G3220" s="2" t="s">
        <v>6226</v>
      </c>
      <c r="H3220" s="2" t="s">
        <v>2366</v>
      </c>
      <c r="I3220" s="11">
        <v>285</v>
      </c>
      <c r="J3220" s="2">
        <v>285</v>
      </c>
      <c r="K3220" s="1">
        <v>21.81</v>
      </c>
      <c r="L3220" s="1">
        <v>116.14</v>
      </c>
      <c r="M3220" s="42">
        <v>0.1135</v>
      </c>
      <c r="N3220" s="7">
        <v>0.51235600000000003</v>
      </c>
      <c r="O3220" s="2"/>
      <c r="P3220" s="1">
        <f t="shared" si="586"/>
        <v>-0.4229791560752415</v>
      </c>
      <c r="Q3220" s="1">
        <f t="shared" si="587"/>
        <v>-5.5009577908782248</v>
      </c>
      <c r="R3220" s="1">
        <v>-2.4751763978939798</v>
      </c>
      <c r="S3220" s="1">
        <f t="shared" si="591"/>
        <v>-2.4751763978939842</v>
      </c>
      <c r="T3220" s="29">
        <f t="shared" si="592"/>
        <v>-2.4751763978939842</v>
      </c>
      <c r="U3220" s="29">
        <f t="shared" si="583"/>
        <v>1.2504637393050737</v>
      </c>
      <c r="V3220" s="1">
        <f t="shared" si="584"/>
        <v>1.2068685757336148</v>
      </c>
      <c r="W3220" s="1">
        <f t="shared" si="585"/>
        <v>1.2504637393050737</v>
      </c>
      <c r="X3220" s="1">
        <v>1.2068685757336099</v>
      </c>
      <c r="Y3220" s="1">
        <v>1.2504207177620799</v>
      </c>
      <c r="Z3220" s="11">
        <f t="shared" si="590"/>
        <v>965.46373930507366</v>
      </c>
      <c r="AA3220" s="2" t="s">
        <v>3197</v>
      </c>
      <c r="AB3220" s="2">
        <v>2002</v>
      </c>
      <c r="AC3220" s="2" t="s">
        <v>2936</v>
      </c>
      <c r="AD3220" s="61" t="s">
        <v>5888</v>
      </c>
      <c r="AE3220" s="3" t="s">
        <v>5889</v>
      </c>
      <c r="AF3220" s="4">
        <v>1</v>
      </c>
    </row>
    <row r="3221" spans="1:32" s="4" customFormat="1" ht="12" customHeight="1" x14ac:dyDescent="0.6">
      <c r="A3221" s="2">
        <v>3219</v>
      </c>
      <c r="B3221" s="3" t="s">
        <v>6441</v>
      </c>
      <c r="C3221" s="2" t="s">
        <v>3242</v>
      </c>
      <c r="D3221" s="2" t="s">
        <v>6107</v>
      </c>
      <c r="E3221" s="69">
        <v>112.033333333333</v>
      </c>
      <c r="F3221" s="69">
        <v>52.1</v>
      </c>
      <c r="G3221" s="2" t="s">
        <v>6226</v>
      </c>
      <c r="H3221" s="2" t="s">
        <v>2390</v>
      </c>
      <c r="I3221" s="11">
        <v>210</v>
      </c>
      <c r="J3221" s="2">
        <v>210</v>
      </c>
      <c r="K3221" s="1">
        <v>12.1</v>
      </c>
      <c r="L3221" s="1">
        <v>66.7</v>
      </c>
      <c r="M3221" s="42">
        <v>0.10970000000000001</v>
      </c>
      <c r="N3221" s="7">
        <v>0.512625</v>
      </c>
      <c r="O3221" s="2"/>
      <c r="P3221" s="1">
        <f t="shared" si="586"/>
        <v>-0.44229791560752418</v>
      </c>
      <c r="Q3221" s="1">
        <f t="shared" si="587"/>
        <v>-0.25359025277227332</v>
      </c>
      <c r="R3221" s="1">
        <v>2.0777620603949898</v>
      </c>
      <c r="S3221" s="1">
        <f t="shared" si="591"/>
        <v>2.0777620603949867</v>
      </c>
      <c r="T3221" s="29">
        <f t="shared" si="592"/>
        <v>2.0777620603949867</v>
      </c>
      <c r="U3221" s="29">
        <f t="shared" ref="U3221:U3284" si="593">W3221</f>
        <v>0.81867623710157789</v>
      </c>
      <c r="V3221" s="1">
        <f t="shared" ref="V3221:V3284" si="594">(1/0.00654)*LN(1+(N3221-0.51315)/(M3221-0.2137))</f>
        <v>0.76993548948869783</v>
      </c>
      <c r="W3221" s="1">
        <f t="shared" ref="W3221:W3284" si="595">V3221-(V3221-J3221/1000)*(-0.4-P3221)/(-0.4-0.08592)</f>
        <v>0.81867623710157789</v>
      </c>
      <c r="X3221" s="1">
        <v>0.76993548948869794</v>
      </c>
      <c r="Y3221" s="1">
        <v>0.81862813767959197</v>
      </c>
      <c r="Z3221" s="11">
        <f t="shared" si="590"/>
        <v>608.67623710157784</v>
      </c>
      <c r="AA3221" s="2" t="s">
        <v>3196</v>
      </c>
      <c r="AB3221" s="2">
        <v>2002</v>
      </c>
      <c r="AC3221" s="2" t="s">
        <v>2936</v>
      </c>
      <c r="AD3221" s="61" t="s">
        <v>5888</v>
      </c>
      <c r="AE3221" s="3" t="s">
        <v>5889</v>
      </c>
      <c r="AF3221" s="4">
        <v>1</v>
      </c>
    </row>
    <row r="3222" spans="1:32" s="4" customFormat="1" ht="12" customHeight="1" x14ac:dyDescent="0.6">
      <c r="A3222" s="2">
        <v>3220</v>
      </c>
      <c r="B3222" s="3" t="s">
        <v>1920</v>
      </c>
      <c r="C3222" s="2" t="s">
        <v>3242</v>
      </c>
      <c r="D3222" s="2" t="s">
        <v>2976</v>
      </c>
      <c r="E3222" s="69">
        <v>96</v>
      </c>
      <c r="F3222" s="69">
        <v>42.5</v>
      </c>
      <c r="G3222" s="2" t="s">
        <v>100</v>
      </c>
      <c r="H3222" s="2" t="s">
        <v>2977</v>
      </c>
      <c r="I3222" s="11">
        <v>293</v>
      </c>
      <c r="J3222" s="2">
        <v>293</v>
      </c>
      <c r="K3222" s="1">
        <v>2.2999999999999998</v>
      </c>
      <c r="L3222" s="1">
        <v>10.44</v>
      </c>
      <c r="M3222" s="42">
        <v>0.1333</v>
      </c>
      <c r="N3222" s="7">
        <v>0.51288800000000001</v>
      </c>
      <c r="O3222" s="2">
        <v>1.1E-5</v>
      </c>
      <c r="P3222" s="1">
        <f t="shared" si="586"/>
        <v>-0.32231825114387391</v>
      </c>
      <c r="Q3222" s="1">
        <f t="shared" si="587"/>
        <v>4.8767356302104048</v>
      </c>
      <c r="R3222" s="1">
        <v>7.2</v>
      </c>
      <c r="S3222" s="1">
        <f t="shared" si="591"/>
        <v>7.2471607445977977</v>
      </c>
      <c r="T3222" s="29">
        <f t="shared" si="592"/>
        <v>7.2471607445977977</v>
      </c>
      <c r="U3222" s="29">
        <f t="shared" si="593"/>
        <v>0.4647765078064594</v>
      </c>
      <c r="V3222" s="1">
        <f t="shared" si="594"/>
        <v>0.4974630566573191</v>
      </c>
      <c r="W3222" s="1">
        <f t="shared" si="595"/>
        <v>0.4647765078064594</v>
      </c>
      <c r="X3222" s="1">
        <v>0.501</v>
      </c>
      <c r="Y3222" s="1">
        <v>0.46800000000000003</v>
      </c>
      <c r="Z3222" s="11">
        <f t="shared" si="590"/>
        <v>171.77650780645939</v>
      </c>
      <c r="AA3222" s="2" t="s">
        <v>2978</v>
      </c>
      <c r="AB3222" s="2">
        <v>2012</v>
      </c>
      <c r="AC3222" s="2" t="s">
        <v>2874</v>
      </c>
      <c r="AD3222" s="61" t="s">
        <v>5456</v>
      </c>
      <c r="AE3222" s="3" t="s">
        <v>5273</v>
      </c>
    </row>
    <row r="3223" spans="1:32" s="4" customFormat="1" ht="12" customHeight="1" x14ac:dyDescent="0.6">
      <c r="A3223" s="2">
        <v>3221</v>
      </c>
      <c r="B3223" s="3" t="s">
        <v>1919</v>
      </c>
      <c r="C3223" s="2" t="s">
        <v>3242</v>
      </c>
      <c r="D3223" s="2" t="s">
        <v>2976</v>
      </c>
      <c r="E3223" s="69">
        <v>95.9</v>
      </c>
      <c r="F3223" s="69">
        <v>42.433333333333302</v>
      </c>
      <c r="G3223" s="2" t="s">
        <v>100</v>
      </c>
      <c r="H3223" s="2" t="s">
        <v>2977</v>
      </c>
      <c r="I3223" s="11">
        <v>293</v>
      </c>
      <c r="J3223" s="2">
        <v>293</v>
      </c>
      <c r="K3223" s="1">
        <v>5.72</v>
      </c>
      <c r="L3223" s="1">
        <v>30.63</v>
      </c>
      <c r="M3223" s="42">
        <v>0.113</v>
      </c>
      <c r="N3223" s="7">
        <v>0.51273899999999994</v>
      </c>
      <c r="O3223" s="2">
        <v>1.1E-5</v>
      </c>
      <c r="P3223" s="1">
        <f t="shared" si="586"/>
        <v>-0.42552109811896288</v>
      </c>
      <c r="Q3223" s="1">
        <f t="shared" si="587"/>
        <v>1.9702011946032272</v>
      </c>
      <c r="R3223" s="1">
        <v>5.0999999999999996</v>
      </c>
      <c r="S3223" s="1">
        <f t="shared" si="591"/>
        <v>5.0996110064995168</v>
      </c>
      <c r="T3223" s="29">
        <f t="shared" si="592"/>
        <v>5.0996110064995168</v>
      </c>
      <c r="U3223" s="29">
        <f t="shared" si="593"/>
        <v>0.6401233480246562</v>
      </c>
      <c r="V3223" s="1">
        <f t="shared" si="594"/>
        <v>0.62280176581919267</v>
      </c>
      <c r="W3223" s="1">
        <f t="shared" si="595"/>
        <v>0.6401233480246562</v>
      </c>
      <c r="X3223" s="1">
        <v>0.624</v>
      </c>
      <c r="Y3223" s="1">
        <v>0.64200000000000002</v>
      </c>
      <c r="Z3223" s="11">
        <f t="shared" si="590"/>
        <v>347.12334802465625</v>
      </c>
      <c r="AA3223" s="2" t="s">
        <v>2978</v>
      </c>
      <c r="AB3223" s="2">
        <v>2012</v>
      </c>
      <c r="AC3223" s="2" t="s">
        <v>2874</v>
      </c>
      <c r="AD3223" s="61" t="s">
        <v>5456</v>
      </c>
      <c r="AE3223" s="3" t="s">
        <v>5273</v>
      </c>
    </row>
    <row r="3224" spans="1:32" s="4" customFormat="1" ht="12" customHeight="1" x14ac:dyDescent="0.6">
      <c r="A3224" s="2">
        <v>3222</v>
      </c>
      <c r="B3224" s="3" t="s">
        <v>1918</v>
      </c>
      <c r="C3224" s="2" t="s">
        <v>3242</v>
      </c>
      <c r="D3224" s="2" t="s">
        <v>2976</v>
      </c>
      <c r="E3224" s="69">
        <v>95.95</v>
      </c>
      <c r="F3224" s="69">
        <v>42.433333333333302</v>
      </c>
      <c r="G3224" s="2" t="s">
        <v>100</v>
      </c>
      <c r="H3224" s="2" t="s">
        <v>2977</v>
      </c>
      <c r="I3224" s="11">
        <v>293</v>
      </c>
      <c r="J3224" s="2">
        <v>293</v>
      </c>
      <c r="K3224" s="1">
        <v>2.97</v>
      </c>
      <c r="L3224" s="1">
        <v>12.74</v>
      </c>
      <c r="M3224" s="42">
        <v>0.14119999999999999</v>
      </c>
      <c r="N3224" s="7">
        <v>0.51278699999999999</v>
      </c>
      <c r="O3224" s="2">
        <v>1.2999999999999999E-5</v>
      </c>
      <c r="P3224" s="1">
        <f t="shared" si="586"/>
        <v>-0.28215556685307586</v>
      </c>
      <c r="Q3224" s="1">
        <f t="shared" si="587"/>
        <v>2.9065344356049572</v>
      </c>
      <c r="R3224" s="1">
        <v>5</v>
      </c>
      <c r="S3224" s="1">
        <f t="shared" si="591"/>
        <v>4.9815911209125332</v>
      </c>
      <c r="T3224" s="29">
        <f t="shared" si="592"/>
        <v>4.9815911209125332</v>
      </c>
      <c r="U3224" s="29">
        <f t="shared" si="593"/>
        <v>0.64952419237888126</v>
      </c>
      <c r="V3224" s="1">
        <f t="shared" si="594"/>
        <v>0.76367029480361792</v>
      </c>
      <c r="W3224" s="1">
        <f t="shared" si="595"/>
        <v>0.64952419237888126</v>
      </c>
      <c r="X3224" s="1">
        <v>0.76600000000000001</v>
      </c>
      <c r="Y3224" s="1">
        <v>0.65100000000000002</v>
      </c>
      <c r="Z3224" s="11">
        <f t="shared" si="590"/>
        <v>356.52419237888125</v>
      </c>
      <c r="AA3224" s="2" t="s">
        <v>2978</v>
      </c>
      <c r="AB3224" s="2">
        <v>2012</v>
      </c>
      <c r="AC3224" s="2" t="s">
        <v>2874</v>
      </c>
      <c r="AD3224" s="61" t="s">
        <v>5456</v>
      </c>
      <c r="AE3224" s="3" t="s">
        <v>5273</v>
      </c>
    </row>
    <row r="3225" spans="1:32" s="4" customFormat="1" ht="12" customHeight="1" x14ac:dyDescent="0.6">
      <c r="A3225" s="2">
        <v>3223</v>
      </c>
      <c r="B3225" s="3" t="s">
        <v>1915</v>
      </c>
      <c r="C3225" s="2" t="s">
        <v>3242</v>
      </c>
      <c r="D3225" s="2" t="s">
        <v>2976</v>
      </c>
      <c r="E3225" s="69">
        <v>96.016666666666694</v>
      </c>
      <c r="F3225" s="69">
        <v>42.533333333333303</v>
      </c>
      <c r="G3225" s="2" t="s">
        <v>100</v>
      </c>
      <c r="H3225" s="2" t="s">
        <v>2977</v>
      </c>
      <c r="I3225" s="11">
        <v>293</v>
      </c>
      <c r="J3225" s="2">
        <v>293</v>
      </c>
      <c r="K3225" s="1">
        <v>2.58</v>
      </c>
      <c r="L3225" s="1">
        <v>12.41</v>
      </c>
      <c r="M3225" s="42">
        <v>0.12570000000000001</v>
      </c>
      <c r="N3225" s="7">
        <v>0.512791</v>
      </c>
      <c r="O3225" s="2">
        <v>1.1E-5</v>
      </c>
      <c r="P3225" s="1">
        <f t="shared" si="586"/>
        <v>-0.36095577020843927</v>
      </c>
      <c r="Q3225" s="1">
        <f t="shared" si="587"/>
        <v>2.9845622056878796</v>
      </c>
      <c r="R3225" s="1">
        <v>5.6</v>
      </c>
      <c r="S3225" s="1">
        <f t="shared" si="591"/>
        <v>5.639139226531805</v>
      </c>
      <c r="T3225" s="29">
        <f t="shared" si="592"/>
        <v>5.639139226531805</v>
      </c>
      <c r="U3225" s="29">
        <f t="shared" si="593"/>
        <v>0.59603789062354651</v>
      </c>
      <c r="V3225" s="1">
        <f t="shared" si="594"/>
        <v>0.62251478157589502</v>
      </c>
      <c r="W3225" s="1">
        <f t="shared" si="595"/>
        <v>0.59603789062354651</v>
      </c>
      <c r="X3225" s="1">
        <v>0.625</v>
      </c>
      <c r="Y3225" s="1">
        <v>0.59799999999999998</v>
      </c>
      <c r="Z3225" s="11">
        <f t="shared" si="590"/>
        <v>303.03789062354656</v>
      </c>
      <c r="AA3225" s="2" t="s">
        <v>2978</v>
      </c>
      <c r="AB3225" s="2">
        <v>2012</v>
      </c>
      <c r="AC3225" s="2" t="s">
        <v>2874</v>
      </c>
      <c r="AD3225" s="61" t="s">
        <v>5456</v>
      </c>
      <c r="AE3225" s="3" t="s">
        <v>5273</v>
      </c>
    </row>
    <row r="3226" spans="1:32" s="4" customFormat="1" ht="12" customHeight="1" x14ac:dyDescent="0.6">
      <c r="A3226" s="2">
        <v>3224</v>
      </c>
      <c r="B3226" s="3" t="s">
        <v>1917</v>
      </c>
      <c r="C3226" s="2" t="s">
        <v>3242</v>
      </c>
      <c r="D3226" s="2" t="s">
        <v>2976</v>
      </c>
      <c r="E3226" s="69">
        <v>95.95</v>
      </c>
      <c r="F3226" s="69">
        <v>42.45</v>
      </c>
      <c r="G3226" s="2" t="s">
        <v>100</v>
      </c>
      <c r="H3226" s="2" t="s">
        <v>2977</v>
      </c>
      <c r="I3226" s="11">
        <v>293</v>
      </c>
      <c r="J3226" s="2">
        <v>293</v>
      </c>
      <c r="K3226" s="1">
        <v>3.69</v>
      </c>
      <c r="L3226" s="1">
        <v>19.13</v>
      </c>
      <c r="M3226" s="42">
        <v>0.1326</v>
      </c>
      <c r="N3226" s="7">
        <v>0.51278900000000005</v>
      </c>
      <c r="O3226" s="2"/>
      <c r="P3226" s="1">
        <f t="shared" si="586"/>
        <v>-0.32587697000508398</v>
      </c>
      <c r="Q3226" s="1">
        <f t="shared" si="587"/>
        <v>2.9455483206475286</v>
      </c>
      <c r="R3226" s="1">
        <v>5.3</v>
      </c>
      <c r="S3226" s="1">
        <f t="shared" si="591"/>
        <v>5.3421453211559182</v>
      </c>
      <c r="T3226" s="29">
        <f t="shared" si="592"/>
        <v>5.3421453211559182</v>
      </c>
      <c r="U3226" s="29">
        <f t="shared" si="593"/>
        <v>0.62021702091136621</v>
      </c>
      <c r="V3226" s="1">
        <f t="shared" si="594"/>
        <v>0.67911574728023882</v>
      </c>
      <c r="W3226" s="1">
        <f t="shared" si="595"/>
        <v>0.62021702091136621</v>
      </c>
      <c r="X3226" s="1">
        <v>0.68200000000000005</v>
      </c>
      <c r="Y3226" s="1">
        <v>0.623</v>
      </c>
      <c r="Z3226" s="11">
        <f t="shared" si="590"/>
        <v>327.21702091136626</v>
      </c>
      <c r="AA3226" s="2" t="s">
        <v>2978</v>
      </c>
      <c r="AB3226" s="2">
        <v>2012</v>
      </c>
      <c r="AC3226" s="2" t="s">
        <v>2874</v>
      </c>
      <c r="AD3226" s="61" t="s">
        <v>5456</v>
      </c>
      <c r="AE3226" s="3" t="s">
        <v>5273</v>
      </c>
    </row>
    <row r="3227" spans="1:32" s="4" customFormat="1" ht="12" customHeight="1" x14ac:dyDescent="0.6">
      <c r="A3227" s="2">
        <v>3225</v>
      </c>
      <c r="B3227" s="3" t="s">
        <v>1916</v>
      </c>
      <c r="C3227" s="2" t="s">
        <v>3242</v>
      </c>
      <c r="D3227" s="2" t="s">
        <v>2976</v>
      </c>
      <c r="E3227" s="69">
        <v>95.966666666666697</v>
      </c>
      <c r="F3227" s="69">
        <v>42.466666666666697</v>
      </c>
      <c r="G3227" s="2" t="s">
        <v>100</v>
      </c>
      <c r="H3227" s="2" t="s">
        <v>2977</v>
      </c>
      <c r="I3227" s="11">
        <v>293</v>
      </c>
      <c r="J3227" s="2">
        <v>293</v>
      </c>
      <c r="K3227" s="1">
        <v>1.76</v>
      </c>
      <c r="L3227" s="1">
        <v>9.7100000000000009</v>
      </c>
      <c r="M3227" s="42">
        <v>0.11</v>
      </c>
      <c r="N3227" s="7">
        <v>0.51266900000000004</v>
      </c>
      <c r="O3227" s="2">
        <v>1.5E-5</v>
      </c>
      <c r="P3227" s="1">
        <f t="shared" si="586"/>
        <v>-0.44077275038129138</v>
      </c>
      <c r="Q3227" s="1">
        <f t="shared" si="587"/>
        <v>0.60471521814653428</v>
      </c>
      <c r="R3227" s="1">
        <v>3.8</v>
      </c>
      <c r="S3227" s="1">
        <f t="shared" si="591"/>
        <v>3.8462902562756662</v>
      </c>
      <c r="T3227" s="29">
        <f t="shared" si="592"/>
        <v>3.8462902562756662</v>
      </c>
      <c r="U3227" s="29">
        <f t="shared" si="593"/>
        <v>0.74238041883084704</v>
      </c>
      <c r="V3227" s="1">
        <f t="shared" si="594"/>
        <v>0.70759263101723846</v>
      </c>
      <c r="W3227" s="1">
        <f t="shared" si="595"/>
        <v>0.74238041883084704</v>
      </c>
      <c r="X3227" s="1">
        <v>0.71</v>
      </c>
      <c r="Y3227" s="1">
        <v>0.745</v>
      </c>
      <c r="Z3227" s="11">
        <f t="shared" si="590"/>
        <v>449.38041883084702</v>
      </c>
      <c r="AA3227" s="2" t="s">
        <v>2978</v>
      </c>
      <c r="AB3227" s="2">
        <v>2012</v>
      </c>
      <c r="AC3227" s="2" t="s">
        <v>2874</v>
      </c>
      <c r="AD3227" s="61" t="s">
        <v>5456</v>
      </c>
      <c r="AE3227" s="3" t="s">
        <v>5273</v>
      </c>
    </row>
    <row r="3228" spans="1:32" s="4" customFormat="1" ht="12" customHeight="1" x14ac:dyDescent="0.6">
      <c r="A3228" s="2">
        <v>3226</v>
      </c>
      <c r="B3228" s="3" t="s">
        <v>1922</v>
      </c>
      <c r="C3228" s="2" t="s">
        <v>3242</v>
      </c>
      <c r="D3228" s="2" t="s">
        <v>2976</v>
      </c>
      <c r="E3228" s="69">
        <v>96</v>
      </c>
      <c r="F3228" s="69">
        <v>42.5</v>
      </c>
      <c r="G3228" s="2" t="s">
        <v>100</v>
      </c>
      <c r="H3228" s="2" t="s">
        <v>2977</v>
      </c>
      <c r="I3228" s="11">
        <v>293</v>
      </c>
      <c r="J3228" s="2">
        <v>293</v>
      </c>
      <c r="K3228" s="1">
        <v>2.78</v>
      </c>
      <c r="L3228" s="1">
        <v>10.6</v>
      </c>
      <c r="M3228" s="42">
        <v>0.15859999999999999</v>
      </c>
      <c r="N3228" s="7">
        <v>0.51284200000000002</v>
      </c>
      <c r="O3228" s="2">
        <v>1.0000000000000001E-5</v>
      </c>
      <c r="P3228" s="1">
        <f t="shared" si="586"/>
        <v>-0.19369598373157104</v>
      </c>
      <c r="Q3228" s="1">
        <f t="shared" si="587"/>
        <v>3.9794162742512462</v>
      </c>
      <c r="R3228" s="1">
        <v>5.4</v>
      </c>
      <c r="S3228" s="1">
        <f t="shared" si="591"/>
        <v>5.4039146474083388</v>
      </c>
      <c r="T3228" s="29">
        <f t="shared" si="592"/>
        <v>5.4039146474083388</v>
      </c>
      <c r="U3228" s="29">
        <f t="shared" si="593"/>
        <v>0.61486168909391425</v>
      </c>
      <c r="V3228" s="1">
        <f t="shared" si="594"/>
        <v>0.85233509192613444</v>
      </c>
      <c r="W3228" s="1">
        <f t="shared" si="595"/>
        <v>0.61486168909391425</v>
      </c>
      <c r="X3228" s="1">
        <v>0.85699999999999998</v>
      </c>
      <c r="Y3228" s="1">
        <v>0.61799999999999999</v>
      </c>
      <c r="Z3228" s="11">
        <f t="shared" si="590"/>
        <v>321.86168909391426</v>
      </c>
      <c r="AA3228" s="2" t="s">
        <v>2978</v>
      </c>
      <c r="AB3228" s="2">
        <v>2012</v>
      </c>
      <c r="AC3228" s="2" t="s">
        <v>2874</v>
      </c>
      <c r="AD3228" s="61" t="s">
        <v>5456</v>
      </c>
      <c r="AE3228" s="3" t="s">
        <v>5273</v>
      </c>
    </row>
    <row r="3229" spans="1:32" s="4" customFormat="1" ht="12" customHeight="1" x14ac:dyDescent="0.6">
      <c r="A3229" s="2">
        <v>3227</v>
      </c>
      <c r="B3229" s="3" t="s">
        <v>1921</v>
      </c>
      <c r="C3229" s="2" t="s">
        <v>3242</v>
      </c>
      <c r="D3229" s="2" t="s">
        <v>2976</v>
      </c>
      <c r="E3229" s="69">
        <v>96</v>
      </c>
      <c r="F3229" s="69">
        <v>42.5</v>
      </c>
      <c r="G3229" s="2" t="s">
        <v>100</v>
      </c>
      <c r="H3229" s="2" t="s">
        <v>2977</v>
      </c>
      <c r="I3229" s="11">
        <v>293</v>
      </c>
      <c r="J3229" s="2">
        <v>293</v>
      </c>
      <c r="K3229" s="1">
        <v>2.83</v>
      </c>
      <c r="L3229" s="1">
        <v>12</v>
      </c>
      <c r="M3229" s="42">
        <v>0.14249999999999999</v>
      </c>
      <c r="N3229" s="7">
        <v>0.51283000000000001</v>
      </c>
      <c r="O3229" s="2">
        <v>1.4E-5</v>
      </c>
      <c r="P3229" s="1">
        <f t="shared" si="586"/>
        <v>-0.27554651753940018</v>
      </c>
      <c r="Q3229" s="1">
        <f t="shared" si="587"/>
        <v>3.7453329640002586</v>
      </c>
      <c r="R3229" s="1">
        <v>5.8</v>
      </c>
      <c r="S3229" s="1">
        <f t="shared" si="591"/>
        <v>5.7717847179402693</v>
      </c>
      <c r="T3229" s="29">
        <f t="shared" si="592"/>
        <v>5.7717847179402693</v>
      </c>
      <c r="U3229" s="29">
        <f t="shared" si="593"/>
        <v>0.58510312669451248</v>
      </c>
      <c r="V3229" s="1">
        <f t="shared" si="594"/>
        <v>0.68567468613583571</v>
      </c>
      <c r="W3229" s="1">
        <f t="shared" si="595"/>
        <v>0.58510312669451248</v>
      </c>
      <c r="X3229" s="1">
        <v>0.68899999999999995</v>
      </c>
      <c r="Y3229" s="1">
        <v>0.58699999999999997</v>
      </c>
      <c r="Z3229" s="11">
        <f t="shared" si="590"/>
        <v>292.10312669451253</v>
      </c>
      <c r="AA3229" s="2" t="s">
        <v>2978</v>
      </c>
      <c r="AB3229" s="2">
        <v>2012</v>
      </c>
      <c r="AC3229" s="2" t="s">
        <v>2874</v>
      </c>
      <c r="AD3229" s="61" t="s">
        <v>5456</v>
      </c>
      <c r="AE3229" s="3" t="s">
        <v>5273</v>
      </c>
    </row>
    <row r="3230" spans="1:32" s="4" customFormat="1" ht="12" customHeight="1" x14ac:dyDescent="0.6">
      <c r="A3230" s="2">
        <v>3228</v>
      </c>
      <c r="B3230" s="3" t="s">
        <v>1941</v>
      </c>
      <c r="C3230" s="2" t="s">
        <v>3242</v>
      </c>
      <c r="D3230" s="2" t="s">
        <v>1939</v>
      </c>
      <c r="E3230" s="69">
        <v>76.533333333333303</v>
      </c>
      <c r="F3230" s="69">
        <v>40.0833333333333</v>
      </c>
      <c r="G3230" s="2" t="s">
        <v>569</v>
      </c>
      <c r="H3230" s="2"/>
      <c r="I3230" s="11">
        <v>275</v>
      </c>
      <c r="J3230" s="2">
        <v>275</v>
      </c>
      <c r="K3230" s="1">
        <v>11.23</v>
      </c>
      <c r="L3230" s="1">
        <v>67.02</v>
      </c>
      <c r="M3230" s="42">
        <v>0.10150000000000001</v>
      </c>
      <c r="N3230" s="7">
        <v>0.512459</v>
      </c>
      <c r="O3230" s="2"/>
      <c r="P3230" s="1">
        <f t="shared" si="586"/>
        <v>-0.48398576512455516</v>
      </c>
      <c r="Q3230" s="1">
        <f t="shared" si="587"/>
        <v>-3.491742711231316</v>
      </c>
      <c r="R3230" s="1">
        <v>-2.1</v>
      </c>
      <c r="S3230" s="1">
        <f t="shared" si="591"/>
        <v>-0.15103096745907418</v>
      </c>
      <c r="T3230" s="29">
        <f t="shared" si="592"/>
        <v>-0.15103096745907418</v>
      </c>
      <c r="U3230" s="29">
        <f t="shared" si="593"/>
        <v>1.0535314417203119</v>
      </c>
      <c r="V3230" s="1">
        <f t="shared" si="594"/>
        <v>0.93880096730211904</v>
      </c>
      <c r="W3230" s="1">
        <f t="shared" si="595"/>
        <v>1.0535314417203119</v>
      </c>
      <c r="X3230" s="1">
        <v>1.0760000000000001</v>
      </c>
      <c r="Y3230" s="1">
        <v>1.2110000000000001</v>
      </c>
      <c r="Z3230" s="11">
        <f t="shared" si="590"/>
        <v>778.53144172031193</v>
      </c>
      <c r="AA3230" s="2" t="s">
        <v>3188</v>
      </c>
      <c r="AB3230" s="2">
        <v>2012</v>
      </c>
      <c r="AC3230" s="2" t="s">
        <v>2874</v>
      </c>
      <c r="AD3230" s="61" t="s">
        <v>5456</v>
      </c>
      <c r="AE3230" s="3" t="s">
        <v>5273</v>
      </c>
    </row>
    <row r="3231" spans="1:32" s="4" customFormat="1" ht="12" customHeight="1" x14ac:dyDescent="0.6">
      <c r="A3231" s="2">
        <v>3229</v>
      </c>
      <c r="B3231" s="3" t="s">
        <v>1940</v>
      </c>
      <c r="C3231" s="2" t="s">
        <v>3242</v>
      </c>
      <c r="D3231" s="2" t="s">
        <v>1939</v>
      </c>
      <c r="E3231" s="69">
        <v>76.533333333333303</v>
      </c>
      <c r="F3231" s="69">
        <v>40.0833333333333</v>
      </c>
      <c r="G3231" s="2" t="s">
        <v>569</v>
      </c>
      <c r="H3231" s="2"/>
      <c r="I3231" s="11">
        <v>275</v>
      </c>
      <c r="J3231" s="2">
        <v>275</v>
      </c>
      <c r="K3231" s="1">
        <v>13.85</v>
      </c>
      <c r="L3231" s="1">
        <v>68.87</v>
      </c>
      <c r="M3231" s="42">
        <v>0.12089999999999999</v>
      </c>
      <c r="N3231" s="7">
        <v>0.51250300000000004</v>
      </c>
      <c r="O3231" s="2"/>
      <c r="P3231" s="1">
        <f t="shared" si="586"/>
        <v>-0.38535841382816483</v>
      </c>
      <c r="Q3231" s="1">
        <f t="shared" si="587"/>
        <v>-2.6334372403136186</v>
      </c>
      <c r="R3231" s="1">
        <v>-1.92</v>
      </c>
      <c r="S3231" s="1">
        <f t="shared" si="591"/>
        <v>2.649921113528908E-2</v>
      </c>
      <c r="T3231" s="29">
        <f t="shared" si="592"/>
        <v>2.649921113528908E-2</v>
      </c>
      <c r="U3231" s="29">
        <f t="shared" si="593"/>
        <v>1.0386290639756588</v>
      </c>
      <c r="V3231" s="1">
        <f t="shared" si="594"/>
        <v>1.0623533433303973</v>
      </c>
      <c r="W3231" s="1">
        <f t="shared" si="595"/>
        <v>1.0386290639756588</v>
      </c>
      <c r="X3231" s="1">
        <v>1.228</v>
      </c>
      <c r="Y3231" s="1">
        <v>1.1970000000000001</v>
      </c>
      <c r="Z3231" s="11">
        <f t="shared" si="590"/>
        <v>763.62906397565871</v>
      </c>
      <c r="AA3231" s="2" t="s">
        <v>3188</v>
      </c>
      <c r="AB3231" s="2">
        <v>2012</v>
      </c>
      <c r="AC3231" s="2" t="s">
        <v>2874</v>
      </c>
      <c r="AD3231" s="61" t="s">
        <v>5456</v>
      </c>
      <c r="AE3231" s="3" t="s">
        <v>5273</v>
      </c>
    </row>
    <row r="3232" spans="1:32" s="4" customFormat="1" ht="12" customHeight="1" x14ac:dyDescent="0.6">
      <c r="A3232" s="2">
        <v>3230</v>
      </c>
      <c r="B3232" s="3" t="s">
        <v>1938</v>
      </c>
      <c r="C3232" s="2" t="s">
        <v>3242</v>
      </c>
      <c r="D3232" s="2" t="s">
        <v>1939</v>
      </c>
      <c r="E3232" s="69">
        <v>76.533333333333303</v>
      </c>
      <c r="F3232" s="69">
        <v>40.0833333333333</v>
      </c>
      <c r="G3232" s="2" t="s">
        <v>3187</v>
      </c>
      <c r="H3232" s="2"/>
      <c r="I3232" s="11">
        <v>275</v>
      </c>
      <c r="J3232" s="2">
        <v>275</v>
      </c>
      <c r="K3232" s="1">
        <v>13.92</v>
      </c>
      <c r="L3232" s="1">
        <v>79.94</v>
      </c>
      <c r="M3232" s="42">
        <v>0.1056</v>
      </c>
      <c r="N3232" s="7">
        <v>0.51247100000000001</v>
      </c>
      <c r="O3232" s="2"/>
      <c r="P3232" s="1">
        <f t="shared" si="586"/>
        <v>-0.46314184036603967</v>
      </c>
      <c r="Q3232" s="1">
        <f t="shared" si="587"/>
        <v>-3.2576594009814386</v>
      </c>
      <c r="R3232" s="1">
        <v>-2.0099999999999998</v>
      </c>
      <c r="S3232" s="1">
        <f t="shared" si="591"/>
        <v>-6.0822847854849815E-2</v>
      </c>
      <c r="T3232" s="29">
        <f t="shared" si="592"/>
        <v>-6.0822847854849815E-2</v>
      </c>
      <c r="U3232" s="29">
        <f t="shared" si="593"/>
        <v>1.0461041914072651</v>
      </c>
      <c r="V3232" s="1">
        <f t="shared" si="594"/>
        <v>0.95742759037638214</v>
      </c>
      <c r="W3232" s="1">
        <f t="shared" si="595"/>
        <v>1.0461041914072651</v>
      </c>
      <c r="X3232" s="1">
        <v>1.0980000000000001</v>
      </c>
      <c r="Y3232" s="1">
        <v>1.204</v>
      </c>
      <c r="Z3232" s="11">
        <f t="shared" si="590"/>
        <v>771.10419140726503</v>
      </c>
      <c r="AA3232" s="2" t="s">
        <v>3188</v>
      </c>
      <c r="AB3232" s="2">
        <v>2012</v>
      </c>
      <c r="AC3232" s="2" t="s">
        <v>2874</v>
      </c>
      <c r="AD3232" s="61" t="s">
        <v>5456</v>
      </c>
      <c r="AE3232" s="3" t="s">
        <v>5273</v>
      </c>
    </row>
    <row r="3233" spans="1:31" s="4" customFormat="1" ht="12" customHeight="1" x14ac:dyDescent="0.6">
      <c r="A3233" s="2">
        <v>3231</v>
      </c>
      <c r="B3233" s="3" t="s">
        <v>1264</v>
      </c>
      <c r="C3233" s="2" t="s">
        <v>3244</v>
      </c>
      <c r="D3233" s="2" t="s">
        <v>1090</v>
      </c>
      <c r="E3233" s="69">
        <v>116.084722222222</v>
      </c>
      <c r="F3233" s="69">
        <v>41.137777777777799</v>
      </c>
      <c r="G3233" s="2" t="s">
        <v>6195</v>
      </c>
      <c r="H3233" s="2" t="s">
        <v>1253</v>
      </c>
      <c r="I3233" s="11">
        <v>140</v>
      </c>
      <c r="J3233" s="2">
        <v>150</v>
      </c>
      <c r="K3233" s="1">
        <v>12.59</v>
      </c>
      <c r="L3233" s="1">
        <v>73.2</v>
      </c>
      <c r="M3233" s="42">
        <v>0.1091</v>
      </c>
      <c r="N3233" s="7">
        <v>0.51178500000000005</v>
      </c>
      <c r="O3233" s="2">
        <v>7</v>
      </c>
      <c r="P3233" s="1">
        <f t="shared" si="586"/>
        <v>-0.44534824605998991</v>
      </c>
      <c r="Q3233" s="1">
        <f t="shared" si="587"/>
        <v>-16.639421970279233</v>
      </c>
      <c r="R3233" s="46">
        <v>-15.08</v>
      </c>
      <c r="S3233" s="46">
        <f t="shared" si="591"/>
        <v>-14.962685823863371</v>
      </c>
      <c r="T3233" s="45">
        <f t="shared" si="592"/>
        <v>-14.962685823863371</v>
      </c>
      <c r="U3233" s="29">
        <f t="shared" si="593"/>
        <v>2.1534752506828845</v>
      </c>
      <c r="V3233" s="1">
        <f t="shared" si="594"/>
        <v>1.9824616632590875</v>
      </c>
      <c r="W3233" s="1">
        <f t="shared" si="595"/>
        <v>2.1534752506828845</v>
      </c>
      <c r="X3233" s="1">
        <v>1.986</v>
      </c>
      <c r="Y3233" s="1">
        <v>2.1560000000000001</v>
      </c>
      <c r="Z3233" s="11">
        <f t="shared" si="590"/>
        <v>2003.4752506828845</v>
      </c>
      <c r="AA3233" s="2" t="s">
        <v>3178</v>
      </c>
      <c r="AB3233" s="2">
        <v>2011</v>
      </c>
      <c r="AC3233" s="2" t="s">
        <v>2585</v>
      </c>
      <c r="AD3233" s="61" t="s">
        <v>5515</v>
      </c>
      <c r="AE3233" s="3" t="s">
        <v>5140</v>
      </c>
    </row>
    <row r="3234" spans="1:31" s="4" customFormat="1" ht="12" customHeight="1" x14ac:dyDescent="0.6">
      <c r="A3234" s="2">
        <v>3232</v>
      </c>
      <c r="B3234" s="3" t="s">
        <v>1263</v>
      </c>
      <c r="C3234" s="2" t="s">
        <v>3244</v>
      </c>
      <c r="D3234" s="2" t="s">
        <v>1090</v>
      </c>
      <c r="E3234" s="69">
        <v>116.245555555556</v>
      </c>
      <c r="F3234" s="69">
        <v>41.0769444444445</v>
      </c>
      <c r="G3234" s="2" t="s">
        <v>6195</v>
      </c>
      <c r="H3234" s="2" t="s">
        <v>1253</v>
      </c>
      <c r="I3234" s="11">
        <v>140</v>
      </c>
      <c r="J3234" s="2">
        <v>150</v>
      </c>
      <c r="K3234" s="1">
        <v>12.19</v>
      </c>
      <c r="L3234" s="1">
        <v>69.92</v>
      </c>
      <c r="M3234" s="42">
        <v>0.11065999999999999</v>
      </c>
      <c r="N3234" s="7">
        <v>0.51176600000000005</v>
      </c>
      <c r="O3234" s="2">
        <v>15</v>
      </c>
      <c r="P3234" s="1">
        <f t="shared" ref="P3234:P3297" si="596">(M3234/0.1967)-1</f>
        <v>-0.43741738688357912</v>
      </c>
      <c r="Q3234" s="1">
        <f t="shared" si="587"/>
        <v>-17.01005387817478</v>
      </c>
      <c r="R3234" s="46">
        <v>-15.47</v>
      </c>
      <c r="S3234" s="46">
        <f t="shared" si="591"/>
        <v>-15.363177416558104</v>
      </c>
      <c r="T3234" s="45">
        <f t="shared" si="592"/>
        <v>-15.363177416558104</v>
      </c>
      <c r="U3234" s="29">
        <f t="shared" si="593"/>
        <v>2.1856466368058207</v>
      </c>
      <c r="V3234" s="1">
        <f t="shared" si="594"/>
        <v>2.0401027110771506</v>
      </c>
      <c r="W3234" s="1">
        <f t="shared" si="595"/>
        <v>2.1856466368058207</v>
      </c>
      <c r="X3234" s="1">
        <v>2.044</v>
      </c>
      <c r="Y3234" s="1">
        <v>2.1890000000000001</v>
      </c>
      <c r="Z3234" s="11">
        <f t="shared" si="590"/>
        <v>2035.6466368058209</v>
      </c>
      <c r="AA3234" s="2" t="s">
        <v>3178</v>
      </c>
      <c r="AB3234" s="2">
        <v>2011</v>
      </c>
      <c r="AC3234" s="2" t="s">
        <v>2585</v>
      </c>
      <c r="AD3234" s="61" t="s">
        <v>5515</v>
      </c>
      <c r="AE3234" s="3" t="s">
        <v>5140</v>
      </c>
    </row>
    <row r="3235" spans="1:31" s="4" customFormat="1" ht="12" customHeight="1" x14ac:dyDescent="0.6">
      <c r="A3235" s="2">
        <v>3233</v>
      </c>
      <c r="B3235" s="3" t="s">
        <v>1262</v>
      </c>
      <c r="C3235" s="2" t="s">
        <v>3244</v>
      </c>
      <c r="D3235" s="2" t="s">
        <v>1090</v>
      </c>
      <c r="E3235" s="69">
        <v>116.26777777777799</v>
      </c>
      <c r="F3235" s="69">
        <v>41.105833333333301</v>
      </c>
      <c r="G3235" s="2" t="s">
        <v>6195</v>
      </c>
      <c r="H3235" s="2" t="s">
        <v>1253</v>
      </c>
      <c r="I3235" s="11">
        <v>140</v>
      </c>
      <c r="J3235" s="2">
        <v>150</v>
      </c>
      <c r="K3235" s="1">
        <v>12.77</v>
      </c>
      <c r="L3235" s="1">
        <v>73.489999999999995</v>
      </c>
      <c r="M3235" s="42">
        <v>0.11024</v>
      </c>
      <c r="N3235" s="7">
        <v>0.51176600000000005</v>
      </c>
      <c r="O3235" s="2">
        <v>8</v>
      </c>
      <c r="P3235" s="1">
        <f t="shared" si="596"/>
        <v>-0.439552618200305</v>
      </c>
      <c r="Q3235" s="1">
        <f t="shared" si="587"/>
        <v>-17.01005387817478</v>
      </c>
      <c r="R3235" s="46">
        <v>-15.47</v>
      </c>
      <c r="S3235" s="46">
        <f t="shared" si="591"/>
        <v>-15.355138270650631</v>
      </c>
      <c r="T3235" s="45">
        <f t="shared" si="592"/>
        <v>-15.355138270650631</v>
      </c>
      <c r="U3235" s="29">
        <f t="shared" si="593"/>
        <v>2.1850553734414526</v>
      </c>
      <c r="V3235" s="1">
        <f t="shared" si="594"/>
        <v>2.0318756159920812</v>
      </c>
      <c r="W3235" s="1">
        <f t="shared" si="595"/>
        <v>2.1850553734414526</v>
      </c>
      <c r="X3235" s="1">
        <v>2.0350000000000001</v>
      </c>
      <c r="Y3235" s="1">
        <v>2.1880000000000002</v>
      </c>
      <c r="Z3235" s="11">
        <f t="shared" si="590"/>
        <v>2035.0553734414525</v>
      </c>
      <c r="AA3235" s="2" t="s">
        <v>3178</v>
      </c>
      <c r="AB3235" s="2">
        <v>2011</v>
      </c>
      <c r="AC3235" s="2" t="s">
        <v>2585</v>
      </c>
      <c r="AD3235" s="61" t="s">
        <v>5515</v>
      </c>
      <c r="AE3235" s="3" t="s">
        <v>5140</v>
      </c>
    </row>
    <row r="3236" spans="1:31" s="4" customFormat="1" ht="12" customHeight="1" x14ac:dyDescent="0.6">
      <c r="A3236" s="2">
        <v>3234</v>
      </c>
      <c r="B3236" s="3" t="s">
        <v>1261</v>
      </c>
      <c r="C3236" s="2" t="s">
        <v>3244</v>
      </c>
      <c r="D3236" s="2" t="s">
        <v>1090</v>
      </c>
      <c r="E3236" s="69">
        <v>116.29472222222201</v>
      </c>
      <c r="F3236" s="69">
        <v>41.137777777777799</v>
      </c>
      <c r="G3236" s="2" t="s">
        <v>6195</v>
      </c>
      <c r="H3236" s="2" t="s">
        <v>1253</v>
      </c>
      <c r="I3236" s="11">
        <v>140</v>
      </c>
      <c r="J3236" s="2">
        <v>150</v>
      </c>
      <c r="K3236" s="1">
        <v>12.55</v>
      </c>
      <c r="L3236" s="1">
        <v>71.8</v>
      </c>
      <c r="M3236" s="42">
        <v>0.11090999999999999</v>
      </c>
      <c r="N3236" s="7">
        <v>0.51177600000000001</v>
      </c>
      <c r="O3236" s="2">
        <v>7</v>
      </c>
      <c r="P3236" s="1">
        <f t="shared" si="596"/>
        <v>-0.43614641586171843</v>
      </c>
      <c r="Q3236" s="1">
        <f t="shared" si="587"/>
        <v>-16.814984452967472</v>
      </c>
      <c r="R3236" s="46">
        <v>-15.3</v>
      </c>
      <c r="S3236" s="46">
        <f t="shared" si="591"/>
        <v>-15.172893197248102</v>
      </c>
      <c r="T3236" s="45">
        <f t="shared" si="592"/>
        <v>-15.172893197248102</v>
      </c>
      <c r="U3236" s="29">
        <f t="shared" si="593"/>
        <v>2.1702278445252214</v>
      </c>
      <c r="V3236" s="1">
        <f t="shared" si="594"/>
        <v>2.0303529290260145</v>
      </c>
      <c r="W3236" s="1">
        <f t="shared" si="595"/>
        <v>2.1702278445252214</v>
      </c>
      <c r="X3236" s="1">
        <v>2.0339999999999998</v>
      </c>
      <c r="Y3236" s="1">
        <v>2.173</v>
      </c>
      <c r="Z3236" s="11">
        <f t="shared" si="590"/>
        <v>2020.2278445252214</v>
      </c>
      <c r="AA3236" s="2" t="s">
        <v>3178</v>
      </c>
      <c r="AB3236" s="2">
        <v>2011</v>
      </c>
      <c r="AC3236" s="2" t="s">
        <v>2585</v>
      </c>
      <c r="AD3236" s="61" t="s">
        <v>5515</v>
      </c>
      <c r="AE3236" s="3" t="s">
        <v>5140</v>
      </c>
    </row>
    <row r="3237" spans="1:31" s="4" customFormat="1" ht="12" customHeight="1" x14ac:dyDescent="0.6">
      <c r="A3237" s="2">
        <v>3235</v>
      </c>
      <c r="B3237" s="3" t="s">
        <v>1260</v>
      </c>
      <c r="C3237" s="2" t="s">
        <v>3244</v>
      </c>
      <c r="D3237" s="2" t="s">
        <v>1090</v>
      </c>
      <c r="E3237" s="69">
        <v>116.290277777778</v>
      </c>
      <c r="F3237" s="69">
        <v>41.028888888888901</v>
      </c>
      <c r="G3237" s="2" t="s">
        <v>6195</v>
      </c>
      <c r="H3237" s="2" t="s">
        <v>1253</v>
      </c>
      <c r="I3237" s="11">
        <v>140</v>
      </c>
      <c r="J3237" s="2">
        <v>150</v>
      </c>
      <c r="K3237" s="1">
        <v>11.21</v>
      </c>
      <c r="L3237" s="1">
        <v>54.01</v>
      </c>
      <c r="M3237" s="42">
        <v>0.13167000000000001</v>
      </c>
      <c r="N3237" s="7">
        <v>0.51178599999999996</v>
      </c>
      <c r="O3237" s="2">
        <v>6</v>
      </c>
      <c r="P3237" s="1">
        <f t="shared" si="596"/>
        <v>-0.33060498220640566</v>
      </c>
      <c r="Q3237" s="1">
        <f t="shared" si="587"/>
        <v>-16.619915027760168</v>
      </c>
      <c r="R3237" s="46">
        <v>-15.47</v>
      </c>
      <c r="S3237" s="46">
        <f t="shared" si="591"/>
        <v>-15.375187269753051</v>
      </c>
      <c r="T3237" s="45">
        <f t="shared" si="592"/>
        <v>-15.375187269753051</v>
      </c>
      <c r="U3237" s="29">
        <f t="shared" si="593"/>
        <v>2.1829166763883809</v>
      </c>
      <c r="V3237" s="1">
        <f t="shared" si="594"/>
        <v>2.521610140063888</v>
      </c>
      <c r="W3237" s="1">
        <f t="shared" si="595"/>
        <v>2.1829166763883809</v>
      </c>
      <c r="X3237" s="1">
        <v>2.5259999999999998</v>
      </c>
      <c r="Y3237" s="1">
        <v>2.1880000000000002</v>
      </c>
      <c r="Z3237" s="11">
        <f t="shared" si="590"/>
        <v>2032.9166763883809</v>
      </c>
      <c r="AA3237" s="2" t="s">
        <v>3178</v>
      </c>
      <c r="AB3237" s="2">
        <v>2011</v>
      </c>
      <c r="AC3237" s="2" t="s">
        <v>2585</v>
      </c>
      <c r="AD3237" s="61" t="s">
        <v>5515</v>
      </c>
      <c r="AE3237" s="3" t="s">
        <v>5140</v>
      </c>
    </row>
    <row r="3238" spans="1:31" s="4" customFormat="1" ht="12" customHeight="1" x14ac:dyDescent="0.6">
      <c r="A3238" s="2">
        <v>3236</v>
      </c>
      <c r="B3238" s="3" t="s">
        <v>1259</v>
      </c>
      <c r="C3238" s="2" t="s">
        <v>3244</v>
      </c>
      <c r="D3238" s="2" t="s">
        <v>1090</v>
      </c>
      <c r="E3238" s="69">
        <v>116.33027777777799</v>
      </c>
      <c r="F3238" s="69">
        <v>41.086388888888898</v>
      </c>
      <c r="G3238" s="2" t="s">
        <v>6195</v>
      </c>
      <c r="H3238" s="2" t="s">
        <v>1253</v>
      </c>
      <c r="I3238" s="11">
        <v>140</v>
      </c>
      <c r="J3238" s="2">
        <v>150</v>
      </c>
      <c r="K3238" s="1">
        <v>11.96</v>
      </c>
      <c r="L3238" s="1">
        <v>69.12</v>
      </c>
      <c r="M3238" s="42">
        <v>0.10978</v>
      </c>
      <c r="N3238" s="7">
        <v>0.51176500000000003</v>
      </c>
      <c r="O3238" s="2">
        <v>7</v>
      </c>
      <c r="P3238" s="1">
        <f t="shared" si="596"/>
        <v>-0.4418912048805288</v>
      </c>
      <c r="Q3238" s="1">
        <f t="shared" si="587"/>
        <v>-17.029560820696066</v>
      </c>
      <c r="R3238" s="46">
        <v>-15.49</v>
      </c>
      <c r="S3238" s="46">
        <f t="shared" si="591"/>
        <v>-15.365840434320875</v>
      </c>
      <c r="T3238" s="45">
        <f t="shared" si="592"/>
        <v>-15.365840434320875</v>
      </c>
      <c r="U3238" s="29">
        <f t="shared" si="593"/>
        <v>2.1859843838482345</v>
      </c>
      <c r="V3238" s="1">
        <f t="shared" si="594"/>
        <v>2.024392818211334</v>
      </c>
      <c r="W3238" s="1">
        <f t="shared" si="595"/>
        <v>2.1859843838482345</v>
      </c>
      <c r="X3238" s="1">
        <v>2.028</v>
      </c>
      <c r="Y3238" s="1">
        <v>2.1890000000000001</v>
      </c>
      <c r="Z3238" s="11">
        <f t="shared" si="590"/>
        <v>2035.9843838482343</v>
      </c>
      <c r="AA3238" s="2" t="s">
        <v>3178</v>
      </c>
      <c r="AB3238" s="2">
        <v>2011</v>
      </c>
      <c r="AC3238" s="2" t="s">
        <v>2585</v>
      </c>
      <c r="AD3238" s="61" t="s">
        <v>5515</v>
      </c>
      <c r="AE3238" s="3" t="s">
        <v>5140</v>
      </c>
    </row>
    <row r="3239" spans="1:31" s="4" customFormat="1" ht="12" customHeight="1" x14ac:dyDescent="0.6">
      <c r="A3239" s="2">
        <v>3237</v>
      </c>
      <c r="B3239" s="3" t="s">
        <v>1258</v>
      </c>
      <c r="C3239" s="2" t="s">
        <v>3244</v>
      </c>
      <c r="D3239" s="2" t="s">
        <v>1090</v>
      </c>
      <c r="E3239" s="69">
        <v>116.058055555556</v>
      </c>
      <c r="F3239" s="69">
        <v>41.182777777777801</v>
      </c>
      <c r="G3239" s="2" t="s">
        <v>6195</v>
      </c>
      <c r="H3239" s="2" t="s">
        <v>1253</v>
      </c>
      <c r="I3239" s="11">
        <v>140</v>
      </c>
      <c r="J3239" s="2">
        <v>150</v>
      </c>
      <c r="K3239" s="1">
        <v>13.09</v>
      </c>
      <c r="L3239" s="1">
        <v>76.25</v>
      </c>
      <c r="M3239" s="42">
        <v>0.10889</v>
      </c>
      <c r="N3239" s="7">
        <v>0.51177899999999998</v>
      </c>
      <c r="O3239" s="2">
        <v>8</v>
      </c>
      <c r="P3239" s="1">
        <f t="shared" si="596"/>
        <v>-0.4464158617183529</v>
      </c>
      <c r="Q3239" s="1">
        <f t="shared" si="587"/>
        <v>-16.756463625405836</v>
      </c>
      <c r="R3239" s="46">
        <v>-15.2</v>
      </c>
      <c r="S3239" s="46">
        <f t="shared" si="591"/>
        <v>-15.075707906036238</v>
      </c>
      <c r="T3239" s="45">
        <f t="shared" si="592"/>
        <v>-15.075707906036238</v>
      </c>
      <c r="U3239" s="29">
        <f t="shared" si="593"/>
        <v>2.1626437104592924</v>
      </c>
      <c r="V3239" s="1">
        <f t="shared" si="594"/>
        <v>1.9871556419841745</v>
      </c>
      <c r="W3239" s="1">
        <f t="shared" si="595"/>
        <v>2.1626437104592924</v>
      </c>
      <c r="X3239" s="1">
        <v>1.99</v>
      </c>
      <c r="Y3239" s="1">
        <v>2.1659999999999999</v>
      </c>
      <c r="Z3239" s="11">
        <f t="shared" si="590"/>
        <v>2012.6437104592924</v>
      </c>
      <c r="AA3239" s="2" t="s">
        <v>3178</v>
      </c>
      <c r="AB3239" s="2">
        <v>2011</v>
      </c>
      <c r="AC3239" s="2" t="s">
        <v>2585</v>
      </c>
      <c r="AD3239" s="61" t="s">
        <v>5515</v>
      </c>
      <c r="AE3239" s="3" t="s">
        <v>5140</v>
      </c>
    </row>
    <row r="3240" spans="1:31" s="4" customFormat="1" ht="12" customHeight="1" x14ac:dyDescent="0.6">
      <c r="A3240" s="2">
        <v>3238</v>
      </c>
      <c r="B3240" s="3" t="s">
        <v>1257</v>
      </c>
      <c r="C3240" s="2" t="s">
        <v>3244</v>
      </c>
      <c r="D3240" s="2" t="s">
        <v>1090</v>
      </c>
      <c r="E3240" s="69">
        <v>116.093611111111</v>
      </c>
      <c r="F3240" s="69">
        <v>41.169722222222198</v>
      </c>
      <c r="G3240" s="2" t="s">
        <v>6195</v>
      </c>
      <c r="H3240" s="2" t="s">
        <v>1253</v>
      </c>
      <c r="I3240" s="11">
        <v>140</v>
      </c>
      <c r="J3240" s="2">
        <v>150</v>
      </c>
      <c r="K3240" s="1">
        <v>12.73</v>
      </c>
      <c r="L3240" s="1">
        <v>74.319999999999993</v>
      </c>
      <c r="M3240" s="42">
        <v>0.10871</v>
      </c>
      <c r="N3240" s="7">
        <v>0.511772</v>
      </c>
      <c r="O3240" s="2">
        <v>10</v>
      </c>
      <c r="P3240" s="1">
        <f t="shared" si="596"/>
        <v>-0.44733096085409252</v>
      </c>
      <c r="Q3240" s="1">
        <f t="shared" si="587"/>
        <v>-16.893012223050398</v>
      </c>
      <c r="R3240" s="46">
        <v>-15.33</v>
      </c>
      <c r="S3240" s="46">
        <f t="shared" si="591"/>
        <v>-15.20881115543474</v>
      </c>
      <c r="T3240" s="45">
        <f t="shared" si="592"/>
        <v>-15.20881115543474</v>
      </c>
      <c r="U3240" s="29">
        <f t="shared" si="593"/>
        <v>2.1734320081982244</v>
      </c>
      <c r="V3240" s="1">
        <f t="shared" si="594"/>
        <v>1.9938336798284935</v>
      </c>
      <c r="W3240" s="1">
        <f t="shared" si="595"/>
        <v>2.1734320081982244</v>
      </c>
      <c r="X3240" s="1">
        <v>1.9970000000000001</v>
      </c>
      <c r="Y3240" s="1">
        <v>2.1760000000000002</v>
      </c>
      <c r="Z3240" s="11">
        <f t="shared" si="590"/>
        <v>2023.4320081982241</v>
      </c>
      <c r="AA3240" s="2" t="s">
        <v>3178</v>
      </c>
      <c r="AB3240" s="2">
        <v>2011</v>
      </c>
      <c r="AC3240" s="2" t="s">
        <v>2585</v>
      </c>
      <c r="AD3240" s="61" t="s">
        <v>5515</v>
      </c>
      <c r="AE3240" s="3" t="s">
        <v>5140</v>
      </c>
    </row>
    <row r="3241" spans="1:31" s="4" customFormat="1" ht="12" customHeight="1" x14ac:dyDescent="0.6">
      <c r="A3241" s="2">
        <v>3239</v>
      </c>
      <c r="B3241" s="3" t="s">
        <v>1256</v>
      </c>
      <c r="C3241" s="2" t="s">
        <v>3244</v>
      </c>
      <c r="D3241" s="2" t="s">
        <v>1090</v>
      </c>
      <c r="E3241" s="69">
        <v>116.10722222222201</v>
      </c>
      <c r="F3241" s="69">
        <v>41.140833333333298</v>
      </c>
      <c r="G3241" s="2" t="s">
        <v>6195</v>
      </c>
      <c r="H3241" s="2" t="s">
        <v>1253</v>
      </c>
      <c r="I3241" s="11">
        <v>140</v>
      </c>
      <c r="J3241" s="2">
        <v>150</v>
      </c>
      <c r="K3241" s="1">
        <v>13.68</v>
      </c>
      <c r="L3241" s="1">
        <v>79.709999999999994</v>
      </c>
      <c r="M3241" s="42">
        <v>0.10885</v>
      </c>
      <c r="N3241" s="7">
        <v>0.51178599999999996</v>
      </c>
      <c r="O3241" s="2">
        <v>6</v>
      </c>
      <c r="P3241" s="1">
        <f t="shared" si="596"/>
        <v>-0.44661921708185059</v>
      </c>
      <c r="Q3241" s="1">
        <f t="shared" si="587"/>
        <v>-16.619915027760168</v>
      </c>
      <c r="R3241" s="46">
        <v>-15.06</v>
      </c>
      <c r="S3241" s="46">
        <f t="shared" si="591"/>
        <v>-14.938393675447001</v>
      </c>
      <c r="T3241" s="45">
        <f t="shared" si="592"/>
        <v>-14.938393675447001</v>
      </c>
      <c r="U3241" s="29">
        <f t="shared" si="593"/>
        <v>2.1515434895669094</v>
      </c>
      <c r="V3241" s="1">
        <f t="shared" si="594"/>
        <v>1.9763256136887788</v>
      </c>
      <c r="W3241" s="1">
        <f t="shared" si="595"/>
        <v>2.1515434895669094</v>
      </c>
      <c r="X3241" s="1">
        <v>1.98</v>
      </c>
      <c r="Y3241" s="1">
        <v>2.1549999999999998</v>
      </c>
      <c r="Z3241" s="11">
        <f t="shared" si="590"/>
        <v>2001.5434895669096</v>
      </c>
      <c r="AA3241" s="2" t="s">
        <v>3178</v>
      </c>
      <c r="AB3241" s="2">
        <v>2011</v>
      </c>
      <c r="AC3241" s="2" t="s">
        <v>2585</v>
      </c>
      <c r="AD3241" s="61" t="s">
        <v>5515</v>
      </c>
      <c r="AE3241" s="3" t="s">
        <v>5140</v>
      </c>
    </row>
    <row r="3242" spans="1:31" s="4" customFormat="1" ht="12" customHeight="1" x14ac:dyDescent="0.6">
      <c r="A3242" s="2">
        <v>3240</v>
      </c>
      <c r="B3242" s="3" t="s">
        <v>1255</v>
      </c>
      <c r="C3242" s="2" t="s">
        <v>3244</v>
      </c>
      <c r="D3242" s="2" t="s">
        <v>1090</v>
      </c>
      <c r="E3242" s="69">
        <v>116.071388888889</v>
      </c>
      <c r="F3242" s="69">
        <v>41.112222222222201</v>
      </c>
      <c r="G3242" s="2" t="s">
        <v>6195</v>
      </c>
      <c r="H3242" s="2" t="s">
        <v>1253</v>
      </c>
      <c r="I3242" s="11">
        <v>140</v>
      </c>
      <c r="J3242" s="2">
        <v>150</v>
      </c>
      <c r="K3242" s="1">
        <v>14.4</v>
      </c>
      <c r="L3242" s="1">
        <v>83.16</v>
      </c>
      <c r="M3242" s="42">
        <v>0.10983999999999999</v>
      </c>
      <c r="N3242" s="7">
        <v>0.51172399999999996</v>
      </c>
      <c r="O3242" s="2">
        <v>7</v>
      </c>
      <c r="P3242" s="1">
        <f t="shared" si="596"/>
        <v>-0.44158617183528226</v>
      </c>
      <c r="Q3242" s="1">
        <f t="shared" si="587"/>
        <v>-17.829345464052125</v>
      </c>
      <c r="R3242" s="46">
        <v>-16.29</v>
      </c>
      <c r="S3242" s="46">
        <f t="shared" si="591"/>
        <v>-16.166773527092285</v>
      </c>
      <c r="T3242" s="45">
        <f t="shared" si="592"/>
        <v>-16.166773527092285</v>
      </c>
      <c r="U3242" s="29">
        <f t="shared" si="593"/>
        <v>2.2507210837253635</v>
      </c>
      <c r="V3242" s="1">
        <f t="shared" si="594"/>
        <v>2.0851098499044207</v>
      </c>
      <c r="W3242" s="1">
        <f t="shared" si="595"/>
        <v>2.2507210837253635</v>
      </c>
      <c r="X3242" s="1">
        <v>2.089</v>
      </c>
      <c r="Y3242" s="1">
        <v>2.254</v>
      </c>
      <c r="Z3242" s="11">
        <f t="shared" si="590"/>
        <v>2100.7210837253633</v>
      </c>
      <c r="AA3242" s="2" t="s">
        <v>3178</v>
      </c>
      <c r="AB3242" s="2">
        <v>2011</v>
      </c>
      <c r="AC3242" s="2" t="s">
        <v>2585</v>
      </c>
      <c r="AD3242" s="61" t="s">
        <v>5515</v>
      </c>
      <c r="AE3242" s="3" t="s">
        <v>5140</v>
      </c>
    </row>
    <row r="3243" spans="1:31" s="4" customFormat="1" ht="12" customHeight="1" x14ac:dyDescent="0.6">
      <c r="A3243" s="2">
        <v>3241</v>
      </c>
      <c r="B3243" s="3" t="s">
        <v>1254</v>
      </c>
      <c r="C3243" s="2" t="s">
        <v>3244</v>
      </c>
      <c r="D3243" s="2" t="s">
        <v>1090</v>
      </c>
      <c r="E3243" s="69">
        <v>116.129444444444</v>
      </c>
      <c r="F3243" s="69">
        <v>41.093055555555601</v>
      </c>
      <c r="G3243" s="2" t="s">
        <v>6195</v>
      </c>
      <c r="H3243" s="2" t="s">
        <v>1253</v>
      </c>
      <c r="I3243" s="11">
        <v>140</v>
      </c>
      <c r="J3243" s="2">
        <v>150</v>
      </c>
      <c r="K3243" s="1">
        <v>12.64</v>
      </c>
      <c r="L3243" s="1">
        <v>73.19</v>
      </c>
      <c r="M3243" s="42">
        <v>0.10959000000000001</v>
      </c>
      <c r="N3243" s="7">
        <v>0.51175700000000002</v>
      </c>
      <c r="O3243" s="2">
        <v>10</v>
      </c>
      <c r="P3243" s="1">
        <f t="shared" si="596"/>
        <v>-0.44285714285714284</v>
      </c>
      <c r="Q3243" s="1">
        <f t="shared" si="587"/>
        <v>-17.185616360863023</v>
      </c>
      <c r="R3243" s="46">
        <v>-15.63</v>
      </c>
      <c r="S3243" s="46">
        <f t="shared" si="591"/>
        <v>-15.51825921800588</v>
      </c>
      <c r="T3243" s="45">
        <f t="shared" si="592"/>
        <v>-15.51825921800588</v>
      </c>
      <c r="U3243" s="29">
        <f t="shared" si="593"/>
        <v>2.1983339578192971</v>
      </c>
      <c r="V3243" s="1">
        <f t="shared" si="594"/>
        <v>2.0323174379389832</v>
      </c>
      <c r="W3243" s="1">
        <f t="shared" si="595"/>
        <v>2.1983339578192971</v>
      </c>
      <c r="X3243" s="1">
        <v>2.036</v>
      </c>
      <c r="Y3243" s="1">
        <v>2.2010000000000001</v>
      </c>
      <c r="Z3243" s="11">
        <f t="shared" si="590"/>
        <v>2048.3339578192972</v>
      </c>
      <c r="AA3243" s="2" t="s">
        <v>3178</v>
      </c>
      <c r="AB3243" s="2">
        <v>2011</v>
      </c>
      <c r="AC3243" s="2" t="s">
        <v>2585</v>
      </c>
      <c r="AD3243" s="61" t="s">
        <v>5515</v>
      </c>
      <c r="AE3243" s="3" t="s">
        <v>5140</v>
      </c>
    </row>
    <row r="3244" spans="1:31" s="4" customFormat="1" ht="12" customHeight="1" x14ac:dyDescent="0.6">
      <c r="A3244" s="2">
        <v>3242</v>
      </c>
      <c r="B3244" s="3" t="s">
        <v>1252</v>
      </c>
      <c r="C3244" s="2" t="s">
        <v>3244</v>
      </c>
      <c r="D3244" s="2" t="s">
        <v>1090</v>
      </c>
      <c r="E3244" s="69">
        <v>116.147222222222</v>
      </c>
      <c r="F3244" s="69">
        <v>41.128055555555598</v>
      </c>
      <c r="G3244" s="2" t="s">
        <v>6195</v>
      </c>
      <c r="H3244" s="2" t="s">
        <v>1253</v>
      </c>
      <c r="I3244" s="11">
        <v>140</v>
      </c>
      <c r="J3244" s="2">
        <v>150</v>
      </c>
      <c r="K3244" s="1">
        <v>4.46</v>
      </c>
      <c r="L3244" s="1">
        <v>24.3</v>
      </c>
      <c r="M3244" s="42">
        <v>0.11638999999999999</v>
      </c>
      <c r="N3244" s="7">
        <v>0.51175999999999999</v>
      </c>
      <c r="O3244" s="2">
        <v>7</v>
      </c>
      <c r="P3244" s="1">
        <f t="shared" si="596"/>
        <v>-0.40828673106253188</v>
      </c>
      <c r="Q3244" s="1">
        <f t="shared" si="587"/>
        <v>-17.127095533301386</v>
      </c>
      <c r="R3244" s="46">
        <v>-15.71</v>
      </c>
      <c r="S3244" s="46">
        <f t="shared" si="591"/>
        <v>-15.589895990850954</v>
      </c>
      <c r="T3244" s="45">
        <f t="shared" si="592"/>
        <v>-15.589895990850954</v>
      </c>
      <c r="U3244" s="29">
        <f t="shared" si="593"/>
        <v>2.203109124633913</v>
      </c>
      <c r="V3244" s="1">
        <f t="shared" si="594"/>
        <v>2.1686831201129046</v>
      </c>
      <c r="W3244" s="1">
        <f t="shared" si="595"/>
        <v>2.203109124633913</v>
      </c>
      <c r="X3244" s="1">
        <v>2.1720000000000002</v>
      </c>
      <c r="Y3244" s="1">
        <v>2.206</v>
      </c>
      <c r="Z3244" s="11">
        <f t="shared" si="590"/>
        <v>2053.1091246339129</v>
      </c>
      <c r="AA3244" s="2" t="s">
        <v>3178</v>
      </c>
      <c r="AB3244" s="2">
        <v>2011</v>
      </c>
      <c r="AC3244" s="2" t="s">
        <v>2585</v>
      </c>
      <c r="AD3244" s="61" t="s">
        <v>5515</v>
      </c>
      <c r="AE3244" s="3" t="s">
        <v>5140</v>
      </c>
    </row>
    <row r="3245" spans="1:31" s="4" customFormat="1" ht="12" customHeight="1" x14ac:dyDescent="0.6">
      <c r="A3245" s="2">
        <v>3243</v>
      </c>
      <c r="B3245" s="3" t="s">
        <v>1224</v>
      </c>
      <c r="C3245" s="2" t="s">
        <v>3244</v>
      </c>
      <c r="D3245" s="2" t="s">
        <v>1090</v>
      </c>
      <c r="E3245" s="69">
        <v>116.197666666667</v>
      </c>
      <c r="F3245" s="69">
        <v>41.232027777777802</v>
      </c>
      <c r="G3245" s="2" t="s">
        <v>1220</v>
      </c>
      <c r="H3245" s="2" t="s">
        <v>1221</v>
      </c>
      <c r="I3245" s="11">
        <v>129</v>
      </c>
      <c r="J3245" s="2">
        <v>150</v>
      </c>
      <c r="K3245" s="1">
        <v>10.5</v>
      </c>
      <c r="L3245" s="1">
        <v>67.3</v>
      </c>
      <c r="M3245" s="42">
        <v>9.4700000000000006E-2</v>
      </c>
      <c r="N3245" s="7">
        <v>0.511818</v>
      </c>
      <c r="O3245" s="2"/>
      <c r="P3245" s="1">
        <f t="shared" si="596"/>
        <v>-0.51855617691916622</v>
      </c>
      <c r="Q3245" s="1">
        <f t="shared" si="587"/>
        <v>-15.995692867092348</v>
      </c>
      <c r="R3245" s="46">
        <v>-14.32</v>
      </c>
      <c r="S3245" s="46">
        <f t="shared" si="591"/>
        <v>-14.043328860991688</v>
      </c>
      <c r="T3245" s="45">
        <f t="shared" si="592"/>
        <v>-14.043328860991688</v>
      </c>
      <c r="U3245" s="29">
        <f t="shared" si="593"/>
        <v>2.0806645541579294</v>
      </c>
      <c r="V3245" s="1">
        <f t="shared" si="594"/>
        <v>1.7020024708630914</v>
      </c>
      <c r="W3245" s="1">
        <f t="shared" si="595"/>
        <v>2.0806645541579294</v>
      </c>
      <c r="X3245" s="1">
        <v>1.7050000000000001</v>
      </c>
      <c r="Y3245" s="1">
        <v>2.089</v>
      </c>
      <c r="Z3245" s="11">
        <f t="shared" si="590"/>
        <v>1930.6645541579296</v>
      </c>
      <c r="AA3245" s="2" t="s">
        <v>3033</v>
      </c>
      <c r="AB3245" s="2">
        <v>2013</v>
      </c>
      <c r="AC3245" s="2" t="s">
        <v>3034</v>
      </c>
      <c r="AD3245" s="61" t="s">
        <v>5513</v>
      </c>
      <c r="AE3245" s="3" t="s">
        <v>5514</v>
      </c>
    </row>
    <row r="3246" spans="1:31" s="4" customFormat="1" ht="12" customHeight="1" x14ac:dyDescent="0.6">
      <c r="A3246" s="2">
        <v>3244</v>
      </c>
      <c r="B3246" s="3" t="s">
        <v>1223</v>
      </c>
      <c r="C3246" s="2" t="s">
        <v>3244</v>
      </c>
      <c r="D3246" s="2" t="s">
        <v>1090</v>
      </c>
      <c r="E3246" s="69">
        <v>116.21661111111101</v>
      </c>
      <c r="F3246" s="69">
        <v>41.2366666666667</v>
      </c>
      <c r="G3246" s="2" t="s">
        <v>1220</v>
      </c>
      <c r="H3246" s="2" t="s">
        <v>1221</v>
      </c>
      <c r="I3246" s="11">
        <v>129</v>
      </c>
      <c r="J3246" s="2">
        <v>150</v>
      </c>
      <c r="K3246" s="1">
        <v>10.199999999999999</v>
      </c>
      <c r="L3246" s="1">
        <v>67.400000000000006</v>
      </c>
      <c r="M3246" s="42">
        <v>9.1300000000000006E-2</v>
      </c>
      <c r="N3246" s="7">
        <v>0.51186299999999996</v>
      </c>
      <c r="O3246" s="2"/>
      <c r="P3246" s="1">
        <f t="shared" si="596"/>
        <v>-0.53584138281647187</v>
      </c>
      <c r="Q3246" s="1">
        <f t="shared" si="587"/>
        <v>-15.117880453655586</v>
      </c>
      <c r="R3246" s="46">
        <v>-13.39</v>
      </c>
      <c r="S3246" s="46">
        <f t="shared" si="591"/>
        <v>-13.100437647351569</v>
      </c>
      <c r="T3246" s="45">
        <f t="shared" si="592"/>
        <v>-13.100437647351569</v>
      </c>
      <c r="U3246" s="29">
        <f t="shared" si="593"/>
        <v>2.0045351878177424</v>
      </c>
      <c r="V3246" s="1">
        <f t="shared" si="594"/>
        <v>1.5993594542367962</v>
      </c>
      <c r="W3246" s="1">
        <f t="shared" si="595"/>
        <v>2.0045351878177424</v>
      </c>
      <c r="X3246" s="1">
        <v>1.6020000000000001</v>
      </c>
      <c r="Y3246" s="1">
        <v>2.0129999999999999</v>
      </c>
      <c r="Z3246" s="11">
        <f t="shared" si="590"/>
        <v>1854.5351878177423</v>
      </c>
      <c r="AA3246" s="2" t="s">
        <v>3033</v>
      </c>
      <c r="AB3246" s="2">
        <v>2013</v>
      </c>
      <c r="AC3246" s="2" t="s">
        <v>3034</v>
      </c>
      <c r="AD3246" s="61" t="s">
        <v>5513</v>
      </c>
      <c r="AE3246" s="3" t="s">
        <v>5514</v>
      </c>
    </row>
    <row r="3247" spans="1:31" s="4" customFormat="1" ht="12" customHeight="1" x14ac:dyDescent="0.6">
      <c r="A3247" s="2">
        <v>3245</v>
      </c>
      <c r="B3247" s="3" t="s">
        <v>1222</v>
      </c>
      <c r="C3247" s="2" t="s">
        <v>3244</v>
      </c>
      <c r="D3247" s="2" t="s">
        <v>1090</v>
      </c>
      <c r="E3247" s="69">
        <v>116.315138888889</v>
      </c>
      <c r="F3247" s="69">
        <v>41.252777777777801</v>
      </c>
      <c r="G3247" s="2" t="s">
        <v>1220</v>
      </c>
      <c r="H3247" s="2" t="s">
        <v>1221</v>
      </c>
      <c r="I3247" s="11">
        <v>129</v>
      </c>
      <c r="J3247" s="2">
        <v>150</v>
      </c>
      <c r="K3247" s="1">
        <v>10.5</v>
      </c>
      <c r="L3247" s="1">
        <v>63.4</v>
      </c>
      <c r="M3247" s="42">
        <v>0.1</v>
      </c>
      <c r="N3247" s="7">
        <v>0.51169299999999995</v>
      </c>
      <c r="O3247" s="2"/>
      <c r="P3247" s="1">
        <f t="shared" si="596"/>
        <v>-0.4916115912557194</v>
      </c>
      <c r="Q3247" s="1">
        <f t="shared" si="587"/>
        <v>-18.434060682198663</v>
      </c>
      <c r="R3247" s="46">
        <v>-16.84</v>
      </c>
      <c r="S3247" s="46">
        <f t="shared" si="591"/>
        <v>-16.583143041120877</v>
      </c>
      <c r="T3247" s="45">
        <f t="shared" si="592"/>
        <v>-16.583143041120877</v>
      </c>
      <c r="U3247" s="29">
        <f t="shared" si="593"/>
        <v>2.2857259286898595</v>
      </c>
      <c r="V3247" s="1">
        <f t="shared" si="594"/>
        <v>1.9469440269276335</v>
      </c>
      <c r="W3247" s="1">
        <f t="shared" si="595"/>
        <v>2.2857259286898595</v>
      </c>
      <c r="X3247" s="1">
        <v>1.95</v>
      </c>
      <c r="Y3247" s="1">
        <v>2.2930000000000001</v>
      </c>
      <c r="Z3247" s="11">
        <f t="shared" si="590"/>
        <v>2135.7259286898593</v>
      </c>
      <c r="AA3247" s="2" t="s">
        <v>3033</v>
      </c>
      <c r="AB3247" s="2">
        <v>2013</v>
      </c>
      <c r="AC3247" s="2" t="s">
        <v>3034</v>
      </c>
      <c r="AD3247" s="61" t="s">
        <v>5513</v>
      </c>
      <c r="AE3247" s="3" t="s">
        <v>5514</v>
      </c>
    </row>
    <row r="3248" spans="1:31" s="4" customFormat="1" ht="12" customHeight="1" x14ac:dyDescent="0.6">
      <c r="A3248" s="2">
        <v>3246</v>
      </c>
      <c r="B3248" s="3" t="s">
        <v>1219</v>
      </c>
      <c r="C3248" s="2" t="s">
        <v>3244</v>
      </c>
      <c r="D3248" s="2" t="s">
        <v>1090</v>
      </c>
      <c r="E3248" s="69">
        <v>116.313222222222</v>
      </c>
      <c r="F3248" s="69">
        <v>41.254638888888898</v>
      </c>
      <c r="G3248" s="2" t="s">
        <v>1220</v>
      </c>
      <c r="H3248" s="2" t="s">
        <v>1221</v>
      </c>
      <c r="I3248" s="11">
        <v>129</v>
      </c>
      <c r="J3248" s="2">
        <v>150</v>
      </c>
      <c r="K3248" s="1">
        <v>14.5</v>
      </c>
      <c r="L3248" s="1">
        <v>103</v>
      </c>
      <c r="M3248" s="42">
        <v>8.5199999999999998E-2</v>
      </c>
      <c r="N3248" s="7">
        <v>0.51186500000000001</v>
      </c>
      <c r="O3248" s="2"/>
      <c r="P3248" s="1">
        <f t="shared" si="596"/>
        <v>-0.56685307574987287</v>
      </c>
      <c r="Q3248" s="1">
        <f t="shared" si="587"/>
        <v>-15.078866568611904</v>
      </c>
      <c r="R3248" s="46">
        <v>-13.25</v>
      </c>
      <c r="S3248" s="46">
        <f t="shared" si="591"/>
        <v>-12.944664738413632</v>
      </c>
      <c r="T3248" s="45">
        <f t="shared" si="592"/>
        <v>-12.944664738413632</v>
      </c>
      <c r="U3248" s="29">
        <f t="shared" si="593"/>
        <v>1.992382307944822</v>
      </c>
      <c r="V3248" s="1">
        <f t="shared" si="594"/>
        <v>1.5214573169981456</v>
      </c>
      <c r="W3248" s="1">
        <f t="shared" si="595"/>
        <v>1.992382307944822</v>
      </c>
      <c r="X3248" s="1">
        <v>1.524</v>
      </c>
      <c r="Y3248" s="1">
        <v>2.0030000000000001</v>
      </c>
      <c r="Z3248" s="11">
        <f t="shared" si="590"/>
        <v>1842.3823079448221</v>
      </c>
      <c r="AA3248" s="2" t="s">
        <v>3033</v>
      </c>
      <c r="AB3248" s="2">
        <v>2013</v>
      </c>
      <c r="AC3248" s="2" t="s">
        <v>3034</v>
      </c>
      <c r="AD3248" s="61" t="s">
        <v>5513</v>
      </c>
      <c r="AE3248" s="3" t="s">
        <v>5514</v>
      </c>
    </row>
    <row r="3249" spans="1:32" s="4" customFormat="1" ht="12" customHeight="1" x14ac:dyDescent="0.6">
      <c r="A3249" s="2">
        <v>3247</v>
      </c>
      <c r="B3249" s="3" t="s">
        <v>1229</v>
      </c>
      <c r="C3249" s="2" t="s">
        <v>3244</v>
      </c>
      <c r="D3249" s="2" t="s">
        <v>1090</v>
      </c>
      <c r="E3249" s="69">
        <v>118.29488888888901</v>
      </c>
      <c r="F3249" s="69">
        <v>40.817277777777797</v>
      </c>
      <c r="G3249" s="2" t="s">
        <v>1202</v>
      </c>
      <c r="H3249" s="2" t="s">
        <v>1226</v>
      </c>
      <c r="I3249" s="11">
        <v>112</v>
      </c>
      <c r="J3249" s="2">
        <v>150</v>
      </c>
      <c r="K3249" s="1">
        <v>10.6</v>
      </c>
      <c r="L3249" s="1">
        <v>61</v>
      </c>
      <c r="M3249" s="42">
        <v>0.1053</v>
      </c>
      <c r="N3249" s="7">
        <v>0.51231700000000002</v>
      </c>
      <c r="O3249" s="2"/>
      <c r="P3249" s="1">
        <f t="shared" si="596"/>
        <v>-0.46466700559227248</v>
      </c>
      <c r="Q3249" s="1">
        <f t="shared" si="587"/>
        <v>-6.2617285491906038</v>
      </c>
      <c r="R3249" s="1">
        <v>-4.95</v>
      </c>
      <c r="S3249" s="1">
        <f t="shared" si="591"/>
        <v>-4.512257273135698</v>
      </c>
      <c r="T3249" s="29">
        <f t="shared" si="592"/>
        <v>-4.512257273135698</v>
      </c>
      <c r="U3249" s="29">
        <f t="shared" si="593"/>
        <v>1.3063195423323632</v>
      </c>
      <c r="V3249" s="1">
        <f t="shared" si="594"/>
        <v>1.1705086322473643</v>
      </c>
      <c r="W3249" s="1">
        <f t="shared" si="595"/>
        <v>1.3063195423323632</v>
      </c>
      <c r="X3249" s="1">
        <v>1.173</v>
      </c>
      <c r="Y3249" s="1">
        <v>1.3140000000000001</v>
      </c>
      <c r="Z3249" s="11">
        <f t="shared" si="590"/>
        <v>1156.3195423323632</v>
      </c>
      <c r="AA3249" s="2" t="s">
        <v>3039</v>
      </c>
      <c r="AB3249" s="2">
        <v>2015</v>
      </c>
      <c r="AC3249" s="2" t="s">
        <v>3038</v>
      </c>
      <c r="AD3249" s="61" t="s">
        <v>5511</v>
      </c>
      <c r="AE3249" s="3" t="s">
        <v>5512</v>
      </c>
    </row>
    <row r="3250" spans="1:32" s="4" customFormat="1" ht="12" customHeight="1" x14ac:dyDescent="0.6">
      <c r="A3250" s="2">
        <v>3248</v>
      </c>
      <c r="B3250" s="3" t="s">
        <v>1228</v>
      </c>
      <c r="C3250" s="2" t="s">
        <v>3244</v>
      </c>
      <c r="D3250" s="2" t="s">
        <v>1090</v>
      </c>
      <c r="E3250" s="69">
        <v>118.30483333333299</v>
      </c>
      <c r="F3250" s="69">
        <v>40.818916666666702</v>
      </c>
      <c r="G3250" s="2" t="s">
        <v>1202</v>
      </c>
      <c r="H3250" s="2" t="s">
        <v>1226</v>
      </c>
      <c r="I3250" s="11">
        <v>111</v>
      </c>
      <c r="J3250" s="2">
        <v>150</v>
      </c>
      <c r="K3250" s="1">
        <v>8.9700000000000006</v>
      </c>
      <c r="L3250" s="1">
        <v>48.4</v>
      </c>
      <c r="M3250" s="42">
        <v>0.112</v>
      </c>
      <c r="N3250" s="7">
        <v>0.51240699999999995</v>
      </c>
      <c r="O3250" s="2"/>
      <c r="P3250" s="1">
        <f t="shared" si="596"/>
        <v>-0.43060498220640575</v>
      </c>
      <c r="Q3250" s="1">
        <f t="shared" si="587"/>
        <v>-4.5061037223170786</v>
      </c>
      <c r="R3250" s="1">
        <v>-3.3</v>
      </c>
      <c r="S3250" s="1">
        <f t="shared" si="591"/>
        <v>-2.8848759643099608</v>
      </c>
      <c r="T3250" s="29">
        <f t="shared" si="592"/>
        <v>-2.8848759643099608</v>
      </c>
      <c r="U3250" s="29">
        <f t="shared" si="593"/>
        <v>1.1736894810708018</v>
      </c>
      <c r="V3250" s="1">
        <f t="shared" si="594"/>
        <v>1.1130341411892219</v>
      </c>
      <c r="W3250" s="1">
        <f t="shared" si="595"/>
        <v>1.1736894810708018</v>
      </c>
      <c r="X3250" s="1">
        <v>1.1160000000000001</v>
      </c>
      <c r="Y3250" s="1">
        <v>1.179</v>
      </c>
      <c r="Z3250" s="11">
        <f t="shared" si="590"/>
        <v>1023.6894810708018</v>
      </c>
      <c r="AA3250" s="2" t="s">
        <v>3039</v>
      </c>
      <c r="AB3250" s="2">
        <v>2015</v>
      </c>
      <c r="AC3250" s="2" t="s">
        <v>3038</v>
      </c>
      <c r="AD3250" s="61" t="s">
        <v>5511</v>
      </c>
      <c r="AE3250" s="3" t="s">
        <v>5512</v>
      </c>
    </row>
    <row r="3251" spans="1:32" s="4" customFormat="1" ht="12" customHeight="1" x14ac:dyDescent="0.6">
      <c r="A3251" s="2">
        <v>3249</v>
      </c>
      <c r="B3251" s="3" t="s">
        <v>1227</v>
      </c>
      <c r="C3251" s="2" t="s">
        <v>3244</v>
      </c>
      <c r="D3251" s="2" t="s">
        <v>1090</v>
      </c>
      <c r="E3251" s="69">
        <v>118.300472222222</v>
      </c>
      <c r="F3251" s="69">
        <v>40.818638888888898</v>
      </c>
      <c r="G3251" s="2" t="s">
        <v>1202</v>
      </c>
      <c r="H3251" s="2" t="s">
        <v>1226</v>
      </c>
      <c r="I3251" s="11">
        <v>109</v>
      </c>
      <c r="J3251" s="2">
        <v>150</v>
      </c>
      <c r="K3251" s="1">
        <v>10.199999999999999</v>
      </c>
      <c r="L3251" s="1">
        <v>53</v>
      </c>
      <c r="M3251" s="42">
        <v>0.1164</v>
      </c>
      <c r="N3251" s="7">
        <v>0.51253400000000005</v>
      </c>
      <c r="O3251" s="2"/>
      <c r="P3251" s="1">
        <f t="shared" si="596"/>
        <v>-0.40823589222165735</v>
      </c>
      <c r="Q3251" s="1">
        <f t="shared" si="587"/>
        <v>-2.0287220221670843</v>
      </c>
      <c r="R3251" s="1">
        <v>-0.91</v>
      </c>
      <c r="S3251" s="1">
        <f t="shared" si="591"/>
        <v>-0.49171388795254423</v>
      </c>
      <c r="T3251" s="29">
        <f t="shared" si="592"/>
        <v>-0.49171388795254423</v>
      </c>
      <c r="U3251" s="29">
        <f t="shared" si="593"/>
        <v>0.9787946871775306</v>
      </c>
      <c r="V3251" s="1">
        <f t="shared" si="594"/>
        <v>0.96498150833069307</v>
      </c>
      <c r="W3251" s="1">
        <f t="shared" si="595"/>
        <v>0.9787946871775306</v>
      </c>
      <c r="X3251" s="1">
        <v>0.96799999999999997</v>
      </c>
      <c r="Y3251" s="1">
        <v>0.98199999999999998</v>
      </c>
      <c r="Z3251" s="11">
        <f t="shared" si="590"/>
        <v>828.79468717753059</v>
      </c>
      <c r="AA3251" s="2" t="s">
        <v>3039</v>
      </c>
      <c r="AB3251" s="2">
        <v>2015</v>
      </c>
      <c r="AC3251" s="2" t="s">
        <v>3038</v>
      </c>
      <c r="AD3251" s="61" t="s">
        <v>5511</v>
      </c>
      <c r="AE3251" s="3" t="s">
        <v>5512</v>
      </c>
    </row>
    <row r="3252" spans="1:32" s="4" customFormat="1" ht="12" customHeight="1" x14ac:dyDescent="0.6">
      <c r="A3252" s="2">
        <v>3250</v>
      </c>
      <c r="B3252" s="3" t="s">
        <v>1225</v>
      </c>
      <c r="C3252" s="2" t="s">
        <v>3244</v>
      </c>
      <c r="D3252" s="2" t="s">
        <v>1090</v>
      </c>
      <c r="E3252" s="69">
        <v>118.300472222222</v>
      </c>
      <c r="F3252" s="69">
        <v>40.818638888888898</v>
      </c>
      <c r="G3252" s="2" t="s">
        <v>1202</v>
      </c>
      <c r="H3252" s="2" t="s">
        <v>1226</v>
      </c>
      <c r="I3252" s="11">
        <v>109</v>
      </c>
      <c r="J3252" s="2">
        <v>150</v>
      </c>
      <c r="K3252" s="1">
        <v>11.5</v>
      </c>
      <c r="L3252" s="1">
        <v>66.3</v>
      </c>
      <c r="M3252" s="42">
        <v>0.1046</v>
      </c>
      <c r="N3252" s="7">
        <v>0.51236899999999996</v>
      </c>
      <c r="O3252" s="2"/>
      <c r="P3252" s="1">
        <f t="shared" si="596"/>
        <v>-0.46822572445348254</v>
      </c>
      <c r="Q3252" s="1">
        <f t="shared" si="587"/>
        <v>-5.2473675381081719</v>
      </c>
      <c r="R3252" s="1">
        <v>-3.98</v>
      </c>
      <c r="S3252" s="1">
        <f t="shared" si="591"/>
        <v>-3.4844976855408101</v>
      </c>
      <c r="T3252" s="29">
        <f t="shared" si="592"/>
        <v>-3.4844976855408101</v>
      </c>
      <c r="U3252" s="29">
        <f t="shared" si="593"/>
        <v>1.2227602543928642</v>
      </c>
      <c r="V3252" s="1">
        <f t="shared" si="594"/>
        <v>1.0906833614545712</v>
      </c>
      <c r="W3252" s="1">
        <f t="shared" si="595"/>
        <v>1.2227602543928642</v>
      </c>
      <c r="X3252" s="1">
        <v>1.093</v>
      </c>
      <c r="Y3252" s="1">
        <v>1.2310000000000001</v>
      </c>
      <c r="Z3252" s="11">
        <f t="shared" si="590"/>
        <v>1072.7602543928642</v>
      </c>
      <c r="AA3252" s="2" t="s">
        <v>3039</v>
      </c>
      <c r="AB3252" s="2">
        <v>2015</v>
      </c>
      <c r="AC3252" s="2" t="s">
        <v>3038</v>
      </c>
      <c r="AD3252" s="61" t="s">
        <v>5511</v>
      </c>
      <c r="AE3252" s="3" t="s">
        <v>5512</v>
      </c>
    </row>
    <row r="3253" spans="1:32" s="4" customFormat="1" ht="12" customHeight="1" x14ac:dyDescent="0.6">
      <c r="A3253" s="2">
        <v>3251</v>
      </c>
      <c r="B3253" s="3" t="s">
        <v>1580</v>
      </c>
      <c r="C3253" s="2" t="s">
        <v>3242</v>
      </c>
      <c r="D3253" s="2" t="s">
        <v>6101</v>
      </c>
      <c r="E3253" s="69">
        <v>82</v>
      </c>
      <c r="F3253" s="69">
        <v>44.6</v>
      </c>
      <c r="G3253" s="2" t="s">
        <v>42</v>
      </c>
      <c r="H3253" s="2"/>
      <c r="I3253" s="11">
        <v>305.5</v>
      </c>
      <c r="J3253" s="12">
        <v>305.5</v>
      </c>
      <c r="K3253" s="1">
        <v>2.3079999999999998</v>
      </c>
      <c r="L3253" s="1">
        <v>11.43</v>
      </c>
      <c r="M3253" s="42">
        <v>0.1207</v>
      </c>
      <c r="N3253" s="7">
        <v>0.51253099999999996</v>
      </c>
      <c r="O3253" s="2"/>
      <c r="P3253" s="1">
        <f t="shared" si="596"/>
        <v>-0.38637519064565329</v>
      </c>
      <c r="Q3253" s="1">
        <f t="shared" ref="Q3253:Q3316" si="597">((N3253/0.512638)-1)*10000</f>
        <v>-2.0872428497320517</v>
      </c>
      <c r="R3253" s="1">
        <v>-2.0872428497320499</v>
      </c>
      <c r="S3253" s="1">
        <f t="shared" si="591"/>
        <v>0.8755014308983502</v>
      </c>
      <c r="T3253" s="29">
        <f t="shared" si="592"/>
        <v>0.8755014308983502</v>
      </c>
      <c r="U3253" s="29">
        <f t="shared" si="593"/>
        <v>0.99447622185436135</v>
      </c>
      <c r="V3253" s="1">
        <f t="shared" si="594"/>
        <v>1.0143518628906611</v>
      </c>
      <c r="W3253" s="1">
        <f t="shared" si="595"/>
        <v>0.99447622185436135</v>
      </c>
      <c r="X3253" s="1">
        <v>0.87550143089835097</v>
      </c>
      <c r="Y3253" s="1">
        <v>1.01435186289066</v>
      </c>
      <c r="Z3253" s="11">
        <f t="shared" si="590"/>
        <v>688.97622185436137</v>
      </c>
      <c r="AA3253" s="2" t="s">
        <v>2959</v>
      </c>
      <c r="AB3253" s="2">
        <v>2012</v>
      </c>
      <c r="AC3253" s="2" t="s">
        <v>2874</v>
      </c>
      <c r="AD3253" s="61" t="s">
        <v>5456</v>
      </c>
      <c r="AE3253" s="3" t="s">
        <v>5273</v>
      </c>
    </row>
    <row r="3254" spans="1:32" s="4" customFormat="1" ht="12" customHeight="1" x14ac:dyDescent="0.6">
      <c r="A3254" s="2">
        <v>3252</v>
      </c>
      <c r="B3254" s="3" t="s">
        <v>1582</v>
      </c>
      <c r="C3254" s="2" t="s">
        <v>3242</v>
      </c>
      <c r="D3254" s="2" t="s">
        <v>6101</v>
      </c>
      <c r="E3254" s="69">
        <v>82</v>
      </c>
      <c r="F3254" s="69">
        <v>44.6</v>
      </c>
      <c r="G3254" s="2" t="s">
        <v>59</v>
      </c>
      <c r="H3254" s="2"/>
      <c r="I3254" s="11">
        <v>288.7</v>
      </c>
      <c r="J3254" s="12">
        <v>288.7</v>
      </c>
      <c r="K3254" s="1">
        <v>3.4020000000000001</v>
      </c>
      <c r="L3254" s="1">
        <v>18.04</v>
      </c>
      <c r="M3254" s="42">
        <v>0.11650000000000001</v>
      </c>
      <c r="N3254" s="7">
        <v>0.51253899999999997</v>
      </c>
      <c r="O3254" s="2"/>
      <c r="P3254" s="1">
        <f t="shared" si="596"/>
        <v>-0.40772750381291312</v>
      </c>
      <c r="Q3254" s="1">
        <f t="shared" si="597"/>
        <v>-1.9311873095650967</v>
      </c>
      <c r="R3254" s="1">
        <v>-1.9311873095651</v>
      </c>
      <c r="S3254" s="1">
        <f t="shared" si="591"/>
        <v>1.0233570422396827</v>
      </c>
      <c r="T3254" s="29">
        <f t="shared" si="592"/>
        <v>1.0233570422396827</v>
      </c>
      <c r="U3254" s="29">
        <f t="shared" si="593"/>
        <v>0.96880122798250634</v>
      </c>
      <c r="V3254" s="1">
        <f t="shared" si="594"/>
        <v>0.95815499804756588</v>
      </c>
      <c r="W3254" s="1">
        <f t="shared" si="595"/>
        <v>0.96880122798250634</v>
      </c>
      <c r="X3254" s="1">
        <v>1.02335704223968</v>
      </c>
      <c r="Y3254" s="1">
        <v>0.95815499804756599</v>
      </c>
      <c r="Z3254" s="11">
        <f t="shared" si="590"/>
        <v>680.10122798250632</v>
      </c>
      <c r="AA3254" s="2" t="s">
        <v>2959</v>
      </c>
      <c r="AB3254" s="2">
        <v>2012</v>
      </c>
      <c r="AC3254" s="2" t="s">
        <v>2874</v>
      </c>
      <c r="AD3254" s="61" t="s">
        <v>5456</v>
      </c>
      <c r="AE3254" s="3" t="s">
        <v>5273</v>
      </c>
    </row>
    <row r="3255" spans="1:32" s="4" customFormat="1" ht="12" customHeight="1" x14ac:dyDescent="0.6">
      <c r="A3255" s="2">
        <v>3253</v>
      </c>
      <c r="B3255" s="3" t="s">
        <v>1581</v>
      </c>
      <c r="C3255" s="2" t="s">
        <v>3242</v>
      </c>
      <c r="D3255" s="2" t="s">
        <v>6101</v>
      </c>
      <c r="E3255" s="69">
        <v>82</v>
      </c>
      <c r="F3255" s="69">
        <v>44.6</v>
      </c>
      <c r="G3255" s="2" t="s">
        <v>59</v>
      </c>
      <c r="H3255" s="2"/>
      <c r="I3255" s="11">
        <v>288.7</v>
      </c>
      <c r="J3255" s="12">
        <v>288.7</v>
      </c>
      <c r="K3255" s="1">
        <v>3.246</v>
      </c>
      <c r="L3255" s="1">
        <v>16.309999999999999</v>
      </c>
      <c r="M3255" s="42">
        <v>0.1183</v>
      </c>
      <c r="N3255" s="7">
        <v>0.51254200000000005</v>
      </c>
      <c r="O3255" s="2"/>
      <c r="P3255" s="1">
        <f t="shared" si="596"/>
        <v>-0.39857651245551606</v>
      </c>
      <c r="Q3255" s="1">
        <f t="shared" si="597"/>
        <v>-1.8726664820001293</v>
      </c>
      <c r="R3255" s="1">
        <v>-1.87266648200013</v>
      </c>
      <c r="S3255" s="1">
        <f t="shared" si="591"/>
        <v>1.0155664005621485</v>
      </c>
      <c r="T3255" s="29">
        <f t="shared" si="592"/>
        <v>1.0155664005621485</v>
      </c>
      <c r="U3255" s="29">
        <f t="shared" si="593"/>
        <v>0.96939805054158434</v>
      </c>
      <c r="V3255" s="1">
        <f t="shared" si="594"/>
        <v>0.97139799310379094</v>
      </c>
      <c r="W3255" s="1">
        <f t="shared" si="595"/>
        <v>0.96939805054158434</v>
      </c>
      <c r="X3255" s="1">
        <v>1.0155664005621501</v>
      </c>
      <c r="Y3255" s="1">
        <v>0.97139799310379105</v>
      </c>
      <c r="Z3255" s="11">
        <f t="shared" si="590"/>
        <v>680.69805054158428</v>
      </c>
      <c r="AA3255" s="2" t="s">
        <v>2959</v>
      </c>
      <c r="AB3255" s="2">
        <v>2012</v>
      </c>
      <c r="AC3255" s="2" t="s">
        <v>2874</v>
      </c>
      <c r="AD3255" s="61" t="s">
        <v>5456</v>
      </c>
      <c r="AE3255" s="3" t="s">
        <v>5273</v>
      </c>
    </row>
    <row r="3256" spans="1:32" s="4" customFormat="1" ht="12" customHeight="1" x14ac:dyDescent="0.6">
      <c r="A3256" s="2">
        <v>3254</v>
      </c>
      <c r="B3256" s="3" t="s">
        <v>1579</v>
      </c>
      <c r="C3256" s="2" t="s">
        <v>3242</v>
      </c>
      <c r="D3256" s="2" t="s">
        <v>6101</v>
      </c>
      <c r="E3256" s="69">
        <v>82</v>
      </c>
      <c r="F3256" s="69">
        <v>44.6</v>
      </c>
      <c r="G3256" s="2" t="s">
        <v>42</v>
      </c>
      <c r="H3256" s="2"/>
      <c r="I3256" s="11">
        <v>305.5</v>
      </c>
      <c r="J3256" s="12">
        <v>305.5</v>
      </c>
      <c r="K3256" s="1">
        <v>2.0150000000000001</v>
      </c>
      <c r="L3256" s="1">
        <v>12.59</v>
      </c>
      <c r="M3256" s="42">
        <v>9.5799999999999996E-2</v>
      </c>
      <c r="N3256" s="7">
        <v>0.51247900000000002</v>
      </c>
      <c r="O3256" s="2"/>
      <c r="P3256" s="1">
        <f t="shared" si="596"/>
        <v>-0.51296390442297923</v>
      </c>
      <c r="Q3256" s="1">
        <f t="shared" si="597"/>
        <v>-3.1016038608144836</v>
      </c>
      <c r="R3256" s="1">
        <v>-3.10160386081448</v>
      </c>
      <c r="S3256" s="1">
        <f t="shared" si="591"/>
        <v>0.83182900649614266</v>
      </c>
      <c r="T3256" s="29">
        <f t="shared" si="592"/>
        <v>0.83182900649614266</v>
      </c>
      <c r="U3256" s="29">
        <f t="shared" si="593"/>
        <v>0.99846709557555147</v>
      </c>
      <c r="V3256" s="1">
        <f t="shared" si="594"/>
        <v>0.86775683908888124</v>
      </c>
      <c r="W3256" s="1">
        <f t="shared" si="595"/>
        <v>0.99846709557555147</v>
      </c>
      <c r="X3256" s="1">
        <v>0.831829006496143</v>
      </c>
      <c r="Y3256" s="1">
        <v>0.8677568390888809</v>
      </c>
      <c r="Z3256" s="11">
        <f t="shared" si="590"/>
        <v>692.96709557555141</v>
      </c>
      <c r="AA3256" s="2" t="s">
        <v>2959</v>
      </c>
      <c r="AB3256" s="2">
        <v>2012</v>
      </c>
      <c r="AC3256" s="2" t="s">
        <v>2874</v>
      </c>
      <c r="AD3256" s="61" t="s">
        <v>5456</v>
      </c>
      <c r="AE3256" s="3" t="s">
        <v>5273</v>
      </c>
    </row>
    <row r="3257" spans="1:32" s="4" customFormat="1" ht="12" customHeight="1" x14ac:dyDescent="0.6">
      <c r="A3257" s="2">
        <v>3255</v>
      </c>
      <c r="B3257" s="3" t="s">
        <v>1578</v>
      </c>
      <c r="C3257" s="2" t="s">
        <v>3242</v>
      </c>
      <c r="D3257" s="2" t="s">
        <v>6101</v>
      </c>
      <c r="E3257" s="69">
        <v>82</v>
      </c>
      <c r="F3257" s="69">
        <v>44.6</v>
      </c>
      <c r="G3257" s="2" t="s">
        <v>42</v>
      </c>
      <c r="H3257" s="2"/>
      <c r="I3257" s="11">
        <v>305.5</v>
      </c>
      <c r="J3257" s="12">
        <v>305.5</v>
      </c>
      <c r="K3257" s="1">
        <v>1.756</v>
      </c>
      <c r="L3257" s="1">
        <v>10.98</v>
      </c>
      <c r="M3257" s="42">
        <v>9.74E-2</v>
      </c>
      <c r="N3257" s="7">
        <v>0.512486</v>
      </c>
      <c r="O3257" s="2"/>
      <c r="P3257" s="1">
        <f t="shared" si="596"/>
        <v>-0.50482968988307064</v>
      </c>
      <c r="Q3257" s="1">
        <f t="shared" si="597"/>
        <v>-2.9650552631688143</v>
      </c>
      <c r="R3257" s="1">
        <v>-2.9650552631688099</v>
      </c>
      <c r="S3257" s="1">
        <f t="shared" si="591"/>
        <v>0.90600404033906567</v>
      </c>
      <c r="T3257" s="29">
        <f t="shared" si="592"/>
        <v>0.90600404033906567</v>
      </c>
      <c r="U3257" s="29">
        <f t="shared" si="593"/>
        <v>0.99240216910922063</v>
      </c>
      <c r="V3257" s="1">
        <f t="shared" si="594"/>
        <v>0.87051003340284239</v>
      </c>
      <c r="W3257" s="1">
        <f t="shared" si="595"/>
        <v>0.99240216910922063</v>
      </c>
      <c r="X3257" s="1">
        <v>0.90600404033906601</v>
      </c>
      <c r="Y3257" s="1">
        <v>0.87051003340284205</v>
      </c>
      <c r="Z3257" s="11">
        <f t="shared" si="590"/>
        <v>686.90216910922061</v>
      </c>
      <c r="AA3257" s="2" t="s">
        <v>2959</v>
      </c>
      <c r="AB3257" s="2">
        <v>2012</v>
      </c>
      <c r="AC3257" s="2" t="s">
        <v>2874</v>
      </c>
      <c r="AD3257" s="61" t="s">
        <v>5456</v>
      </c>
      <c r="AE3257" s="3" t="s">
        <v>5273</v>
      </c>
    </row>
    <row r="3258" spans="1:32" s="4" customFormat="1" ht="12" customHeight="1" x14ac:dyDescent="0.6">
      <c r="A3258" s="2">
        <v>3256</v>
      </c>
      <c r="B3258" s="3" t="s">
        <v>1153</v>
      </c>
      <c r="C3258" s="2" t="s">
        <v>3244</v>
      </c>
      <c r="D3258" s="2" t="s">
        <v>1090</v>
      </c>
      <c r="E3258" s="69">
        <v>117.11166666666701</v>
      </c>
      <c r="F3258" s="69">
        <v>41.312777777777796</v>
      </c>
      <c r="G3258" s="2" t="s">
        <v>100</v>
      </c>
      <c r="H3258" s="2" t="s">
        <v>1152</v>
      </c>
      <c r="I3258" s="11">
        <v>307</v>
      </c>
      <c r="J3258" s="2">
        <v>307</v>
      </c>
      <c r="K3258" s="1">
        <v>2.988</v>
      </c>
      <c r="L3258" s="1">
        <v>16.632999999999999</v>
      </c>
      <c r="M3258" s="42">
        <v>0.108746</v>
      </c>
      <c r="N3258" s="7">
        <v>0.51189899999999999</v>
      </c>
      <c r="O3258" s="2">
        <v>4</v>
      </c>
      <c r="P3258" s="1">
        <f t="shared" si="596"/>
        <v>-0.44714794102694466</v>
      </c>
      <c r="Q3258" s="1">
        <f t="shared" si="597"/>
        <v>-14.415630522903733</v>
      </c>
      <c r="R3258" s="46">
        <v>-10.98</v>
      </c>
      <c r="S3258" s="46">
        <f t="shared" si="591"/>
        <v>-10.970042633732405</v>
      </c>
      <c r="T3258" s="45">
        <f t="shared" si="592"/>
        <v>-10.970042633732405</v>
      </c>
      <c r="U3258" s="29">
        <f t="shared" si="593"/>
        <v>1.9577841684184962</v>
      </c>
      <c r="V3258" s="1">
        <f t="shared" si="594"/>
        <v>1.8117782494152466</v>
      </c>
      <c r="W3258" s="1">
        <f t="shared" si="595"/>
        <v>1.9577841684184962</v>
      </c>
      <c r="X3258" s="1">
        <v>1.8149999999999999</v>
      </c>
      <c r="Y3258" s="1">
        <v>1.9610000000000001</v>
      </c>
      <c r="Z3258" s="11">
        <f t="shared" si="590"/>
        <v>1650.7841684184962</v>
      </c>
      <c r="AA3258" s="2" t="s">
        <v>3003</v>
      </c>
      <c r="AB3258" s="2">
        <v>2009</v>
      </c>
      <c r="AC3258" s="2" t="s">
        <v>3002</v>
      </c>
      <c r="AD3258" s="61" t="s">
        <v>5508</v>
      </c>
      <c r="AE3258" s="3" t="s">
        <v>5509</v>
      </c>
    </row>
    <row r="3259" spans="1:32" s="4" customFormat="1" ht="12" customHeight="1" x14ac:dyDescent="0.6">
      <c r="A3259" s="2">
        <v>3257</v>
      </c>
      <c r="B3259" s="3" t="s">
        <v>1151</v>
      </c>
      <c r="C3259" s="2" t="s">
        <v>3244</v>
      </c>
      <c r="D3259" s="2" t="s">
        <v>1090</v>
      </c>
      <c r="E3259" s="69">
        <v>117.11166666666701</v>
      </c>
      <c r="F3259" s="69">
        <v>41.312777777777796</v>
      </c>
      <c r="G3259" s="2" t="s">
        <v>100</v>
      </c>
      <c r="H3259" s="2" t="s">
        <v>1152</v>
      </c>
      <c r="I3259" s="11">
        <v>307</v>
      </c>
      <c r="J3259" s="2">
        <v>307</v>
      </c>
      <c r="K3259" s="1">
        <v>2.4900000000000002</v>
      </c>
      <c r="L3259" s="1">
        <v>18.227</v>
      </c>
      <c r="M3259" s="42">
        <v>8.2706000000000002E-2</v>
      </c>
      <c r="N3259" s="7">
        <v>0.51164299999999996</v>
      </c>
      <c r="O3259" s="2">
        <v>5</v>
      </c>
      <c r="P3259" s="1">
        <f t="shared" si="596"/>
        <v>-0.57953228266395529</v>
      </c>
      <c r="Q3259" s="1">
        <f t="shared" si="597"/>
        <v>-19.409407808240744</v>
      </c>
      <c r="R3259" s="46">
        <v>-14.95</v>
      </c>
      <c r="S3259" s="46">
        <f t="shared" si="591"/>
        <v>-14.943705897717102</v>
      </c>
      <c r="T3259" s="45">
        <f t="shared" si="592"/>
        <v>-14.943705897717102</v>
      </c>
      <c r="U3259" s="29">
        <f t="shared" si="593"/>
        <v>2.2818184000365758</v>
      </c>
      <c r="V3259" s="1">
        <f t="shared" si="594"/>
        <v>1.7490324070484258</v>
      </c>
      <c r="W3259" s="1">
        <f t="shared" si="595"/>
        <v>2.2818184000365758</v>
      </c>
      <c r="X3259" s="1">
        <v>1.752</v>
      </c>
      <c r="Y3259" s="1">
        <v>2.2850000000000001</v>
      </c>
      <c r="Z3259" s="11">
        <f t="shared" si="590"/>
        <v>1974.8184000365759</v>
      </c>
      <c r="AA3259" s="2" t="s">
        <v>3003</v>
      </c>
      <c r="AB3259" s="2">
        <v>2009</v>
      </c>
      <c r="AC3259" s="2" t="s">
        <v>3002</v>
      </c>
      <c r="AD3259" s="61" t="s">
        <v>5508</v>
      </c>
      <c r="AE3259" s="3" t="s">
        <v>5510</v>
      </c>
    </row>
    <row r="3260" spans="1:32" s="4" customFormat="1" ht="12" customHeight="1" x14ac:dyDescent="0.6">
      <c r="A3260" s="2">
        <v>3258</v>
      </c>
      <c r="B3260" s="24" t="s">
        <v>3595</v>
      </c>
      <c r="C3260" s="2" t="s">
        <v>3242</v>
      </c>
      <c r="D3260" s="2" t="s">
        <v>6049</v>
      </c>
      <c r="E3260" s="69">
        <v>112.68111111100001</v>
      </c>
      <c r="F3260" s="69">
        <v>44.4837777778</v>
      </c>
      <c r="G3260" s="2" t="s">
        <v>3731</v>
      </c>
      <c r="H3260" s="2"/>
      <c r="I3260" s="11">
        <v>301</v>
      </c>
      <c r="J3260" s="16">
        <v>301</v>
      </c>
      <c r="K3260" s="1">
        <v>6.81</v>
      </c>
      <c r="L3260" s="1">
        <v>24.7</v>
      </c>
      <c r="M3260" s="42">
        <v>0.1744</v>
      </c>
      <c r="N3260" s="7">
        <v>0.512598</v>
      </c>
      <c r="O3260" s="2"/>
      <c r="P3260" s="1">
        <f t="shared" si="596"/>
        <v>-0.1133706151499746</v>
      </c>
      <c r="Q3260" s="1">
        <f t="shared" si="597"/>
        <v>-0.78027770083477499</v>
      </c>
      <c r="R3260" s="1">
        <v>0.08</v>
      </c>
      <c r="S3260" s="1">
        <f t="shared" si="591"/>
        <v>7.6248633684798173E-2</v>
      </c>
      <c r="T3260" s="29">
        <f t="shared" si="592"/>
        <v>7.6248633684798173E-2</v>
      </c>
      <c r="U3260" s="29">
        <f t="shared" si="593"/>
        <v>1.0522495487736525</v>
      </c>
      <c r="V3260" s="1">
        <f t="shared" si="594"/>
        <v>2.1327329216199158</v>
      </c>
      <c r="W3260" s="1">
        <f t="shared" si="595"/>
        <v>1.0522495487736525</v>
      </c>
      <c r="X3260" s="1">
        <v>2.1327329216199158</v>
      </c>
      <c r="Y3260" s="1">
        <v>1.0522495487736525</v>
      </c>
      <c r="Z3260" s="11">
        <f t="shared" si="590"/>
        <v>751.24954877365258</v>
      </c>
      <c r="AA3260" s="2" t="s">
        <v>3729</v>
      </c>
      <c r="AB3260" s="2">
        <v>2019</v>
      </c>
      <c r="AC3260" s="2" t="s">
        <v>5988</v>
      </c>
      <c r="AD3260" s="61" t="s">
        <v>5989</v>
      </c>
      <c r="AE3260" s="3" t="s">
        <v>5990</v>
      </c>
      <c r="AF3260" s="4">
        <v>1</v>
      </c>
    </row>
    <row r="3261" spans="1:32" s="4" customFormat="1" ht="12" customHeight="1" x14ac:dyDescent="0.6">
      <c r="A3261" s="2">
        <v>3259</v>
      </c>
      <c r="B3261" s="24" t="s">
        <v>3651</v>
      </c>
      <c r="C3261" s="2" t="s">
        <v>3242</v>
      </c>
      <c r="D3261" s="2" t="s">
        <v>6049</v>
      </c>
      <c r="E3261" s="69">
        <v>112.691111111</v>
      </c>
      <c r="F3261" s="69">
        <v>44.493777777799998</v>
      </c>
      <c r="G3261" s="2" t="s">
        <v>3731</v>
      </c>
      <c r="H3261" s="2"/>
      <c r="I3261" s="11">
        <v>301</v>
      </c>
      <c r="J3261" s="16">
        <v>301</v>
      </c>
      <c r="K3261" s="1">
        <v>10.9</v>
      </c>
      <c r="L3261" s="1">
        <v>45.8</v>
      </c>
      <c r="M3261" s="42">
        <v>0.15049999999999999</v>
      </c>
      <c r="N3261" s="7">
        <v>0.51268100000000005</v>
      </c>
      <c r="O3261" s="2"/>
      <c r="P3261" s="1">
        <f t="shared" si="596"/>
        <v>-0.23487544483985778</v>
      </c>
      <c r="Q3261" s="1">
        <f t="shared" si="597"/>
        <v>0.83879852839752189</v>
      </c>
      <c r="R3261" s="1">
        <v>2.62</v>
      </c>
      <c r="S3261" s="1">
        <f t="shared" si="591"/>
        <v>2.6133060017071319</v>
      </c>
      <c r="T3261" s="29">
        <f t="shared" si="592"/>
        <v>2.6133060017071319</v>
      </c>
      <c r="U3261" s="29">
        <f t="shared" si="593"/>
        <v>0.84862233294782696</v>
      </c>
      <c r="V3261" s="1">
        <f t="shared" si="594"/>
        <v>1.1305025640368631</v>
      </c>
      <c r="W3261" s="1">
        <f t="shared" si="595"/>
        <v>0.84862233294782696</v>
      </c>
      <c r="X3261" s="1">
        <v>1.1305025640368631</v>
      </c>
      <c r="Y3261" s="1">
        <v>0.84862233294782696</v>
      </c>
      <c r="Z3261" s="11">
        <f t="shared" si="590"/>
        <v>547.62233294782698</v>
      </c>
      <c r="AA3261" s="2" t="s">
        <v>3729</v>
      </c>
      <c r="AB3261" s="2">
        <v>2019</v>
      </c>
      <c r="AC3261" s="2" t="s">
        <v>5988</v>
      </c>
      <c r="AD3261" s="61" t="s">
        <v>5989</v>
      </c>
      <c r="AE3261" s="3" t="s">
        <v>5990</v>
      </c>
      <c r="AF3261" s="4">
        <v>1</v>
      </c>
    </row>
    <row r="3262" spans="1:32" s="4" customFormat="1" ht="12" customHeight="1" x14ac:dyDescent="0.6">
      <c r="A3262" s="2">
        <v>3260</v>
      </c>
      <c r="B3262" s="24" t="s">
        <v>3594</v>
      </c>
      <c r="C3262" s="2" t="s">
        <v>3242</v>
      </c>
      <c r="D3262" s="2" t="s">
        <v>6049</v>
      </c>
      <c r="E3262" s="69">
        <v>112.7091111111</v>
      </c>
      <c r="F3262" s="69">
        <v>44.503777777800003</v>
      </c>
      <c r="G3262" s="2" t="s">
        <v>3730</v>
      </c>
      <c r="H3262" s="2"/>
      <c r="I3262" s="11">
        <v>301</v>
      </c>
      <c r="J3262" s="16">
        <v>301</v>
      </c>
      <c r="K3262" s="1">
        <v>3.44</v>
      </c>
      <c r="L3262" s="1">
        <v>14.2</v>
      </c>
      <c r="M3262" s="42">
        <v>0.1532</v>
      </c>
      <c r="N3262" s="7">
        <v>0.51261199999999996</v>
      </c>
      <c r="O3262" s="2"/>
      <c r="P3262" s="1">
        <f t="shared" si="596"/>
        <v>-0.22114895780376209</v>
      </c>
      <c r="Q3262" s="1">
        <f t="shared" si="597"/>
        <v>-0.50718050554343641</v>
      </c>
      <c r="R3262" s="1">
        <v>1.17</v>
      </c>
      <c r="S3262" s="1">
        <f t="shared" si="591"/>
        <v>1.1636219855597667</v>
      </c>
      <c r="T3262" s="29">
        <f t="shared" si="592"/>
        <v>1.1636219855597667</v>
      </c>
      <c r="U3262" s="29">
        <f t="shared" si="593"/>
        <v>0.96624163495296589</v>
      </c>
      <c r="V3262" s="1">
        <f t="shared" si="594"/>
        <v>1.3537088689405283</v>
      </c>
      <c r="W3262" s="1">
        <f t="shared" si="595"/>
        <v>0.96624163495296589</v>
      </c>
      <c r="X3262" s="1">
        <v>1.3537088689405283</v>
      </c>
      <c r="Y3262" s="1">
        <v>0.96624163495296589</v>
      </c>
      <c r="Z3262" s="11">
        <f t="shared" si="590"/>
        <v>665.24163495296591</v>
      </c>
      <c r="AA3262" s="2" t="s">
        <v>3729</v>
      </c>
      <c r="AB3262" s="2">
        <v>2019</v>
      </c>
      <c r="AC3262" s="2" t="s">
        <v>5988</v>
      </c>
      <c r="AD3262" s="61" t="s">
        <v>5989</v>
      </c>
      <c r="AE3262" s="3" t="s">
        <v>5990</v>
      </c>
      <c r="AF3262" s="4">
        <v>1</v>
      </c>
    </row>
    <row r="3263" spans="1:32" s="4" customFormat="1" ht="12" customHeight="1" x14ac:dyDescent="0.6">
      <c r="A3263" s="2">
        <v>3261</v>
      </c>
      <c r="B3263" s="24" t="s">
        <v>3650</v>
      </c>
      <c r="C3263" s="2" t="s">
        <v>3242</v>
      </c>
      <c r="D3263" s="2" t="s">
        <v>6049</v>
      </c>
      <c r="E3263" s="69">
        <v>112.7061111111</v>
      </c>
      <c r="F3263" s="69">
        <v>44.502777777799999</v>
      </c>
      <c r="G3263" s="2" t="s">
        <v>3730</v>
      </c>
      <c r="H3263" s="2"/>
      <c r="I3263" s="11">
        <v>301</v>
      </c>
      <c r="J3263" s="16">
        <v>301</v>
      </c>
      <c r="K3263" s="1">
        <v>4.5999999999999996</v>
      </c>
      <c r="L3263" s="1">
        <v>23</v>
      </c>
      <c r="M3263" s="42">
        <v>0.1265</v>
      </c>
      <c r="N3263" s="7">
        <v>0.51264100000000001</v>
      </c>
      <c r="O3263" s="2"/>
      <c r="P3263" s="1">
        <f t="shared" si="596"/>
        <v>-0.35688866293848509</v>
      </c>
      <c r="Q3263" s="1">
        <f t="shared" si="597"/>
        <v>5.8520827561636679E-2</v>
      </c>
      <c r="R3263" s="1">
        <v>2.77</v>
      </c>
      <c r="S3263" s="1">
        <f t="shared" si="591"/>
        <v>2.7548503649281857</v>
      </c>
      <c r="T3263" s="29">
        <f t="shared" si="592"/>
        <v>2.7548503649281857</v>
      </c>
      <c r="U3263" s="29">
        <f t="shared" si="593"/>
        <v>0.83768557832187429</v>
      </c>
      <c r="V3263" s="1">
        <f t="shared" si="594"/>
        <v>0.88993666281861694</v>
      </c>
      <c r="W3263" s="1">
        <f t="shared" si="595"/>
        <v>0.83768557832187429</v>
      </c>
      <c r="X3263" s="1">
        <v>0.88993666281861694</v>
      </c>
      <c r="Y3263" s="1">
        <v>0.83768557832187429</v>
      </c>
      <c r="Z3263" s="11">
        <f t="shared" si="590"/>
        <v>536.68557832187435</v>
      </c>
      <c r="AA3263" s="2" t="s">
        <v>3729</v>
      </c>
      <c r="AB3263" s="2">
        <v>2019</v>
      </c>
      <c r="AC3263" s="2" t="s">
        <v>5988</v>
      </c>
      <c r="AD3263" s="61" t="s">
        <v>5989</v>
      </c>
      <c r="AE3263" s="3" t="s">
        <v>5990</v>
      </c>
      <c r="AF3263" s="4">
        <v>1</v>
      </c>
    </row>
    <row r="3264" spans="1:32" s="4" customFormat="1" ht="12" customHeight="1" x14ac:dyDescent="0.6">
      <c r="A3264" s="2">
        <v>3262</v>
      </c>
      <c r="B3264" s="3" t="s">
        <v>941</v>
      </c>
      <c r="C3264" s="2" t="s">
        <v>3242</v>
      </c>
      <c r="D3264" s="2" t="s">
        <v>889</v>
      </c>
      <c r="E3264" s="69">
        <v>118.06416666666701</v>
      </c>
      <c r="F3264" s="69">
        <v>43.756666666666703</v>
      </c>
      <c r="G3264" s="2" t="s">
        <v>294</v>
      </c>
      <c r="H3264" s="2" t="s">
        <v>915</v>
      </c>
      <c r="I3264" s="11">
        <v>148</v>
      </c>
      <c r="J3264" s="2">
        <v>150</v>
      </c>
      <c r="K3264" s="1">
        <v>3.81</v>
      </c>
      <c r="L3264" s="1">
        <v>16.86</v>
      </c>
      <c r="M3264" s="42">
        <v>0.13674600000000001</v>
      </c>
      <c r="N3264" s="7">
        <v>0.51279699999999995</v>
      </c>
      <c r="O3264" s="2">
        <v>8</v>
      </c>
      <c r="P3264" s="1">
        <f t="shared" si="596"/>
        <v>-0.30479918657854599</v>
      </c>
      <c r="Q3264" s="1">
        <f t="shared" si="597"/>
        <v>3.1016038608133734</v>
      </c>
      <c r="R3264" s="1">
        <v>4.24</v>
      </c>
      <c r="S3264" s="1">
        <f t="shared" si="591"/>
        <v>4.2491727982815988</v>
      </c>
      <c r="T3264" s="29">
        <f t="shared" si="592"/>
        <v>4.2491727982815988</v>
      </c>
      <c r="U3264" s="29">
        <f t="shared" si="593"/>
        <v>0.59208082985616439</v>
      </c>
      <c r="V3264" s="1">
        <f t="shared" si="594"/>
        <v>0.69979618156151935</v>
      </c>
      <c r="W3264" s="1">
        <f t="shared" si="595"/>
        <v>0.59208082985616439</v>
      </c>
      <c r="X3264" s="1">
        <v>0.70199999999999996</v>
      </c>
      <c r="Y3264" s="1">
        <v>0.59399999999999997</v>
      </c>
      <c r="Z3264" s="11">
        <f t="shared" si="590"/>
        <v>442.08082985616443</v>
      </c>
      <c r="AA3264" s="2" t="s">
        <v>3035</v>
      </c>
      <c r="AB3264" s="2">
        <v>2005</v>
      </c>
      <c r="AC3264" s="2" t="s">
        <v>2936</v>
      </c>
      <c r="AD3264" s="61" t="s">
        <v>5639</v>
      </c>
      <c r="AE3264" s="3" t="s">
        <v>5640</v>
      </c>
    </row>
    <row r="3265" spans="1:31" s="4" customFormat="1" ht="12" customHeight="1" x14ac:dyDescent="0.6">
      <c r="A3265" s="2">
        <v>3263</v>
      </c>
      <c r="B3265" s="3" t="s">
        <v>940</v>
      </c>
      <c r="C3265" s="2" t="s">
        <v>3242</v>
      </c>
      <c r="D3265" s="2" t="s">
        <v>889</v>
      </c>
      <c r="E3265" s="69">
        <v>118.06416666666701</v>
      </c>
      <c r="F3265" s="69">
        <v>43.756666666666703</v>
      </c>
      <c r="G3265" s="2" t="s">
        <v>294</v>
      </c>
      <c r="H3265" s="2" t="s">
        <v>915</v>
      </c>
      <c r="I3265" s="11">
        <v>148</v>
      </c>
      <c r="J3265" s="2">
        <v>150</v>
      </c>
      <c r="K3265" s="1">
        <v>7.33</v>
      </c>
      <c r="L3265" s="1">
        <v>36.68</v>
      </c>
      <c r="M3265" s="42">
        <v>0.120828</v>
      </c>
      <c r="N3265" s="7">
        <v>0.51279300000000005</v>
      </c>
      <c r="O3265" s="2">
        <v>9</v>
      </c>
      <c r="P3265" s="1">
        <f t="shared" si="596"/>
        <v>-0.38572445348246065</v>
      </c>
      <c r="Q3265" s="1">
        <f t="shared" si="597"/>
        <v>3.023576090730451</v>
      </c>
      <c r="R3265" s="1">
        <v>4.46</v>
      </c>
      <c r="S3265" s="1">
        <f t="shared" si="591"/>
        <v>4.4758286580919151</v>
      </c>
      <c r="T3265" s="29">
        <f t="shared" si="592"/>
        <v>4.4758286580919151</v>
      </c>
      <c r="U3265" s="29">
        <f t="shared" si="593"/>
        <v>0.57381302994525663</v>
      </c>
      <c r="V3265" s="1">
        <f t="shared" si="594"/>
        <v>0.58664083398079758</v>
      </c>
      <c r="W3265" s="1">
        <f t="shared" si="595"/>
        <v>0.57381302994525663</v>
      </c>
      <c r="X3265" s="1">
        <v>0.58899999999999997</v>
      </c>
      <c r="Y3265" s="1">
        <v>0.57599999999999996</v>
      </c>
      <c r="Z3265" s="11">
        <f t="shared" si="590"/>
        <v>423.81302994525663</v>
      </c>
      <c r="AA3265" s="2" t="s">
        <v>3035</v>
      </c>
      <c r="AB3265" s="2">
        <v>2005</v>
      </c>
      <c r="AC3265" s="2" t="s">
        <v>2936</v>
      </c>
      <c r="AD3265" s="61" t="s">
        <v>5639</v>
      </c>
      <c r="AE3265" s="3" t="s">
        <v>5640</v>
      </c>
    </row>
    <row r="3266" spans="1:31" s="4" customFormat="1" ht="12" customHeight="1" x14ac:dyDescent="0.6">
      <c r="A3266" s="2">
        <v>3264</v>
      </c>
      <c r="B3266" s="3" t="s">
        <v>939</v>
      </c>
      <c r="C3266" s="2" t="s">
        <v>3242</v>
      </c>
      <c r="D3266" s="2" t="s">
        <v>889</v>
      </c>
      <c r="E3266" s="69">
        <v>118.06416666666701</v>
      </c>
      <c r="F3266" s="69">
        <v>43.756666666666703</v>
      </c>
      <c r="G3266" s="2" t="s">
        <v>294</v>
      </c>
      <c r="H3266" s="2" t="s">
        <v>915</v>
      </c>
      <c r="I3266" s="11">
        <v>148</v>
      </c>
      <c r="J3266" s="2">
        <v>150</v>
      </c>
      <c r="K3266" s="1">
        <v>4.88</v>
      </c>
      <c r="L3266" s="1">
        <v>24.82</v>
      </c>
      <c r="M3266" s="42">
        <v>0.120573</v>
      </c>
      <c r="N3266" s="7">
        <v>0.51284300000000005</v>
      </c>
      <c r="O3266" s="2">
        <v>2</v>
      </c>
      <c r="P3266" s="1">
        <f t="shared" si="596"/>
        <v>-0.38702084392475855</v>
      </c>
      <c r="Q3266" s="1">
        <f t="shared" si="597"/>
        <v>3.9989232167725319</v>
      </c>
      <c r="R3266" s="1">
        <v>5.43</v>
      </c>
      <c r="S3266" s="1">
        <f t="shared" si="591"/>
        <v>5.4560566941492477</v>
      </c>
      <c r="T3266" s="29">
        <f t="shared" si="592"/>
        <v>5.4560566941492477</v>
      </c>
      <c r="U3266" s="29">
        <f t="shared" si="593"/>
        <v>0.49379915152342257</v>
      </c>
      <c r="V3266" s="1">
        <f t="shared" si="594"/>
        <v>0.5032342064641796</v>
      </c>
      <c r="W3266" s="1">
        <f t="shared" si="595"/>
        <v>0.49379915152342257</v>
      </c>
      <c r="X3266" s="1">
        <v>0.50600000000000001</v>
      </c>
      <c r="Y3266" s="1">
        <v>0.496</v>
      </c>
      <c r="Z3266" s="11">
        <f t="shared" si="590"/>
        <v>343.79915152342255</v>
      </c>
      <c r="AA3266" s="2" t="s">
        <v>3035</v>
      </c>
      <c r="AB3266" s="2">
        <v>2005</v>
      </c>
      <c r="AC3266" s="2" t="s">
        <v>2936</v>
      </c>
      <c r="AD3266" s="61" t="s">
        <v>5639</v>
      </c>
      <c r="AE3266" s="3" t="s">
        <v>5640</v>
      </c>
    </row>
    <row r="3267" spans="1:31" s="4" customFormat="1" ht="12" customHeight="1" x14ac:dyDescent="0.6">
      <c r="A3267" s="2">
        <v>3265</v>
      </c>
      <c r="B3267" s="3" t="s">
        <v>938</v>
      </c>
      <c r="C3267" s="2" t="s">
        <v>3242</v>
      </c>
      <c r="D3267" s="2" t="s">
        <v>889</v>
      </c>
      <c r="E3267" s="69">
        <v>118.06416666666701</v>
      </c>
      <c r="F3267" s="69">
        <v>43.756666666666703</v>
      </c>
      <c r="G3267" s="2" t="s">
        <v>294</v>
      </c>
      <c r="H3267" s="2" t="s">
        <v>915</v>
      </c>
      <c r="I3267" s="11">
        <v>148</v>
      </c>
      <c r="J3267" s="2">
        <v>150</v>
      </c>
      <c r="K3267" s="1">
        <v>7.05</v>
      </c>
      <c r="L3267" s="1">
        <v>30.41</v>
      </c>
      <c r="M3267" s="42">
        <v>0.13175799999999999</v>
      </c>
      <c r="N3267" s="7">
        <v>0.51279600000000003</v>
      </c>
      <c r="O3267" s="2">
        <v>11</v>
      </c>
      <c r="P3267" s="1">
        <f t="shared" si="596"/>
        <v>-0.33015760040671083</v>
      </c>
      <c r="Q3267" s="1">
        <f t="shared" si="597"/>
        <v>3.0820969182920877</v>
      </c>
      <c r="R3267" s="1">
        <v>4.3</v>
      </c>
      <c r="S3267" s="1">
        <f t="shared" si="591"/>
        <v>4.3251402838233544</v>
      </c>
      <c r="T3267" s="29">
        <f t="shared" si="592"/>
        <v>4.3251402838233544</v>
      </c>
      <c r="U3267" s="29">
        <f t="shared" si="593"/>
        <v>0.58596646076885206</v>
      </c>
      <c r="V3267" s="1">
        <f t="shared" si="594"/>
        <v>0.65914738599175937</v>
      </c>
      <c r="W3267" s="1">
        <f t="shared" si="595"/>
        <v>0.58596646076885206</v>
      </c>
      <c r="X3267" s="1">
        <v>0.66200000000000003</v>
      </c>
      <c r="Y3267" s="1">
        <v>0.58799999999999997</v>
      </c>
      <c r="Z3267" s="11">
        <f t="shared" ref="Z3267:Z3330" si="598">U3267*1000-J3267</f>
        <v>435.96646076885202</v>
      </c>
      <c r="AA3267" s="2" t="s">
        <v>3035</v>
      </c>
      <c r="AB3267" s="2">
        <v>2005</v>
      </c>
      <c r="AC3267" s="2" t="s">
        <v>2936</v>
      </c>
      <c r="AD3267" s="61" t="s">
        <v>5639</v>
      </c>
      <c r="AE3267" s="3" t="s">
        <v>5640</v>
      </c>
    </row>
    <row r="3268" spans="1:31" s="4" customFormat="1" ht="12" customHeight="1" x14ac:dyDescent="0.6">
      <c r="A3268" s="2">
        <v>3266</v>
      </c>
      <c r="B3268" s="3" t="s">
        <v>937</v>
      </c>
      <c r="C3268" s="2" t="s">
        <v>3242</v>
      </c>
      <c r="D3268" s="2" t="s">
        <v>889</v>
      </c>
      <c r="E3268" s="69">
        <v>118.06416666666701</v>
      </c>
      <c r="F3268" s="69">
        <v>43.756666666666703</v>
      </c>
      <c r="G3268" s="2" t="s">
        <v>294</v>
      </c>
      <c r="H3268" s="2" t="s">
        <v>915</v>
      </c>
      <c r="I3268" s="11">
        <v>148</v>
      </c>
      <c r="J3268" s="2">
        <v>150</v>
      </c>
      <c r="K3268" s="1">
        <v>9.35</v>
      </c>
      <c r="L3268" s="1">
        <v>44.9</v>
      </c>
      <c r="M3268" s="42">
        <v>0.12587300000000001</v>
      </c>
      <c r="N3268" s="7">
        <v>0.51277700000000004</v>
      </c>
      <c r="O3268" s="2">
        <v>11</v>
      </c>
      <c r="P3268" s="1">
        <f t="shared" si="596"/>
        <v>-0.36007625826131162</v>
      </c>
      <c r="Q3268" s="1">
        <f t="shared" si="597"/>
        <v>2.711465010396541</v>
      </c>
      <c r="R3268" s="1">
        <v>4.05</v>
      </c>
      <c r="S3268" s="1">
        <f t="shared" si="591"/>
        <v>4.0671521227503789</v>
      </c>
      <c r="T3268" s="29">
        <f t="shared" si="592"/>
        <v>4.0671521227503789</v>
      </c>
      <c r="U3268" s="29">
        <f t="shared" si="593"/>
        <v>0.60709393506654485</v>
      </c>
      <c r="V3268" s="1">
        <f t="shared" si="594"/>
        <v>0.64801109496618103</v>
      </c>
      <c r="W3268" s="1">
        <f t="shared" si="595"/>
        <v>0.60709393506654485</v>
      </c>
      <c r="X3268" s="1">
        <v>0.65100000000000002</v>
      </c>
      <c r="Y3268" s="1">
        <v>0.60899999999999999</v>
      </c>
      <c r="Z3268" s="11">
        <f t="shared" si="598"/>
        <v>457.09393506654487</v>
      </c>
      <c r="AA3268" s="2" t="s">
        <v>3035</v>
      </c>
      <c r="AB3268" s="2">
        <v>2005</v>
      </c>
      <c r="AC3268" s="2" t="s">
        <v>2936</v>
      </c>
      <c r="AD3268" s="61" t="s">
        <v>5639</v>
      </c>
      <c r="AE3268" s="3" t="s">
        <v>5640</v>
      </c>
    </row>
    <row r="3269" spans="1:31" s="4" customFormat="1" ht="12" customHeight="1" x14ac:dyDescent="0.6">
      <c r="A3269" s="2">
        <v>3267</v>
      </c>
      <c r="B3269" s="3" t="s">
        <v>936</v>
      </c>
      <c r="C3269" s="2" t="s">
        <v>3242</v>
      </c>
      <c r="D3269" s="2" t="s">
        <v>889</v>
      </c>
      <c r="E3269" s="69">
        <v>118.06416666666701</v>
      </c>
      <c r="F3269" s="69">
        <v>43.756666666666703</v>
      </c>
      <c r="G3269" s="2" t="s">
        <v>294</v>
      </c>
      <c r="H3269" s="2" t="s">
        <v>915</v>
      </c>
      <c r="I3269" s="11">
        <v>148</v>
      </c>
      <c r="J3269" s="2">
        <v>150</v>
      </c>
      <c r="K3269" s="1">
        <v>8.67</v>
      </c>
      <c r="L3269" s="1">
        <v>29.12</v>
      </c>
      <c r="M3269" s="42">
        <v>0.180144</v>
      </c>
      <c r="N3269" s="7">
        <v>0.51288</v>
      </c>
      <c r="O3269" s="2">
        <v>12</v>
      </c>
      <c r="P3269" s="1">
        <f t="shared" si="596"/>
        <v>-8.4168784951703213E-2</v>
      </c>
      <c r="Q3269" s="1">
        <f t="shared" si="597"/>
        <v>4.7206800900423396</v>
      </c>
      <c r="R3269" s="1">
        <v>5.04</v>
      </c>
      <c r="S3269" s="1">
        <f t="shared" si="591"/>
        <v>5.0375755653855023</v>
      </c>
      <c r="T3269" s="29">
        <f t="shared" si="592"/>
        <v>5.0375755653855023</v>
      </c>
      <c r="U3269" s="29">
        <f t="shared" si="593"/>
        <v>0.52642375211298342</v>
      </c>
      <c r="V3269" s="1">
        <f t="shared" si="594"/>
        <v>1.2253903008871445</v>
      </c>
      <c r="W3269" s="1">
        <f t="shared" si="595"/>
        <v>0.52642375211298342</v>
      </c>
      <c r="X3269" s="1">
        <v>1.232</v>
      </c>
      <c r="Y3269" s="1">
        <v>0.52900000000000003</v>
      </c>
      <c r="Z3269" s="11">
        <f t="shared" si="598"/>
        <v>376.42375211298338</v>
      </c>
      <c r="AA3269" s="2" t="s">
        <v>3035</v>
      </c>
      <c r="AB3269" s="2">
        <v>2005</v>
      </c>
      <c r="AC3269" s="2" t="s">
        <v>2936</v>
      </c>
      <c r="AD3269" s="61" t="s">
        <v>5639</v>
      </c>
      <c r="AE3269" s="3" t="s">
        <v>5640</v>
      </c>
    </row>
    <row r="3270" spans="1:31" s="4" customFormat="1" ht="12" customHeight="1" x14ac:dyDescent="0.6">
      <c r="A3270" s="2">
        <v>3268</v>
      </c>
      <c r="B3270" s="3" t="s">
        <v>935</v>
      </c>
      <c r="C3270" s="2" t="s">
        <v>3242</v>
      </c>
      <c r="D3270" s="2" t="s">
        <v>889</v>
      </c>
      <c r="E3270" s="69">
        <v>118.06416666666701</v>
      </c>
      <c r="F3270" s="69">
        <v>43.756666666666703</v>
      </c>
      <c r="G3270" s="2" t="s">
        <v>460</v>
      </c>
      <c r="H3270" s="2" t="s">
        <v>924</v>
      </c>
      <c r="I3270" s="11">
        <v>147</v>
      </c>
      <c r="J3270" s="2">
        <v>150</v>
      </c>
      <c r="K3270" s="1">
        <v>6.64</v>
      </c>
      <c r="L3270" s="1">
        <v>33.71</v>
      </c>
      <c r="M3270" s="42">
        <v>0.119168</v>
      </c>
      <c r="N3270" s="7">
        <v>0.51266400000000001</v>
      </c>
      <c r="O3270" s="2">
        <v>13</v>
      </c>
      <c r="P3270" s="1">
        <f t="shared" si="596"/>
        <v>-0.39416370106761567</v>
      </c>
      <c r="Q3270" s="1">
        <f t="shared" si="597"/>
        <v>0.50718050554232619</v>
      </c>
      <c r="R3270" s="1">
        <v>1.96</v>
      </c>
      <c r="S3270" s="1">
        <f t="shared" si="591"/>
        <v>1.9912068400618994</v>
      </c>
      <c r="T3270" s="29">
        <f t="shared" si="592"/>
        <v>1.9912068400618994</v>
      </c>
      <c r="U3270" s="29">
        <f t="shared" si="593"/>
        <v>0.77647363733237218</v>
      </c>
      <c r="V3270" s="1">
        <f t="shared" si="594"/>
        <v>0.78408957474620011</v>
      </c>
      <c r="W3270" s="1">
        <f t="shared" si="595"/>
        <v>0.77647363733237218</v>
      </c>
      <c r="X3270" s="1">
        <v>0.78700000000000003</v>
      </c>
      <c r="Y3270" s="1">
        <v>0.77900000000000003</v>
      </c>
      <c r="Z3270" s="11">
        <f t="shared" si="598"/>
        <v>626.47363733237216</v>
      </c>
      <c r="AA3270" s="2" t="s">
        <v>3035</v>
      </c>
      <c r="AB3270" s="2">
        <v>2005</v>
      </c>
      <c r="AC3270" s="2" t="s">
        <v>2936</v>
      </c>
      <c r="AD3270" s="61" t="s">
        <v>5639</v>
      </c>
      <c r="AE3270" s="3" t="s">
        <v>5640</v>
      </c>
    </row>
    <row r="3271" spans="1:31" s="4" customFormat="1" ht="12" customHeight="1" x14ac:dyDescent="0.6">
      <c r="A3271" s="2">
        <v>3269</v>
      </c>
      <c r="B3271" s="3" t="s">
        <v>934</v>
      </c>
      <c r="C3271" s="2" t="s">
        <v>3242</v>
      </c>
      <c r="D3271" s="2" t="s">
        <v>889</v>
      </c>
      <c r="E3271" s="69">
        <v>118.06416666666701</v>
      </c>
      <c r="F3271" s="69">
        <v>43.756666666666703</v>
      </c>
      <c r="G3271" s="2" t="s">
        <v>460</v>
      </c>
      <c r="H3271" s="2" t="s">
        <v>924</v>
      </c>
      <c r="I3271" s="11">
        <v>147</v>
      </c>
      <c r="J3271" s="2">
        <v>150</v>
      </c>
      <c r="K3271" s="1">
        <v>6.45</v>
      </c>
      <c r="L3271" s="1">
        <v>32.25</v>
      </c>
      <c r="M3271" s="42">
        <v>0.12094199999999999</v>
      </c>
      <c r="N3271" s="7">
        <v>0.51261999999999996</v>
      </c>
      <c r="O3271" s="2">
        <v>7</v>
      </c>
      <c r="P3271" s="1">
        <f t="shared" si="596"/>
        <v>-0.38514489069649216</v>
      </c>
      <c r="Q3271" s="1">
        <f t="shared" si="597"/>
        <v>-0.35112496537648141</v>
      </c>
      <c r="R3271" s="1">
        <v>1.08</v>
      </c>
      <c r="S3271" s="1">
        <f t="shared" si="591"/>
        <v>1.0989455480958115</v>
      </c>
      <c r="T3271" s="29">
        <f t="shared" si="592"/>
        <v>1.0989455480958115</v>
      </c>
      <c r="U3271" s="29">
        <f t="shared" si="593"/>
        <v>0.84913479108534429</v>
      </c>
      <c r="V3271" s="1">
        <f t="shared" si="594"/>
        <v>0.87118212245003612</v>
      </c>
      <c r="W3271" s="1">
        <f t="shared" si="595"/>
        <v>0.84913479108534429</v>
      </c>
      <c r="X3271" s="39">
        <v>0.873</v>
      </c>
      <c r="Y3271" s="1">
        <v>0.85099999999999998</v>
      </c>
      <c r="Z3271" s="11">
        <f t="shared" si="598"/>
        <v>699.13479108534432</v>
      </c>
      <c r="AA3271" s="2" t="s">
        <v>3035</v>
      </c>
      <c r="AB3271" s="2">
        <v>2005</v>
      </c>
      <c r="AC3271" s="2" t="s">
        <v>2936</v>
      </c>
      <c r="AD3271" s="61" t="s">
        <v>5639</v>
      </c>
      <c r="AE3271" s="3" t="s">
        <v>5640</v>
      </c>
    </row>
    <row r="3272" spans="1:31" s="4" customFormat="1" ht="12" customHeight="1" x14ac:dyDescent="0.6">
      <c r="A3272" s="2">
        <v>3270</v>
      </c>
      <c r="B3272" s="3" t="s">
        <v>933</v>
      </c>
      <c r="C3272" s="2" t="s">
        <v>3242</v>
      </c>
      <c r="D3272" s="2" t="s">
        <v>889</v>
      </c>
      <c r="E3272" s="69">
        <v>118.06416666666701</v>
      </c>
      <c r="F3272" s="69">
        <v>43.756666666666703</v>
      </c>
      <c r="G3272" s="2" t="s">
        <v>460</v>
      </c>
      <c r="H3272" s="2" t="s">
        <v>924</v>
      </c>
      <c r="I3272" s="11">
        <v>147</v>
      </c>
      <c r="J3272" s="2">
        <v>150</v>
      </c>
      <c r="K3272" s="1">
        <v>12.7</v>
      </c>
      <c r="L3272" s="1">
        <v>53.39</v>
      </c>
      <c r="M3272" s="42">
        <v>0.119093</v>
      </c>
      <c r="N3272" s="7">
        <v>0.51266599999999996</v>
      </c>
      <c r="O3272" s="2">
        <v>9</v>
      </c>
      <c r="P3272" s="1">
        <f t="shared" si="596"/>
        <v>-0.39454499237417384</v>
      </c>
      <c r="Q3272" s="1">
        <f t="shared" si="597"/>
        <v>0.54619439058267716</v>
      </c>
      <c r="R3272" s="1">
        <v>1.99</v>
      </c>
      <c r="S3272" s="1">
        <f t="shared" si="591"/>
        <v>2.0316562868714416</v>
      </c>
      <c r="T3272" s="29">
        <f t="shared" si="592"/>
        <v>2.0316562868714416</v>
      </c>
      <c r="U3272" s="29">
        <f t="shared" si="593"/>
        <v>0.77317831488419486</v>
      </c>
      <c r="V3272" s="1">
        <f t="shared" si="594"/>
        <v>0.78025363257413671</v>
      </c>
      <c r="W3272" s="1">
        <f t="shared" si="595"/>
        <v>0.77317831488419486</v>
      </c>
      <c r="X3272" s="1">
        <v>0.78300000000000003</v>
      </c>
      <c r="Y3272" s="1">
        <v>0.77500000000000002</v>
      </c>
      <c r="Z3272" s="11">
        <f t="shared" si="598"/>
        <v>623.17831488419483</v>
      </c>
      <c r="AA3272" s="2" t="s">
        <v>3035</v>
      </c>
      <c r="AB3272" s="2">
        <v>2005</v>
      </c>
      <c r="AC3272" s="2" t="s">
        <v>2936</v>
      </c>
      <c r="AD3272" s="61" t="s">
        <v>5639</v>
      </c>
      <c r="AE3272" s="3" t="s">
        <v>5640</v>
      </c>
    </row>
    <row r="3273" spans="1:31" s="4" customFormat="1" ht="12" customHeight="1" x14ac:dyDescent="0.6">
      <c r="A3273" s="2">
        <v>3271</v>
      </c>
      <c r="B3273" s="3" t="s">
        <v>932</v>
      </c>
      <c r="C3273" s="2" t="s">
        <v>3242</v>
      </c>
      <c r="D3273" s="2" t="s">
        <v>889</v>
      </c>
      <c r="E3273" s="69">
        <v>118.18555555555599</v>
      </c>
      <c r="F3273" s="69">
        <v>43.7702777777778</v>
      </c>
      <c r="G3273" s="2" t="s">
        <v>59</v>
      </c>
      <c r="H3273" s="2" t="s">
        <v>920</v>
      </c>
      <c r="I3273" s="11">
        <v>226</v>
      </c>
      <c r="J3273" s="2">
        <v>226</v>
      </c>
      <c r="K3273" s="1">
        <v>3.33</v>
      </c>
      <c r="L3273" s="1">
        <v>17.07</v>
      </c>
      <c r="M3273" s="42">
        <v>0.117892</v>
      </c>
      <c r="N3273" s="7">
        <v>0.51275300000000001</v>
      </c>
      <c r="O3273" s="2">
        <v>12</v>
      </c>
      <c r="P3273" s="1">
        <f t="shared" si="596"/>
        <v>-0.40065073716319277</v>
      </c>
      <c r="Q3273" s="1">
        <f t="shared" si="597"/>
        <v>2.2432983898967862</v>
      </c>
      <c r="R3273" s="1">
        <v>4.53</v>
      </c>
      <c r="S3273" s="1">
        <f t="shared" si="591"/>
        <v>4.5160297615287135</v>
      </c>
      <c r="T3273" s="29">
        <f t="shared" si="592"/>
        <v>4.5160297615287135</v>
      </c>
      <c r="U3273" s="29">
        <f t="shared" si="593"/>
        <v>0.63282888835639295</v>
      </c>
      <c r="V3273" s="1">
        <f t="shared" si="594"/>
        <v>0.63228479752541245</v>
      </c>
      <c r="W3273" s="1">
        <f t="shared" si="595"/>
        <v>0.63282888835639295</v>
      </c>
      <c r="X3273" s="1">
        <v>0.63500000000000001</v>
      </c>
      <c r="Y3273" s="1">
        <v>0.63500000000000001</v>
      </c>
      <c r="Z3273" s="11">
        <f t="shared" si="598"/>
        <v>406.82888835639289</v>
      </c>
      <c r="AA3273" s="2" t="s">
        <v>3035</v>
      </c>
      <c r="AB3273" s="2">
        <v>2005</v>
      </c>
      <c r="AC3273" s="2" t="s">
        <v>2936</v>
      </c>
      <c r="AD3273" s="61" t="s">
        <v>5639</v>
      </c>
      <c r="AE3273" s="3" t="s">
        <v>5640</v>
      </c>
    </row>
    <row r="3274" spans="1:31" s="4" customFormat="1" ht="12" customHeight="1" x14ac:dyDescent="0.6">
      <c r="A3274" s="2">
        <v>3272</v>
      </c>
      <c r="B3274" s="3" t="s">
        <v>931</v>
      </c>
      <c r="C3274" s="2" t="s">
        <v>3242</v>
      </c>
      <c r="D3274" s="2" t="s">
        <v>889</v>
      </c>
      <c r="E3274" s="69">
        <v>117.973611111111</v>
      </c>
      <c r="F3274" s="69">
        <v>43.4791666666667</v>
      </c>
      <c r="G3274" s="2" t="s">
        <v>59</v>
      </c>
      <c r="H3274" s="2" t="s">
        <v>908</v>
      </c>
      <c r="I3274" s="11">
        <v>110</v>
      </c>
      <c r="J3274" s="2">
        <v>150</v>
      </c>
      <c r="K3274" s="1">
        <v>4.3099999999999996</v>
      </c>
      <c r="L3274" s="1">
        <v>26.75</v>
      </c>
      <c r="M3274" s="42">
        <v>9.8055000000000003E-2</v>
      </c>
      <c r="N3274" s="7">
        <v>0.51242799999999999</v>
      </c>
      <c r="O3274" s="2">
        <v>15</v>
      </c>
      <c r="P3274" s="1">
        <f t="shared" si="596"/>
        <v>-0.5014997458057957</v>
      </c>
      <c r="Q3274" s="1">
        <f t="shared" si="597"/>
        <v>-4.0964579293778502</v>
      </c>
      <c r="R3274" s="1">
        <v>-2.72</v>
      </c>
      <c r="S3274" s="1">
        <f t="shared" si="591"/>
        <v>-2.2083113864190294</v>
      </c>
      <c r="T3274" s="29">
        <f t="shared" si="592"/>
        <v>-2.2083113864190294</v>
      </c>
      <c r="U3274" s="29">
        <f t="shared" si="593"/>
        <v>1.1191082690378178</v>
      </c>
      <c r="V3274" s="1">
        <f t="shared" si="594"/>
        <v>0.9516568960324695</v>
      </c>
      <c r="W3274" s="1">
        <f t="shared" si="595"/>
        <v>1.1191082690378178</v>
      </c>
      <c r="X3274" s="1">
        <v>0.95399999999999996</v>
      </c>
      <c r="Y3274" s="1">
        <v>1.129</v>
      </c>
      <c r="Z3274" s="11">
        <f t="shared" si="598"/>
        <v>969.10826903781776</v>
      </c>
      <c r="AA3274" s="2" t="s">
        <v>3035</v>
      </c>
      <c r="AB3274" s="2">
        <v>2005</v>
      </c>
      <c r="AC3274" s="2" t="s">
        <v>2936</v>
      </c>
      <c r="AD3274" s="61" t="s">
        <v>5639</v>
      </c>
      <c r="AE3274" s="3" t="s">
        <v>5640</v>
      </c>
    </row>
    <row r="3275" spans="1:31" s="4" customFormat="1" ht="12" customHeight="1" x14ac:dyDescent="0.6">
      <c r="A3275" s="2">
        <v>3273</v>
      </c>
      <c r="B3275" s="3" t="s">
        <v>930</v>
      </c>
      <c r="C3275" s="2" t="s">
        <v>3242</v>
      </c>
      <c r="D3275" s="2" t="s">
        <v>889</v>
      </c>
      <c r="E3275" s="69">
        <v>117.973611111111</v>
      </c>
      <c r="F3275" s="69">
        <v>43.4791666666667</v>
      </c>
      <c r="G3275" s="2" t="s">
        <v>59</v>
      </c>
      <c r="H3275" s="2" t="s">
        <v>908</v>
      </c>
      <c r="I3275" s="11">
        <v>110</v>
      </c>
      <c r="J3275" s="2">
        <v>150</v>
      </c>
      <c r="K3275" s="1">
        <v>4.2</v>
      </c>
      <c r="L3275" s="1">
        <v>23.65</v>
      </c>
      <c r="M3275" s="42">
        <v>0.107501</v>
      </c>
      <c r="N3275" s="7">
        <v>0.512436</v>
      </c>
      <c r="O3275" s="2">
        <v>8</v>
      </c>
      <c r="P3275" s="1">
        <f t="shared" si="596"/>
        <v>-0.4534773767158109</v>
      </c>
      <c r="Q3275" s="1">
        <f t="shared" si="597"/>
        <v>-3.9404023892108953</v>
      </c>
      <c r="R3275" s="1">
        <v>-2.68</v>
      </c>
      <c r="S3275" s="1">
        <f t="shared" si="591"/>
        <v>-2.2330600658758675</v>
      </c>
      <c r="T3275" s="29">
        <f t="shared" si="592"/>
        <v>-2.2330600658758675</v>
      </c>
      <c r="U3275" s="29">
        <f t="shared" si="593"/>
        <v>1.1208264754648376</v>
      </c>
      <c r="V3275" s="1">
        <f t="shared" si="594"/>
        <v>1.0245760015188559</v>
      </c>
      <c r="W3275" s="1">
        <f t="shared" si="595"/>
        <v>1.1208264754648376</v>
      </c>
      <c r="X3275" s="1">
        <v>1.0269999999999999</v>
      </c>
      <c r="Y3275" s="1">
        <v>1.127</v>
      </c>
      <c r="Z3275" s="11">
        <f t="shared" si="598"/>
        <v>970.82647546483759</v>
      </c>
      <c r="AA3275" s="2" t="s">
        <v>3035</v>
      </c>
      <c r="AB3275" s="2">
        <v>2005</v>
      </c>
      <c r="AC3275" s="2" t="s">
        <v>2936</v>
      </c>
      <c r="AD3275" s="61" t="s">
        <v>5639</v>
      </c>
      <c r="AE3275" s="3" t="s">
        <v>5640</v>
      </c>
    </row>
    <row r="3276" spans="1:31" s="4" customFormat="1" ht="12" customHeight="1" x14ac:dyDescent="0.6">
      <c r="A3276" s="2">
        <v>3274</v>
      </c>
      <c r="B3276" s="3" t="s">
        <v>929</v>
      </c>
      <c r="C3276" s="2" t="s">
        <v>3242</v>
      </c>
      <c r="D3276" s="2" t="s">
        <v>889</v>
      </c>
      <c r="E3276" s="69">
        <v>117.973611111111</v>
      </c>
      <c r="F3276" s="69">
        <v>43.4791666666667</v>
      </c>
      <c r="G3276" s="2" t="s">
        <v>59</v>
      </c>
      <c r="H3276" s="2" t="s">
        <v>908</v>
      </c>
      <c r="I3276" s="11">
        <v>110</v>
      </c>
      <c r="J3276" s="2">
        <v>150</v>
      </c>
      <c r="K3276" s="1">
        <v>3.78</v>
      </c>
      <c r="L3276" s="1">
        <v>21.92</v>
      </c>
      <c r="M3276" s="42">
        <v>0.10415000000000001</v>
      </c>
      <c r="N3276" s="7">
        <v>0.51247299999999996</v>
      </c>
      <c r="O3276" s="2">
        <v>9</v>
      </c>
      <c r="P3276" s="1">
        <f t="shared" si="596"/>
        <v>-0.47051347229283169</v>
      </c>
      <c r="Q3276" s="1">
        <f t="shared" si="597"/>
        <v>-3.2186455159410876</v>
      </c>
      <c r="R3276" s="1">
        <v>-1.92</v>
      </c>
      <c r="S3276" s="1">
        <f t="shared" si="591"/>
        <v>-1.4471622927585761</v>
      </c>
      <c r="T3276" s="29">
        <f t="shared" si="592"/>
        <v>-1.4471622927585761</v>
      </c>
      <c r="U3276" s="29">
        <f t="shared" si="593"/>
        <v>1.0569524792206679</v>
      </c>
      <c r="V3276" s="1">
        <f t="shared" si="594"/>
        <v>0.94201983821522961</v>
      </c>
      <c r="W3276" s="1">
        <f t="shared" si="595"/>
        <v>1.0569524792206679</v>
      </c>
      <c r="X3276" s="1">
        <v>0.94499999999999995</v>
      </c>
      <c r="Y3276" s="1">
        <v>1.0649999999999999</v>
      </c>
      <c r="Z3276" s="11">
        <f t="shared" si="598"/>
        <v>906.95247922066801</v>
      </c>
      <c r="AA3276" s="2" t="s">
        <v>3035</v>
      </c>
      <c r="AB3276" s="2">
        <v>2005</v>
      </c>
      <c r="AC3276" s="2" t="s">
        <v>2936</v>
      </c>
      <c r="AD3276" s="61" t="s">
        <v>5639</v>
      </c>
      <c r="AE3276" s="3" t="s">
        <v>5640</v>
      </c>
    </row>
    <row r="3277" spans="1:31" s="4" customFormat="1" ht="12" customHeight="1" x14ac:dyDescent="0.6">
      <c r="A3277" s="2">
        <v>3275</v>
      </c>
      <c r="B3277" s="3" t="s">
        <v>928</v>
      </c>
      <c r="C3277" s="2" t="s">
        <v>3242</v>
      </c>
      <c r="D3277" s="2" t="s">
        <v>889</v>
      </c>
      <c r="E3277" s="69">
        <v>117.973611111111</v>
      </c>
      <c r="F3277" s="69">
        <v>43.4791666666667</v>
      </c>
      <c r="G3277" s="2" t="s">
        <v>59</v>
      </c>
      <c r="H3277" s="2" t="s">
        <v>908</v>
      </c>
      <c r="I3277" s="11">
        <v>110</v>
      </c>
      <c r="J3277" s="2">
        <v>150</v>
      </c>
      <c r="K3277" s="1">
        <v>4.1900000000000004</v>
      </c>
      <c r="L3277" s="1">
        <v>25.31</v>
      </c>
      <c r="M3277" s="42">
        <v>0.10007000000000001</v>
      </c>
      <c r="N3277" s="7">
        <v>0.51247200000000004</v>
      </c>
      <c r="O3277" s="2">
        <v>10</v>
      </c>
      <c r="P3277" s="1">
        <f t="shared" si="596"/>
        <v>-0.49125571936959833</v>
      </c>
      <c r="Q3277" s="1">
        <f t="shared" si="597"/>
        <v>-3.2381524584601529</v>
      </c>
      <c r="R3277" s="1">
        <v>-1.88</v>
      </c>
      <c r="S3277" s="1">
        <f t="shared" ref="S3277:S3340" si="599">Q3277-25.1*P3277*0.001*J3277</f>
        <v>-1.388574675033615</v>
      </c>
      <c r="T3277" s="29">
        <f t="shared" ref="T3277:T3340" si="600">Q3277-25.1*P3277*0.001*J3277</f>
        <v>-1.388574675033615</v>
      </c>
      <c r="U3277" s="29">
        <f t="shared" si="593"/>
        <v>1.0522926885947543</v>
      </c>
      <c r="V3277" s="1">
        <f t="shared" si="594"/>
        <v>0.90963358909282832</v>
      </c>
      <c r="W3277" s="1">
        <f t="shared" si="595"/>
        <v>1.0522926885947543</v>
      </c>
      <c r="X3277" s="1">
        <v>0.91200000000000003</v>
      </c>
      <c r="Y3277" s="1">
        <v>1.0620000000000001</v>
      </c>
      <c r="Z3277" s="11">
        <f t="shared" si="598"/>
        <v>902.29268859475428</v>
      </c>
      <c r="AA3277" s="2" t="s">
        <v>3035</v>
      </c>
      <c r="AB3277" s="2">
        <v>2005</v>
      </c>
      <c r="AC3277" s="2" t="s">
        <v>2936</v>
      </c>
      <c r="AD3277" s="61" t="s">
        <v>5639</v>
      </c>
      <c r="AE3277" s="3" t="s">
        <v>5640</v>
      </c>
    </row>
    <row r="3278" spans="1:31" s="4" customFormat="1" ht="12" customHeight="1" x14ac:dyDescent="0.6">
      <c r="A3278" s="2">
        <v>3276</v>
      </c>
      <c r="B3278" s="3" t="s">
        <v>927</v>
      </c>
      <c r="C3278" s="2" t="s">
        <v>3242</v>
      </c>
      <c r="D3278" s="2" t="s">
        <v>889</v>
      </c>
      <c r="E3278" s="69">
        <v>117.973611111111</v>
      </c>
      <c r="F3278" s="69">
        <v>43.4791666666667</v>
      </c>
      <c r="G3278" s="2" t="s">
        <v>59</v>
      </c>
      <c r="H3278" s="2" t="s">
        <v>908</v>
      </c>
      <c r="I3278" s="11">
        <v>110</v>
      </c>
      <c r="J3278" s="2">
        <v>150</v>
      </c>
      <c r="K3278" s="1">
        <v>4.22</v>
      </c>
      <c r="L3278" s="1">
        <v>22.33</v>
      </c>
      <c r="M3278" s="42">
        <v>0.114178</v>
      </c>
      <c r="N3278" s="7">
        <v>0.51245600000000002</v>
      </c>
      <c r="O3278" s="2">
        <v>9</v>
      </c>
      <c r="P3278" s="1">
        <f t="shared" si="596"/>
        <v>-0.41953228266395526</v>
      </c>
      <c r="Q3278" s="1">
        <f t="shared" si="597"/>
        <v>-3.5502635387940629</v>
      </c>
      <c r="R3278" s="1">
        <v>-2.39</v>
      </c>
      <c r="S3278" s="1">
        <f t="shared" si="599"/>
        <v>-1.9707244945642712</v>
      </c>
      <c r="T3278" s="29">
        <f t="shared" si="600"/>
        <v>-1.9707244945642712</v>
      </c>
      <c r="U3278" s="29">
        <f t="shared" si="593"/>
        <v>1.0992399498102872</v>
      </c>
      <c r="V3278" s="1">
        <f t="shared" si="594"/>
        <v>1.0625583012125304</v>
      </c>
      <c r="W3278" s="1">
        <f t="shared" si="595"/>
        <v>1.0992399498102872</v>
      </c>
      <c r="X3278" s="1">
        <v>1.0649999999999999</v>
      </c>
      <c r="Y3278" s="1">
        <v>1.103</v>
      </c>
      <c r="Z3278" s="11">
        <f t="shared" si="598"/>
        <v>949.23994981028727</v>
      </c>
      <c r="AA3278" s="2" t="s">
        <v>3035</v>
      </c>
      <c r="AB3278" s="2">
        <v>2005</v>
      </c>
      <c r="AC3278" s="2" t="s">
        <v>2936</v>
      </c>
      <c r="AD3278" s="61" t="s">
        <v>5639</v>
      </c>
      <c r="AE3278" s="3" t="s">
        <v>5640</v>
      </c>
    </row>
    <row r="3279" spans="1:31" s="4" customFormat="1" ht="12" customHeight="1" x14ac:dyDescent="0.6">
      <c r="A3279" s="2">
        <v>3277</v>
      </c>
      <c r="B3279" s="3" t="s">
        <v>926</v>
      </c>
      <c r="C3279" s="2" t="s">
        <v>3242</v>
      </c>
      <c r="D3279" s="2" t="s">
        <v>889</v>
      </c>
      <c r="E3279" s="69">
        <v>117.973611111111</v>
      </c>
      <c r="F3279" s="69">
        <v>43.4791666666667</v>
      </c>
      <c r="G3279" s="2" t="s">
        <v>59</v>
      </c>
      <c r="H3279" s="2" t="s">
        <v>908</v>
      </c>
      <c r="I3279" s="11">
        <v>110</v>
      </c>
      <c r="J3279" s="2">
        <v>150</v>
      </c>
      <c r="K3279" s="1">
        <v>4.34</v>
      </c>
      <c r="L3279" s="1">
        <v>11.79</v>
      </c>
      <c r="M3279" s="42">
        <v>0.115285</v>
      </c>
      <c r="N3279" s="7">
        <v>0.51243099999999997</v>
      </c>
      <c r="O3279" s="2">
        <v>12</v>
      </c>
      <c r="P3279" s="1">
        <f t="shared" si="596"/>
        <v>-0.41390442297915608</v>
      </c>
      <c r="Q3279" s="1">
        <f t="shared" si="597"/>
        <v>-4.0379371018162136</v>
      </c>
      <c r="R3279" s="1">
        <v>-2.9</v>
      </c>
      <c r="S3279" s="1">
        <f t="shared" si="599"/>
        <v>-2.4795869492996907</v>
      </c>
      <c r="T3279" s="29">
        <f t="shared" si="600"/>
        <v>-2.4795869492996907</v>
      </c>
      <c r="U3279" s="29">
        <f t="shared" si="593"/>
        <v>1.1405903087091511</v>
      </c>
      <c r="V3279" s="1">
        <f t="shared" si="594"/>
        <v>1.113033458707207</v>
      </c>
      <c r="W3279" s="1">
        <f t="shared" si="595"/>
        <v>1.1405903087091511</v>
      </c>
      <c r="X3279" s="1">
        <v>1.1160000000000001</v>
      </c>
      <c r="Y3279" s="1">
        <v>1.1439999999999999</v>
      </c>
      <c r="Z3279" s="11">
        <f t="shared" si="598"/>
        <v>990.59030870915103</v>
      </c>
      <c r="AA3279" s="2" t="s">
        <v>3035</v>
      </c>
      <c r="AB3279" s="2">
        <v>2005</v>
      </c>
      <c r="AC3279" s="2" t="s">
        <v>2936</v>
      </c>
      <c r="AD3279" s="61" t="s">
        <v>5639</v>
      </c>
      <c r="AE3279" s="3" t="s">
        <v>5640</v>
      </c>
    </row>
    <row r="3280" spans="1:31" s="4" customFormat="1" ht="12" customHeight="1" x14ac:dyDescent="0.6">
      <c r="A3280" s="2">
        <v>3278</v>
      </c>
      <c r="B3280" s="3" t="s">
        <v>5134</v>
      </c>
      <c r="C3280" s="2" t="s">
        <v>3242</v>
      </c>
      <c r="D3280" s="2" t="s">
        <v>889</v>
      </c>
      <c r="E3280" s="69">
        <v>118.18555555555599</v>
      </c>
      <c r="F3280" s="69">
        <v>43.7702777777778</v>
      </c>
      <c r="G3280" s="2" t="s">
        <v>460</v>
      </c>
      <c r="H3280" s="2" t="s">
        <v>920</v>
      </c>
      <c r="I3280" s="11">
        <v>226</v>
      </c>
      <c r="J3280" s="2">
        <v>226</v>
      </c>
      <c r="K3280" s="1">
        <v>4.7300000000000004</v>
      </c>
      <c r="L3280" s="1">
        <v>25.51</v>
      </c>
      <c r="M3280" s="42">
        <v>0.112179</v>
      </c>
      <c r="N3280" s="7">
        <v>0.51266699999999998</v>
      </c>
      <c r="O3280" s="2">
        <v>3</v>
      </c>
      <c r="P3280" s="1">
        <f t="shared" si="596"/>
        <v>-0.42969496695475351</v>
      </c>
      <c r="Q3280" s="1">
        <f t="shared" si="597"/>
        <v>0.56570133310396287</v>
      </c>
      <c r="R3280" s="1">
        <v>3</v>
      </c>
      <c r="S3280" s="1">
        <f t="shared" si="599"/>
        <v>3.003189002651498</v>
      </c>
      <c r="T3280" s="29">
        <f t="shared" si="600"/>
        <v>3.003189002651498</v>
      </c>
      <c r="U3280" s="29">
        <f t="shared" si="593"/>
        <v>0.75628194699197959</v>
      </c>
      <c r="V3280" s="1">
        <f t="shared" si="594"/>
        <v>0.72574228871628998</v>
      </c>
      <c r="W3280" s="1">
        <f t="shared" si="595"/>
        <v>0.75628194699197959</v>
      </c>
      <c r="X3280" s="1">
        <v>0.72799999999999998</v>
      </c>
      <c r="Y3280" s="1">
        <v>0.75900000000000001</v>
      </c>
      <c r="Z3280" s="11">
        <f t="shared" si="598"/>
        <v>530.28194699197957</v>
      </c>
      <c r="AA3280" s="2" t="s">
        <v>3035</v>
      </c>
      <c r="AB3280" s="2">
        <v>2005</v>
      </c>
      <c r="AC3280" s="2" t="s">
        <v>2936</v>
      </c>
      <c r="AD3280" s="61" t="s">
        <v>5639</v>
      </c>
      <c r="AE3280" s="3" t="s">
        <v>5640</v>
      </c>
    </row>
    <row r="3281" spans="1:31" s="4" customFormat="1" ht="12" customHeight="1" x14ac:dyDescent="0.6">
      <c r="A3281" s="2">
        <v>3279</v>
      </c>
      <c r="B3281" s="3" t="s">
        <v>925</v>
      </c>
      <c r="C3281" s="2" t="s">
        <v>3242</v>
      </c>
      <c r="D3281" s="2" t="s">
        <v>889</v>
      </c>
      <c r="E3281" s="69">
        <v>118.06416666666701</v>
      </c>
      <c r="F3281" s="69">
        <v>43.756666666666703</v>
      </c>
      <c r="G3281" s="2" t="s">
        <v>460</v>
      </c>
      <c r="H3281" s="2" t="s">
        <v>924</v>
      </c>
      <c r="I3281" s="11">
        <v>147</v>
      </c>
      <c r="J3281" s="2">
        <v>150</v>
      </c>
      <c r="K3281" s="1">
        <v>11.96</v>
      </c>
      <c r="L3281" s="1">
        <v>45.33</v>
      </c>
      <c r="M3281" s="42">
        <v>0.26896599999999998</v>
      </c>
      <c r="N3281" s="7">
        <v>0.51268999999999998</v>
      </c>
      <c r="O3281" s="2">
        <v>8</v>
      </c>
      <c r="P3281" s="1">
        <f t="shared" si="596"/>
        <v>0.36739196746314162</v>
      </c>
      <c r="Q3281" s="1">
        <f t="shared" si="597"/>
        <v>1.0143610110824319</v>
      </c>
      <c r="R3281" s="1">
        <v>-0.35</v>
      </c>
      <c r="S3281" s="1">
        <f t="shared" si="599"/>
        <v>-0.36886974641629644</v>
      </c>
      <c r="T3281" s="29">
        <f t="shared" si="600"/>
        <v>-0.36886974641629644</v>
      </c>
      <c r="U3281" s="29">
        <f t="shared" si="593"/>
        <v>0.97718559585597498</v>
      </c>
      <c r="V3281" s="1">
        <f t="shared" si="594"/>
        <v>-1.2780144071219801</v>
      </c>
      <c r="W3281" s="1">
        <f t="shared" si="595"/>
        <v>0.97718559585597498</v>
      </c>
      <c r="X3281" s="1"/>
      <c r="Y3281" s="1">
        <v>0.96699999999999997</v>
      </c>
      <c r="Z3281" s="11">
        <f t="shared" si="598"/>
        <v>827.18559585597495</v>
      </c>
      <c r="AA3281" s="2" t="s">
        <v>3035</v>
      </c>
      <c r="AB3281" s="2">
        <v>2005</v>
      </c>
      <c r="AC3281" s="2" t="s">
        <v>2936</v>
      </c>
      <c r="AD3281" s="61" t="s">
        <v>5639</v>
      </c>
      <c r="AE3281" s="3" t="s">
        <v>5640</v>
      </c>
    </row>
    <row r="3282" spans="1:31" s="4" customFormat="1" ht="12" customHeight="1" x14ac:dyDescent="0.6">
      <c r="A3282" s="2">
        <v>3280</v>
      </c>
      <c r="B3282" s="3" t="s">
        <v>923</v>
      </c>
      <c r="C3282" s="2" t="s">
        <v>3242</v>
      </c>
      <c r="D3282" s="2" t="s">
        <v>889</v>
      </c>
      <c r="E3282" s="69">
        <v>118.06416666666701</v>
      </c>
      <c r="F3282" s="69">
        <v>43.756666666666703</v>
      </c>
      <c r="G3282" s="2" t="s">
        <v>460</v>
      </c>
      <c r="H3282" s="2" t="s">
        <v>924</v>
      </c>
      <c r="I3282" s="11">
        <v>147</v>
      </c>
      <c r="J3282" s="2">
        <v>150</v>
      </c>
      <c r="K3282" s="1">
        <v>10.58</v>
      </c>
      <c r="L3282" s="1">
        <v>41.01</v>
      </c>
      <c r="M3282" s="42">
        <v>0.14344799999999999</v>
      </c>
      <c r="N3282" s="7">
        <v>0.51266500000000004</v>
      </c>
      <c r="O3282" s="2">
        <v>11</v>
      </c>
      <c r="P3282" s="1">
        <f t="shared" si="596"/>
        <v>-0.2707269954245044</v>
      </c>
      <c r="Q3282" s="1">
        <f t="shared" si="597"/>
        <v>0.5266874480636119</v>
      </c>
      <c r="R3282" s="1">
        <v>1.53</v>
      </c>
      <c r="S3282" s="1">
        <f t="shared" si="599"/>
        <v>1.5459745858368712</v>
      </c>
      <c r="T3282" s="29">
        <f t="shared" si="600"/>
        <v>1.5459745858368712</v>
      </c>
      <c r="U3282" s="29">
        <f t="shared" si="593"/>
        <v>0.81202468763937885</v>
      </c>
      <c r="V3282" s="1">
        <f t="shared" si="594"/>
        <v>1.0519872320383057</v>
      </c>
      <c r="W3282" s="1">
        <f t="shared" si="595"/>
        <v>0.81202468763937885</v>
      </c>
      <c r="X3282" s="1">
        <v>1.0549999999999999</v>
      </c>
      <c r="Y3282" s="1">
        <v>0.81399999999999995</v>
      </c>
      <c r="Z3282" s="11">
        <f t="shared" si="598"/>
        <v>662.02468763937884</v>
      </c>
      <c r="AA3282" s="2" t="s">
        <v>3035</v>
      </c>
      <c r="AB3282" s="2">
        <v>2005</v>
      </c>
      <c r="AC3282" s="2" t="s">
        <v>2936</v>
      </c>
      <c r="AD3282" s="61" t="s">
        <v>5639</v>
      </c>
      <c r="AE3282" s="3" t="s">
        <v>5640</v>
      </c>
    </row>
    <row r="3283" spans="1:31" s="4" customFormat="1" ht="12" customHeight="1" x14ac:dyDescent="0.6">
      <c r="A3283" s="2">
        <v>3281</v>
      </c>
      <c r="B3283" s="3" t="s">
        <v>922</v>
      </c>
      <c r="C3283" s="2" t="s">
        <v>3242</v>
      </c>
      <c r="D3283" s="2" t="s">
        <v>889</v>
      </c>
      <c r="E3283" s="69">
        <v>118.18555555555599</v>
      </c>
      <c r="F3283" s="69">
        <v>43.7702777777778</v>
      </c>
      <c r="G3283" s="2" t="s">
        <v>59</v>
      </c>
      <c r="H3283" s="2" t="s">
        <v>920</v>
      </c>
      <c r="I3283" s="11">
        <v>226</v>
      </c>
      <c r="J3283" s="2">
        <v>226</v>
      </c>
      <c r="K3283" s="1">
        <v>3.23</v>
      </c>
      <c r="L3283" s="1">
        <v>17.39</v>
      </c>
      <c r="M3283" s="42">
        <v>0.112455</v>
      </c>
      <c r="N3283" s="7">
        <v>0.51271199999999995</v>
      </c>
      <c r="O3283" s="2">
        <v>8</v>
      </c>
      <c r="P3283" s="1">
        <f t="shared" si="596"/>
        <v>-0.42829181494661928</v>
      </c>
      <c r="Q3283" s="1">
        <f t="shared" si="597"/>
        <v>1.4435137465396153</v>
      </c>
      <c r="R3283" s="1">
        <v>3.88</v>
      </c>
      <c r="S3283" s="1">
        <f t="shared" si="599"/>
        <v>3.8730418960058079</v>
      </c>
      <c r="T3283" s="29">
        <f t="shared" si="600"/>
        <v>3.8730418960058079</v>
      </c>
      <c r="U3283" s="29">
        <f t="shared" si="593"/>
        <v>0.68533500108168965</v>
      </c>
      <c r="V3283" s="1">
        <f t="shared" si="594"/>
        <v>0.6600624957222837</v>
      </c>
      <c r="W3283" s="1">
        <f t="shared" si="595"/>
        <v>0.68533500108168965</v>
      </c>
      <c r="X3283" s="1">
        <v>0.66300000000000003</v>
      </c>
      <c r="Y3283" s="1">
        <v>0.68799999999999994</v>
      </c>
      <c r="Z3283" s="11">
        <f t="shared" si="598"/>
        <v>459.3350010816896</v>
      </c>
      <c r="AA3283" s="2" t="s">
        <v>3035</v>
      </c>
      <c r="AB3283" s="2">
        <v>2005</v>
      </c>
      <c r="AC3283" s="2" t="s">
        <v>2936</v>
      </c>
      <c r="AD3283" s="61" t="s">
        <v>5639</v>
      </c>
      <c r="AE3283" s="3" t="s">
        <v>5640</v>
      </c>
    </row>
    <row r="3284" spans="1:31" s="4" customFormat="1" ht="12" customHeight="1" x14ac:dyDescent="0.6">
      <c r="A3284" s="2">
        <v>3282</v>
      </c>
      <c r="B3284" s="3" t="s">
        <v>921</v>
      </c>
      <c r="C3284" s="2" t="s">
        <v>3242</v>
      </c>
      <c r="D3284" s="2" t="s">
        <v>889</v>
      </c>
      <c r="E3284" s="69">
        <v>118.18555555555599</v>
      </c>
      <c r="F3284" s="69">
        <v>43.7702777777778</v>
      </c>
      <c r="G3284" s="2" t="s">
        <v>59</v>
      </c>
      <c r="H3284" s="2" t="s">
        <v>920</v>
      </c>
      <c r="I3284" s="11">
        <v>226</v>
      </c>
      <c r="J3284" s="2">
        <v>226</v>
      </c>
      <c r="K3284" s="1">
        <v>3.55</v>
      </c>
      <c r="L3284" s="1">
        <v>18.899999999999999</v>
      </c>
      <c r="M3284" s="42">
        <v>0.113745</v>
      </c>
      <c r="N3284" s="7">
        <v>0.51274699999999995</v>
      </c>
      <c r="O3284" s="2">
        <v>12</v>
      </c>
      <c r="P3284" s="1">
        <f t="shared" si="596"/>
        <v>-0.42173360447381802</v>
      </c>
      <c r="Q3284" s="1">
        <f t="shared" si="597"/>
        <v>2.1262567347712924</v>
      </c>
      <c r="R3284" s="1">
        <v>4.53</v>
      </c>
      <c r="S3284" s="1">
        <f t="shared" si="599"/>
        <v>4.5185827795094724</v>
      </c>
      <c r="T3284" s="29">
        <f t="shared" si="600"/>
        <v>4.5185827795094724</v>
      </c>
      <c r="U3284" s="29">
        <f t="shared" si="593"/>
        <v>0.6326556133203689</v>
      </c>
      <c r="V3284" s="1">
        <f t="shared" si="594"/>
        <v>0.61524592258031507</v>
      </c>
      <c r="W3284" s="1">
        <f t="shared" si="595"/>
        <v>0.6326556133203689</v>
      </c>
      <c r="X3284" s="1">
        <v>0.61699999999999999</v>
      </c>
      <c r="Y3284" s="1">
        <v>0.63500000000000001</v>
      </c>
      <c r="Z3284" s="11">
        <f t="shared" si="598"/>
        <v>406.65561332036896</v>
      </c>
      <c r="AA3284" s="2" t="s">
        <v>3035</v>
      </c>
      <c r="AB3284" s="2">
        <v>2005</v>
      </c>
      <c r="AC3284" s="2" t="s">
        <v>2936</v>
      </c>
      <c r="AD3284" s="61" t="s">
        <v>5639</v>
      </c>
      <c r="AE3284" s="3" t="s">
        <v>5640</v>
      </c>
    </row>
    <row r="3285" spans="1:31" s="4" customFormat="1" ht="12" customHeight="1" x14ac:dyDescent="0.6">
      <c r="A3285" s="2">
        <v>3283</v>
      </c>
      <c r="B3285" s="3" t="s">
        <v>919</v>
      </c>
      <c r="C3285" s="2" t="s">
        <v>3242</v>
      </c>
      <c r="D3285" s="2" t="s">
        <v>889</v>
      </c>
      <c r="E3285" s="69">
        <v>118.18555555555599</v>
      </c>
      <c r="F3285" s="69">
        <v>43.7702777777778</v>
      </c>
      <c r="G3285" s="2" t="s">
        <v>59</v>
      </c>
      <c r="H3285" s="2" t="s">
        <v>920</v>
      </c>
      <c r="I3285" s="11">
        <v>226</v>
      </c>
      <c r="J3285" s="2">
        <v>226</v>
      </c>
      <c r="K3285" s="1">
        <v>3.06</v>
      </c>
      <c r="L3285" s="1">
        <v>16.68</v>
      </c>
      <c r="M3285" s="42">
        <v>0.11100599999999999</v>
      </c>
      <c r="N3285" s="7">
        <v>0.51279799999999998</v>
      </c>
      <c r="O3285" s="2">
        <v>7</v>
      </c>
      <c r="P3285" s="1">
        <f t="shared" si="596"/>
        <v>-0.43565836298932392</v>
      </c>
      <c r="Q3285" s="1">
        <f t="shared" si="597"/>
        <v>3.1211108033346591</v>
      </c>
      <c r="R3285" s="1">
        <v>5.6</v>
      </c>
      <c r="S3285" s="1">
        <f t="shared" si="599"/>
        <v>5.5924264332278977</v>
      </c>
      <c r="T3285" s="29">
        <f t="shared" si="600"/>
        <v>5.5924264332278977</v>
      </c>
      <c r="U3285" s="29">
        <f t="shared" ref="U3285:U3348" si="601">W3285</f>
        <v>0.54502094808850632</v>
      </c>
      <c r="V3285" s="1">
        <f t="shared" ref="V3285:V3348" si="602">(1/0.00654)*LN(1+(N3285-0.51315)/(M3285-0.2137))</f>
        <v>0.52321067838533031</v>
      </c>
      <c r="W3285" s="1">
        <f t="shared" ref="W3285:W3348" si="603">V3285-(V3285-J3285/1000)*(-0.4-P3285)/(-0.4-0.08592)</f>
        <v>0.54502094808850632</v>
      </c>
      <c r="X3285" s="1">
        <v>0.52500000000000002</v>
      </c>
      <c r="Y3285" s="1">
        <v>0.54700000000000004</v>
      </c>
      <c r="Z3285" s="11">
        <f t="shared" si="598"/>
        <v>319.02094808850632</v>
      </c>
      <c r="AA3285" s="2" t="s">
        <v>3035</v>
      </c>
      <c r="AB3285" s="2">
        <v>2005</v>
      </c>
      <c r="AC3285" s="2" t="s">
        <v>2936</v>
      </c>
      <c r="AD3285" s="61" t="s">
        <v>5639</v>
      </c>
      <c r="AE3285" s="3" t="s">
        <v>5640</v>
      </c>
    </row>
    <row r="3286" spans="1:31" s="4" customFormat="1" ht="12" customHeight="1" x14ac:dyDescent="0.6">
      <c r="A3286" s="2">
        <v>3284</v>
      </c>
      <c r="B3286" s="3" t="s">
        <v>918</v>
      </c>
      <c r="C3286" s="2" t="s">
        <v>3242</v>
      </c>
      <c r="D3286" s="2" t="s">
        <v>889</v>
      </c>
      <c r="E3286" s="69">
        <v>118.06416666666701</v>
      </c>
      <c r="F3286" s="69">
        <v>43.756666666666703</v>
      </c>
      <c r="G3286" s="2" t="s">
        <v>914</v>
      </c>
      <c r="H3286" s="2" t="s">
        <v>915</v>
      </c>
      <c r="I3286" s="11">
        <v>148</v>
      </c>
      <c r="J3286" s="2">
        <v>150</v>
      </c>
      <c r="K3286" s="1">
        <v>5.09</v>
      </c>
      <c r="L3286" s="1">
        <v>25.76</v>
      </c>
      <c r="M3286" s="42">
        <v>0.119408</v>
      </c>
      <c r="N3286" s="7">
        <v>0.51278699999999999</v>
      </c>
      <c r="O3286" s="2">
        <v>9</v>
      </c>
      <c r="P3286" s="1">
        <f t="shared" si="596"/>
        <v>-0.3929435688866294</v>
      </c>
      <c r="Q3286" s="1">
        <f t="shared" si="597"/>
        <v>2.9065344356049572</v>
      </c>
      <c r="R3286" s="1">
        <v>4.3600000000000003</v>
      </c>
      <c r="S3286" s="1">
        <f t="shared" si="599"/>
        <v>4.385966972463117</v>
      </c>
      <c r="T3286" s="29">
        <f t="shared" si="600"/>
        <v>4.385966972463117</v>
      </c>
      <c r="U3286" s="29">
        <f t="shared" si="601"/>
        <v>0.58116209195416701</v>
      </c>
      <c r="V3286" s="1">
        <f t="shared" si="602"/>
        <v>0.5875156043076859</v>
      </c>
      <c r="W3286" s="1">
        <f t="shared" si="603"/>
        <v>0.58116209195416701</v>
      </c>
      <c r="X3286" s="1">
        <v>0.59</v>
      </c>
      <c r="Y3286" s="1">
        <v>0.58299999999999996</v>
      </c>
      <c r="Z3286" s="11">
        <f t="shared" si="598"/>
        <v>431.16209195416707</v>
      </c>
      <c r="AA3286" s="2" t="s">
        <v>3035</v>
      </c>
      <c r="AB3286" s="2">
        <v>2005</v>
      </c>
      <c r="AC3286" s="2" t="s">
        <v>2936</v>
      </c>
      <c r="AD3286" s="61" t="s">
        <v>5639</v>
      </c>
      <c r="AE3286" s="3" t="s">
        <v>5640</v>
      </c>
    </row>
    <row r="3287" spans="1:31" s="4" customFormat="1" ht="12" customHeight="1" x14ac:dyDescent="0.6">
      <c r="A3287" s="2">
        <v>3285</v>
      </c>
      <c r="B3287" s="3" t="s">
        <v>917</v>
      </c>
      <c r="C3287" s="2" t="s">
        <v>3242</v>
      </c>
      <c r="D3287" s="2" t="s">
        <v>889</v>
      </c>
      <c r="E3287" s="69">
        <v>118.06416666666701</v>
      </c>
      <c r="F3287" s="69">
        <v>43.756666666666703</v>
      </c>
      <c r="G3287" s="2" t="s">
        <v>914</v>
      </c>
      <c r="H3287" s="2" t="s">
        <v>915</v>
      </c>
      <c r="I3287" s="11">
        <v>148</v>
      </c>
      <c r="J3287" s="2">
        <v>150</v>
      </c>
      <c r="K3287" s="1">
        <v>5.45</v>
      </c>
      <c r="L3287" s="1">
        <v>28.49</v>
      </c>
      <c r="M3287" s="42">
        <v>0.115677</v>
      </c>
      <c r="N3287" s="7">
        <v>0.51276900000000003</v>
      </c>
      <c r="O3287" s="2">
        <v>11</v>
      </c>
      <c r="P3287" s="1">
        <f t="shared" si="596"/>
        <v>-0.4119115404168785</v>
      </c>
      <c r="Q3287" s="1">
        <f t="shared" si="597"/>
        <v>2.5554094702306962</v>
      </c>
      <c r="R3287" s="1">
        <v>4.09</v>
      </c>
      <c r="S3287" s="1">
        <f t="shared" si="599"/>
        <v>4.1062564199002436</v>
      </c>
      <c r="T3287" s="29">
        <f t="shared" si="600"/>
        <v>4.1062564199002436</v>
      </c>
      <c r="U3287" s="29">
        <f t="shared" si="601"/>
        <v>0.60402996334738768</v>
      </c>
      <c r="V3287" s="1">
        <f t="shared" si="602"/>
        <v>0.59316645667933388</v>
      </c>
      <c r="W3287" s="1">
        <f t="shared" si="603"/>
        <v>0.60402996334738768</v>
      </c>
      <c r="X3287" s="1">
        <v>0.59499999999999997</v>
      </c>
      <c r="Y3287" s="1">
        <v>0.60599999999999998</v>
      </c>
      <c r="Z3287" s="11">
        <f t="shared" si="598"/>
        <v>454.02996334738771</v>
      </c>
      <c r="AA3287" s="2" t="s">
        <v>3035</v>
      </c>
      <c r="AB3287" s="2">
        <v>2005</v>
      </c>
      <c r="AC3287" s="2" t="s">
        <v>2936</v>
      </c>
      <c r="AD3287" s="61" t="s">
        <v>5639</v>
      </c>
      <c r="AE3287" s="3" t="s">
        <v>5640</v>
      </c>
    </row>
    <row r="3288" spans="1:31" s="4" customFormat="1" ht="12" customHeight="1" x14ac:dyDescent="0.6">
      <c r="A3288" s="2">
        <v>3286</v>
      </c>
      <c r="B3288" s="3" t="s">
        <v>916</v>
      </c>
      <c r="C3288" s="2" t="s">
        <v>3242</v>
      </c>
      <c r="D3288" s="2" t="s">
        <v>889</v>
      </c>
      <c r="E3288" s="69">
        <v>118.06416666666701</v>
      </c>
      <c r="F3288" s="69">
        <v>43.756666666666703</v>
      </c>
      <c r="G3288" s="2" t="s">
        <v>914</v>
      </c>
      <c r="H3288" s="2" t="s">
        <v>915</v>
      </c>
      <c r="I3288" s="11">
        <v>148</v>
      </c>
      <c r="J3288" s="2">
        <v>150</v>
      </c>
      <c r="K3288" s="1">
        <v>5.68</v>
      </c>
      <c r="L3288" s="1">
        <v>27.65</v>
      </c>
      <c r="M3288" s="42">
        <v>0.124197</v>
      </c>
      <c r="N3288" s="7">
        <v>0.51277899999999998</v>
      </c>
      <c r="O3288" s="2">
        <v>12</v>
      </c>
      <c r="P3288" s="1">
        <f t="shared" si="596"/>
        <v>-0.36859684799186587</v>
      </c>
      <c r="Q3288" s="1">
        <f t="shared" si="597"/>
        <v>2.7504788954368919</v>
      </c>
      <c r="R3288" s="1">
        <v>4.13</v>
      </c>
      <c r="S3288" s="1">
        <f t="shared" si="599"/>
        <v>4.1382460281262672</v>
      </c>
      <c r="T3288" s="29">
        <f t="shared" si="600"/>
        <v>4.1382460281262672</v>
      </c>
      <c r="U3288" s="29">
        <f t="shared" si="601"/>
        <v>0.60131717478422231</v>
      </c>
      <c r="V3288" s="1">
        <f t="shared" si="602"/>
        <v>0.63249925726641931</v>
      </c>
      <c r="W3288" s="1">
        <f t="shared" si="603"/>
        <v>0.60131717478422231</v>
      </c>
      <c r="X3288" s="1">
        <v>0.63500000000000001</v>
      </c>
      <c r="Y3288" s="1">
        <v>0.60299999999999998</v>
      </c>
      <c r="Z3288" s="11">
        <f t="shared" si="598"/>
        <v>451.31717478422229</v>
      </c>
      <c r="AA3288" s="2" t="s">
        <v>3035</v>
      </c>
      <c r="AB3288" s="2">
        <v>2005</v>
      </c>
      <c r="AC3288" s="2" t="s">
        <v>2936</v>
      </c>
      <c r="AD3288" s="61" t="s">
        <v>5639</v>
      </c>
      <c r="AE3288" s="3" t="s">
        <v>5640</v>
      </c>
    </row>
    <row r="3289" spans="1:31" s="4" customFormat="1" ht="12" customHeight="1" x14ac:dyDescent="0.6">
      <c r="A3289" s="2">
        <v>3287</v>
      </c>
      <c r="B3289" s="3" t="s">
        <v>913</v>
      </c>
      <c r="C3289" s="2" t="s">
        <v>3242</v>
      </c>
      <c r="D3289" s="2" t="s">
        <v>889</v>
      </c>
      <c r="E3289" s="69">
        <v>118.06416666666701</v>
      </c>
      <c r="F3289" s="69">
        <v>43.756666666666703</v>
      </c>
      <c r="G3289" s="2" t="s">
        <v>914</v>
      </c>
      <c r="H3289" s="2" t="s">
        <v>915</v>
      </c>
      <c r="I3289" s="11">
        <v>148</v>
      </c>
      <c r="J3289" s="2">
        <v>150</v>
      </c>
      <c r="K3289" s="1">
        <v>7.91</v>
      </c>
      <c r="L3289" s="1">
        <v>40.869999999999997</v>
      </c>
      <c r="M3289" s="42">
        <v>0.11974799999999999</v>
      </c>
      <c r="N3289" s="7">
        <v>0.51281200000000005</v>
      </c>
      <c r="O3289" s="2">
        <v>13</v>
      </c>
      <c r="P3289" s="1">
        <f t="shared" si="596"/>
        <v>-0.3912150482968989</v>
      </c>
      <c r="Q3289" s="1">
        <f t="shared" si="597"/>
        <v>3.3942079986259976</v>
      </c>
      <c r="R3289" s="1">
        <v>4.8499999999999996</v>
      </c>
      <c r="S3289" s="1">
        <f t="shared" si="599"/>
        <v>4.8671326554638217</v>
      </c>
      <c r="T3289" s="29">
        <f t="shared" si="600"/>
        <v>4.8671326554638217</v>
      </c>
      <c r="U3289" s="29">
        <f t="shared" si="601"/>
        <v>0.54188645831358484</v>
      </c>
      <c r="V3289" s="1">
        <f t="shared" si="602"/>
        <v>0.5491018234846673</v>
      </c>
      <c r="W3289" s="1">
        <f t="shared" si="603"/>
        <v>0.54188645831358484</v>
      </c>
      <c r="X3289" s="1">
        <v>0.55100000000000005</v>
      </c>
      <c r="Y3289" s="1">
        <v>0.54400000000000004</v>
      </c>
      <c r="Z3289" s="11">
        <f t="shared" si="598"/>
        <v>391.88645831358485</v>
      </c>
      <c r="AA3289" s="2" t="s">
        <v>3035</v>
      </c>
      <c r="AB3289" s="2">
        <v>2005</v>
      </c>
      <c r="AC3289" s="2" t="s">
        <v>2936</v>
      </c>
      <c r="AD3289" s="61" t="s">
        <v>5639</v>
      </c>
      <c r="AE3289" s="3" t="s">
        <v>5640</v>
      </c>
    </row>
    <row r="3290" spans="1:31" s="4" customFormat="1" ht="12" customHeight="1" x14ac:dyDescent="0.6">
      <c r="A3290" s="2">
        <v>3288</v>
      </c>
      <c r="B3290" s="3" t="s">
        <v>911</v>
      </c>
      <c r="C3290" s="2" t="s">
        <v>3242</v>
      </c>
      <c r="D3290" s="2" t="s">
        <v>889</v>
      </c>
      <c r="E3290" s="69">
        <v>118.18555555555599</v>
      </c>
      <c r="F3290" s="69">
        <v>43.7702777777778</v>
      </c>
      <c r="G3290" s="2" t="s">
        <v>59</v>
      </c>
      <c r="H3290" s="2" t="s">
        <v>912</v>
      </c>
      <c r="I3290" s="11">
        <v>117</v>
      </c>
      <c r="J3290" s="2">
        <v>150</v>
      </c>
      <c r="K3290" s="1">
        <v>7.5</v>
      </c>
      <c r="L3290" s="1">
        <v>40.28</v>
      </c>
      <c r="M3290" s="42">
        <v>0.134821</v>
      </c>
      <c r="N3290" s="7">
        <v>0.51262600000000003</v>
      </c>
      <c r="O3290" s="2">
        <v>6</v>
      </c>
      <c r="P3290" s="1">
        <f t="shared" si="596"/>
        <v>-0.31458566344687344</v>
      </c>
      <c r="Q3290" s="1">
        <f t="shared" si="597"/>
        <v>-0.23408331024987739</v>
      </c>
      <c r="R3290" s="1">
        <v>0.69</v>
      </c>
      <c r="S3290" s="1">
        <f t="shared" si="599"/>
        <v>0.95033171262760119</v>
      </c>
      <c r="T3290" s="29">
        <f t="shared" si="600"/>
        <v>0.95033171262760119</v>
      </c>
      <c r="U3290" s="29">
        <f t="shared" si="601"/>
        <v>0.86081133268232313</v>
      </c>
      <c r="V3290" s="1">
        <f t="shared" si="602"/>
        <v>1.012403392262669</v>
      </c>
      <c r="W3290" s="1">
        <f t="shared" si="603"/>
        <v>0.86081133268232313</v>
      </c>
      <c r="X3290" s="1">
        <v>1.0149999999999999</v>
      </c>
      <c r="Y3290" s="1">
        <v>0.85799999999999998</v>
      </c>
      <c r="Z3290" s="11">
        <f t="shared" si="598"/>
        <v>710.81133268232315</v>
      </c>
      <c r="AA3290" s="2" t="s">
        <v>3035</v>
      </c>
      <c r="AB3290" s="2">
        <v>2005</v>
      </c>
      <c r="AC3290" s="2" t="s">
        <v>2936</v>
      </c>
      <c r="AD3290" s="61" t="s">
        <v>5639</v>
      </c>
      <c r="AE3290" s="3" t="s">
        <v>5640</v>
      </c>
    </row>
    <row r="3291" spans="1:31" s="4" customFormat="1" ht="12" customHeight="1" x14ac:dyDescent="0.6">
      <c r="A3291" s="2">
        <v>3289</v>
      </c>
      <c r="B3291" s="3" t="s">
        <v>909</v>
      </c>
      <c r="C3291" s="2" t="s">
        <v>3242</v>
      </c>
      <c r="D3291" s="2" t="s">
        <v>889</v>
      </c>
      <c r="E3291" s="69">
        <v>118.18555555555599</v>
      </c>
      <c r="F3291" s="69">
        <v>43.7702777777778</v>
      </c>
      <c r="G3291" s="2" t="s">
        <v>59</v>
      </c>
      <c r="H3291" s="2" t="s">
        <v>910</v>
      </c>
      <c r="I3291" s="11">
        <v>117</v>
      </c>
      <c r="J3291" s="2">
        <v>150</v>
      </c>
      <c r="K3291" s="1">
        <v>7.42</v>
      </c>
      <c r="L3291" s="1">
        <v>39.86</v>
      </c>
      <c r="M3291" s="42">
        <v>0.11257399999999999</v>
      </c>
      <c r="N3291" s="7">
        <v>0.51260600000000001</v>
      </c>
      <c r="O3291" s="2">
        <v>11</v>
      </c>
      <c r="P3291" s="1">
        <f t="shared" si="596"/>
        <v>-0.42768683274021357</v>
      </c>
      <c r="Q3291" s="1">
        <f t="shared" si="597"/>
        <v>-0.62422216066781999</v>
      </c>
      <c r="R3291" s="1">
        <v>0.64</v>
      </c>
      <c r="S3291" s="1">
        <f t="shared" si="599"/>
        <v>0.98601876459908433</v>
      </c>
      <c r="T3291" s="29">
        <f t="shared" si="600"/>
        <v>0.98601876459908433</v>
      </c>
      <c r="U3291" s="29">
        <f t="shared" si="601"/>
        <v>0.85853258225080453</v>
      </c>
      <c r="V3291" s="1">
        <f t="shared" si="602"/>
        <v>0.82033795195138237</v>
      </c>
      <c r="W3291" s="1">
        <f t="shared" si="603"/>
        <v>0.85853258225080453</v>
      </c>
      <c r="X3291" s="1">
        <v>0.82299999999999995</v>
      </c>
      <c r="Y3291" s="1">
        <v>0.86299999999999999</v>
      </c>
      <c r="Z3291" s="11">
        <f t="shared" si="598"/>
        <v>708.53258225080458</v>
      </c>
      <c r="AA3291" s="2" t="s">
        <v>3035</v>
      </c>
      <c r="AB3291" s="2">
        <v>2005</v>
      </c>
      <c r="AC3291" s="2" t="s">
        <v>2936</v>
      </c>
      <c r="AD3291" s="61" t="s">
        <v>5639</v>
      </c>
      <c r="AE3291" s="3" t="s">
        <v>5640</v>
      </c>
    </row>
    <row r="3292" spans="1:31" s="4" customFormat="1" ht="12" customHeight="1" x14ac:dyDescent="0.6">
      <c r="A3292" s="2">
        <v>3290</v>
      </c>
      <c r="B3292" s="3" t="s">
        <v>907</v>
      </c>
      <c r="C3292" s="2" t="s">
        <v>3242</v>
      </c>
      <c r="D3292" s="2" t="s">
        <v>889</v>
      </c>
      <c r="E3292" s="69">
        <v>117.973611111111</v>
      </c>
      <c r="F3292" s="69">
        <v>43.4791666666667</v>
      </c>
      <c r="G3292" s="2" t="s">
        <v>460</v>
      </c>
      <c r="H3292" s="2" t="s">
        <v>908</v>
      </c>
      <c r="I3292" s="11">
        <v>110</v>
      </c>
      <c r="J3292" s="2">
        <v>150</v>
      </c>
      <c r="K3292" s="1">
        <v>3.39</v>
      </c>
      <c r="L3292" s="1">
        <v>18.600000000000001</v>
      </c>
      <c r="M3292" s="42">
        <v>0.11032599999999999</v>
      </c>
      <c r="N3292" s="7">
        <v>0.51242799999999999</v>
      </c>
      <c r="O3292" s="2">
        <v>9</v>
      </c>
      <c r="P3292" s="1">
        <f t="shared" si="596"/>
        <v>-0.43911540416878503</v>
      </c>
      <c r="Q3292" s="1">
        <f t="shared" si="597"/>
        <v>-4.0964579293778502</v>
      </c>
      <c r="R3292" s="1">
        <v>-2.88</v>
      </c>
      <c r="S3292" s="1">
        <f t="shared" si="599"/>
        <v>-2.4431884326823745</v>
      </c>
      <c r="T3292" s="29">
        <f t="shared" si="600"/>
        <v>-2.4431884326823745</v>
      </c>
      <c r="U3292" s="29">
        <f t="shared" si="601"/>
        <v>1.1378243833021271</v>
      </c>
      <c r="V3292" s="1">
        <f t="shared" si="602"/>
        <v>1.0642309652319391</v>
      </c>
      <c r="W3292" s="1">
        <f t="shared" si="603"/>
        <v>1.1378243833021271</v>
      </c>
      <c r="X3292" s="1">
        <v>1.0660000000000001</v>
      </c>
      <c r="Y3292" s="1">
        <v>1.143</v>
      </c>
      <c r="Z3292" s="11">
        <f t="shared" si="598"/>
        <v>987.82438330212699</v>
      </c>
      <c r="AA3292" s="2" t="s">
        <v>3035</v>
      </c>
      <c r="AB3292" s="2">
        <v>2005</v>
      </c>
      <c r="AC3292" s="2" t="s">
        <v>2936</v>
      </c>
      <c r="AD3292" s="61" t="s">
        <v>5639</v>
      </c>
      <c r="AE3292" s="3" t="s">
        <v>5640</v>
      </c>
    </row>
    <row r="3293" spans="1:31" s="4" customFormat="1" ht="12" customHeight="1" x14ac:dyDescent="0.6">
      <c r="A3293" s="2">
        <v>3291</v>
      </c>
      <c r="B3293" s="3" t="s">
        <v>1452</v>
      </c>
      <c r="C3293" s="2" t="s">
        <v>3244</v>
      </c>
      <c r="D3293" s="2" t="s">
        <v>1090</v>
      </c>
      <c r="E3293" s="69">
        <v>117.77249999999999</v>
      </c>
      <c r="F3293" s="69">
        <v>41.205277777777802</v>
      </c>
      <c r="G3293" s="2" t="s">
        <v>1450</v>
      </c>
      <c r="H3293" s="2" t="s">
        <v>1451</v>
      </c>
      <c r="I3293" s="11">
        <v>390</v>
      </c>
      <c r="J3293" s="2">
        <v>390</v>
      </c>
      <c r="K3293" s="1">
        <v>3.8250000000000002</v>
      </c>
      <c r="L3293" s="1">
        <v>19.899999999999999</v>
      </c>
      <c r="M3293" s="42">
        <v>0.1162</v>
      </c>
      <c r="N3293" s="7">
        <v>0.51194399999999995</v>
      </c>
      <c r="O3293" s="2">
        <v>11</v>
      </c>
      <c r="P3293" s="1">
        <f t="shared" si="596"/>
        <v>-0.40925266903914592</v>
      </c>
      <c r="Q3293" s="1">
        <f t="shared" si="597"/>
        <v>-13.53781810946697</v>
      </c>
      <c r="R3293" s="1">
        <v>-9.5399999999999991</v>
      </c>
      <c r="S3293" s="1">
        <f t="shared" si="599"/>
        <v>-9.5316437322427703</v>
      </c>
      <c r="T3293" s="29">
        <f t="shared" si="600"/>
        <v>-9.5316437322427703</v>
      </c>
      <c r="U3293" s="29">
        <f t="shared" si="601"/>
        <v>1.9080847147813391</v>
      </c>
      <c r="V3293" s="1">
        <f t="shared" si="602"/>
        <v>1.879718174546972</v>
      </c>
      <c r="W3293" s="1">
        <f t="shared" si="603"/>
        <v>1.9080847147813391</v>
      </c>
      <c r="X3293" s="1">
        <v>1.883</v>
      </c>
      <c r="Y3293" s="1">
        <v>1.911</v>
      </c>
      <c r="Z3293" s="11">
        <f t="shared" si="598"/>
        <v>1518.084714781339</v>
      </c>
      <c r="AA3293" s="2" t="s">
        <v>3144</v>
      </c>
      <c r="AB3293" s="2">
        <v>2007</v>
      </c>
      <c r="AC3293" s="2" t="s">
        <v>2995</v>
      </c>
      <c r="AD3293" s="61" t="s">
        <v>5506</v>
      </c>
      <c r="AE3293" s="3" t="s">
        <v>5507</v>
      </c>
    </row>
    <row r="3294" spans="1:31" s="4" customFormat="1" ht="12" customHeight="1" x14ac:dyDescent="0.6">
      <c r="A3294" s="2">
        <v>3292</v>
      </c>
      <c r="B3294" s="3" t="s">
        <v>1449</v>
      </c>
      <c r="C3294" s="2" t="s">
        <v>3244</v>
      </c>
      <c r="D3294" s="2" t="s">
        <v>1090</v>
      </c>
      <c r="E3294" s="69">
        <v>117.801111111111</v>
      </c>
      <c r="F3294" s="69">
        <v>41.202500000000001</v>
      </c>
      <c r="G3294" s="2" t="s">
        <v>1450</v>
      </c>
      <c r="H3294" s="2" t="s">
        <v>1451</v>
      </c>
      <c r="I3294" s="11">
        <v>390</v>
      </c>
      <c r="J3294" s="2">
        <v>390</v>
      </c>
      <c r="K3294" s="1">
        <v>6.6909999999999998</v>
      </c>
      <c r="L3294" s="1">
        <v>33.270000000000003</v>
      </c>
      <c r="M3294" s="42">
        <v>0.1216</v>
      </c>
      <c r="N3294" s="7">
        <v>0.51206399999999996</v>
      </c>
      <c r="O3294" s="2">
        <v>12</v>
      </c>
      <c r="P3294" s="1">
        <f t="shared" si="596"/>
        <v>-0.38179969496695476</v>
      </c>
      <c r="Q3294" s="1">
        <f t="shared" si="597"/>
        <v>-11.196985006965976</v>
      </c>
      <c r="R3294" s="1">
        <v>-7.47</v>
      </c>
      <c r="S3294" s="1">
        <f t="shared" si="599"/>
        <v>-7.4595477929344556</v>
      </c>
      <c r="T3294" s="29">
        <f t="shared" si="600"/>
        <v>-7.4595477929344556</v>
      </c>
      <c r="U3294" s="29">
        <f t="shared" si="601"/>
        <v>1.7399103724555529</v>
      </c>
      <c r="V3294" s="1">
        <f t="shared" si="602"/>
        <v>1.7924392285425275</v>
      </c>
      <c r="W3294" s="1">
        <f t="shared" si="603"/>
        <v>1.7399103724555529</v>
      </c>
      <c r="X3294" s="1">
        <v>1.796</v>
      </c>
      <c r="Y3294" s="1">
        <v>1.7430000000000001</v>
      </c>
      <c r="Z3294" s="11">
        <f t="shared" si="598"/>
        <v>1349.910372455553</v>
      </c>
      <c r="AA3294" s="2" t="s">
        <v>3144</v>
      </c>
      <c r="AB3294" s="2">
        <v>2007</v>
      </c>
      <c r="AC3294" s="2" t="s">
        <v>2995</v>
      </c>
      <c r="AD3294" s="61" t="s">
        <v>5506</v>
      </c>
      <c r="AE3294" s="3" t="s">
        <v>5507</v>
      </c>
    </row>
    <row r="3295" spans="1:31" s="4" customFormat="1" ht="12" customHeight="1" x14ac:dyDescent="0.6">
      <c r="A3295" s="2">
        <v>3293</v>
      </c>
      <c r="B3295" s="3" t="s">
        <v>2725</v>
      </c>
      <c r="C3295" s="2" t="s">
        <v>3242</v>
      </c>
      <c r="D3295" s="2" t="s">
        <v>2911</v>
      </c>
      <c r="E3295" s="69">
        <v>74.966666666666669</v>
      </c>
      <c r="F3295" s="69">
        <v>46.983333333333334</v>
      </c>
      <c r="G3295" s="2" t="s">
        <v>100</v>
      </c>
      <c r="H3295" s="2"/>
      <c r="I3295" s="11">
        <v>322</v>
      </c>
      <c r="J3295" s="16">
        <v>322</v>
      </c>
      <c r="K3295" s="1">
        <v>3.51</v>
      </c>
      <c r="L3295" s="1">
        <v>17.8</v>
      </c>
      <c r="M3295" s="42">
        <v>0.1201042394485884</v>
      </c>
      <c r="N3295" s="6">
        <v>0.51226000000000005</v>
      </c>
      <c r="O3295" s="2"/>
      <c r="P3295" s="1">
        <f t="shared" si="596"/>
        <v>-0.38940396823290091</v>
      </c>
      <c r="Q3295" s="1">
        <f t="shared" si="597"/>
        <v>-7.3736242728783541</v>
      </c>
      <c r="R3295" s="1">
        <v>-4.2272294932510501</v>
      </c>
      <c r="S3295" s="1">
        <f t="shared" si="599"/>
        <v>-4.2263835208264027</v>
      </c>
      <c r="T3295" s="29">
        <f t="shared" si="600"/>
        <v>-4.2263835208264027</v>
      </c>
      <c r="U3295" s="29">
        <f t="shared" si="601"/>
        <v>1.4225686142163185</v>
      </c>
      <c r="V3295" s="1">
        <f t="shared" si="602"/>
        <v>1.4471027441518709</v>
      </c>
      <c r="W3295" s="1">
        <f t="shared" si="603"/>
        <v>1.4225686142163185</v>
      </c>
      <c r="X3295" s="1"/>
      <c r="Y3295" s="1"/>
      <c r="Z3295" s="11">
        <f t="shared" si="598"/>
        <v>1100.5686142163186</v>
      </c>
      <c r="AA3295" s="2" t="s">
        <v>2945</v>
      </c>
      <c r="AB3295" s="2">
        <v>2017</v>
      </c>
      <c r="AC3295" s="2" t="s">
        <v>2874</v>
      </c>
      <c r="AD3295" s="61" t="s">
        <v>5587</v>
      </c>
      <c r="AE3295" s="3" t="s">
        <v>5588</v>
      </c>
    </row>
    <row r="3296" spans="1:31" s="4" customFormat="1" ht="12" customHeight="1" x14ac:dyDescent="0.6">
      <c r="A3296" s="2">
        <v>3294</v>
      </c>
      <c r="B3296" s="3" t="s">
        <v>4502</v>
      </c>
      <c r="C3296" s="2" t="s">
        <v>3242</v>
      </c>
      <c r="D3296" s="2" t="s">
        <v>2911</v>
      </c>
      <c r="E3296" s="69">
        <v>75.166666666666671</v>
      </c>
      <c r="F3296" s="69">
        <v>46.983333333333334</v>
      </c>
      <c r="G3296" s="2" t="s">
        <v>100</v>
      </c>
      <c r="H3296" s="2"/>
      <c r="I3296" s="11">
        <v>295</v>
      </c>
      <c r="J3296" s="16">
        <v>295</v>
      </c>
      <c r="K3296" s="1">
        <v>0.51</v>
      </c>
      <c r="L3296" s="1">
        <v>5.7</v>
      </c>
      <c r="M3296" s="42">
        <v>5.4496240601503765E-2</v>
      </c>
      <c r="N3296" s="6">
        <v>0.51234100000000005</v>
      </c>
      <c r="O3296" s="2"/>
      <c r="P3296" s="1">
        <f t="shared" si="596"/>
        <v>-0.72294742958056046</v>
      </c>
      <c r="Q3296" s="1">
        <f t="shared" si="597"/>
        <v>-5.7935619286897388</v>
      </c>
      <c r="R3296" s="1">
        <v>-0.4369176326779467</v>
      </c>
      <c r="S3296" s="1">
        <f t="shared" si="599"/>
        <v>-0.44049768636047837</v>
      </c>
      <c r="T3296" s="29">
        <f t="shared" si="600"/>
        <v>-0.44049768636047837</v>
      </c>
      <c r="U3296" s="29">
        <f t="shared" si="601"/>
        <v>1.0940564230435252</v>
      </c>
      <c r="V3296" s="1">
        <f t="shared" si="602"/>
        <v>0.77502612404192328</v>
      </c>
      <c r="W3296" s="1">
        <f t="shared" si="603"/>
        <v>1.0940564230435252</v>
      </c>
      <c r="X3296" s="1"/>
      <c r="Y3296" s="1"/>
      <c r="Z3296" s="11">
        <f t="shared" si="598"/>
        <v>799.05642304352523</v>
      </c>
      <c r="AA3296" s="2" t="s">
        <v>2945</v>
      </c>
      <c r="AB3296" s="2">
        <v>2017</v>
      </c>
      <c r="AC3296" s="2" t="s">
        <v>2874</v>
      </c>
      <c r="AD3296" s="61" t="s">
        <v>5587</v>
      </c>
      <c r="AE3296" s="3" t="s">
        <v>5588</v>
      </c>
    </row>
    <row r="3297" spans="1:31" s="4" customFormat="1" ht="12" customHeight="1" x14ac:dyDescent="0.6">
      <c r="A3297" s="2">
        <v>3295</v>
      </c>
      <c r="B3297" s="3" t="s">
        <v>4500</v>
      </c>
      <c r="C3297" s="2" t="s">
        <v>3242</v>
      </c>
      <c r="D3297" s="2" t="s">
        <v>2911</v>
      </c>
      <c r="E3297" s="69">
        <v>75.166666666666671</v>
      </c>
      <c r="F3297" s="69">
        <v>46.983333333333334</v>
      </c>
      <c r="G3297" s="2" t="s">
        <v>100</v>
      </c>
      <c r="H3297" s="2"/>
      <c r="I3297" s="11">
        <v>295</v>
      </c>
      <c r="J3297" s="16">
        <v>295</v>
      </c>
      <c r="K3297" s="1">
        <v>5.65</v>
      </c>
      <c r="L3297" s="1">
        <v>34</v>
      </c>
      <c r="M3297" s="42">
        <v>0.10121403855659912</v>
      </c>
      <c r="N3297" s="6">
        <v>0.51253000000000004</v>
      </c>
      <c r="O3297" s="2"/>
      <c r="P3297" s="1">
        <f t="shared" si="596"/>
        <v>-0.48543955995628307</v>
      </c>
      <c r="Q3297" s="1">
        <f t="shared" si="597"/>
        <v>-2.1067497922511169</v>
      </c>
      <c r="R3297" s="1">
        <v>1.4914138513666408</v>
      </c>
      <c r="S3297" s="1">
        <f t="shared" si="599"/>
        <v>1.487687429445181</v>
      </c>
      <c r="T3297" s="29">
        <f t="shared" si="600"/>
        <v>1.487687429445181</v>
      </c>
      <c r="U3297" s="29">
        <f t="shared" si="601"/>
        <v>0.93637860098897652</v>
      </c>
      <c r="V3297" s="1">
        <f t="shared" si="602"/>
        <v>0.84046858341953656</v>
      </c>
      <c r="W3297" s="1">
        <f t="shared" si="603"/>
        <v>0.93637860098897652</v>
      </c>
      <c r="X3297" s="1"/>
      <c r="Y3297" s="1"/>
      <c r="Z3297" s="11">
        <f t="shared" si="598"/>
        <v>641.37860098897647</v>
      </c>
      <c r="AA3297" s="2" t="s">
        <v>2945</v>
      </c>
      <c r="AB3297" s="2">
        <v>2017</v>
      </c>
      <c r="AC3297" s="2" t="s">
        <v>2874</v>
      </c>
      <c r="AD3297" s="61" t="s">
        <v>5587</v>
      </c>
      <c r="AE3297" s="3" t="s">
        <v>5588</v>
      </c>
    </row>
    <row r="3298" spans="1:31" s="4" customFormat="1" ht="12" customHeight="1" x14ac:dyDescent="0.6">
      <c r="A3298" s="2">
        <v>3296</v>
      </c>
      <c r="B3298" s="3" t="s">
        <v>4501</v>
      </c>
      <c r="C3298" s="2" t="s">
        <v>3242</v>
      </c>
      <c r="D3298" s="2" t="s">
        <v>2911</v>
      </c>
      <c r="E3298" s="69">
        <v>75.166666666666671</v>
      </c>
      <c r="F3298" s="69">
        <v>46.983333333333334</v>
      </c>
      <c r="G3298" s="2" t="s">
        <v>100</v>
      </c>
      <c r="H3298" s="2"/>
      <c r="I3298" s="11">
        <v>295</v>
      </c>
      <c r="J3298" s="16">
        <v>295</v>
      </c>
      <c r="K3298" s="1">
        <v>2.16</v>
      </c>
      <c r="L3298" s="1">
        <v>20</v>
      </c>
      <c r="M3298" s="42">
        <v>6.5780168067226891E-2</v>
      </c>
      <c r="N3298" s="6">
        <v>0.51243000000000005</v>
      </c>
      <c r="O3298" s="2"/>
      <c r="P3298" s="1">
        <f t="shared" ref="P3298:P3361" si="604">(M3298/0.1967)-1</f>
        <v>-0.66558125029371173</v>
      </c>
      <c r="Q3298" s="1">
        <f t="shared" si="597"/>
        <v>-4.0574440443352788</v>
      </c>
      <c r="R3298" s="1">
        <v>0.87509479664626966</v>
      </c>
      <c r="S3298" s="1">
        <f t="shared" si="599"/>
        <v>0.87085232346450958</v>
      </c>
      <c r="T3298" s="29">
        <f t="shared" si="600"/>
        <v>0.87085232346450958</v>
      </c>
      <c r="U3298" s="29">
        <f t="shared" si="601"/>
        <v>0.98702200851931976</v>
      </c>
      <c r="V3298" s="1">
        <f t="shared" si="602"/>
        <v>0.74246077833973445</v>
      </c>
      <c r="W3298" s="1">
        <f t="shared" si="603"/>
        <v>0.98702200851931976</v>
      </c>
      <c r="X3298" s="1"/>
      <c r="Y3298" s="1"/>
      <c r="Z3298" s="11">
        <f t="shared" si="598"/>
        <v>692.0220085193198</v>
      </c>
      <c r="AA3298" s="2" t="s">
        <v>2945</v>
      </c>
      <c r="AB3298" s="2">
        <v>2017</v>
      </c>
      <c r="AC3298" s="2" t="s">
        <v>2874</v>
      </c>
      <c r="AD3298" s="61" t="s">
        <v>5587</v>
      </c>
      <c r="AE3298" s="3" t="s">
        <v>5588</v>
      </c>
    </row>
    <row r="3299" spans="1:31" s="4" customFormat="1" ht="12" customHeight="1" x14ac:dyDescent="0.6">
      <c r="A3299" s="2">
        <v>3297</v>
      </c>
      <c r="B3299" s="3" t="s">
        <v>4497</v>
      </c>
      <c r="C3299" s="2" t="s">
        <v>3242</v>
      </c>
      <c r="D3299" s="2" t="s">
        <v>2911</v>
      </c>
      <c r="E3299" s="69">
        <v>74.966666666666669</v>
      </c>
      <c r="F3299" s="69">
        <v>46.983333333333334</v>
      </c>
      <c r="G3299" s="2" t="s">
        <v>100</v>
      </c>
      <c r="H3299" s="2"/>
      <c r="I3299" s="11">
        <v>322</v>
      </c>
      <c r="J3299" s="16">
        <v>322</v>
      </c>
      <c r="K3299" s="1">
        <v>2.02</v>
      </c>
      <c r="L3299" s="1">
        <v>11</v>
      </c>
      <c r="M3299" s="42">
        <v>0.11184843391902215</v>
      </c>
      <c r="N3299" s="6">
        <v>0.51245600000000002</v>
      </c>
      <c r="O3299" s="2"/>
      <c r="P3299" s="1">
        <f t="shared" si="604"/>
        <v>-0.43137552659368505</v>
      </c>
      <c r="Q3299" s="1">
        <f t="shared" si="597"/>
        <v>-3.5502635387940629</v>
      </c>
      <c r="R3299" s="1">
        <v>-6.0998879546358964E-2</v>
      </c>
      <c r="S3299" s="1">
        <f t="shared" si="599"/>
        <v>-6.3800257758580781E-2</v>
      </c>
      <c r="T3299" s="29">
        <f t="shared" si="600"/>
        <v>-6.3800257758580781E-2</v>
      </c>
      <c r="U3299" s="29">
        <f t="shared" si="601"/>
        <v>1.0845910554751814</v>
      </c>
      <c r="V3299" s="1">
        <f t="shared" si="602"/>
        <v>1.0383376186849551</v>
      </c>
      <c r="W3299" s="1">
        <f t="shared" si="603"/>
        <v>1.0845910554751814</v>
      </c>
      <c r="X3299" s="1"/>
      <c r="Y3299" s="1"/>
      <c r="Z3299" s="11">
        <f t="shared" si="598"/>
        <v>762.59105547518152</v>
      </c>
      <c r="AA3299" s="2" t="s">
        <v>2945</v>
      </c>
      <c r="AB3299" s="2">
        <v>2017</v>
      </c>
      <c r="AC3299" s="2" t="s">
        <v>2874</v>
      </c>
      <c r="AD3299" s="61" t="s">
        <v>5587</v>
      </c>
      <c r="AE3299" s="3" t="s">
        <v>5588</v>
      </c>
    </row>
    <row r="3300" spans="1:31" s="4" customFormat="1" ht="12" customHeight="1" x14ac:dyDescent="0.6">
      <c r="A3300" s="2">
        <v>3298</v>
      </c>
      <c r="B3300" s="3" t="s">
        <v>4496</v>
      </c>
      <c r="C3300" s="2" t="s">
        <v>3242</v>
      </c>
      <c r="D3300" s="2" t="s">
        <v>2911</v>
      </c>
      <c r="E3300" s="69">
        <v>74.966666666666669</v>
      </c>
      <c r="F3300" s="69">
        <v>46.983333333333334</v>
      </c>
      <c r="G3300" s="2" t="s">
        <v>59</v>
      </c>
      <c r="H3300" s="2"/>
      <c r="I3300" s="11">
        <v>322</v>
      </c>
      <c r="J3300" s="16">
        <v>322</v>
      </c>
      <c r="K3300" s="1">
        <v>2.64</v>
      </c>
      <c r="L3300" s="1">
        <v>15</v>
      </c>
      <c r="M3300" s="42">
        <v>0.10719731092436975</v>
      </c>
      <c r="N3300" s="6">
        <v>0.51249100000000003</v>
      </c>
      <c r="O3300" s="2"/>
      <c r="P3300" s="1">
        <f t="shared" si="604"/>
        <v>-0.45502129677493774</v>
      </c>
      <c r="Q3300" s="1">
        <f t="shared" si="597"/>
        <v>-2.8675205505646062</v>
      </c>
      <c r="R3300" s="1">
        <v>0.81371775561445148</v>
      </c>
      <c r="S3300" s="1">
        <f t="shared" si="599"/>
        <v>0.81005257422979593</v>
      </c>
      <c r="T3300" s="29">
        <f t="shared" si="600"/>
        <v>0.81005257422979593</v>
      </c>
      <c r="U3300" s="29">
        <f t="shared" si="601"/>
        <v>1.0135467637376641</v>
      </c>
      <c r="V3300" s="1">
        <f t="shared" si="602"/>
        <v>0.94320678424597315</v>
      </c>
      <c r="W3300" s="1">
        <f t="shared" si="603"/>
        <v>1.0135467637376641</v>
      </c>
      <c r="X3300" s="1"/>
      <c r="Y3300" s="1"/>
      <c r="Z3300" s="11">
        <f t="shared" si="598"/>
        <v>691.54676373766404</v>
      </c>
      <c r="AA3300" s="2" t="s">
        <v>2945</v>
      </c>
      <c r="AB3300" s="2">
        <v>2017</v>
      </c>
      <c r="AC3300" s="2" t="s">
        <v>2874</v>
      </c>
      <c r="AD3300" s="61" t="s">
        <v>5587</v>
      </c>
      <c r="AE3300" s="3" t="s">
        <v>5588</v>
      </c>
    </row>
    <row r="3301" spans="1:31" s="4" customFormat="1" ht="12" customHeight="1" x14ac:dyDescent="0.6">
      <c r="A3301" s="2">
        <v>3299</v>
      </c>
      <c r="B3301" s="3" t="s">
        <v>4495</v>
      </c>
      <c r="C3301" s="2" t="s">
        <v>3242</v>
      </c>
      <c r="D3301" s="2" t="s">
        <v>2911</v>
      </c>
      <c r="E3301" s="69">
        <v>74.966666666666669</v>
      </c>
      <c r="F3301" s="69">
        <v>46.983333333333334</v>
      </c>
      <c r="G3301" s="2" t="s">
        <v>59</v>
      </c>
      <c r="H3301" s="2"/>
      <c r="I3301" s="11">
        <v>322</v>
      </c>
      <c r="J3301" s="16">
        <v>322</v>
      </c>
      <c r="K3301" s="1">
        <v>3</v>
      </c>
      <c r="L3301" s="1">
        <v>18</v>
      </c>
      <c r="M3301" s="42">
        <v>0.1015126050420168</v>
      </c>
      <c r="N3301" s="6">
        <v>0.51248800000000005</v>
      </c>
      <c r="O3301" s="2"/>
      <c r="P3301" s="1">
        <f t="shared" si="604"/>
        <v>-0.4839216825520245</v>
      </c>
      <c r="Q3301" s="1">
        <f t="shared" si="597"/>
        <v>-2.9260413781262429</v>
      </c>
      <c r="R3301" s="1">
        <v>0.98910848262745432</v>
      </c>
      <c r="S3301" s="1">
        <f t="shared" si="599"/>
        <v>0.98511044459573016</v>
      </c>
      <c r="T3301" s="29">
        <f t="shared" si="600"/>
        <v>0.98511044459573016</v>
      </c>
      <c r="U3301" s="29">
        <f t="shared" si="601"/>
        <v>0.99937613425329253</v>
      </c>
      <c r="V3301" s="1">
        <f t="shared" si="602"/>
        <v>0.89961764580341952</v>
      </c>
      <c r="W3301" s="1">
        <f t="shared" si="603"/>
        <v>0.99937613425329253</v>
      </c>
      <c r="X3301" s="1"/>
      <c r="Y3301" s="1"/>
      <c r="Z3301" s="11">
        <f t="shared" si="598"/>
        <v>677.37613425329255</v>
      </c>
      <c r="AA3301" s="2" t="s">
        <v>2945</v>
      </c>
      <c r="AB3301" s="2">
        <v>2017</v>
      </c>
      <c r="AC3301" s="2" t="s">
        <v>2874</v>
      </c>
      <c r="AD3301" s="61" t="s">
        <v>5587</v>
      </c>
      <c r="AE3301" s="3" t="s">
        <v>5588</v>
      </c>
    </row>
    <row r="3302" spans="1:31" s="4" customFormat="1" ht="12" customHeight="1" x14ac:dyDescent="0.6">
      <c r="A3302" s="2">
        <v>3300</v>
      </c>
      <c r="B3302" s="3" t="s">
        <v>4498</v>
      </c>
      <c r="C3302" s="2" t="s">
        <v>3242</v>
      </c>
      <c r="D3302" s="2" t="s">
        <v>2911</v>
      </c>
      <c r="E3302" s="69">
        <v>74.716666666666669</v>
      </c>
      <c r="F3302" s="69">
        <v>47.166666666666664</v>
      </c>
      <c r="G3302" s="2" t="s">
        <v>100</v>
      </c>
      <c r="H3302" s="2"/>
      <c r="I3302" s="11">
        <v>311</v>
      </c>
      <c r="J3302" s="16">
        <v>311</v>
      </c>
      <c r="K3302" s="1">
        <v>3.36</v>
      </c>
      <c r="L3302" s="1">
        <v>17</v>
      </c>
      <c r="M3302" s="42">
        <v>0.12038200692041522</v>
      </c>
      <c r="N3302" s="6">
        <v>0.51245799999999997</v>
      </c>
      <c r="O3302" s="2"/>
      <c r="P3302" s="1">
        <f t="shared" si="604"/>
        <v>-0.38799183060287135</v>
      </c>
      <c r="Q3302" s="1">
        <f t="shared" si="597"/>
        <v>-3.5112496537526017</v>
      </c>
      <c r="R3302" s="1">
        <v>-0.48055468131580348</v>
      </c>
      <c r="S3302" s="1">
        <f t="shared" si="599"/>
        <v>-0.48254662488352773</v>
      </c>
      <c r="T3302" s="29">
        <f t="shared" si="600"/>
        <v>-0.48254662488352773</v>
      </c>
      <c r="U3302" s="29">
        <f t="shared" si="601"/>
        <v>1.1094542011691695</v>
      </c>
      <c r="V3302" s="1">
        <f t="shared" si="602"/>
        <v>1.1296857562482892</v>
      </c>
      <c r="W3302" s="1">
        <f t="shared" si="603"/>
        <v>1.1094542011691695</v>
      </c>
      <c r="X3302" s="1"/>
      <c r="Y3302" s="1"/>
      <c r="Z3302" s="11">
        <f t="shared" si="598"/>
        <v>798.45420116916944</v>
      </c>
      <c r="AA3302" s="2" t="s">
        <v>2945</v>
      </c>
      <c r="AB3302" s="2">
        <v>2017</v>
      </c>
      <c r="AC3302" s="2" t="s">
        <v>2874</v>
      </c>
      <c r="AD3302" s="61" t="s">
        <v>5587</v>
      </c>
      <c r="AE3302" s="3" t="s">
        <v>5588</v>
      </c>
    </row>
    <row r="3303" spans="1:31" s="4" customFormat="1" ht="12" customHeight="1" x14ac:dyDescent="0.6">
      <c r="A3303" s="2">
        <v>3301</v>
      </c>
      <c r="B3303" s="3" t="s">
        <v>4499</v>
      </c>
      <c r="C3303" s="2" t="s">
        <v>3242</v>
      </c>
      <c r="D3303" s="2" t="s">
        <v>2911</v>
      </c>
      <c r="E3303" s="69">
        <v>74.716666666666669</v>
      </c>
      <c r="F3303" s="69">
        <v>47.166666666666664</v>
      </c>
      <c r="G3303" s="2" t="s">
        <v>100</v>
      </c>
      <c r="H3303" s="2"/>
      <c r="I3303" s="11">
        <v>311</v>
      </c>
      <c r="J3303" s="16">
        <v>311</v>
      </c>
      <c r="K3303" s="1">
        <v>3.93</v>
      </c>
      <c r="L3303" s="1">
        <v>22</v>
      </c>
      <c r="M3303" s="42">
        <v>0.10880305576776166</v>
      </c>
      <c r="N3303" s="6">
        <v>0.51239400000000002</v>
      </c>
      <c r="O3303" s="2"/>
      <c r="P3303" s="1">
        <f t="shared" si="604"/>
        <v>-0.44685787611712435</v>
      </c>
      <c r="Q3303" s="1">
        <f t="shared" si="597"/>
        <v>-4.7596939750860212</v>
      </c>
      <c r="R3303" s="1">
        <v>-1.2697421181029345</v>
      </c>
      <c r="S3303" s="1">
        <f t="shared" si="599"/>
        <v>-1.271476708328136</v>
      </c>
      <c r="T3303" s="29">
        <f t="shared" si="600"/>
        <v>-1.271476708328136</v>
      </c>
      <c r="U3303" s="29">
        <f t="shared" si="601"/>
        <v>1.1739428306762603</v>
      </c>
      <c r="V3303" s="1">
        <f t="shared" si="602"/>
        <v>1.0980469084381161</v>
      </c>
      <c r="W3303" s="1">
        <f t="shared" si="603"/>
        <v>1.1739428306762603</v>
      </c>
      <c r="X3303" s="1"/>
      <c r="Y3303" s="1"/>
      <c r="Z3303" s="11">
        <f t="shared" si="598"/>
        <v>862.9428306762602</v>
      </c>
      <c r="AA3303" s="2" t="s">
        <v>2945</v>
      </c>
      <c r="AB3303" s="2">
        <v>2017</v>
      </c>
      <c r="AC3303" s="2" t="s">
        <v>2874</v>
      </c>
      <c r="AD3303" s="61" t="s">
        <v>5587</v>
      </c>
      <c r="AE3303" s="3" t="s">
        <v>5588</v>
      </c>
    </row>
    <row r="3304" spans="1:31" s="4" customFormat="1" ht="12" customHeight="1" x14ac:dyDescent="0.6">
      <c r="A3304" s="2">
        <v>3302</v>
      </c>
      <c r="B3304" s="3" t="s">
        <v>738</v>
      </c>
      <c r="C3304" s="2" t="s">
        <v>3242</v>
      </c>
      <c r="D3304" s="2" t="s">
        <v>498</v>
      </c>
      <c r="E3304" s="69">
        <v>125.66722222222199</v>
      </c>
      <c r="F3304" s="69">
        <v>50.541388888888903</v>
      </c>
      <c r="G3304" s="2" t="s">
        <v>100</v>
      </c>
      <c r="H3304" s="2" t="s">
        <v>561</v>
      </c>
      <c r="I3304" s="11">
        <v>127</v>
      </c>
      <c r="J3304" s="2">
        <v>150</v>
      </c>
      <c r="K3304" s="1" t="s">
        <v>739</v>
      </c>
      <c r="L3304" s="1" t="s">
        <v>740</v>
      </c>
      <c r="M3304" s="42">
        <v>0.26250000000000001</v>
      </c>
      <c r="N3304" s="7">
        <v>0.51256400000000002</v>
      </c>
      <c r="O3304" s="2">
        <v>17</v>
      </c>
      <c r="P3304" s="1">
        <f t="shared" si="604"/>
        <v>0.33451957295373669</v>
      </c>
      <c r="Q3304" s="1">
        <f t="shared" si="597"/>
        <v>-1.443513746542946</v>
      </c>
      <c r="R3304" s="1">
        <v>-2.5099999999999998</v>
      </c>
      <c r="S3304" s="1">
        <f t="shared" si="599"/>
        <v>-2.7029799387137645</v>
      </c>
      <c r="T3304" s="29">
        <f t="shared" si="600"/>
        <v>-2.7029799387137645</v>
      </c>
      <c r="U3304" s="29">
        <f t="shared" si="601"/>
        <v>1.1717942709321614</v>
      </c>
      <c r="V3304" s="1">
        <f t="shared" si="602"/>
        <v>-1.8472289824639181</v>
      </c>
      <c r="W3304" s="1">
        <f t="shared" si="603"/>
        <v>1.1717942709321614</v>
      </c>
      <c r="X3304" s="1"/>
      <c r="Y3304" s="1">
        <v>1.127</v>
      </c>
      <c r="Z3304" s="11">
        <f t="shared" si="598"/>
        <v>1021.7942709321615</v>
      </c>
      <c r="AA3304" s="2" t="s">
        <v>3128</v>
      </c>
      <c r="AB3304" s="2">
        <v>1999</v>
      </c>
      <c r="AC3304" s="2" t="s">
        <v>2904</v>
      </c>
      <c r="AD3304" s="61" t="s">
        <v>5678</v>
      </c>
      <c r="AE3304" s="3" t="s">
        <v>5679</v>
      </c>
    </row>
    <row r="3305" spans="1:31" s="4" customFormat="1" ht="12" customHeight="1" x14ac:dyDescent="0.6">
      <c r="A3305" s="2">
        <v>3303</v>
      </c>
      <c r="B3305" s="3" t="s">
        <v>1205</v>
      </c>
      <c r="C3305" s="2" t="s">
        <v>3244</v>
      </c>
      <c r="D3305" s="2" t="s">
        <v>1090</v>
      </c>
      <c r="E3305" s="69">
        <v>115.431944444444</v>
      </c>
      <c r="F3305" s="69">
        <v>40.198055555555598</v>
      </c>
      <c r="G3305" s="2" t="s">
        <v>1202</v>
      </c>
      <c r="H3305" s="2" t="s">
        <v>1203</v>
      </c>
      <c r="I3305" s="11">
        <v>218</v>
      </c>
      <c r="J3305" s="2">
        <v>218</v>
      </c>
      <c r="K3305" s="1"/>
      <c r="L3305" s="1"/>
      <c r="M3305" s="42">
        <v>9.2999999999999999E-2</v>
      </c>
      <c r="N3305" s="7">
        <v>0.51200999999999997</v>
      </c>
      <c r="O3305" s="2">
        <v>4</v>
      </c>
      <c r="P3305" s="1">
        <f t="shared" si="604"/>
        <v>-0.52719877986781905</v>
      </c>
      <c r="Q3305" s="1">
        <f t="shared" si="597"/>
        <v>-12.250359903090979</v>
      </c>
      <c r="R3305" s="1">
        <v>-9.3800000000000008</v>
      </c>
      <c r="S3305" s="1">
        <f t="shared" si="599"/>
        <v>-9.3656336194102465</v>
      </c>
      <c r="T3305" s="29">
        <f t="shared" si="600"/>
        <v>-9.3656336194102465</v>
      </c>
      <c r="U3305" s="29">
        <f t="shared" si="601"/>
        <v>1.7565980933204388</v>
      </c>
      <c r="V3305" s="1">
        <f t="shared" si="602"/>
        <v>1.4373976274343592</v>
      </c>
      <c r="W3305" s="1">
        <f t="shared" si="603"/>
        <v>1.7565980933204388</v>
      </c>
      <c r="X3305" s="1">
        <v>1.44</v>
      </c>
      <c r="Y3305" s="1">
        <v>1.76</v>
      </c>
      <c r="Z3305" s="11">
        <f t="shared" si="598"/>
        <v>1538.5980933204389</v>
      </c>
      <c r="AA3305" s="2" t="s">
        <v>3014</v>
      </c>
      <c r="AB3305" s="2">
        <v>2015</v>
      </c>
      <c r="AC3305" s="2" t="s">
        <v>2931</v>
      </c>
      <c r="AD3305" s="61" t="s">
        <v>5504</v>
      </c>
      <c r="AE3305" s="3" t="s">
        <v>5505</v>
      </c>
    </row>
    <row r="3306" spans="1:31" s="4" customFormat="1" ht="12" customHeight="1" x14ac:dyDescent="0.6">
      <c r="A3306" s="2">
        <v>3304</v>
      </c>
      <c r="B3306" s="3" t="s">
        <v>1204</v>
      </c>
      <c r="C3306" s="2" t="s">
        <v>3244</v>
      </c>
      <c r="D3306" s="2" t="s">
        <v>1090</v>
      </c>
      <c r="E3306" s="69">
        <v>115.431944444444</v>
      </c>
      <c r="F3306" s="69">
        <v>40.198055555555598</v>
      </c>
      <c r="G3306" s="2" t="s">
        <v>1202</v>
      </c>
      <c r="H3306" s="2" t="s">
        <v>1203</v>
      </c>
      <c r="I3306" s="11">
        <v>218</v>
      </c>
      <c r="J3306" s="2">
        <v>218</v>
      </c>
      <c r="K3306" s="1"/>
      <c r="L3306" s="1"/>
      <c r="M3306" s="42">
        <v>9.2899999999999996E-2</v>
      </c>
      <c r="N3306" s="7">
        <v>0.51200999999999997</v>
      </c>
      <c r="O3306" s="2">
        <v>7</v>
      </c>
      <c r="P3306" s="1">
        <f t="shared" si="604"/>
        <v>-0.52770716827656328</v>
      </c>
      <c r="Q3306" s="1">
        <f t="shared" si="597"/>
        <v>-12.250359903090979</v>
      </c>
      <c r="R3306" s="1">
        <v>-9.3800000000000008</v>
      </c>
      <c r="S3306" s="1">
        <f t="shared" si="599"/>
        <v>-9.3628518197152797</v>
      </c>
      <c r="T3306" s="29">
        <f t="shared" si="600"/>
        <v>-9.3628518197152797</v>
      </c>
      <c r="U3306" s="29">
        <f t="shared" si="601"/>
        <v>1.7563782872699574</v>
      </c>
      <c r="V3306" s="1">
        <f t="shared" si="602"/>
        <v>1.4362132995345223</v>
      </c>
      <c r="W3306" s="1">
        <f t="shared" si="603"/>
        <v>1.7563782872699574</v>
      </c>
      <c r="X3306" s="1">
        <v>1.4390000000000001</v>
      </c>
      <c r="Y3306" s="1">
        <v>1.76</v>
      </c>
      <c r="Z3306" s="11">
        <f t="shared" si="598"/>
        <v>1538.3782872699574</v>
      </c>
      <c r="AA3306" s="2" t="s">
        <v>3014</v>
      </c>
      <c r="AB3306" s="2">
        <v>2015</v>
      </c>
      <c r="AC3306" s="2" t="s">
        <v>2931</v>
      </c>
      <c r="AD3306" s="61" t="s">
        <v>5504</v>
      </c>
      <c r="AE3306" s="3" t="s">
        <v>5505</v>
      </c>
    </row>
    <row r="3307" spans="1:31" s="4" customFormat="1" ht="12" customHeight="1" x14ac:dyDescent="0.6">
      <c r="A3307" s="2">
        <v>3305</v>
      </c>
      <c r="B3307" s="3" t="s">
        <v>1201</v>
      </c>
      <c r="C3307" s="2" t="s">
        <v>3244</v>
      </c>
      <c r="D3307" s="2" t="s">
        <v>1090</v>
      </c>
      <c r="E3307" s="69">
        <v>115.431944444444</v>
      </c>
      <c r="F3307" s="69">
        <v>40.198055555555598</v>
      </c>
      <c r="G3307" s="2" t="s">
        <v>1202</v>
      </c>
      <c r="H3307" s="2" t="s">
        <v>1203</v>
      </c>
      <c r="I3307" s="11">
        <v>218</v>
      </c>
      <c r="J3307" s="2">
        <v>218</v>
      </c>
      <c r="K3307" s="1"/>
      <c r="L3307" s="1"/>
      <c r="M3307" s="42">
        <v>9.35E-2</v>
      </c>
      <c r="N3307" s="7">
        <v>0.51200000000000001</v>
      </c>
      <c r="O3307" s="2">
        <v>3</v>
      </c>
      <c r="P3307" s="1">
        <f t="shared" si="604"/>
        <v>-0.52465683782409767</v>
      </c>
      <c r="Q3307" s="1">
        <f t="shared" si="597"/>
        <v>-12.445429328298285</v>
      </c>
      <c r="R3307" s="1">
        <v>-9.57</v>
      </c>
      <c r="S3307" s="1">
        <f t="shared" si="599"/>
        <v>-9.5746120430923867</v>
      </c>
      <c r="T3307" s="29">
        <f t="shared" si="600"/>
        <v>-9.5746120430923867</v>
      </c>
      <c r="U3307" s="29">
        <f t="shared" si="601"/>
        <v>1.7735303815005885</v>
      </c>
      <c r="V3307" s="1">
        <f t="shared" si="602"/>
        <v>1.4559495522175772</v>
      </c>
      <c r="W3307" s="1">
        <f t="shared" si="603"/>
        <v>1.7735303815005885</v>
      </c>
      <c r="X3307" s="1">
        <v>1.458</v>
      </c>
      <c r="Y3307" s="1">
        <v>1.776</v>
      </c>
      <c r="Z3307" s="11">
        <f t="shared" si="598"/>
        <v>1555.5303815005884</v>
      </c>
      <c r="AA3307" s="2" t="s">
        <v>3014</v>
      </c>
      <c r="AB3307" s="2">
        <v>2015</v>
      </c>
      <c r="AC3307" s="2" t="s">
        <v>2931</v>
      </c>
      <c r="AD3307" s="61" t="s">
        <v>5504</v>
      </c>
      <c r="AE3307" s="3" t="s">
        <v>5505</v>
      </c>
    </row>
    <row r="3308" spans="1:31" s="4" customFormat="1" ht="12" customHeight="1" x14ac:dyDescent="0.6">
      <c r="A3308" s="2">
        <v>3306</v>
      </c>
      <c r="B3308" s="3" t="s">
        <v>2727</v>
      </c>
      <c r="C3308" s="2" t="s">
        <v>3242</v>
      </c>
      <c r="D3308" s="2" t="s">
        <v>2588</v>
      </c>
      <c r="E3308" s="69">
        <v>88.55</v>
      </c>
      <c r="F3308" s="69">
        <v>55.066666666666698</v>
      </c>
      <c r="G3308" s="2" t="s">
        <v>2660</v>
      </c>
      <c r="H3308" s="2"/>
      <c r="I3308" s="11">
        <v>490</v>
      </c>
      <c r="J3308" s="2">
        <v>490</v>
      </c>
      <c r="K3308" s="1">
        <v>25.1</v>
      </c>
      <c r="L3308" s="1">
        <v>121</v>
      </c>
      <c r="M3308" s="42">
        <v>0.12529999999999999</v>
      </c>
      <c r="N3308" s="7">
        <v>0.51270400000000005</v>
      </c>
      <c r="O3308" s="2" t="s">
        <v>2728</v>
      </c>
      <c r="P3308" s="1">
        <f t="shared" si="604"/>
        <v>-0.36298932384341642</v>
      </c>
      <c r="Q3308" s="1">
        <f t="shared" si="597"/>
        <v>1.287458206375991</v>
      </c>
      <c r="R3308" s="1">
        <v>5.72</v>
      </c>
      <c r="S3308" s="1">
        <f t="shared" si="599"/>
        <v>5.7518639003261693</v>
      </c>
      <c r="T3308" s="29">
        <f t="shared" si="600"/>
        <v>5.7518639003261693</v>
      </c>
      <c r="U3308" s="29">
        <f t="shared" si="601"/>
        <v>0.74821638702680271</v>
      </c>
      <c r="V3308" s="1">
        <f t="shared" si="602"/>
        <v>0.76950523662509163</v>
      </c>
      <c r="W3308" s="1">
        <f t="shared" si="603"/>
        <v>0.74821638702680271</v>
      </c>
      <c r="X3308" s="1"/>
      <c r="Y3308" s="1"/>
      <c r="Z3308" s="11">
        <f t="shared" si="598"/>
        <v>258.21638702680275</v>
      </c>
      <c r="AA3308" s="2" t="s">
        <v>3127</v>
      </c>
      <c r="AB3308" s="2">
        <v>2020</v>
      </c>
      <c r="AC3308" s="2" t="s">
        <v>2585</v>
      </c>
      <c r="AD3308" s="61" t="s">
        <v>5710</v>
      </c>
      <c r="AE3308" s="3" t="s">
        <v>5711</v>
      </c>
    </row>
    <row r="3309" spans="1:31" s="4" customFormat="1" ht="12" customHeight="1" x14ac:dyDescent="0.6">
      <c r="A3309" s="2">
        <v>3307</v>
      </c>
      <c r="B3309" s="3" t="s">
        <v>2723</v>
      </c>
      <c r="C3309" s="2" t="s">
        <v>3242</v>
      </c>
      <c r="D3309" s="2" t="s">
        <v>2588</v>
      </c>
      <c r="E3309" s="69">
        <v>96.7</v>
      </c>
      <c r="F3309" s="69">
        <v>51.1</v>
      </c>
      <c r="G3309" s="2" t="s">
        <v>2660</v>
      </c>
      <c r="H3309" s="2"/>
      <c r="I3309" s="11">
        <v>490</v>
      </c>
      <c r="J3309" s="2">
        <v>490</v>
      </c>
      <c r="K3309" s="1">
        <v>30.3</v>
      </c>
      <c r="L3309" s="1">
        <v>176</v>
      </c>
      <c r="M3309" s="42">
        <v>0.10437</v>
      </c>
      <c r="N3309" s="7">
        <v>0.512521</v>
      </c>
      <c r="O3309" s="2" t="s">
        <v>2724</v>
      </c>
      <c r="P3309" s="1">
        <f t="shared" si="604"/>
        <v>-0.46939501779359427</v>
      </c>
      <c r="Q3309" s="1">
        <f t="shared" si="597"/>
        <v>-2.2823122749393576</v>
      </c>
      <c r="R3309" s="1">
        <v>3.5</v>
      </c>
      <c r="S3309" s="1">
        <f t="shared" si="599"/>
        <v>3.490777048904059</v>
      </c>
      <c r="T3309" s="29">
        <f t="shared" si="600"/>
        <v>3.490777048904059</v>
      </c>
      <c r="U3309" s="29">
        <f t="shared" si="601"/>
        <v>0.93247037324416082</v>
      </c>
      <c r="V3309" s="1">
        <f t="shared" si="602"/>
        <v>0.87717700202143312</v>
      </c>
      <c r="W3309" s="1">
        <f t="shared" si="603"/>
        <v>0.93247037324416082</v>
      </c>
      <c r="X3309" s="1"/>
      <c r="Y3309" s="1"/>
      <c r="Z3309" s="11">
        <f t="shared" si="598"/>
        <v>442.47037324416078</v>
      </c>
      <c r="AA3309" s="2" t="s">
        <v>3127</v>
      </c>
      <c r="AB3309" s="2">
        <v>2020</v>
      </c>
      <c r="AC3309" s="2" t="s">
        <v>2585</v>
      </c>
      <c r="AD3309" s="61" t="s">
        <v>5710</v>
      </c>
      <c r="AE3309" s="3" t="s">
        <v>5711</v>
      </c>
    </row>
    <row r="3310" spans="1:31" s="4" customFormat="1" ht="12" customHeight="1" x14ac:dyDescent="0.6">
      <c r="A3310" s="2">
        <v>3308</v>
      </c>
      <c r="B3310" s="3" t="s">
        <v>2715</v>
      </c>
      <c r="C3310" s="2" t="s">
        <v>3242</v>
      </c>
      <c r="D3310" s="2" t="s">
        <v>2588</v>
      </c>
      <c r="E3310" s="69">
        <v>96.7</v>
      </c>
      <c r="F3310" s="69">
        <v>51.1</v>
      </c>
      <c r="G3310" s="2" t="s">
        <v>2716</v>
      </c>
      <c r="H3310" s="2"/>
      <c r="I3310" s="11">
        <v>490</v>
      </c>
      <c r="J3310" s="2">
        <v>490</v>
      </c>
      <c r="K3310" s="1">
        <v>4.18</v>
      </c>
      <c r="L3310" s="1">
        <v>18.2</v>
      </c>
      <c r="M3310" s="42">
        <v>0.13838</v>
      </c>
      <c r="N3310" s="7">
        <v>0.51260700000000003</v>
      </c>
      <c r="O3310" s="2" t="s">
        <v>2688</v>
      </c>
      <c r="P3310" s="1">
        <f t="shared" si="604"/>
        <v>-0.29649211997966451</v>
      </c>
      <c r="Q3310" s="1">
        <f t="shared" si="597"/>
        <v>-0.60471521814653428</v>
      </c>
      <c r="R3310" s="1">
        <v>3.05</v>
      </c>
      <c r="S3310" s="1">
        <f t="shared" si="599"/>
        <v>3.0418413654833594</v>
      </c>
      <c r="T3310" s="29">
        <f t="shared" si="600"/>
        <v>3.0418413654833594</v>
      </c>
      <c r="U3310" s="29">
        <f t="shared" si="601"/>
        <v>0.96878314975554569</v>
      </c>
      <c r="V3310" s="1">
        <f t="shared" si="602"/>
        <v>1.0983758750679409</v>
      </c>
      <c r="W3310" s="1">
        <f t="shared" si="603"/>
        <v>0.96878314975554569</v>
      </c>
      <c r="X3310" s="1"/>
      <c r="Y3310" s="1"/>
      <c r="Z3310" s="11">
        <f t="shared" si="598"/>
        <v>478.78314975554565</v>
      </c>
      <c r="AA3310" s="2" t="s">
        <v>3127</v>
      </c>
      <c r="AB3310" s="2">
        <v>2020</v>
      </c>
      <c r="AC3310" s="2" t="s">
        <v>2585</v>
      </c>
      <c r="AD3310" s="61" t="s">
        <v>5710</v>
      </c>
      <c r="AE3310" s="3" t="s">
        <v>5711</v>
      </c>
    </row>
    <row r="3311" spans="1:31" s="4" customFormat="1" ht="12" customHeight="1" x14ac:dyDescent="0.6">
      <c r="A3311" s="2">
        <v>3309</v>
      </c>
      <c r="B3311" s="3" t="s">
        <v>2714</v>
      </c>
      <c r="C3311" s="2" t="s">
        <v>3242</v>
      </c>
      <c r="D3311" s="2" t="s">
        <v>2588</v>
      </c>
      <c r="E3311" s="69">
        <v>96.7</v>
      </c>
      <c r="F3311" s="69">
        <v>51.1</v>
      </c>
      <c r="G3311" s="2" t="s">
        <v>2354</v>
      </c>
      <c r="H3311" s="2"/>
      <c r="I3311" s="11">
        <v>490</v>
      </c>
      <c r="J3311" s="2">
        <v>490</v>
      </c>
      <c r="K3311" s="1">
        <v>2.36</v>
      </c>
      <c r="L3311" s="1">
        <v>10.7</v>
      </c>
      <c r="M3311" s="42">
        <v>0.13306000000000001</v>
      </c>
      <c r="N3311" s="7">
        <v>0.51258700000000001</v>
      </c>
      <c r="O3311" s="2" t="s">
        <v>2688</v>
      </c>
      <c r="P3311" s="1">
        <f t="shared" si="604"/>
        <v>-0.32353838332486018</v>
      </c>
      <c r="Q3311" s="1">
        <f t="shared" si="597"/>
        <v>-0.99485406856336667</v>
      </c>
      <c r="R3311" s="1">
        <v>2.86</v>
      </c>
      <c r="S3311" s="1">
        <f t="shared" si="599"/>
        <v>2.9843445079490896</v>
      </c>
      <c r="T3311" s="29">
        <f t="shared" si="600"/>
        <v>2.9843445079490896</v>
      </c>
      <c r="U3311" s="29">
        <f t="shared" si="601"/>
        <v>0.97352760436150532</v>
      </c>
      <c r="V3311" s="1">
        <f t="shared" si="602"/>
        <v>1.0638207912693562</v>
      </c>
      <c r="W3311" s="1">
        <f t="shared" si="603"/>
        <v>0.97352760436150532</v>
      </c>
      <c r="X3311" s="1"/>
      <c r="Y3311" s="1"/>
      <c r="Z3311" s="11">
        <f t="shared" si="598"/>
        <v>483.52760436150527</v>
      </c>
      <c r="AA3311" s="2" t="s">
        <v>3127</v>
      </c>
      <c r="AB3311" s="2">
        <v>2020</v>
      </c>
      <c r="AC3311" s="2" t="s">
        <v>2585</v>
      </c>
      <c r="AD3311" s="61" t="s">
        <v>5710</v>
      </c>
      <c r="AE3311" s="3" t="s">
        <v>5711</v>
      </c>
    </row>
    <row r="3312" spans="1:31" s="4" customFormat="1" ht="12" customHeight="1" x14ac:dyDescent="0.6">
      <c r="A3312" s="2">
        <v>3310</v>
      </c>
      <c r="B3312" s="3" t="s">
        <v>2712</v>
      </c>
      <c r="C3312" s="2" t="s">
        <v>3242</v>
      </c>
      <c r="D3312" s="2" t="s">
        <v>2588</v>
      </c>
      <c r="E3312" s="69">
        <v>96.7</v>
      </c>
      <c r="F3312" s="69">
        <v>51.1</v>
      </c>
      <c r="G3312" s="2" t="s">
        <v>2663</v>
      </c>
      <c r="H3312" s="2"/>
      <c r="I3312" s="11">
        <v>490</v>
      </c>
      <c r="J3312" s="2">
        <v>490</v>
      </c>
      <c r="K3312" s="1">
        <v>2.2200000000000002</v>
      </c>
      <c r="L3312" s="1">
        <v>9.73</v>
      </c>
      <c r="M3312" s="42">
        <v>0.13766999999999999</v>
      </c>
      <c r="N3312" s="7">
        <v>0.51260300000000003</v>
      </c>
      <c r="O3312" s="2" t="s">
        <v>2713</v>
      </c>
      <c r="P3312" s="1">
        <f t="shared" si="604"/>
        <v>-0.300101677681749</v>
      </c>
      <c r="Q3312" s="1">
        <f t="shared" si="597"/>
        <v>-0.68274298822945667</v>
      </c>
      <c r="R3312" s="1">
        <v>3.01</v>
      </c>
      <c r="S3312" s="1">
        <f t="shared" si="599"/>
        <v>3.0082075455783741</v>
      </c>
      <c r="T3312" s="29">
        <f t="shared" si="600"/>
        <v>3.0082075455783741</v>
      </c>
      <c r="U3312" s="29">
        <f t="shared" si="601"/>
        <v>0.9715280451695979</v>
      </c>
      <c r="V3312" s="1">
        <f t="shared" si="602"/>
        <v>1.0961424040069492</v>
      </c>
      <c r="W3312" s="1">
        <f t="shared" si="603"/>
        <v>0.9715280451695979</v>
      </c>
      <c r="X3312" s="1"/>
      <c r="Y3312" s="1"/>
      <c r="Z3312" s="11">
        <f t="shared" si="598"/>
        <v>481.52804516959793</v>
      </c>
      <c r="AA3312" s="2" t="s">
        <v>3127</v>
      </c>
      <c r="AB3312" s="2">
        <v>2020</v>
      </c>
      <c r="AC3312" s="2" t="s">
        <v>2585</v>
      </c>
      <c r="AD3312" s="61" t="s">
        <v>5710</v>
      </c>
      <c r="AE3312" s="3" t="s">
        <v>5711</v>
      </c>
    </row>
    <row r="3313" spans="1:32" s="4" customFormat="1" ht="12" customHeight="1" x14ac:dyDescent="0.6">
      <c r="A3313" s="2">
        <v>3311</v>
      </c>
      <c r="B3313" s="3" t="s">
        <v>2697</v>
      </c>
      <c r="C3313" s="2" t="s">
        <v>3242</v>
      </c>
      <c r="D3313" s="2" t="s">
        <v>2588</v>
      </c>
      <c r="E3313" s="69">
        <v>96.7</v>
      </c>
      <c r="F3313" s="69">
        <v>51.1</v>
      </c>
      <c r="G3313" s="2" t="s">
        <v>3425</v>
      </c>
      <c r="H3313" s="2"/>
      <c r="I3313" s="11">
        <v>490</v>
      </c>
      <c r="J3313" s="2">
        <v>490</v>
      </c>
      <c r="K3313" s="1">
        <v>6.44</v>
      </c>
      <c r="L3313" s="1">
        <v>33.799999999999997</v>
      </c>
      <c r="M3313" s="42">
        <v>0.11511</v>
      </c>
      <c r="N3313" s="7">
        <v>0.51262600000000003</v>
      </c>
      <c r="O3313" s="2" t="s">
        <v>2658</v>
      </c>
      <c r="P3313" s="1">
        <f t="shared" si="604"/>
        <v>-0.4147941026944586</v>
      </c>
      <c r="Q3313" s="1">
        <f t="shared" si="597"/>
        <v>-0.23408331024987739</v>
      </c>
      <c r="R3313" s="1">
        <v>4.88</v>
      </c>
      <c r="S3313" s="1">
        <f t="shared" si="599"/>
        <v>4.8674693587892692</v>
      </c>
      <c r="T3313" s="29">
        <f t="shared" si="600"/>
        <v>4.8674693587892692</v>
      </c>
      <c r="U3313" s="29">
        <f t="shared" si="601"/>
        <v>0.82028871504942724</v>
      </c>
      <c r="V3313" s="1">
        <f t="shared" si="602"/>
        <v>0.8105300021572448</v>
      </c>
      <c r="W3313" s="1">
        <f t="shared" si="603"/>
        <v>0.82028871504942724</v>
      </c>
      <c r="X3313" s="1"/>
      <c r="Y3313" s="1"/>
      <c r="Z3313" s="11">
        <f t="shared" si="598"/>
        <v>330.2887150494272</v>
      </c>
      <c r="AA3313" s="2" t="s">
        <v>3127</v>
      </c>
      <c r="AB3313" s="2">
        <v>2020</v>
      </c>
      <c r="AC3313" s="2" t="s">
        <v>2585</v>
      </c>
      <c r="AD3313" s="61" t="s">
        <v>5710</v>
      </c>
      <c r="AE3313" s="3" t="s">
        <v>5711</v>
      </c>
    </row>
    <row r="3314" spans="1:32" s="4" customFormat="1" ht="12" customHeight="1" x14ac:dyDescent="0.6">
      <c r="A3314" s="2">
        <v>3312</v>
      </c>
      <c r="B3314" s="3" t="s">
        <v>2696</v>
      </c>
      <c r="C3314" s="2" t="s">
        <v>3242</v>
      </c>
      <c r="D3314" s="2" t="s">
        <v>2588</v>
      </c>
      <c r="E3314" s="69">
        <v>96.7</v>
      </c>
      <c r="F3314" s="69">
        <v>51.1</v>
      </c>
      <c r="G3314" s="2" t="s">
        <v>3042</v>
      </c>
      <c r="H3314" s="2"/>
      <c r="I3314" s="11">
        <v>490</v>
      </c>
      <c r="J3314" s="2">
        <v>490</v>
      </c>
      <c r="K3314" s="1">
        <v>6.68</v>
      </c>
      <c r="L3314" s="1">
        <v>34.6</v>
      </c>
      <c r="M3314" s="42">
        <v>0.1166</v>
      </c>
      <c r="N3314" s="7">
        <v>0.51259100000000002</v>
      </c>
      <c r="O3314" s="2" t="s">
        <v>2661</v>
      </c>
      <c r="P3314" s="1">
        <f t="shared" si="604"/>
        <v>-0.40721911540416889</v>
      </c>
      <c r="Q3314" s="1">
        <f t="shared" si="597"/>
        <v>-0.91682629848044428</v>
      </c>
      <c r="R3314" s="1">
        <v>4.0999999999999996</v>
      </c>
      <c r="S3314" s="1">
        <f t="shared" si="599"/>
        <v>4.0915616018754299</v>
      </c>
      <c r="T3314" s="29">
        <f t="shared" si="600"/>
        <v>4.0915616018754299</v>
      </c>
      <c r="U3314" s="29">
        <f t="shared" si="601"/>
        <v>0.88350423135188594</v>
      </c>
      <c r="V3314" s="1">
        <f t="shared" si="602"/>
        <v>0.87774368150008641</v>
      </c>
      <c r="W3314" s="1">
        <f t="shared" si="603"/>
        <v>0.88350423135188594</v>
      </c>
      <c r="X3314" s="1"/>
      <c r="Y3314" s="1"/>
      <c r="Z3314" s="11">
        <f t="shared" si="598"/>
        <v>393.50423135188589</v>
      </c>
      <c r="AA3314" s="2" t="s">
        <v>3127</v>
      </c>
      <c r="AB3314" s="2">
        <v>2020</v>
      </c>
      <c r="AC3314" s="2" t="s">
        <v>2585</v>
      </c>
      <c r="AD3314" s="61" t="s">
        <v>5710</v>
      </c>
      <c r="AE3314" s="3" t="s">
        <v>5711</v>
      </c>
    </row>
    <row r="3315" spans="1:32" s="4" customFormat="1" ht="12" customHeight="1" x14ac:dyDescent="0.6">
      <c r="A3315" s="2">
        <v>3313</v>
      </c>
      <c r="B3315" s="3" t="s">
        <v>2695</v>
      </c>
      <c r="C3315" s="2" t="s">
        <v>3242</v>
      </c>
      <c r="D3315" s="2" t="s">
        <v>2588</v>
      </c>
      <c r="E3315" s="69">
        <v>96.7</v>
      </c>
      <c r="F3315" s="69">
        <v>51.1</v>
      </c>
      <c r="G3315" s="2" t="s">
        <v>2692</v>
      </c>
      <c r="H3315" s="2"/>
      <c r="I3315" s="11">
        <v>490</v>
      </c>
      <c r="J3315" s="2">
        <v>490</v>
      </c>
      <c r="K3315" s="1">
        <v>3.15</v>
      </c>
      <c r="L3315" s="1">
        <v>14.2</v>
      </c>
      <c r="M3315" s="42">
        <v>0.13436000000000001</v>
      </c>
      <c r="N3315" s="7">
        <v>0.51275899999999996</v>
      </c>
      <c r="O3315" s="2" t="s">
        <v>2688</v>
      </c>
      <c r="P3315" s="1">
        <f t="shared" si="604"/>
        <v>-0.3169293340111845</v>
      </c>
      <c r="Q3315" s="1">
        <f t="shared" si="597"/>
        <v>2.3603400450200596</v>
      </c>
      <c r="R3315" s="1">
        <v>6.27</v>
      </c>
      <c r="S3315" s="1">
        <f t="shared" si="599"/>
        <v>6.2582539240236184</v>
      </c>
      <c r="T3315" s="29">
        <f t="shared" si="600"/>
        <v>6.2582539240236184</v>
      </c>
      <c r="U3315" s="29">
        <f t="shared" si="601"/>
        <v>0.70695280856666598</v>
      </c>
      <c r="V3315" s="1">
        <f t="shared" si="602"/>
        <v>0.75169016512706333</v>
      </c>
      <c r="W3315" s="1">
        <f t="shared" si="603"/>
        <v>0.70695280856666598</v>
      </c>
      <c r="X3315" s="1"/>
      <c r="Y3315" s="1"/>
      <c r="Z3315" s="11">
        <f t="shared" si="598"/>
        <v>216.95280856666602</v>
      </c>
      <c r="AA3315" s="2" t="s">
        <v>3127</v>
      </c>
      <c r="AB3315" s="2">
        <v>2020</v>
      </c>
      <c r="AC3315" s="2" t="s">
        <v>2585</v>
      </c>
      <c r="AD3315" s="61" t="s">
        <v>5710</v>
      </c>
      <c r="AE3315" s="3" t="s">
        <v>5711</v>
      </c>
    </row>
    <row r="3316" spans="1:32" s="4" customFormat="1" ht="12" customHeight="1" x14ac:dyDescent="0.6">
      <c r="A3316" s="2">
        <v>3314</v>
      </c>
      <c r="B3316" s="3" t="s">
        <v>2693</v>
      </c>
      <c r="C3316" s="2" t="s">
        <v>3242</v>
      </c>
      <c r="D3316" s="2" t="s">
        <v>2588</v>
      </c>
      <c r="E3316" s="69">
        <v>96.7</v>
      </c>
      <c r="F3316" s="69">
        <v>51.1</v>
      </c>
      <c r="G3316" s="2" t="s">
        <v>2663</v>
      </c>
      <c r="H3316" s="2"/>
      <c r="I3316" s="11">
        <v>490</v>
      </c>
      <c r="J3316" s="2">
        <v>490</v>
      </c>
      <c r="K3316" s="1">
        <v>5.88</v>
      </c>
      <c r="L3316" s="1">
        <v>25.2</v>
      </c>
      <c r="M3316" s="42">
        <v>0.14136000000000001</v>
      </c>
      <c r="N3316" s="7">
        <v>0.51277700000000004</v>
      </c>
      <c r="O3316" s="2" t="s">
        <v>2694</v>
      </c>
      <c r="P3316" s="1">
        <f t="shared" si="604"/>
        <v>-0.28134214539908486</v>
      </c>
      <c r="Q3316" s="1">
        <f t="shared" si="597"/>
        <v>2.711465010396541</v>
      </c>
      <c r="R3316" s="1">
        <v>6.17</v>
      </c>
      <c r="S3316" s="1">
        <f t="shared" si="599"/>
        <v>6.1716920566598858</v>
      </c>
      <c r="T3316" s="29">
        <f t="shared" si="600"/>
        <v>6.1716920566598858</v>
      </c>
      <c r="U3316" s="29">
        <f t="shared" si="601"/>
        <v>0.71401024359659082</v>
      </c>
      <c r="V3316" s="1">
        <f t="shared" si="602"/>
        <v>0.78638518135369651</v>
      </c>
      <c r="W3316" s="1">
        <f t="shared" si="603"/>
        <v>0.71401024359659082</v>
      </c>
      <c r="X3316" s="1"/>
      <c r="Y3316" s="1"/>
      <c r="Z3316" s="11">
        <f t="shared" si="598"/>
        <v>224.01024359659084</v>
      </c>
      <c r="AA3316" s="2" t="s">
        <v>3127</v>
      </c>
      <c r="AB3316" s="2">
        <v>2020</v>
      </c>
      <c r="AC3316" s="2" t="s">
        <v>2585</v>
      </c>
      <c r="AD3316" s="61" t="s">
        <v>5710</v>
      </c>
      <c r="AE3316" s="3" t="s">
        <v>5711</v>
      </c>
    </row>
    <row r="3317" spans="1:32" s="4" customFormat="1" ht="12" customHeight="1" x14ac:dyDescent="0.6">
      <c r="A3317" s="2">
        <v>3315</v>
      </c>
      <c r="B3317" s="3" t="s">
        <v>2691</v>
      </c>
      <c r="C3317" s="2" t="s">
        <v>3242</v>
      </c>
      <c r="D3317" s="2" t="s">
        <v>2588</v>
      </c>
      <c r="E3317" s="69">
        <v>96.7</v>
      </c>
      <c r="F3317" s="69">
        <v>51.1</v>
      </c>
      <c r="G3317" s="2" t="s">
        <v>2692</v>
      </c>
      <c r="H3317" s="2"/>
      <c r="I3317" s="11">
        <v>490</v>
      </c>
      <c r="J3317" s="2">
        <v>490</v>
      </c>
      <c r="K3317" s="1">
        <v>23.2</v>
      </c>
      <c r="L3317" s="1">
        <v>64.7</v>
      </c>
      <c r="M3317" s="42">
        <v>0.21637000000000001</v>
      </c>
      <c r="N3317" s="7">
        <v>0.512965</v>
      </c>
      <c r="O3317" s="2" t="s">
        <v>2688</v>
      </c>
      <c r="P3317" s="1">
        <f t="shared" si="604"/>
        <v>9.9999999999999867E-2</v>
      </c>
      <c r="Q3317" s="1">
        <f t="shared" ref="Q3317:Q3380" si="605">((N3317/0.512638)-1)*10000</f>
        <v>6.3787702043160976</v>
      </c>
      <c r="R3317" s="1">
        <v>5.16</v>
      </c>
      <c r="S3317" s="1">
        <f t="shared" si="599"/>
        <v>5.1488702043160988</v>
      </c>
      <c r="T3317" s="29">
        <f t="shared" si="600"/>
        <v>5.1488702043160988</v>
      </c>
      <c r="U3317" s="29">
        <f t="shared" si="601"/>
        <v>0.8223392900402402</v>
      </c>
      <c r="V3317" s="1">
        <f t="shared" si="602"/>
        <v>-10.9794820892297</v>
      </c>
      <c r="W3317" s="1">
        <f t="shared" si="603"/>
        <v>0.8223392900402402</v>
      </c>
      <c r="X3317" s="1"/>
      <c r="Y3317" s="1"/>
      <c r="Z3317" s="11">
        <f t="shared" si="598"/>
        <v>332.33929004024026</v>
      </c>
      <c r="AA3317" s="2" t="s">
        <v>3127</v>
      </c>
      <c r="AB3317" s="2">
        <v>2020</v>
      </c>
      <c r="AC3317" s="2" t="s">
        <v>2585</v>
      </c>
      <c r="AD3317" s="61" t="s">
        <v>5710</v>
      </c>
      <c r="AE3317" s="3" t="s">
        <v>5711</v>
      </c>
    </row>
    <row r="3318" spans="1:32" s="4" customFormat="1" ht="12" customHeight="1" x14ac:dyDescent="0.6">
      <c r="A3318" s="2">
        <v>3316</v>
      </c>
      <c r="B3318" s="3" t="s">
        <v>2689</v>
      </c>
      <c r="C3318" s="2" t="s">
        <v>3242</v>
      </c>
      <c r="D3318" s="2" t="s">
        <v>2588</v>
      </c>
      <c r="E3318" s="69">
        <v>96.7</v>
      </c>
      <c r="F3318" s="69">
        <v>51.1</v>
      </c>
      <c r="G3318" s="2" t="s">
        <v>2354</v>
      </c>
      <c r="H3318" s="2"/>
      <c r="I3318" s="11">
        <v>490</v>
      </c>
      <c r="J3318" s="2">
        <v>490</v>
      </c>
      <c r="K3318" s="1">
        <v>1.55</v>
      </c>
      <c r="L3318" s="1">
        <v>6.45</v>
      </c>
      <c r="M3318" s="42">
        <v>0.14480999999999999</v>
      </c>
      <c r="N3318" s="7">
        <v>0.51270899999999997</v>
      </c>
      <c r="O3318" s="2" t="s">
        <v>2690</v>
      </c>
      <c r="P3318" s="1">
        <f t="shared" si="604"/>
        <v>-0.26380274529740733</v>
      </c>
      <c r="Q3318" s="1">
        <f t="shared" si="605"/>
        <v>1.3849929189779786</v>
      </c>
      <c r="R3318" s="1">
        <v>4.63</v>
      </c>
      <c r="S3318" s="1">
        <f t="shared" si="599"/>
        <v>4.6295028833907921</v>
      </c>
      <c r="T3318" s="29">
        <f t="shared" si="600"/>
        <v>4.6295028833907921</v>
      </c>
      <c r="U3318" s="29">
        <f t="shared" si="601"/>
        <v>0.8395676016340432</v>
      </c>
      <c r="V3318" s="1">
        <f t="shared" si="602"/>
        <v>0.97570443664326789</v>
      </c>
      <c r="W3318" s="1">
        <f t="shared" si="603"/>
        <v>0.8395676016340432</v>
      </c>
      <c r="X3318" s="1"/>
      <c r="Y3318" s="1"/>
      <c r="Z3318" s="11">
        <f t="shared" si="598"/>
        <v>349.56760163404317</v>
      </c>
      <c r="AA3318" s="2" t="s">
        <v>3127</v>
      </c>
      <c r="AB3318" s="2">
        <v>2020</v>
      </c>
      <c r="AC3318" s="2" t="s">
        <v>2585</v>
      </c>
      <c r="AD3318" s="61" t="s">
        <v>5710</v>
      </c>
      <c r="AE3318" s="3" t="s">
        <v>5711</v>
      </c>
    </row>
    <row r="3319" spans="1:32" s="4" customFormat="1" ht="12" customHeight="1" x14ac:dyDescent="0.6">
      <c r="A3319" s="2">
        <v>3317</v>
      </c>
      <c r="B3319" s="3" t="s">
        <v>2687</v>
      </c>
      <c r="C3319" s="2" t="s">
        <v>3242</v>
      </c>
      <c r="D3319" s="2" t="s">
        <v>2588</v>
      </c>
      <c r="E3319" s="69">
        <v>96.7</v>
      </c>
      <c r="F3319" s="69">
        <v>51.1</v>
      </c>
      <c r="G3319" s="2" t="s">
        <v>2660</v>
      </c>
      <c r="H3319" s="2"/>
      <c r="I3319" s="11">
        <v>490</v>
      </c>
      <c r="J3319" s="2">
        <v>490</v>
      </c>
      <c r="K3319" s="1">
        <v>15.4</v>
      </c>
      <c r="L3319" s="1">
        <v>93.8</v>
      </c>
      <c r="M3319" s="42">
        <v>9.9320000000000006E-2</v>
      </c>
      <c r="N3319" s="7">
        <v>0.51248000000000005</v>
      </c>
      <c r="O3319" s="2" t="s">
        <v>2688</v>
      </c>
      <c r="P3319" s="1">
        <f t="shared" si="604"/>
        <v>-0.49506863243518051</v>
      </c>
      <c r="Q3319" s="1">
        <f t="shared" si="605"/>
        <v>-3.0820969182931979</v>
      </c>
      <c r="R3319" s="1">
        <v>3.01</v>
      </c>
      <c r="S3319" s="1">
        <f t="shared" si="599"/>
        <v>3.0067521920270881</v>
      </c>
      <c r="T3319" s="29">
        <f t="shared" si="600"/>
        <v>3.0067521920270881</v>
      </c>
      <c r="U3319" s="29">
        <f t="shared" si="601"/>
        <v>0.97191105883640116</v>
      </c>
      <c r="V3319" s="1">
        <f t="shared" si="602"/>
        <v>0.8930547391749698</v>
      </c>
      <c r="W3319" s="1">
        <f t="shared" si="603"/>
        <v>0.97191105883640116</v>
      </c>
      <c r="X3319" s="39"/>
      <c r="Y3319" s="1"/>
      <c r="Z3319" s="11">
        <f t="shared" si="598"/>
        <v>481.91105883640114</v>
      </c>
      <c r="AA3319" s="2" t="s">
        <v>3127</v>
      </c>
      <c r="AB3319" s="2">
        <v>2020</v>
      </c>
      <c r="AC3319" s="2" t="s">
        <v>2585</v>
      </c>
      <c r="AD3319" s="61" t="s">
        <v>5710</v>
      </c>
      <c r="AE3319" s="3" t="s">
        <v>5711</v>
      </c>
    </row>
    <row r="3320" spans="1:32" s="4" customFormat="1" ht="12" customHeight="1" x14ac:dyDescent="0.6">
      <c r="A3320" s="2">
        <v>3318</v>
      </c>
      <c r="B3320" s="3" t="s">
        <v>2662</v>
      </c>
      <c r="C3320" s="2" t="s">
        <v>3242</v>
      </c>
      <c r="D3320" s="2" t="s">
        <v>2588</v>
      </c>
      <c r="E3320" s="69">
        <v>96.7</v>
      </c>
      <c r="F3320" s="69">
        <v>51.1</v>
      </c>
      <c r="G3320" s="2" t="s">
        <v>2663</v>
      </c>
      <c r="H3320" s="2"/>
      <c r="I3320" s="11">
        <v>490</v>
      </c>
      <c r="J3320" s="2">
        <v>490</v>
      </c>
      <c r="K3320" s="1">
        <v>2.42</v>
      </c>
      <c r="L3320" s="1">
        <v>11.4</v>
      </c>
      <c r="M3320" s="42">
        <v>0.12864</v>
      </c>
      <c r="N3320" s="7">
        <v>0.51258099999999995</v>
      </c>
      <c r="O3320" s="2" t="s">
        <v>2664</v>
      </c>
      <c r="P3320" s="1">
        <f t="shared" si="604"/>
        <v>-0.34600915099135743</v>
      </c>
      <c r="Q3320" s="1">
        <f t="shared" si="605"/>
        <v>-1.1118957236899707</v>
      </c>
      <c r="R3320" s="1">
        <v>3.14</v>
      </c>
      <c r="S3320" s="1">
        <f t="shared" si="599"/>
        <v>3.1436708243527347</v>
      </c>
      <c r="T3320" s="29">
        <f t="shared" si="600"/>
        <v>3.1436708243527347</v>
      </c>
      <c r="U3320" s="29">
        <f t="shared" si="601"/>
        <v>0.96061136192517782</v>
      </c>
      <c r="V3320" s="1">
        <f t="shared" si="602"/>
        <v>1.0194374608933447</v>
      </c>
      <c r="W3320" s="1">
        <f t="shared" si="603"/>
        <v>0.96061136192517782</v>
      </c>
      <c r="X3320" s="1"/>
      <c r="Y3320" s="1"/>
      <c r="Z3320" s="11">
        <f t="shared" si="598"/>
        <v>470.61136192517779</v>
      </c>
      <c r="AA3320" s="2" t="s">
        <v>3127</v>
      </c>
      <c r="AB3320" s="2">
        <v>2020</v>
      </c>
      <c r="AC3320" s="2" t="s">
        <v>2585</v>
      </c>
      <c r="AD3320" s="61" t="s">
        <v>5710</v>
      </c>
      <c r="AE3320" s="3" t="s">
        <v>5711</v>
      </c>
    </row>
    <row r="3321" spans="1:32" s="4" customFormat="1" ht="12" customHeight="1" x14ac:dyDescent="0.6">
      <c r="A3321" s="2">
        <v>3319</v>
      </c>
      <c r="B3321" s="3" t="s">
        <v>2659</v>
      </c>
      <c r="C3321" s="2" t="s">
        <v>3242</v>
      </c>
      <c r="D3321" s="2" t="s">
        <v>2588</v>
      </c>
      <c r="E3321" s="69">
        <v>96.7</v>
      </c>
      <c r="F3321" s="69">
        <v>51.1</v>
      </c>
      <c r="G3321" s="2" t="s">
        <v>2660</v>
      </c>
      <c r="H3321" s="2"/>
      <c r="I3321" s="11">
        <v>490</v>
      </c>
      <c r="J3321" s="2">
        <v>490</v>
      </c>
      <c r="K3321" s="1">
        <v>2.87</v>
      </c>
      <c r="L3321" s="1">
        <v>12.4</v>
      </c>
      <c r="M3321" s="42">
        <v>0.14019999999999999</v>
      </c>
      <c r="N3321" s="7">
        <v>0.51278900000000005</v>
      </c>
      <c r="O3321" s="2" t="s">
        <v>2661</v>
      </c>
      <c r="P3321" s="1">
        <f t="shared" si="604"/>
        <v>-0.28723945094051861</v>
      </c>
      <c r="Q3321" s="1">
        <f t="shared" si="605"/>
        <v>2.9455483206475286</v>
      </c>
      <c r="R3321" s="1">
        <v>6.48</v>
      </c>
      <c r="S3321" s="1">
        <f t="shared" si="599"/>
        <v>6.4783063277649671</v>
      </c>
      <c r="T3321" s="29">
        <f t="shared" si="600"/>
        <v>6.4783063277649671</v>
      </c>
      <c r="U3321" s="29">
        <f t="shared" si="601"/>
        <v>0.68902463035537442</v>
      </c>
      <c r="V3321" s="1">
        <f t="shared" si="602"/>
        <v>0.74916548043613418</v>
      </c>
      <c r="W3321" s="1">
        <f t="shared" si="603"/>
        <v>0.68902463035537442</v>
      </c>
      <c r="X3321" s="1"/>
      <c r="Y3321" s="1"/>
      <c r="Z3321" s="11">
        <f t="shared" si="598"/>
        <v>199.02463035537437</v>
      </c>
      <c r="AA3321" s="2" t="s">
        <v>3127</v>
      </c>
      <c r="AB3321" s="2">
        <v>2020</v>
      </c>
      <c r="AC3321" s="2" t="s">
        <v>2585</v>
      </c>
      <c r="AD3321" s="61" t="s">
        <v>5710</v>
      </c>
      <c r="AE3321" s="3" t="s">
        <v>5711</v>
      </c>
    </row>
    <row r="3322" spans="1:32" s="4" customFormat="1" ht="12" customHeight="1" x14ac:dyDescent="0.6">
      <c r="A3322" s="2">
        <v>3320</v>
      </c>
      <c r="B3322" s="3" t="s">
        <v>2657</v>
      </c>
      <c r="C3322" s="2" t="s">
        <v>3242</v>
      </c>
      <c r="D3322" s="2" t="s">
        <v>2588</v>
      </c>
      <c r="E3322" s="69">
        <v>96.7</v>
      </c>
      <c r="F3322" s="69">
        <v>51.1</v>
      </c>
      <c r="G3322" s="2" t="s">
        <v>6361</v>
      </c>
      <c r="H3322" s="2"/>
      <c r="I3322" s="11">
        <v>490</v>
      </c>
      <c r="J3322" s="2">
        <v>490</v>
      </c>
      <c r="K3322" s="1">
        <v>1.1499999999999999</v>
      </c>
      <c r="L3322" s="1">
        <v>5.6</v>
      </c>
      <c r="M3322" s="42">
        <v>0.1237</v>
      </c>
      <c r="N3322" s="7">
        <v>0.51258300000000001</v>
      </c>
      <c r="O3322" s="2" t="s">
        <v>2658</v>
      </c>
      <c r="P3322" s="1">
        <f t="shared" si="604"/>
        <v>-0.3711235383833249</v>
      </c>
      <c r="Q3322" s="1">
        <f t="shared" si="605"/>
        <v>-1.0728818386473993</v>
      </c>
      <c r="R3322" s="1">
        <v>3.5</v>
      </c>
      <c r="S3322" s="1">
        <f t="shared" si="599"/>
        <v>3.4915665599291144</v>
      </c>
      <c r="T3322" s="29">
        <f t="shared" si="600"/>
        <v>3.4915665599291144</v>
      </c>
      <c r="U3322" s="29">
        <f t="shared" si="601"/>
        <v>0.93233393861098091</v>
      </c>
      <c r="V3322" s="1">
        <f t="shared" si="602"/>
        <v>0.96028103320339997</v>
      </c>
      <c r="W3322" s="1">
        <f t="shared" si="603"/>
        <v>0.93233393861098091</v>
      </c>
      <c r="X3322" s="1"/>
      <c r="Y3322" s="1"/>
      <c r="Z3322" s="11">
        <f t="shared" si="598"/>
        <v>442.33393861098091</v>
      </c>
      <c r="AA3322" s="2" t="s">
        <v>3127</v>
      </c>
      <c r="AB3322" s="2">
        <v>2020</v>
      </c>
      <c r="AC3322" s="2" t="s">
        <v>2585</v>
      </c>
      <c r="AD3322" s="61" t="s">
        <v>5710</v>
      </c>
      <c r="AE3322" s="3" t="s">
        <v>5711</v>
      </c>
    </row>
    <row r="3323" spans="1:32" s="4" customFormat="1" ht="12" customHeight="1" x14ac:dyDescent="0.6">
      <c r="A3323" s="2">
        <v>3321</v>
      </c>
      <c r="B3323" s="3" t="s">
        <v>6539</v>
      </c>
      <c r="C3323" s="2" t="s">
        <v>3242</v>
      </c>
      <c r="D3323" s="2" t="s">
        <v>4877</v>
      </c>
      <c r="E3323" s="69">
        <v>88.08</v>
      </c>
      <c r="F3323" s="69">
        <v>44.2</v>
      </c>
      <c r="G3323" s="2" t="s">
        <v>2498</v>
      </c>
      <c r="H3323" s="2"/>
      <c r="I3323" s="11">
        <v>341</v>
      </c>
      <c r="J3323" s="16">
        <v>341</v>
      </c>
      <c r="K3323" s="1">
        <v>6.05</v>
      </c>
      <c r="L3323" s="1">
        <v>26.8</v>
      </c>
      <c r="M3323" s="42">
        <v>0.1535</v>
      </c>
      <c r="N3323" s="6">
        <v>0.512849</v>
      </c>
      <c r="O3323" s="2"/>
      <c r="P3323" s="1">
        <f t="shared" si="604"/>
        <v>-0.21962379257752929</v>
      </c>
      <c r="Q3323" s="1">
        <f t="shared" si="605"/>
        <v>4.1159648718980257</v>
      </c>
      <c r="R3323" s="1">
        <v>5.89</v>
      </c>
      <c r="S3323" s="1">
        <f t="shared" si="599"/>
        <v>5.9957468749483569</v>
      </c>
      <c r="T3323" s="29">
        <f t="shared" si="600"/>
        <v>5.9957468749483569</v>
      </c>
      <c r="U3323" s="29">
        <f t="shared" si="601"/>
        <v>0.60611295555058475</v>
      </c>
      <c r="V3323" s="1">
        <f t="shared" si="602"/>
        <v>0.76262102615274752</v>
      </c>
      <c r="W3323" s="1">
        <f t="shared" si="603"/>
        <v>0.60611295555058475</v>
      </c>
      <c r="X3323" s="1"/>
      <c r="Y3323" s="1"/>
      <c r="Z3323" s="11">
        <f t="shared" si="598"/>
        <v>265.11295555058473</v>
      </c>
      <c r="AA3323" s="2" t="s">
        <v>6540</v>
      </c>
      <c r="AB3323" s="2">
        <v>2004</v>
      </c>
      <c r="AC3323" s="2" t="s">
        <v>3152</v>
      </c>
      <c r="AD3323" s="61" t="s">
        <v>6541</v>
      </c>
      <c r="AE3323" s="3" t="s">
        <v>6542</v>
      </c>
      <c r="AF3323" s="4">
        <v>1</v>
      </c>
    </row>
    <row r="3324" spans="1:32" s="4" customFormat="1" ht="12" customHeight="1" x14ac:dyDescent="0.6">
      <c r="A3324" s="2">
        <v>3322</v>
      </c>
      <c r="B3324" s="3" t="s">
        <v>1649</v>
      </c>
      <c r="C3324" s="2" t="s">
        <v>3242</v>
      </c>
      <c r="D3324" s="2" t="s">
        <v>6067</v>
      </c>
      <c r="E3324" s="69">
        <v>93.966666666666697</v>
      </c>
      <c r="F3324" s="69">
        <v>42.133333333333297</v>
      </c>
      <c r="G3324" s="2" t="s">
        <v>6271</v>
      </c>
      <c r="H3324" s="2" t="s">
        <v>6319</v>
      </c>
      <c r="I3324" s="11">
        <v>301</v>
      </c>
      <c r="J3324" s="2">
        <v>301</v>
      </c>
      <c r="K3324" s="1">
        <v>6.19</v>
      </c>
      <c r="L3324" s="1">
        <v>27.83</v>
      </c>
      <c r="M3324" s="42">
        <v>0.13446</v>
      </c>
      <c r="N3324" s="7">
        <v>0.51272799999999996</v>
      </c>
      <c r="O3324" s="2">
        <v>11</v>
      </c>
      <c r="P3324" s="1">
        <f t="shared" si="604"/>
        <v>-0.31642094560244038</v>
      </c>
      <c r="Q3324" s="1">
        <f t="shared" si="605"/>
        <v>1.7556248268735253</v>
      </c>
      <c r="R3324" s="1">
        <v>4.1500000000000004</v>
      </c>
      <c r="S3324" s="1">
        <f t="shared" si="599"/>
        <v>4.1462167129945229</v>
      </c>
      <c r="T3324" s="29">
        <f t="shared" si="600"/>
        <v>4.1462167129945229</v>
      </c>
      <c r="U3324" s="29">
        <f t="shared" si="601"/>
        <v>0.72423150935620584</v>
      </c>
      <c r="V3324" s="1">
        <f t="shared" si="602"/>
        <v>0.81215020053062215</v>
      </c>
      <c r="W3324" s="1">
        <f t="shared" si="603"/>
        <v>0.72423150935620584</v>
      </c>
      <c r="X3324" s="1"/>
      <c r="Y3324" s="1">
        <v>0.72399999999999998</v>
      </c>
      <c r="Z3324" s="11">
        <f t="shared" si="598"/>
        <v>423.23150935620583</v>
      </c>
      <c r="AA3324" s="2" t="s">
        <v>3070</v>
      </c>
      <c r="AB3324" s="2">
        <v>2009</v>
      </c>
      <c r="AC3324" s="2" t="s">
        <v>3094</v>
      </c>
      <c r="AD3324" s="61" t="s">
        <v>5332</v>
      </c>
      <c r="AE3324" s="3" t="s">
        <v>5333</v>
      </c>
    </row>
    <row r="3325" spans="1:32" s="4" customFormat="1" ht="12" customHeight="1" x14ac:dyDescent="0.6">
      <c r="A3325" s="2">
        <v>3323</v>
      </c>
      <c r="B3325" s="3" t="s">
        <v>1099</v>
      </c>
      <c r="C3325" s="2" t="s">
        <v>3244</v>
      </c>
      <c r="D3325" s="2" t="s">
        <v>1090</v>
      </c>
      <c r="E3325" s="69">
        <v>114.949166666667</v>
      </c>
      <c r="F3325" s="69">
        <v>39.456666666666699</v>
      </c>
      <c r="G3325" s="2" t="s">
        <v>2428</v>
      </c>
      <c r="H3325" s="2" t="s">
        <v>1094</v>
      </c>
      <c r="I3325" s="11">
        <v>126</v>
      </c>
      <c r="J3325" s="2">
        <v>150</v>
      </c>
      <c r="K3325" s="1">
        <v>7.0309999999999997</v>
      </c>
      <c r="L3325" s="1">
        <v>50.98</v>
      </c>
      <c r="M3325" s="42">
        <v>8.3419999999999994E-2</v>
      </c>
      <c r="N3325" s="7">
        <v>0.51171199999999994</v>
      </c>
      <c r="O3325" s="2">
        <v>15</v>
      </c>
      <c r="P3325" s="1">
        <f t="shared" si="604"/>
        <v>-0.57590238942552108</v>
      </c>
      <c r="Q3325" s="1">
        <f t="shared" si="605"/>
        <v>-18.063428774303112</v>
      </c>
      <c r="R3325" s="46">
        <v>-16.25</v>
      </c>
      <c r="S3325" s="46">
        <f t="shared" si="599"/>
        <v>-15.895156278116026</v>
      </c>
      <c r="T3325" s="45">
        <f t="shared" si="600"/>
        <v>-15.895156278116026</v>
      </c>
      <c r="U3325" s="29">
        <f t="shared" si="601"/>
        <v>2.2317948071920033</v>
      </c>
      <c r="V3325" s="1">
        <f t="shared" si="602"/>
        <v>1.6784852082275741</v>
      </c>
      <c r="W3325" s="1">
        <f t="shared" si="603"/>
        <v>2.2317948071920033</v>
      </c>
      <c r="X3325" s="1">
        <v>1.681</v>
      </c>
      <c r="Y3325" s="1">
        <v>2.2389999999999999</v>
      </c>
      <c r="Z3325" s="11">
        <f t="shared" si="598"/>
        <v>2081.7948071920032</v>
      </c>
      <c r="AA3325" s="2" t="s">
        <v>2971</v>
      </c>
      <c r="AB3325" s="2">
        <v>2003</v>
      </c>
      <c r="AC3325" s="2" t="s">
        <v>2904</v>
      </c>
      <c r="AD3325" s="61" t="s">
        <v>5467</v>
      </c>
      <c r="AE3325" s="3" t="s">
        <v>5468</v>
      </c>
    </row>
    <row r="3326" spans="1:32" s="4" customFormat="1" ht="12" customHeight="1" x14ac:dyDescent="0.6">
      <c r="A3326" s="2">
        <v>3324</v>
      </c>
      <c r="B3326" s="3" t="s">
        <v>1098</v>
      </c>
      <c r="C3326" s="2" t="s">
        <v>3244</v>
      </c>
      <c r="D3326" s="2" t="s">
        <v>1090</v>
      </c>
      <c r="E3326" s="69">
        <v>114.949166666667</v>
      </c>
      <c r="F3326" s="69">
        <v>39.456666666666699</v>
      </c>
      <c r="G3326" s="2" t="s">
        <v>59</v>
      </c>
      <c r="H3326" s="2" t="s">
        <v>1094</v>
      </c>
      <c r="I3326" s="11">
        <v>146</v>
      </c>
      <c r="J3326" s="2">
        <v>150</v>
      </c>
      <c r="K3326" s="1">
        <v>5.5819999999999999</v>
      </c>
      <c r="L3326" s="1">
        <v>41.46</v>
      </c>
      <c r="M3326" s="42">
        <v>9.6000000000000002E-2</v>
      </c>
      <c r="N3326" s="7">
        <v>0.51171100000000003</v>
      </c>
      <c r="O3326" s="2">
        <v>8</v>
      </c>
      <c r="P3326" s="1">
        <f t="shared" si="604"/>
        <v>-0.51194712760549055</v>
      </c>
      <c r="Q3326" s="1">
        <f t="shared" si="605"/>
        <v>-18.082935716822178</v>
      </c>
      <c r="R3326" s="46">
        <v>-16.22</v>
      </c>
      <c r="S3326" s="46">
        <f t="shared" si="599"/>
        <v>-16.155454781387505</v>
      </c>
      <c r="T3326" s="45">
        <f t="shared" si="600"/>
        <v>-16.155454781387505</v>
      </c>
      <c r="U3326" s="29">
        <f t="shared" si="601"/>
        <v>2.251594547450102</v>
      </c>
      <c r="V3326" s="1">
        <f t="shared" si="602"/>
        <v>1.8580832434908658</v>
      </c>
      <c r="W3326" s="1">
        <f t="shared" si="603"/>
        <v>2.251594547450102</v>
      </c>
      <c r="X3326" s="1">
        <v>1.861</v>
      </c>
      <c r="Y3326" s="1">
        <v>2.2530000000000001</v>
      </c>
      <c r="Z3326" s="11">
        <f t="shared" si="598"/>
        <v>2101.5945474501018</v>
      </c>
      <c r="AA3326" s="2" t="s">
        <v>2971</v>
      </c>
      <c r="AB3326" s="2">
        <v>2003</v>
      </c>
      <c r="AC3326" s="2" t="s">
        <v>2904</v>
      </c>
      <c r="AD3326" s="61" t="s">
        <v>5467</v>
      </c>
      <c r="AE3326" s="3" t="s">
        <v>5468</v>
      </c>
    </row>
    <row r="3327" spans="1:32" s="4" customFormat="1" ht="12" customHeight="1" x14ac:dyDescent="0.6">
      <c r="A3327" s="2">
        <v>3325</v>
      </c>
      <c r="B3327" s="3" t="s">
        <v>1097</v>
      </c>
      <c r="C3327" s="2" t="s">
        <v>3244</v>
      </c>
      <c r="D3327" s="2" t="s">
        <v>1090</v>
      </c>
      <c r="E3327" s="69">
        <v>114.949166666667</v>
      </c>
      <c r="F3327" s="69">
        <v>39.456666666666699</v>
      </c>
      <c r="G3327" s="2" t="s">
        <v>100</v>
      </c>
      <c r="H3327" s="2" t="s">
        <v>1094</v>
      </c>
      <c r="I3327" s="11">
        <v>138</v>
      </c>
      <c r="J3327" s="2">
        <v>150</v>
      </c>
      <c r="K3327" s="1">
        <v>3.34</v>
      </c>
      <c r="L3327" s="1">
        <v>24.33</v>
      </c>
      <c r="M3327" s="42">
        <v>8.3049999999999999E-2</v>
      </c>
      <c r="N3327" s="7">
        <v>0.51180400000000004</v>
      </c>
      <c r="O3327" s="2">
        <v>8</v>
      </c>
      <c r="P3327" s="1">
        <f t="shared" si="604"/>
        <v>-0.57778342653787496</v>
      </c>
      <c r="Q3327" s="1">
        <f t="shared" si="605"/>
        <v>-16.268790062383687</v>
      </c>
      <c r="R3327" s="46">
        <v>-14.27</v>
      </c>
      <c r="S3327" s="46">
        <f t="shared" si="599"/>
        <v>-14.093435461468587</v>
      </c>
      <c r="T3327" s="45">
        <f t="shared" si="600"/>
        <v>-14.093435461468587</v>
      </c>
      <c r="U3327" s="29">
        <f t="shared" si="601"/>
        <v>2.0857396599187012</v>
      </c>
      <c r="V3327" s="1">
        <f t="shared" si="602"/>
        <v>1.5672212737461557</v>
      </c>
      <c r="W3327" s="1">
        <f t="shared" si="603"/>
        <v>2.0857396599187012</v>
      </c>
      <c r="X3327" s="1">
        <v>1.57</v>
      </c>
      <c r="Y3327" s="1">
        <v>2.09</v>
      </c>
      <c r="Z3327" s="11">
        <f t="shared" si="598"/>
        <v>1935.7396599187014</v>
      </c>
      <c r="AA3327" s="2" t="s">
        <v>2971</v>
      </c>
      <c r="AB3327" s="2">
        <v>2003</v>
      </c>
      <c r="AC3327" s="2" t="s">
        <v>2904</v>
      </c>
      <c r="AD3327" s="61" t="s">
        <v>5467</v>
      </c>
      <c r="AE3327" s="3" t="s">
        <v>5468</v>
      </c>
    </row>
    <row r="3328" spans="1:32" s="4" customFormat="1" ht="12" customHeight="1" x14ac:dyDescent="0.6">
      <c r="A3328" s="2">
        <v>3326</v>
      </c>
      <c r="B3328" s="3" t="s">
        <v>1093</v>
      </c>
      <c r="C3328" s="2" t="s">
        <v>3244</v>
      </c>
      <c r="D3328" s="2" t="s">
        <v>1090</v>
      </c>
      <c r="E3328" s="69">
        <v>114.949166666667</v>
      </c>
      <c r="F3328" s="69">
        <v>39.456666666666699</v>
      </c>
      <c r="G3328" s="2" t="s">
        <v>120</v>
      </c>
      <c r="H3328" s="2" t="s">
        <v>2965</v>
      </c>
      <c r="I3328" s="11">
        <v>187</v>
      </c>
      <c r="J3328" s="2">
        <v>187</v>
      </c>
      <c r="K3328" s="1">
        <v>6.1890000000000001</v>
      </c>
      <c r="L3328" s="1">
        <v>35.950000000000003</v>
      </c>
      <c r="M3328" s="42">
        <v>0.1041</v>
      </c>
      <c r="N3328" s="7">
        <v>0.51166800000000001</v>
      </c>
      <c r="O3328" s="2">
        <v>9</v>
      </c>
      <c r="P3328" s="1">
        <f t="shared" si="604"/>
        <v>-0.47076766649720392</v>
      </c>
      <c r="Q3328" s="1">
        <f t="shared" si="605"/>
        <v>-18.921734245218591</v>
      </c>
      <c r="R3328" s="46">
        <v>-16.71</v>
      </c>
      <c r="S3328" s="46">
        <f t="shared" si="599"/>
        <v>-16.712092048980665</v>
      </c>
      <c r="T3328" s="45">
        <f t="shared" si="600"/>
        <v>-16.712092048980665</v>
      </c>
      <c r="U3328" s="29">
        <f t="shared" si="601"/>
        <v>2.3255761788131575</v>
      </c>
      <c r="V3328" s="1">
        <f t="shared" si="602"/>
        <v>2.0537144960254099</v>
      </c>
      <c r="W3328" s="1">
        <f t="shared" si="603"/>
        <v>2.3255761788131575</v>
      </c>
      <c r="X3328" s="1">
        <v>2.0569999999999999</v>
      </c>
      <c r="Y3328" s="1">
        <v>2.327</v>
      </c>
      <c r="Z3328" s="11">
        <f t="shared" si="598"/>
        <v>2138.5761788131576</v>
      </c>
      <c r="AA3328" s="2" t="s">
        <v>2971</v>
      </c>
      <c r="AB3328" s="2">
        <v>2003</v>
      </c>
      <c r="AC3328" s="2" t="s">
        <v>2904</v>
      </c>
      <c r="AD3328" s="61" t="s">
        <v>5467</v>
      </c>
      <c r="AE3328" s="3" t="s">
        <v>5468</v>
      </c>
    </row>
    <row r="3329" spans="1:31" s="4" customFormat="1" ht="12" customHeight="1" x14ac:dyDescent="0.6">
      <c r="A3329" s="2">
        <v>3327</v>
      </c>
      <c r="B3329" s="3" t="s">
        <v>1095</v>
      </c>
      <c r="C3329" s="2" t="s">
        <v>3244</v>
      </c>
      <c r="D3329" s="2" t="s">
        <v>1090</v>
      </c>
      <c r="E3329" s="69">
        <v>114.949166666667</v>
      </c>
      <c r="F3329" s="69">
        <v>39.456666666666699</v>
      </c>
      <c r="G3329" s="2" t="s">
        <v>1096</v>
      </c>
      <c r="H3329" s="2" t="s">
        <v>1094</v>
      </c>
      <c r="I3329" s="11">
        <v>223</v>
      </c>
      <c r="J3329" s="2">
        <v>223</v>
      </c>
      <c r="K3329" s="1">
        <v>2.7250000000000001</v>
      </c>
      <c r="L3329" s="1">
        <v>12.95</v>
      </c>
      <c r="M3329" s="42">
        <v>0.1273</v>
      </c>
      <c r="N3329" s="7">
        <v>0.51197700000000002</v>
      </c>
      <c r="O3329" s="2">
        <v>9</v>
      </c>
      <c r="P3329" s="1">
        <f t="shared" si="604"/>
        <v>-0.3528215556685308</v>
      </c>
      <c r="Q3329" s="1">
        <f t="shared" si="605"/>
        <v>-12.894089006277865</v>
      </c>
      <c r="R3329" s="46">
        <v>-10.93</v>
      </c>
      <c r="S3329" s="46">
        <f t="shared" si="599"/>
        <v>-10.919240912734397</v>
      </c>
      <c r="T3329" s="45">
        <f t="shared" si="600"/>
        <v>-10.919240912734397</v>
      </c>
      <c r="U3329" s="29">
        <f t="shared" si="601"/>
        <v>1.8833910916044418</v>
      </c>
      <c r="V3329" s="1">
        <f t="shared" si="602"/>
        <v>2.061935083327235</v>
      </c>
      <c r="W3329" s="1">
        <f t="shared" si="603"/>
        <v>1.8833910916044418</v>
      </c>
      <c r="X3329" s="1">
        <v>2.0659999999999998</v>
      </c>
      <c r="Y3329" s="1">
        <v>1.8879999999999999</v>
      </c>
      <c r="Z3329" s="11">
        <f t="shared" si="598"/>
        <v>1660.391091604442</v>
      </c>
      <c r="AA3329" s="2" t="s">
        <v>2971</v>
      </c>
      <c r="AB3329" s="2">
        <v>2003</v>
      </c>
      <c r="AC3329" s="2" t="s">
        <v>2904</v>
      </c>
      <c r="AD3329" s="61" t="s">
        <v>5467</v>
      </c>
      <c r="AE3329" s="3" t="s">
        <v>5468</v>
      </c>
    </row>
    <row r="3330" spans="1:31" s="4" customFormat="1" ht="12" customHeight="1" x14ac:dyDescent="0.6">
      <c r="A3330" s="2">
        <v>3328</v>
      </c>
      <c r="B3330" s="3" t="s">
        <v>1274</v>
      </c>
      <c r="C3330" s="2" t="s">
        <v>3244</v>
      </c>
      <c r="D3330" s="2" t="s">
        <v>1090</v>
      </c>
      <c r="E3330" s="69">
        <v>115.431944444444</v>
      </c>
      <c r="F3330" s="69">
        <v>40.198055555555598</v>
      </c>
      <c r="G3330" s="2" t="s">
        <v>1271</v>
      </c>
      <c r="H3330" s="2" t="s">
        <v>6395</v>
      </c>
      <c r="I3330" s="11">
        <v>220</v>
      </c>
      <c r="J3330" s="2">
        <v>220</v>
      </c>
      <c r="K3330" s="1">
        <v>23.8</v>
      </c>
      <c r="L3330" s="1">
        <v>145.80000000000001</v>
      </c>
      <c r="M3330" s="42">
        <v>9.8599999999999993E-2</v>
      </c>
      <c r="N3330" s="7">
        <v>0.51220100000000002</v>
      </c>
      <c r="O3330" s="2">
        <v>2</v>
      </c>
      <c r="P3330" s="1">
        <f t="shared" si="604"/>
        <v>-0.49872902897813942</v>
      </c>
      <c r="Q3330" s="1">
        <f t="shared" si="605"/>
        <v>-8.5245338816086758</v>
      </c>
      <c r="R3330" s="1">
        <v>-5.77</v>
      </c>
      <c r="S3330" s="1">
        <f t="shared" si="599"/>
        <v>-5.7705521835913896</v>
      </c>
      <c r="T3330" s="29">
        <f t="shared" si="600"/>
        <v>-5.7705521835913896</v>
      </c>
      <c r="U3330" s="29">
        <f t="shared" si="601"/>
        <v>1.4659347809805876</v>
      </c>
      <c r="V3330" s="1">
        <f t="shared" si="602"/>
        <v>1.2555351651438809</v>
      </c>
      <c r="W3330" s="1">
        <f t="shared" si="603"/>
        <v>1.4659347809805876</v>
      </c>
      <c r="X3330" s="1">
        <v>1.258</v>
      </c>
      <c r="Y3330" s="1">
        <v>1.468</v>
      </c>
      <c r="Z3330" s="11">
        <f t="shared" si="598"/>
        <v>1245.9347809805877</v>
      </c>
      <c r="AA3330" s="2" t="s">
        <v>3178</v>
      </c>
      <c r="AB3330" s="2">
        <v>2012</v>
      </c>
      <c r="AC3330" s="2" t="s">
        <v>2874</v>
      </c>
      <c r="AD3330" s="61" t="s">
        <v>5502</v>
      </c>
      <c r="AE3330" s="3" t="s">
        <v>5503</v>
      </c>
    </row>
    <row r="3331" spans="1:31" s="4" customFormat="1" ht="12" customHeight="1" x14ac:dyDescent="0.6">
      <c r="A3331" s="2">
        <v>3329</v>
      </c>
      <c r="B3331" s="3" t="s">
        <v>1273</v>
      </c>
      <c r="C3331" s="2" t="s">
        <v>3244</v>
      </c>
      <c r="D3331" s="2" t="s">
        <v>1090</v>
      </c>
      <c r="E3331" s="69">
        <v>115.431944444444</v>
      </c>
      <c r="F3331" s="69">
        <v>40.198055555555598</v>
      </c>
      <c r="G3331" s="2" t="s">
        <v>1266</v>
      </c>
      <c r="H3331" s="2" t="s">
        <v>6395</v>
      </c>
      <c r="I3331" s="11">
        <v>220</v>
      </c>
      <c r="J3331" s="2">
        <v>220</v>
      </c>
      <c r="K3331" s="1">
        <v>72.400000000000006</v>
      </c>
      <c r="L3331" s="1">
        <v>275.39999999999998</v>
      </c>
      <c r="M3331" s="42">
        <v>0.15920000000000001</v>
      </c>
      <c r="N3331" s="7">
        <v>0.51231300000000002</v>
      </c>
      <c r="O3331" s="2">
        <v>3</v>
      </c>
      <c r="P3331" s="1">
        <f t="shared" si="604"/>
        <v>-0.19064565327910521</v>
      </c>
      <c r="Q3331" s="1">
        <f t="shared" si="605"/>
        <v>-6.3397563192746365</v>
      </c>
      <c r="R3331" s="1">
        <v>-5.29</v>
      </c>
      <c r="S3331" s="1">
        <f t="shared" si="599"/>
        <v>-5.2870110218674178</v>
      </c>
      <c r="T3331" s="29">
        <f t="shared" si="600"/>
        <v>-5.2870110218674178</v>
      </c>
      <c r="U3331" s="29">
        <f t="shared" si="601"/>
        <v>1.4211740830106516</v>
      </c>
      <c r="V3331" s="1">
        <f t="shared" si="602"/>
        <v>2.3304374440433562</v>
      </c>
      <c r="W3331" s="1">
        <f t="shared" si="603"/>
        <v>1.4211740830106516</v>
      </c>
      <c r="X3331" s="1">
        <v>2.3370000000000002</v>
      </c>
      <c r="Y3331" s="1">
        <v>1.429</v>
      </c>
      <c r="Z3331" s="11">
        <f t="shared" ref="Z3331:Z3394" si="606">U3331*1000-J3331</f>
        <v>1201.1740830106517</v>
      </c>
      <c r="AA3331" s="2" t="s">
        <v>3178</v>
      </c>
      <c r="AB3331" s="2">
        <v>2012</v>
      </c>
      <c r="AC3331" s="2" t="s">
        <v>2874</v>
      </c>
      <c r="AD3331" s="61" t="s">
        <v>5502</v>
      </c>
      <c r="AE3331" s="3" t="s">
        <v>5503</v>
      </c>
    </row>
    <row r="3332" spans="1:31" s="4" customFormat="1" ht="12" customHeight="1" x14ac:dyDescent="0.6">
      <c r="A3332" s="2">
        <v>3330</v>
      </c>
      <c r="B3332" s="3" t="s">
        <v>1272</v>
      </c>
      <c r="C3332" s="2" t="s">
        <v>3244</v>
      </c>
      <c r="D3332" s="2" t="s">
        <v>1090</v>
      </c>
      <c r="E3332" s="69">
        <v>115.431944444444</v>
      </c>
      <c r="F3332" s="69">
        <v>40.198055555555598</v>
      </c>
      <c r="G3332" s="2" t="s">
        <v>1271</v>
      </c>
      <c r="H3332" s="2" t="s">
        <v>6395</v>
      </c>
      <c r="I3332" s="11">
        <v>220</v>
      </c>
      <c r="J3332" s="2">
        <v>220</v>
      </c>
      <c r="K3332" s="1">
        <v>20</v>
      </c>
      <c r="L3332" s="1">
        <v>117.4</v>
      </c>
      <c r="M3332" s="42">
        <v>0.10299999999999999</v>
      </c>
      <c r="N3332" s="7">
        <v>0.51222299999999998</v>
      </c>
      <c r="O3332" s="2">
        <v>3</v>
      </c>
      <c r="P3332" s="1">
        <f t="shared" si="604"/>
        <v>-0.47635993899339102</v>
      </c>
      <c r="Q3332" s="1">
        <f t="shared" si="605"/>
        <v>-8.0953811461514924</v>
      </c>
      <c r="R3332" s="1">
        <v>-5.46</v>
      </c>
      <c r="S3332" s="1">
        <f t="shared" si="599"/>
        <v>-5.4649215630299874</v>
      </c>
      <c r="T3332" s="29">
        <f t="shared" si="600"/>
        <v>-5.4649215630299874</v>
      </c>
      <c r="U3332" s="29">
        <f t="shared" si="601"/>
        <v>1.4408971346423407</v>
      </c>
      <c r="V3332" s="1">
        <f t="shared" si="602"/>
        <v>1.2750942591469181</v>
      </c>
      <c r="W3332" s="1">
        <f t="shared" si="603"/>
        <v>1.4408971346423407</v>
      </c>
      <c r="X3332" s="1">
        <v>1.278</v>
      </c>
      <c r="Y3332" s="1">
        <v>1.4430000000000001</v>
      </c>
      <c r="Z3332" s="11">
        <f t="shared" si="606"/>
        <v>1220.8971346423407</v>
      </c>
      <c r="AA3332" s="2" t="s">
        <v>3178</v>
      </c>
      <c r="AB3332" s="2">
        <v>2012</v>
      </c>
      <c r="AC3332" s="2" t="s">
        <v>2874</v>
      </c>
      <c r="AD3332" s="61" t="s">
        <v>5502</v>
      </c>
      <c r="AE3332" s="3" t="s">
        <v>5503</v>
      </c>
    </row>
    <row r="3333" spans="1:31" s="4" customFormat="1" ht="12" customHeight="1" x14ac:dyDescent="0.6">
      <c r="A3333" s="2">
        <v>3331</v>
      </c>
      <c r="B3333" s="3" t="s">
        <v>1270</v>
      </c>
      <c r="C3333" s="2" t="s">
        <v>3244</v>
      </c>
      <c r="D3333" s="2" t="s">
        <v>1090</v>
      </c>
      <c r="E3333" s="69">
        <v>115.431944444444</v>
      </c>
      <c r="F3333" s="69">
        <v>40.198055555555598</v>
      </c>
      <c r="G3333" s="2" t="s">
        <v>1271</v>
      </c>
      <c r="H3333" s="2" t="s">
        <v>6395</v>
      </c>
      <c r="I3333" s="11">
        <v>220</v>
      </c>
      <c r="J3333" s="2">
        <v>220</v>
      </c>
      <c r="K3333" s="1">
        <v>2.2999999999999998</v>
      </c>
      <c r="L3333" s="1">
        <v>17.2</v>
      </c>
      <c r="M3333" s="42">
        <v>8.1500000000000003E-2</v>
      </c>
      <c r="N3333" s="7">
        <v>0.51217800000000002</v>
      </c>
      <c r="O3333" s="2">
        <v>3</v>
      </c>
      <c r="P3333" s="1">
        <f t="shared" si="604"/>
        <v>-0.58566344687341132</v>
      </c>
      <c r="Q3333" s="1">
        <f t="shared" si="605"/>
        <v>-8.973193559588255</v>
      </c>
      <c r="R3333" s="1">
        <v>-5.73</v>
      </c>
      <c r="S3333" s="1">
        <f t="shared" si="599"/>
        <v>-5.7391600059532779</v>
      </c>
      <c r="T3333" s="29">
        <f t="shared" si="600"/>
        <v>-5.7391600059532779</v>
      </c>
      <c r="U3333" s="29">
        <f t="shared" si="601"/>
        <v>1.4640465237840261</v>
      </c>
      <c r="V3333" s="1">
        <f t="shared" si="602"/>
        <v>1.1201220766405806</v>
      </c>
      <c r="W3333" s="1">
        <f t="shared" si="603"/>
        <v>1.4640465237840261</v>
      </c>
      <c r="X3333" s="1">
        <v>1.1220000000000001</v>
      </c>
      <c r="Y3333" s="1">
        <v>1.4650000000000001</v>
      </c>
      <c r="Z3333" s="11">
        <f t="shared" si="606"/>
        <v>1244.046523784026</v>
      </c>
      <c r="AA3333" s="2" t="s">
        <v>3178</v>
      </c>
      <c r="AB3333" s="2">
        <v>2012</v>
      </c>
      <c r="AC3333" s="2" t="s">
        <v>2874</v>
      </c>
      <c r="AD3333" s="61" t="s">
        <v>5502</v>
      </c>
      <c r="AE3333" s="3" t="s">
        <v>5503</v>
      </c>
    </row>
    <row r="3334" spans="1:31" s="4" customFormat="1" ht="12" customHeight="1" x14ac:dyDescent="0.6">
      <c r="A3334" s="2">
        <v>3332</v>
      </c>
      <c r="B3334" s="3" t="s">
        <v>1269</v>
      </c>
      <c r="C3334" s="2" t="s">
        <v>3244</v>
      </c>
      <c r="D3334" s="2" t="s">
        <v>1090</v>
      </c>
      <c r="E3334" s="69">
        <v>115.431944444444</v>
      </c>
      <c r="F3334" s="69">
        <v>40.198055555555598</v>
      </c>
      <c r="G3334" s="2" t="s">
        <v>1266</v>
      </c>
      <c r="H3334" s="2" t="s">
        <v>6395</v>
      </c>
      <c r="I3334" s="11">
        <v>220</v>
      </c>
      <c r="J3334" s="2">
        <v>220</v>
      </c>
      <c r="K3334" s="1">
        <v>22.7</v>
      </c>
      <c r="L3334" s="1">
        <v>114.6</v>
      </c>
      <c r="M3334" s="42">
        <v>0.1198</v>
      </c>
      <c r="N3334" s="7">
        <v>0.51222999999999996</v>
      </c>
      <c r="O3334" s="2">
        <v>6</v>
      </c>
      <c r="P3334" s="1">
        <f t="shared" si="604"/>
        <v>-0.39095068632435181</v>
      </c>
      <c r="Q3334" s="1">
        <f t="shared" si="605"/>
        <v>-7.9588325485058231</v>
      </c>
      <c r="R3334" s="1">
        <v>-5.79</v>
      </c>
      <c r="S3334" s="1">
        <f t="shared" si="599"/>
        <v>-5.8000028586227526</v>
      </c>
      <c r="T3334" s="29">
        <f t="shared" si="600"/>
        <v>-5.8000028586227526</v>
      </c>
      <c r="U3334" s="29">
        <f t="shared" si="601"/>
        <v>1.4671547218601682</v>
      </c>
      <c r="V3334" s="1">
        <f t="shared" si="602"/>
        <v>1.4908212935405716</v>
      </c>
      <c r="W3334" s="1">
        <f t="shared" si="603"/>
        <v>1.4671547218601682</v>
      </c>
      <c r="X3334" s="1">
        <v>1.494</v>
      </c>
      <c r="Y3334" s="1">
        <v>1.47</v>
      </c>
      <c r="Z3334" s="11">
        <f t="shared" si="606"/>
        <v>1247.1547218601681</v>
      </c>
      <c r="AA3334" s="2" t="s">
        <v>3178</v>
      </c>
      <c r="AB3334" s="2">
        <v>2012</v>
      </c>
      <c r="AC3334" s="2" t="s">
        <v>2874</v>
      </c>
      <c r="AD3334" s="61" t="s">
        <v>5502</v>
      </c>
      <c r="AE3334" s="3" t="s">
        <v>5503</v>
      </c>
    </row>
    <row r="3335" spans="1:31" s="4" customFormat="1" ht="12" customHeight="1" x14ac:dyDescent="0.6">
      <c r="A3335" s="2">
        <v>3333</v>
      </c>
      <c r="B3335" s="3" t="s">
        <v>1268</v>
      </c>
      <c r="C3335" s="2" t="s">
        <v>3244</v>
      </c>
      <c r="D3335" s="2" t="s">
        <v>1090</v>
      </c>
      <c r="E3335" s="69">
        <v>115.431944444444</v>
      </c>
      <c r="F3335" s="69">
        <v>40.198055555555598</v>
      </c>
      <c r="G3335" s="2" t="s">
        <v>1266</v>
      </c>
      <c r="H3335" s="2" t="s">
        <v>6395</v>
      </c>
      <c r="I3335" s="11">
        <v>220</v>
      </c>
      <c r="J3335" s="2">
        <v>220</v>
      </c>
      <c r="K3335" s="1">
        <v>18.600000000000001</v>
      </c>
      <c r="L3335" s="1">
        <v>106.1</v>
      </c>
      <c r="M3335" s="42">
        <v>0.10630000000000001</v>
      </c>
      <c r="N3335" s="7">
        <v>0.51221700000000003</v>
      </c>
      <c r="O3335" s="2">
        <v>5</v>
      </c>
      <c r="P3335" s="1">
        <f t="shared" si="604"/>
        <v>-0.45958312150482972</v>
      </c>
      <c r="Q3335" s="1">
        <f t="shared" si="605"/>
        <v>-8.2124228012747658</v>
      </c>
      <c r="R3335" s="1">
        <v>-5.68</v>
      </c>
      <c r="S3335" s="1">
        <f t="shared" si="599"/>
        <v>-5.6746048043250958</v>
      </c>
      <c r="T3335" s="29">
        <f t="shared" si="600"/>
        <v>-5.6746048043250958</v>
      </c>
      <c r="U3335" s="29">
        <f t="shared" si="601"/>
        <v>1.4577708614549996</v>
      </c>
      <c r="V3335" s="1">
        <f t="shared" si="602"/>
        <v>1.3225741068887509</v>
      </c>
      <c r="W3335" s="1">
        <f t="shared" si="603"/>
        <v>1.4577708614549996</v>
      </c>
      <c r="X3335" s="1">
        <v>1.325</v>
      </c>
      <c r="Y3335" s="1">
        <v>1.46</v>
      </c>
      <c r="Z3335" s="11">
        <f t="shared" si="606"/>
        <v>1237.7708614549995</v>
      </c>
      <c r="AA3335" s="2" t="s">
        <v>3178</v>
      </c>
      <c r="AB3335" s="2">
        <v>2012</v>
      </c>
      <c r="AC3335" s="2" t="s">
        <v>2874</v>
      </c>
      <c r="AD3335" s="61" t="s">
        <v>5502</v>
      </c>
      <c r="AE3335" s="3" t="s">
        <v>5503</v>
      </c>
    </row>
    <row r="3336" spans="1:31" s="4" customFormat="1" ht="12" customHeight="1" x14ac:dyDescent="0.6">
      <c r="A3336" s="2">
        <v>3334</v>
      </c>
      <c r="B3336" s="3" t="s">
        <v>1267</v>
      </c>
      <c r="C3336" s="2" t="s">
        <v>3244</v>
      </c>
      <c r="D3336" s="2" t="s">
        <v>1090</v>
      </c>
      <c r="E3336" s="69">
        <v>115.431944444444</v>
      </c>
      <c r="F3336" s="69">
        <v>40.198055555555598</v>
      </c>
      <c r="G3336" s="2" t="s">
        <v>1266</v>
      </c>
      <c r="H3336" s="2" t="s">
        <v>6395</v>
      </c>
      <c r="I3336" s="11">
        <v>220</v>
      </c>
      <c r="J3336" s="2">
        <v>220</v>
      </c>
      <c r="K3336" s="1">
        <v>23.8</v>
      </c>
      <c r="L3336" s="1">
        <v>140.9</v>
      </c>
      <c r="M3336" s="42">
        <v>0.1022</v>
      </c>
      <c r="N3336" s="7">
        <v>0.512216</v>
      </c>
      <c r="O3336" s="2">
        <v>3</v>
      </c>
      <c r="P3336" s="1">
        <f t="shared" si="604"/>
        <v>-0.4804270462633452</v>
      </c>
      <c r="Q3336" s="1">
        <f t="shared" si="605"/>
        <v>-8.2319297437960515</v>
      </c>
      <c r="R3336" s="1">
        <v>-5.58</v>
      </c>
      <c r="S3336" s="1">
        <f t="shared" si="599"/>
        <v>-5.5790115943298595</v>
      </c>
      <c r="T3336" s="29">
        <f t="shared" si="600"/>
        <v>-5.5790115943298595</v>
      </c>
      <c r="U3336" s="29">
        <f t="shared" si="601"/>
        <v>1.4502049836768771</v>
      </c>
      <c r="V3336" s="1">
        <f t="shared" si="602"/>
        <v>1.2755033518976038</v>
      </c>
      <c r="W3336" s="1">
        <f t="shared" si="603"/>
        <v>1.4502049836768771</v>
      </c>
      <c r="X3336" s="1">
        <v>1.278</v>
      </c>
      <c r="Y3336" s="1">
        <v>1.452</v>
      </c>
      <c r="Z3336" s="11">
        <f t="shared" si="606"/>
        <v>1230.2049836768772</v>
      </c>
      <c r="AA3336" s="2" t="s">
        <v>3178</v>
      </c>
      <c r="AB3336" s="2">
        <v>2012</v>
      </c>
      <c r="AC3336" s="2" t="s">
        <v>2874</v>
      </c>
      <c r="AD3336" s="61" t="s">
        <v>5502</v>
      </c>
      <c r="AE3336" s="3" t="s">
        <v>5503</v>
      </c>
    </row>
    <row r="3337" spans="1:31" s="4" customFormat="1" ht="12" customHeight="1" x14ac:dyDescent="0.6">
      <c r="A3337" s="2">
        <v>3335</v>
      </c>
      <c r="B3337" s="3" t="s">
        <v>1265</v>
      </c>
      <c r="C3337" s="2" t="s">
        <v>3244</v>
      </c>
      <c r="D3337" s="2" t="s">
        <v>1090</v>
      </c>
      <c r="E3337" s="69">
        <v>115.431944444444</v>
      </c>
      <c r="F3337" s="69">
        <v>40.198055555555598</v>
      </c>
      <c r="G3337" s="2" t="s">
        <v>1266</v>
      </c>
      <c r="H3337" s="2" t="s">
        <v>6395</v>
      </c>
      <c r="I3337" s="11">
        <v>220</v>
      </c>
      <c r="J3337" s="2">
        <v>220</v>
      </c>
      <c r="K3337" s="1">
        <v>18.899999999999999</v>
      </c>
      <c r="L3337" s="1">
        <v>113.9</v>
      </c>
      <c r="M3337" s="42">
        <v>0.1003</v>
      </c>
      <c r="N3337" s="7">
        <v>0.51222699999999999</v>
      </c>
      <c r="O3337" s="2">
        <v>5</v>
      </c>
      <c r="P3337" s="1">
        <f t="shared" si="604"/>
        <v>-0.4900864260294866</v>
      </c>
      <c r="Q3337" s="1">
        <f t="shared" si="605"/>
        <v>-8.0173533760674598</v>
      </c>
      <c r="R3337" s="1">
        <v>-5.3</v>
      </c>
      <c r="S3337" s="1">
        <f t="shared" si="599"/>
        <v>-5.3110961315326346</v>
      </c>
      <c r="T3337" s="29">
        <f t="shared" si="600"/>
        <v>-5.3110961315326346</v>
      </c>
      <c r="U3337" s="29">
        <f t="shared" si="601"/>
        <v>1.4285185156610098</v>
      </c>
      <c r="V3337" s="1">
        <f t="shared" si="602"/>
        <v>1.2395082738537644</v>
      </c>
      <c r="W3337" s="1">
        <f t="shared" si="603"/>
        <v>1.4285185156610098</v>
      </c>
      <c r="X3337" s="1">
        <v>1.242</v>
      </c>
      <c r="Y3337" s="1">
        <v>1.43</v>
      </c>
      <c r="Z3337" s="11">
        <f t="shared" si="606"/>
        <v>1208.5185156610098</v>
      </c>
      <c r="AA3337" s="2" t="s">
        <v>3178</v>
      </c>
      <c r="AB3337" s="2">
        <v>2012</v>
      </c>
      <c r="AC3337" s="2" t="s">
        <v>2874</v>
      </c>
      <c r="AD3337" s="61" t="s">
        <v>5502</v>
      </c>
      <c r="AE3337" s="3" t="s">
        <v>5503</v>
      </c>
    </row>
    <row r="3338" spans="1:31" s="4" customFormat="1" ht="12" customHeight="1" x14ac:dyDescent="0.6">
      <c r="A3338" s="2">
        <v>3336</v>
      </c>
      <c r="B3338" s="3" t="s">
        <v>1794</v>
      </c>
      <c r="C3338" s="2" t="s">
        <v>3242</v>
      </c>
      <c r="D3338" s="2" t="s">
        <v>1848</v>
      </c>
      <c r="E3338" s="69">
        <v>82.5</v>
      </c>
      <c r="F3338" s="69">
        <v>42.0833333333333</v>
      </c>
      <c r="G3338" s="2" t="s">
        <v>1849</v>
      </c>
      <c r="H3338" s="2"/>
      <c r="I3338" s="11">
        <v>295</v>
      </c>
      <c r="J3338" s="2">
        <v>295</v>
      </c>
      <c r="K3338" s="1"/>
      <c r="L3338" s="1"/>
      <c r="M3338" s="42">
        <v>9.9599999999999994E-2</v>
      </c>
      <c r="N3338" s="7">
        <v>0.51212999999999997</v>
      </c>
      <c r="O3338" s="2"/>
      <c r="P3338" s="1">
        <f t="shared" si="604"/>
        <v>-0.49364514489069655</v>
      </c>
      <c r="Q3338" s="1">
        <f t="shared" si="605"/>
        <v>-9.909526800589985</v>
      </c>
      <c r="R3338" s="1">
        <v>-6.2563015739591803</v>
      </c>
      <c r="S3338" s="1">
        <f t="shared" si="599"/>
        <v>-6.254331325246822</v>
      </c>
      <c r="T3338" s="29">
        <f t="shared" si="600"/>
        <v>-6.254331325246822</v>
      </c>
      <c r="U3338" s="29">
        <f t="shared" si="601"/>
        <v>1.5662296786388636</v>
      </c>
      <c r="V3338" s="1">
        <f t="shared" si="602"/>
        <v>1.3608265613276229</v>
      </c>
      <c r="W3338" s="1">
        <f t="shared" si="603"/>
        <v>1.5662296786388636</v>
      </c>
      <c r="X3338" s="1">
        <v>1.3629105223710001</v>
      </c>
      <c r="Y3338" s="1">
        <v>1.57527350066785</v>
      </c>
      <c r="Z3338" s="11">
        <f t="shared" si="606"/>
        <v>1271.2296786388636</v>
      </c>
      <c r="AA3338" s="2" t="s">
        <v>3493</v>
      </c>
      <c r="AB3338" s="2">
        <v>2014</v>
      </c>
      <c r="AC3338" s="2" t="s">
        <v>3143</v>
      </c>
      <c r="AD3338" s="61" t="s">
        <v>5271</v>
      </c>
      <c r="AE3338" s="3" t="s">
        <v>5272</v>
      </c>
    </row>
    <row r="3339" spans="1:31" s="4" customFormat="1" ht="12" customHeight="1" x14ac:dyDescent="0.6">
      <c r="A3339" s="2">
        <v>3337</v>
      </c>
      <c r="B3339" s="3" t="s">
        <v>1795</v>
      </c>
      <c r="C3339" s="2" t="s">
        <v>3242</v>
      </c>
      <c r="D3339" s="2" t="s">
        <v>1848</v>
      </c>
      <c r="E3339" s="69">
        <v>82.5</v>
      </c>
      <c r="F3339" s="69">
        <v>42.0833333333333</v>
      </c>
      <c r="G3339" s="2" t="s">
        <v>6234</v>
      </c>
      <c r="H3339" s="2"/>
      <c r="I3339" s="11">
        <v>295</v>
      </c>
      <c r="J3339" s="2">
        <v>295</v>
      </c>
      <c r="K3339" s="1"/>
      <c r="L3339" s="1"/>
      <c r="M3339" s="42">
        <v>0.1241</v>
      </c>
      <c r="N3339" s="7">
        <v>0.51222000000000001</v>
      </c>
      <c r="O3339" s="2"/>
      <c r="P3339" s="1">
        <f t="shared" si="604"/>
        <v>-0.36908998474834775</v>
      </c>
      <c r="Q3339" s="1">
        <f t="shared" si="605"/>
        <v>-8.1539019737131291</v>
      </c>
      <c r="R3339" s="1">
        <v>-5.4230005414057603</v>
      </c>
      <c r="S3339" s="1">
        <f t="shared" si="599"/>
        <v>-5.4209751816439873</v>
      </c>
      <c r="T3339" s="29">
        <f t="shared" si="600"/>
        <v>-5.4209751816439873</v>
      </c>
      <c r="U3339" s="29">
        <f t="shared" si="601"/>
        <v>1.4972239078295571</v>
      </c>
      <c r="V3339" s="1">
        <f t="shared" si="602"/>
        <v>1.5788941141382495</v>
      </c>
      <c r="W3339" s="1">
        <f t="shared" si="603"/>
        <v>1.4972239078295571</v>
      </c>
      <c r="X3339" s="1">
        <v>1.5813120224294301</v>
      </c>
      <c r="Y3339" s="1">
        <v>1.5069577805358001</v>
      </c>
      <c r="Z3339" s="11">
        <f t="shared" si="606"/>
        <v>1202.223907829557</v>
      </c>
      <c r="AA3339" s="2" t="s">
        <v>3493</v>
      </c>
      <c r="AB3339" s="2">
        <v>2014</v>
      </c>
      <c r="AC3339" s="2" t="s">
        <v>3143</v>
      </c>
      <c r="AD3339" s="61" t="s">
        <v>5271</v>
      </c>
      <c r="AE3339" s="3" t="s">
        <v>5272</v>
      </c>
    </row>
    <row r="3340" spans="1:31" s="4" customFormat="1" ht="12" customHeight="1" x14ac:dyDescent="0.6">
      <c r="A3340" s="2">
        <v>3338</v>
      </c>
      <c r="B3340" s="3" t="s">
        <v>1793</v>
      </c>
      <c r="C3340" s="2" t="s">
        <v>3242</v>
      </c>
      <c r="D3340" s="2" t="s">
        <v>1848</v>
      </c>
      <c r="E3340" s="69">
        <v>82.5</v>
      </c>
      <c r="F3340" s="69">
        <v>42.0833333333333</v>
      </c>
      <c r="G3340" s="2" t="s">
        <v>6234</v>
      </c>
      <c r="H3340" s="2"/>
      <c r="I3340" s="11">
        <v>295</v>
      </c>
      <c r="J3340" s="2">
        <v>295</v>
      </c>
      <c r="K3340" s="1"/>
      <c r="L3340" s="1"/>
      <c r="M3340" s="42">
        <v>0.1087</v>
      </c>
      <c r="N3340" s="7">
        <v>0.51214300000000001</v>
      </c>
      <c r="O3340" s="2"/>
      <c r="P3340" s="1">
        <f t="shared" si="604"/>
        <v>-0.44738179969496694</v>
      </c>
      <c r="Q3340" s="1">
        <f t="shared" si="605"/>
        <v>-9.6559365478177117</v>
      </c>
      <c r="R3340" s="1">
        <v>-6.3455842332160701</v>
      </c>
      <c r="S3340" s="1">
        <f t="shared" si="599"/>
        <v>-6.3432980119763291</v>
      </c>
      <c r="T3340" s="29">
        <f t="shared" si="600"/>
        <v>-6.3432980119763291</v>
      </c>
      <c r="U3340" s="29">
        <f t="shared" si="601"/>
        <v>1.5729909556542501</v>
      </c>
      <c r="V3340" s="1">
        <f t="shared" si="602"/>
        <v>1.4594464082564653</v>
      </c>
      <c r="W3340" s="1">
        <f t="shared" si="603"/>
        <v>1.5729909556542501</v>
      </c>
      <c r="X3340" s="1">
        <v>1.4616813950991199</v>
      </c>
      <c r="Y3340" s="1">
        <v>1.5825666889623702</v>
      </c>
      <c r="Z3340" s="11">
        <f t="shared" si="606"/>
        <v>1277.99095565425</v>
      </c>
      <c r="AA3340" s="2" t="s">
        <v>3493</v>
      </c>
      <c r="AB3340" s="2">
        <v>2014</v>
      </c>
      <c r="AC3340" s="2" t="s">
        <v>3143</v>
      </c>
      <c r="AD3340" s="61" t="s">
        <v>5271</v>
      </c>
      <c r="AE3340" s="3" t="s">
        <v>5272</v>
      </c>
    </row>
    <row r="3341" spans="1:31" s="4" customFormat="1" ht="12" customHeight="1" x14ac:dyDescent="0.6">
      <c r="A3341" s="2">
        <v>3339</v>
      </c>
      <c r="B3341" s="3" t="s">
        <v>1251</v>
      </c>
      <c r="C3341" s="2" t="s">
        <v>3244</v>
      </c>
      <c r="D3341" s="2" t="s">
        <v>1090</v>
      </c>
      <c r="E3341" s="69">
        <v>115.53083333333301</v>
      </c>
      <c r="F3341" s="69">
        <v>40.962222222222202</v>
      </c>
      <c r="G3341" s="2" t="s">
        <v>1241</v>
      </c>
      <c r="H3341" s="2" t="s">
        <v>1092</v>
      </c>
      <c r="I3341" s="11">
        <v>388</v>
      </c>
      <c r="J3341" s="2">
        <v>388</v>
      </c>
      <c r="K3341" s="1">
        <v>4.5999999999999996</v>
      </c>
      <c r="L3341" s="1">
        <v>22.4</v>
      </c>
      <c r="M3341" s="42">
        <v>0.124033</v>
      </c>
      <c r="N3341" s="7">
        <v>0.51198100000000002</v>
      </c>
      <c r="O3341" s="2">
        <v>5</v>
      </c>
      <c r="P3341" s="1">
        <f t="shared" si="604"/>
        <v>-0.36943060498220648</v>
      </c>
      <c r="Q3341" s="1">
        <f t="shared" si="605"/>
        <v>-12.816061236193832</v>
      </c>
      <c r="R3341" s="1">
        <v>-9.2200000000000006</v>
      </c>
      <c r="S3341" s="1">
        <f t="shared" ref="S3341:S3404" si="607">Q3341-25.1*P3341*0.001*J3341</f>
        <v>-9.2182504603931186</v>
      </c>
      <c r="T3341" s="29">
        <f t="shared" ref="T3341:T3404" si="608">Q3341-25.1*P3341*0.001*J3341</f>
        <v>-9.2182504603931186</v>
      </c>
      <c r="U3341" s="29">
        <f t="shared" si="601"/>
        <v>1.8803732203216892</v>
      </c>
      <c r="V3341" s="1">
        <f t="shared" si="602"/>
        <v>1.9805618353950634</v>
      </c>
      <c r="W3341" s="1">
        <f t="shared" si="603"/>
        <v>1.8803732203216892</v>
      </c>
      <c r="X3341" s="1">
        <v>1.984</v>
      </c>
      <c r="Y3341" s="1">
        <v>1.8839999999999999</v>
      </c>
      <c r="Z3341" s="11">
        <f t="shared" si="606"/>
        <v>1492.3732203216891</v>
      </c>
      <c r="AA3341" s="2" t="s">
        <v>3027</v>
      </c>
      <c r="AB3341" s="2">
        <v>2005</v>
      </c>
      <c r="AC3341" s="2" t="s">
        <v>3149</v>
      </c>
      <c r="AD3341" s="61" t="s">
        <v>5500</v>
      </c>
      <c r="AE3341" s="3" t="s">
        <v>5501</v>
      </c>
    </row>
    <row r="3342" spans="1:31" s="4" customFormat="1" ht="12" customHeight="1" x14ac:dyDescent="0.6">
      <c r="A3342" s="2">
        <v>3340</v>
      </c>
      <c r="B3342" s="3" t="s">
        <v>1250</v>
      </c>
      <c r="C3342" s="2" t="s">
        <v>3244</v>
      </c>
      <c r="D3342" s="2" t="s">
        <v>1090</v>
      </c>
      <c r="E3342" s="69">
        <v>115.53083333333301</v>
      </c>
      <c r="F3342" s="69">
        <v>40.962222222222202</v>
      </c>
      <c r="G3342" s="2" t="s">
        <v>1241</v>
      </c>
      <c r="H3342" s="2" t="s">
        <v>1092</v>
      </c>
      <c r="I3342" s="11">
        <v>388</v>
      </c>
      <c r="J3342" s="2">
        <v>388</v>
      </c>
      <c r="K3342" s="1">
        <v>5.0999999999999996</v>
      </c>
      <c r="L3342" s="1">
        <v>23.9</v>
      </c>
      <c r="M3342" s="42">
        <v>0.129635</v>
      </c>
      <c r="N3342" s="7">
        <v>0.51198999999999995</v>
      </c>
      <c r="O3342" s="2">
        <v>13</v>
      </c>
      <c r="P3342" s="1">
        <f t="shared" si="604"/>
        <v>-0.34095068632435188</v>
      </c>
      <c r="Q3342" s="1">
        <f t="shared" si="605"/>
        <v>-12.640498753507812</v>
      </c>
      <c r="R3342" s="1">
        <v>-9.32</v>
      </c>
      <c r="S3342" s="1">
        <f t="shared" si="607"/>
        <v>-9.3200482095322137</v>
      </c>
      <c r="T3342" s="29">
        <f t="shared" si="608"/>
        <v>-9.3200482095322137</v>
      </c>
      <c r="U3342" s="29">
        <f t="shared" si="601"/>
        <v>1.8879952840060743</v>
      </c>
      <c r="V3342" s="1">
        <f t="shared" si="602"/>
        <v>2.0954906564336064</v>
      </c>
      <c r="W3342" s="1">
        <f t="shared" si="603"/>
        <v>1.8879952840060743</v>
      </c>
      <c r="X3342" s="1">
        <v>2.1</v>
      </c>
      <c r="Y3342" s="1">
        <v>1.8919999999999999</v>
      </c>
      <c r="Z3342" s="11">
        <f t="shared" si="606"/>
        <v>1499.9952840060744</v>
      </c>
      <c r="AA3342" s="2" t="s">
        <v>3027</v>
      </c>
      <c r="AB3342" s="2">
        <v>2005</v>
      </c>
      <c r="AC3342" s="2" t="s">
        <v>3149</v>
      </c>
      <c r="AD3342" s="61" t="s">
        <v>5500</v>
      </c>
      <c r="AE3342" s="3" t="s">
        <v>5501</v>
      </c>
    </row>
    <row r="3343" spans="1:31" s="4" customFormat="1" ht="12" customHeight="1" x14ac:dyDescent="0.6">
      <c r="A3343" s="2">
        <v>3341</v>
      </c>
      <c r="B3343" s="3" t="s">
        <v>1249</v>
      </c>
      <c r="C3343" s="2" t="s">
        <v>3244</v>
      </c>
      <c r="D3343" s="2" t="s">
        <v>1090</v>
      </c>
      <c r="E3343" s="69">
        <v>115.53083333333301</v>
      </c>
      <c r="F3343" s="69">
        <v>40.962222222222202</v>
      </c>
      <c r="G3343" s="2" t="s">
        <v>1241</v>
      </c>
      <c r="H3343" s="2" t="s">
        <v>1092</v>
      </c>
      <c r="I3343" s="11">
        <v>388</v>
      </c>
      <c r="J3343" s="2">
        <v>388</v>
      </c>
      <c r="K3343" s="1">
        <v>8.1999999999999993</v>
      </c>
      <c r="L3343" s="1">
        <v>46.5</v>
      </c>
      <c r="M3343" s="42">
        <v>0.10714600000000001</v>
      </c>
      <c r="N3343" s="7">
        <v>0.51194499999999998</v>
      </c>
      <c r="O3343" s="2">
        <v>10</v>
      </c>
      <c r="P3343" s="1">
        <f t="shared" si="604"/>
        <v>-0.45528215556685314</v>
      </c>
      <c r="Q3343" s="1">
        <f t="shared" si="605"/>
        <v>-13.518311166945685</v>
      </c>
      <c r="R3343" s="1">
        <v>-9.08</v>
      </c>
      <c r="S3343" s="1">
        <f t="shared" si="607"/>
        <v>-9.0844093103112158</v>
      </c>
      <c r="T3343" s="29">
        <f t="shared" si="608"/>
        <v>-9.0844093103112158</v>
      </c>
      <c r="U3343" s="29">
        <f t="shared" si="601"/>
        <v>1.8709520206451595</v>
      </c>
      <c r="V3343" s="1">
        <f t="shared" si="602"/>
        <v>1.719472978183441</v>
      </c>
      <c r="W3343" s="1">
        <f t="shared" si="603"/>
        <v>1.8709520206451595</v>
      </c>
      <c r="X3343" s="1">
        <v>1.722</v>
      </c>
      <c r="Y3343" s="1">
        <v>1.873</v>
      </c>
      <c r="Z3343" s="11">
        <f t="shared" si="606"/>
        <v>1482.9520206451596</v>
      </c>
      <c r="AA3343" s="2" t="s">
        <v>3027</v>
      </c>
      <c r="AB3343" s="2">
        <v>2005</v>
      </c>
      <c r="AC3343" s="2" t="s">
        <v>3149</v>
      </c>
      <c r="AD3343" s="61" t="s">
        <v>5500</v>
      </c>
      <c r="AE3343" s="3" t="s">
        <v>5501</v>
      </c>
    </row>
    <row r="3344" spans="1:31" s="4" customFormat="1" ht="12" customHeight="1" x14ac:dyDescent="0.6">
      <c r="A3344" s="2">
        <v>3342</v>
      </c>
      <c r="B3344" s="3" t="s">
        <v>1248</v>
      </c>
      <c r="C3344" s="2" t="s">
        <v>3244</v>
      </c>
      <c r="D3344" s="2" t="s">
        <v>1090</v>
      </c>
      <c r="E3344" s="69">
        <v>115.53083333333301</v>
      </c>
      <c r="F3344" s="69">
        <v>40.962222222222202</v>
      </c>
      <c r="G3344" s="2" t="s">
        <v>1241</v>
      </c>
      <c r="H3344" s="2" t="s">
        <v>1092</v>
      </c>
      <c r="I3344" s="11">
        <v>388</v>
      </c>
      <c r="J3344" s="2">
        <v>388</v>
      </c>
      <c r="K3344" s="1">
        <v>1.1000000000000001</v>
      </c>
      <c r="L3344" s="1">
        <v>4.3</v>
      </c>
      <c r="M3344" s="42">
        <v>0.149257</v>
      </c>
      <c r="N3344" s="7">
        <v>0.51191200000000003</v>
      </c>
      <c r="O3344" s="2">
        <v>5</v>
      </c>
      <c r="P3344" s="1">
        <f t="shared" si="604"/>
        <v>-0.24119471276054916</v>
      </c>
      <c r="Q3344" s="1">
        <f t="shared" si="605"/>
        <v>-14.16204027013257</v>
      </c>
      <c r="R3344" s="46">
        <v>-11.82</v>
      </c>
      <c r="S3344" s="46">
        <f t="shared" si="607"/>
        <v>-11.813093201500134</v>
      </c>
      <c r="T3344" s="45">
        <f t="shared" si="608"/>
        <v>-11.813093201500134</v>
      </c>
      <c r="U3344" s="29">
        <f t="shared" si="601"/>
        <v>2.0854855248828685</v>
      </c>
      <c r="V3344" s="1">
        <f t="shared" si="602"/>
        <v>2.9095685326109906</v>
      </c>
      <c r="W3344" s="1">
        <f t="shared" si="603"/>
        <v>2.0854855248828685</v>
      </c>
      <c r="X3344" s="1">
        <v>2.9159999999999999</v>
      </c>
      <c r="Y3344" s="1">
        <v>2.0939999999999999</v>
      </c>
      <c r="Z3344" s="11">
        <f t="shared" si="606"/>
        <v>1697.4855248828685</v>
      </c>
      <c r="AA3344" s="2" t="s">
        <v>3027</v>
      </c>
      <c r="AB3344" s="2">
        <v>2005</v>
      </c>
      <c r="AC3344" s="2" t="s">
        <v>3149</v>
      </c>
      <c r="AD3344" s="61" t="s">
        <v>5500</v>
      </c>
      <c r="AE3344" s="3" t="s">
        <v>5501</v>
      </c>
    </row>
    <row r="3345" spans="1:31" s="4" customFormat="1" ht="12" customHeight="1" x14ac:dyDescent="0.6">
      <c r="A3345" s="2">
        <v>3343</v>
      </c>
      <c r="B3345" s="3" t="s">
        <v>1247</v>
      </c>
      <c r="C3345" s="2" t="s">
        <v>3244</v>
      </c>
      <c r="D3345" s="2" t="s">
        <v>1090</v>
      </c>
      <c r="E3345" s="69">
        <v>115.53083333333301</v>
      </c>
      <c r="F3345" s="69">
        <v>40.962222222222202</v>
      </c>
      <c r="G3345" s="2" t="s">
        <v>1241</v>
      </c>
      <c r="H3345" s="2" t="s">
        <v>1092</v>
      </c>
      <c r="I3345" s="11">
        <v>388</v>
      </c>
      <c r="J3345" s="2">
        <v>388</v>
      </c>
      <c r="K3345" s="1">
        <v>3.7</v>
      </c>
      <c r="L3345" s="1">
        <v>19.5</v>
      </c>
      <c r="M3345" s="42">
        <v>0.11514000000000001</v>
      </c>
      <c r="N3345" s="7">
        <v>0.51194099999999998</v>
      </c>
      <c r="O3345" s="2">
        <v>8</v>
      </c>
      <c r="P3345" s="1">
        <f t="shared" si="604"/>
        <v>-0.41464158617183533</v>
      </c>
      <c r="Q3345" s="1">
        <f t="shared" si="605"/>
        <v>-13.596338937028607</v>
      </c>
      <c r="R3345" s="1">
        <v>-9.57</v>
      </c>
      <c r="S3345" s="1">
        <f t="shared" si="607"/>
        <v>-9.5582274576183366</v>
      </c>
      <c r="T3345" s="29">
        <f t="shared" si="608"/>
        <v>-9.5582274576183366</v>
      </c>
      <c r="U3345" s="29">
        <f t="shared" si="601"/>
        <v>1.9087033893473468</v>
      </c>
      <c r="V3345" s="1">
        <f t="shared" si="602"/>
        <v>1.8642223298093747</v>
      </c>
      <c r="W3345" s="1">
        <f t="shared" si="603"/>
        <v>1.9087033893473468</v>
      </c>
      <c r="X3345" s="1">
        <v>1.8680000000000001</v>
      </c>
      <c r="Y3345" s="1">
        <v>1.9119999999999999</v>
      </c>
      <c r="Z3345" s="11">
        <f t="shared" si="606"/>
        <v>1520.703389347347</v>
      </c>
      <c r="AA3345" s="2" t="s">
        <v>3027</v>
      </c>
      <c r="AB3345" s="2">
        <v>2005</v>
      </c>
      <c r="AC3345" s="2" t="s">
        <v>3149</v>
      </c>
      <c r="AD3345" s="61" t="s">
        <v>5500</v>
      </c>
      <c r="AE3345" s="3" t="s">
        <v>5501</v>
      </c>
    </row>
    <row r="3346" spans="1:31" s="4" customFormat="1" ht="12" customHeight="1" x14ac:dyDescent="0.6">
      <c r="A3346" s="2">
        <v>3344</v>
      </c>
      <c r="B3346" s="3" t="s">
        <v>1246</v>
      </c>
      <c r="C3346" s="2" t="s">
        <v>3244</v>
      </c>
      <c r="D3346" s="2" t="s">
        <v>1090</v>
      </c>
      <c r="E3346" s="69">
        <v>115.53083333333301</v>
      </c>
      <c r="F3346" s="69">
        <v>40.962222222222202</v>
      </c>
      <c r="G3346" s="2" t="s">
        <v>1241</v>
      </c>
      <c r="H3346" s="2" t="s">
        <v>1092</v>
      </c>
      <c r="I3346" s="11">
        <v>388</v>
      </c>
      <c r="J3346" s="2">
        <v>388</v>
      </c>
      <c r="K3346" s="1">
        <v>3</v>
      </c>
      <c r="L3346" s="1">
        <v>12.6</v>
      </c>
      <c r="M3346" s="42">
        <v>0.14485500000000001</v>
      </c>
      <c r="N3346" s="7">
        <v>0.51195900000000005</v>
      </c>
      <c r="O3346" s="2">
        <v>3</v>
      </c>
      <c r="P3346" s="1">
        <f t="shared" si="604"/>
        <v>-0.26357397051347231</v>
      </c>
      <c r="Q3346" s="1">
        <f t="shared" si="605"/>
        <v>-13.245213971652126</v>
      </c>
      <c r="R3346" s="46">
        <v>-10.69</v>
      </c>
      <c r="S3346" s="46">
        <f t="shared" si="607"/>
        <v>-10.678319787615521</v>
      </c>
      <c r="T3346" s="45">
        <f t="shared" si="608"/>
        <v>-10.678319787615521</v>
      </c>
      <c r="U3346" s="29">
        <f t="shared" si="601"/>
        <v>1.9952166772272886</v>
      </c>
      <c r="V3346" s="1">
        <f t="shared" si="602"/>
        <v>2.6225985730479975</v>
      </c>
      <c r="W3346" s="1">
        <f t="shared" si="603"/>
        <v>1.9952166772272886</v>
      </c>
      <c r="X3346" s="1">
        <v>2.629</v>
      </c>
      <c r="Y3346" s="1">
        <v>2.0019999999999998</v>
      </c>
      <c r="Z3346" s="11">
        <f t="shared" si="606"/>
        <v>1607.2166772272885</v>
      </c>
      <c r="AA3346" s="2" t="s">
        <v>3027</v>
      </c>
      <c r="AB3346" s="2">
        <v>2005</v>
      </c>
      <c r="AC3346" s="2" t="s">
        <v>3149</v>
      </c>
      <c r="AD3346" s="61" t="s">
        <v>5500</v>
      </c>
      <c r="AE3346" s="3" t="s">
        <v>5501</v>
      </c>
    </row>
    <row r="3347" spans="1:31" s="4" customFormat="1" ht="12" customHeight="1" x14ac:dyDescent="0.6">
      <c r="A3347" s="2">
        <v>3345</v>
      </c>
      <c r="B3347" s="3" t="s">
        <v>1245</v>
      </c>
      <c r="C3347" s="2" t="s">
        <v>3244</v>
      </c>
      <c r="D3347" s="2" t="s">
        <v>1090</v>
      </c>
      <c r="E3347" s="69">
        <v>115.53083333333301</v>
      </c>
      <c r="F3347" s="69">
        <v>40.962222222222202</v>
      </c>
      <c r="G3347" s="2" t="s">
        <v>1241</v>
      </c>
      <c r="H3347" s="2" t="s">
        <v>1092</v>
      </c>
      <c r="I3347" s="11">
        <v>388</v>
      </c>
      <c r="J3347" s="2">
        <v>388</v>
      </c>
      <c r="K3347" s="1">
        <v>2.4</v>
      </c>
      <c r="L3347" s="1">
        <v>9.3000000000000007</v>
      </c>
      <c r="M3347" s="42">
        <v>0.15603300000000001</v>
      </c>
      <c r="N3347" s="7">
        <v>0.51200800000000002</v>
      </c>
      <c r="O3347" s="2">
        <v>11</v>
      </c>
      <c r="P3347" s="1">
        <f t="shared" si="604"/>
        <v>-0.20674631418403666</v>
      </c>
      <c r="Q3347" s="1">
        <f t="shared" si="605"/>
        <v>-12.28937378813133</v>
      </c>
      <c r="R3347" s="46">
        <v>-10.28</v>
      </c>
      <c r="S3347" s="46">
        <f t="shared" si="607"/>
        <v>-10.275912783555835</v>
      </c>
      <c r="T3347" s="45">
        <f t="shared" si="608"/>
        <v>-10.275912783555835</v>
      </c>
      <c r="U3347" s="29">
        <f t="shared" si="601"/>
        <v>1.9602521764614407</v>
      </c>
      <c r="V3347" s="1">
        <f t="shared" si="602"/>
        <v>2.9984431585034623</v>
      </c>
      <c r="W3347" s="1">
        <f t="shared" si="603"/>
        <v>1.9602521764614407</v>
      </c>
      <c r="X3347" s="1">
        <v>3.0059999999999998</v>
      </c>
      <c r="Y3347" s="1">
        <v>1.97</v>
      </c>
      <c r="Z3347" s="11">
        <f t="shared" si="606"/>
        <v>1572.2521764614407</v>
      </c>
      <c r="AA3347" s="2" t="s">
        <v>3027</v>
      </c>
      <c r="AB3347" s="2">
        <v>2005</v>
      </c>
      <c r="AC3347" s="2" t="s">
        <v>3149</v>
      </c>
      <c r="AD3347" s="61" t="s">
        <v>5500</v>
      </c>
      <c r="AE3347" s="3" t="s">
        <v>5501</v>
      </c>
    </row>
    <row r="3348" spans="1:31" s="4" customFormat="1" ht="12" customHeight="1" x14ac:dyDescent="0.6">
      <c r="A3348" s="2">
        <v>3346</v>
      </c>
      <c r="B3348" s="3" t="s">
        <v>1244</v>
      </c>
      <c r="C3348" s="2" t="s">
        <v>3244</v>
      </c>
      <c r="D3348" s="2" t="s">
        <v>1090</v>
      </c>
      <c r="E3348" s="69">
        <v>115.53083333333301</v>
      </c>
      <c r="F3348" s="69">
        <v>40.962222222222202</v>
      </c>
      <c r="G3348" s="2" t="s">
        <v>1241</v>
      </c>
      <c r="H3348" s="2" t="s">
        <v>1092</v>
      </c>
      <c r="I3348" s="11">
        <v>388</v>
      </c>
      <c r="J3348" s="2">
        <v>388</v>
      </c>
      <c r="K3348" s="1">
        <v>3.2</v>
      </c>
      <c r="L3348" s="1">
        <v>12.7</v>
      </c>
      <c r="M3348" s="42">
        <v>0.15044199999999999</v>
      </c>
      <c r="N3348" s="7">
        <v>0.51205699999999998</v>
      </c>
      <c r="O3348" s="2">
        <v>11</v>
      </c>
      <c r="P3348" s="1">
        <f t="shared" si="604"/>
        <v>-0.23517031011692946</v>
      </c>
      <c r="Q3348" s="1">
        <f t="shared" si="605"/>
        <v>-11.333533604610535</v>
      </c>
      <c r="R3348" s="1">
        <v>-9.0500000000000007</v>
      </c>
      <c r="S3348" s="1">
        <f t="shared" si="607"/>
        <v>-9.0432569884437832</v>
      </c>
      <c r="T3348" s="29">
        <f t="shared" si="608"/>
        <v>-9.0432569884437832</v>
      </c>
      <c r="U3348" s="29">
        <f t="shared" si="601"/>
        <v>1.8624828926767873</v>
      </c>
      <c r="V3348" s="1">
        <f t="shared" si="602"/>
        <v>2.6193994058200891</v>
      </c>
      <c r="W3348" s="1">
        <f t="shared" si="603"/>
        <v>1.8624828926767873</v>
      </c>
      <c r="X3348" s="1">
        <v>2.6259999999999999</v>
      </c>
      <c r="Y3348" s="1">
        <v>1.87</v>
      </c>
      <c r="Z3348" s="11">
        <f t="shared" si="606"/>
        <v>1474.4828926767873</v>
      </c>
      <c r="AA3348" s="2" t="s">
        <v>3027</v>
      </c>
      <c r="AB3348" s="2">
        <v>2005</v>
      </c>
      <c r="AC3348" s="2" t="s">
        <v>3149</v>
      </c>
      <c r="AD3348" s="61" t="s">
        <v>5500</v>
      </c>
      <c r="AE3348" s="3" t="s">
        <v>5501</v>
      </c>
    </row>
    <row r="3349" spans="1:31" s="4" customFormat="1" ht="12" customHeight="1" x14ac:dyDescent="0.6">
      <c r="A3349" s="2">
        <v>3347</v>
      </c>
      <c r="B3349" s="3" t="s">
        <v>1242</v>
      </c>
      <c r="C3349" s="2" t="s">
        <v>3244</v>
      </c>
      <c r="D3349" s="2" t="s">
        <v>1090</v>
      </c>
      <c r="E3349" s="69">
        <v>115.53083333333301</v>
      </c>
      <c r="F3349" s="69">
        <v>40.962222222222202</v>
      </c>
      <c r="G3349" s="2" t="s">
        <v>1243</v>
      </c>
      <c r="H3349" s="2" t="s">
        <v>1092</v>
      </c>
      <c r="I3349" s="11">
        <v>388</v>
      </c>
      <c r="J3349" s="2">
        <v>388</v>
      </c>
      <c r="K3349" s="1">
        <v>0.6</v>
      </c>
      <c r="L3349" s="1">
        <v>2.7</v>
      </c>
      <c r="M3349" s="42">
        <v>0.133494</v>
      </c>
      <c r="N3349" s="7">
        <v>0.51180199999999998</v>
      </c>
      <c r="O3349" s="2">
        <v>19</v>
      </c>
      <c r="P3349" s="1">
        <f t="shared" si="604"/>
        <v>-0.32133197763091004</v>
      </c>
      <c r="Q3349" s="1">
        <f t="shared" si="605"/>
        <v>-16.307803947426258</v>
      </c>
      <c r="R3349" s="46">
        <v>-13.18</v>
      </c>
      <c r="S3349" s="46">
        <f t="shared" si="607"/>
        <v>-13.178416083674351</v>
      </c>
      <c r="T3349" s="45">
        <f t="shared" si="608"/>
        <v>-13.178416083674351</v>
      </c>
      <c r="U3349" s="29">
        <f t="shared" ref="U3349:U3412" si="609">W3349</f>
        <v>2.1987082122485768</v>
      </c>
      <c r="V3349" s="1">
        <f t="shared" ref="V3349:V3412" si="610">(1/0.00654)*LN(1+(N3349-0.51315)/(M3349-0.2137))</f>
        <v>2.5484789732739852</v>
      </c>
      <c r="W3349" s="1">
        <f t="shared" ref="W3349:W3412" si="611">V3349-(V3349-J3349/1000)*(-0.4-P3349)/(-0.4-0.08592)</f>
        <v>2.1987082122485768</v>
      </c>
      <c r="X3349" s="1">
        <v>2.5539999999999998</v>
      </c>
      <c r="Y3349" s="1">
        <v>2.2050000000000001</v>
      </c>
      <c r="Z3349" s="11">
        <f t="shared" si="606"/>
        <v>1810.7082122485767</v>
      </c>
      <c r="AA3349" s="2" t="s">
        <v>3027</v>
      </c>
      <c r="AB3349" s="2">
        <v>2005</v>
      </c>
      <c r="AC3349" s="2" t="s">
        <v>3149</v>
      </c>
      <c r="AD3349" s="61" t="s">
        <v>5500</v>
      </c>
      <c r="AE3349" s="3" t="s">
        <v>5501</v>
      </c>
    </row>
    <row r="3350" spans="1:31" s="4" customFormat="1" ht="12" customHeight="1" x14ac:dyDescent="0.6">
      <c r="A3350" s="2">
        <v>3348</v>
      </c>
      <c r="B3350" s="3" t="s">
        <v>1240</v>
      </c>
      <c r="C3350" s="2" t="s">
        <v>3244</v>
      </c>
      <c r="D3350" s="2" t="s">
        <v>1090</v>
      </c>
      <c r="E3350" s="69">
        <v>115.53083333333301</v>
      </c>
      <c r="F3350" s="69">
        <v>40.962222222222202</v>
      </c>
      <c r="G3350" s="2" t="s">
        <v>1241</v>
      </c>
      <c r="H3350" s="2" t="s">
        <v>1092</v>
      </c>
      <c r="I3350" s="11">
        <v>388</v>
      </c>
      <c r="J3350" s="2">
        <v>388</v>
      </c>
      <c r="K3350" s="1">
        <v>1.5</v>
      </c>
      <c r="L3350" s="1">
        <v>6.7</v>
      </c>
      <c r="M3350" s="42">
        <v>0.13186999999999999</v>
      </c>
      <c r="N3350" s="7">
        <v>0.51193100000000002</v>
      </c>
      <c r="O3350" s="2">
        <v>10</v>
      </c>
      <c r="P3350" s="1">
        <f t="shared" si="604"/>
        <v>-0.3295882053889172</v>
      </c>
      <c r="Q3350" s="1">
        <f t="shared" si="605"/>
        <v>-13.791408362235913</v>
      </c>
      <c r="R3350" s="46">
        <v>-10.59</v>
      </c>
      <c r="S3350" s="46">
        <f t="shared" si="607"/>
        <v>-10.581614747594326</v>
      </c>
      <c r="T3350" s="45">
        <f t="shared" si="608"/>
        <v>-10.581614747594326</v>
      </c>
      <c r="U3350" s="29">
        <f t="shared" si="609"/>
        <v>1.9895855565806195</v>
      </c>
      <c r="V3350" s="1">
        <f t="shared" si="610"/>
        <v>2.2609893743619742</v>
      </c>
      <c r="W3350" s="1">
        <f t="shared" si="611"/>
        <v>1.9895855565806195</v>
      </c>
      <c r="X3350" s="1">
        <v>2.266</v>
      </c>
      <c r="Y3350" s="1">
        <v>1.9950000000000001</v>
      </c>
      <c r="Z3350" s="11">
        <f t="shared" si="606"/>
        <v>1601.5855565806196</v>
      </c>
      <c r="AA3350" s="2" t="s">
        <v>3027</v>
      </c>
      <c r="AB3350" s="2">
        <v>2005</v>
      </c>
      <c r="AC3350" s="2" t="s">
        <v>3149</v>
      </c>
      <c r="AD3350" s="61" t="s">
        <v>5500</v>
      </c>
      <c r="AE3350" s="3" t="s">
        <v>5501</v>
      </c>
    </row>
    <row r="3351" spans="1:31" s="4" customFormat="1" ht="12" customHeight="1" x14ac:dyDescent="0.6">
      <c r="A3351" s="2">
        <v>3349</v>
      </c>
      <c r="B3351" s="3">
        <v>114</v>
      </c>
      <c r="C3351" s="2" t="s">
        <v>3244</v>
      </c>
      <c r="D3351" s="2" t="s">
        <v>1090</v>
      </c>
      <c r="E3351" s="69">
        <v>115.53083333333301</v>
      </c>
      <c r="F3351" s="69">
        <v>40.962222222222202</v>
      </c>
      <c r="G3351" s="2" t="s">
        <v>1091</v>
      </c>
      <c r="H3351" s="2" t="s">
        <v>1092</v>
      </c>
      <c r="I3351" s="11">
        <v>388</v>
      </c>
      <c r="J3351" s="2">
        <v>388</v>
      </c>
      <c r="K3351" s="1">
        <v>16.100000000000001</v>
      </c>
      <c r="L3351" s="1">
        <v>79.2</v>
      </c>
      <c r="M3351" s="42">
        <v>0.123251</v>
      </c>
      <c r="N3351" s="7">
        <v>0.512077</v>
      </c>
      <c r="O3351" s="2">
        <v>2</v>
      </c>
      <c r="P3351" s="1">
        <f t="shared" si="604"/>
        <v>-0.37340620233858668</v>
      </c>
      <c r="Q3351" s="1">
        <f t="shared" si="605"/>
        <v>-10.943394754193703</v>
      </c>
      <c r="R3351" s="1">
        <v>-7.31</v>
      </c>
      <c r="S3351" s="1">
        <f t="shared" si="607"/>
        <v>-7.3068664308586744</v>
      </c>
      <c r="T3351" s="29">
        <f t="shared" si="608"/>
        <v>-7.3068664308586744</v>
      </c>
      <c r="U3351" s="29">
        <f t="shared" si="609"/>
        <v>1.725790731306216</v>
      </c>
      <c r="V3351" s="1">
        <f t="shared" si="610"/>
        <v>1.8032453503558965</v>
      </c>
      <c r="W3351" s="1">
        <f t="shared" si="611"/>
        <v>1.725790731306216</v>
      </c>
      <c r="X3351" s="39">
        <v>1.8069999999999999</v>
      </c>
      <c r="Y3351" s="1">
        <v>1.7290000000000001</v>
      </c>
      <c r="Z3351" s="11">
        <f t="shared" si="606"/>
        <v>1337.790731306216</v>
      </c>
      <c r="AA3351" s="2" t="s">
        <v>3027</v>
      </c>
      <c r="AB3351" s="2">
        <v>2005</v>
      </c>
      <c r="AC3351" s="2" t="s">
        <v>3149</v>
      </c>
      <c r="AD3351" s="61" t="s">
        <v>5500</v>
      </c>
      <c r="AE3351" s="3" t="s">
        <v>5501</v>
      </c>
    </row>
    <row r="3352" spans="1:31" s="4" customFormat="1" ht="12" customHeight="1" x14ac:dyDescent="0.6">
      <c r="A3352" s="2">
        <v>3350</v>
      </c>
      <c r="B3352" s="3">
        <v>106</v>
      </c>
      <c r="C3352" s="2" t="s">
        <v>3244</v>
      </c>
      <c r="D3352" s="2" t="s">
        <v>1090</v>
      </c>
      <c r="E3352" s="69">
        <v>115.53083333333301</v>
      </c>
      <c r="F3352" s="69">
        <v>40.962222222222202</v>
      </c>
      <c r="G3352" s="2" t="s">
        <v>1091</v>
      </c>
      <c r="H3352" s="2" t="s">
        <v>3182</v>
      </c>
      <c r="I3352" s="11">
        <v>388</v>
      </c>
      <c r="J3352" s="2">
        <v>388</v>
      </c>
      <c r="K3352" s="1">
        <v>5.2</v>
      </c>
      <c r="L3352" s="1">
        <v>35</v>
      </c>
      <c r="M3352" s="42">
        <v>8.9369000000000004E-2</v>
      </c>
      <c r="N3352" s="7">
        <v>0.51149500000000003</v>
      </c>
      <c r="O3352" s="2">
        <v>7</v>
      </c>
      <c r="P3352" s="1">
        <f t="shared" si="604"/>
        <v>-0.54565836298932391</v>
      </c>
      <c r="Q3352" s="1">
        <f t="shared" si="605"/>
        <v>-22.296435301323303</v>
      </c>
      <c r="R3352" s="1">
        <v>-16.989999999999998</v>
      </c>
      <c r="S3352" s="1">
        <f t="shared" si="607"/>
        <v>-16.982377635842873</v>
      </c>
      <c r="T3352" s="29">
        <f t="shared" si="608"/>
        <v>-16.982377635842873</v>
      </c>
      <c r="U3352" s="29">
        <f t="shared" si="609"/>
        <v>2.511714120125689</v>
      </c>
      <c r="V3352" s="1">
        <f t="shared" si="610"/>
        <v>2.0219305234700049</v>
      </c>
      <c r="W3352" s="1">
        <f t="shared" si="611"/>
        <v>2.511714120125689</v>
      </c>
      <c r="X3352" s="1">
        <v>2.0249999999999999</v>
      </c>
      <c r="Y3352" s="1">
        <v>2.512</v>
      </c>
      <c r="Z3352" s="11">
        <f t="shared" si="606"/>
        <v>2123.7141201256891</v>
      </c>
      <c r="AA3352" s="2" t="s">
        <v>3027</v>
      </c>
      <c r="AB3352" s="2">
        <v>2005</v>
      </c>
      <c r="AC3352" s="2" t="s">
        <v>3149</v>
      </c>
      <c r="AD3352" s="61" t="s">
        <v>5500</v>
      </c>
      <c r="AE3352" s="3" t="s">
        <v>5501</v>
      </c>
    </row>
    <row r="3353" spans="1:31" s="4" customFormat="1" ht="12" customHeight="1" x14ac:dyDescent="0.6">
      <c r="A3353" s="2">
        <v>3351</v>
      </c>
      <c r="B3353" s="3">
        <v>84</v>
      </c>
      <c r="C3353" s="2" t="s">
        <v>3244</v>
      </c>
      <c r="D3353" s="2" t="s">
        <v>1090</v>
      </c>
      <c r="E3353" s="69">
        <v>115.53083333333301</v>
      </c>
      <c r="F3353" s="69">
        <v>40.962222222222202</v>
      </c>
      <c r="G3353" s="2" t="s">
        <v>1241</v>
      </c>
      <c r="H3353" s="2" t="s">
        <v>1092</v>
      </c>
      <c r="I3353" s="11">
        <v>388</v>
      </c>
      <c r="J3353" s="2">
        <v>388</v>
      </c>
      <c r="K3353" s="1">
        <v>0.7</v>
      </c>
      <c r="L3353" s="1">
        <v>4.4000000000000004</v>
      </c>
      <c r="M3353" s="42">
        <v>8.9781E-2</v>
      </c>
      <c r="N3353" s="7">
        <v>0.51180499999999995</v>
      </c>
      <c r="O3353" s="2">
        <v>9</v>
      </c>
      <c r="P3353" s="1">
        <f t="shared" si="604"/>
        <v>-0.54356380274529736</v>
      </c>
      <c r="Q3353" s="1">
        <f t="shared" si="605"/>
        <v>-16.249283119863513</v>
      </c>
      <c r="R3353" s="1">
        <v>-10.96</v>
      </c>
      <c r="S3353" s="1">
        <f t="shared" si="607"/>
        <v>-10.95562395768761</v>
      </c>
      <c r="T3353" s="29">
        <f t="shared" si="608"/>
        <v>-10.95562395768761</v>
      </c>
      <c r="U3353" s="29">
        <f t="shared" si="609"/>
        <v>2.0237229726317385</v>
      </c>
      <c r="V3353" s="1">
        <f t="shared" si="610"/>
        <v>1.650670307631124</v>
      </c>
      <c r="W3353" s="1">
        <f t="shared" si="611"/>
        <v>2.0237229726317385</v>
      </c>
      <c r="X3353" s="1">
        <v>1.653</v>
      </c>
      <c r="Y3353" s="1">
        <v>2.0249999999999999</v>
      </c>
      <c r="Z3353" s="11">
        <f t="shared" si="606"/>
        <v>1635.7229726317385</v>
      </c>
      <c r="AA3353" s="2" t="s">
        <v>3027</v>
      </c>
      <c r="AB3353" s="2">
        <v>2005</v>
      </c>
      <c r="AC3353" s="2" t="s">
        <v>3149</v>
      </c>
      <c r="AD3353" s="61" t="s">
        <v>5500</v>
      </c>
      <c r="AE3353" s="3" t="s">
        <v>5501</v>
      </c>
    </row>
    <row r="3354" spans="1:31" s="4" customFormat="1" ht="12" customHeight="1" x14ac:dyDescent="0.6">
      <c r="A3354" s="2">
        <v>3352</v>
      </c>
      <c r="B3354" s="3">
        <v>82</v>
      </c>
      <c r="C3354" s="2" t="s">
        <v>3244</v>
      </c>
      <c r="D3354" s="2" t="s">
        <v>1090</v>
      </c>
      <c r="E3354" s="69">
        <v>115.53083333333301</v>
      </c>
      <c r="F3354" s="69">
        <v>40.962222222222202</v>
      </c>
      <c r="G3354" s="2" t="s">
        <v>1243</v>
      </c>
      <c r="H3354" s="2" t="s">
        <v>1092</v>
      </c>
      <c r="I3354" s="11">
        <v>388</v>
      </c>
      <c r="J3354" s="2">
        <v>388</v>
      </c>
      <c r="K3354" s="1">
        <v>0.4</v>
      </c>
      <c r="L3354" s="1">
        <v>2.4</v>
      </c>
      <c r="M3354" s="42">
        <v>0.10804900000000001</v>
      </c>
      <c r="N3354" s="7">
        <v>0.51173999999999997</v>
      </c>
      <c r="O3354" s="2">
        <v>7</v>
      </c>
      <c r="P3354" s="1">
        <f t="shared" si="604"/>
        <v>-0.45069140823589227</v>
      </c>
      <c r="Q3354" s="1">
        <f t="shared" si="605"/>
        <v>-17.517234383718218</v>
      </c>
      <c r="R3354" s="1">
        <v>-13.15</v>
      </c>
      <c r="S3354" s="1">
        <f t="shared" si="607"/>
        <v>-13.128040897190511</v>
      </c>
      <c r="T3354" s="29">
        <f t="shared" si="608"/>
        <v>-13.128040897190511</v>
      </c>
      <c r="U3354" s="29">
        <f t="shared" si="609"/>
        <v>2.1981461140039231</v>
      </c>
      <c r="V3354" s="1">
        <f t="shared" si="610"/>
        <v>2.0271492730436393</v>
      </c>
      <c r="W3354" s="1">
        <f t="shared" si="611"/>
        <v>2.1981461140039231</v>
      </c>
      <c r="X3354" s="1">
        <v>2.0299999999999998</v>
      </c>
      <c r="Y3354" s="1">
        <v>2.2000000000000002</v>
      </c>
      <c r="Z3354" s="11">
        <f t="shared" si="606"/>
        <v>1810.1461140039232</v>
      </c>
      <c r="AA3354" s="2" t="s">
        <v>3027</v>
      </c>
      <c r="AB3354" s="2">
        <v>2005</v>
      </c>
      <c r="AC3354" s="2" t="s">
        <v>3149</v>
      </c>
      <c r="AD3354" s="61" t="s">
        <v>5500</v>
      </c>
      <c r="AE3354" s="3" t="s">
        <v>5501</v>
      </c>
    </row>
    <row r="3355" spans="1:31" s="4" customFormat="1" ht="12" customHeight="1" x14ac:dyDescent="0.6">
      <c r="A3355" s="2">
        <v>3353</v>
      </c>
      <c r="B3355" s="3">
        <v>81</v>
      </c>
      <c r="C3355" s="2" t="s">
        <v>3244</v>
      </c>
      <c r="D3355" s="2" t="s">
        <v>1090</v>
      </c>
      <c r="E3355" s="69">
        <v>115.53083333333301</v>
      </c>
      <c r="F3355" s="69">
        <v>40.962222222222202</v>
      </c>
      <c r="G3355" s="2" t="s">
        <v>1243</v>
      </c>
      <c r="H3355" s="2" t="s">
        <v>1092</v>
      </c>
      <c r="I3355" s="11">
        <v>388</v>
      </c>
      <c r="J3355" s="2">
        <v>388</v>
      </c>
      <c r="K3355" s="1">
        <v>0.4</v>
      </c>
      <c r="L3355" s="1">
        <v>2.5</v>
      </c>
      <c r="M3355" s="42">
        <v>0.10503800000000001</v>
      </c>
      <c r="N3355" s="7">
        <v>0.51177399999999995</v>
      </c>
      <c r="O3355" s="2">
        <v>7</v>
      </c>
      <c r="P3355" s="1">
        <f t="shared" si="604"/>
        <v>-0.46599898322318256</v>
      </c>
      <c r="Q3355" s="1">
        <f t="shared" si="605"/>
        <v>-16.853998338010044</v>
      </c>
      <c r="R3355" s="1">
        <v>-12.33</v>
      </c>
      <c r="S3355" s="1">
        <f t="shared" si="607"/>
        <v>-12.315727440196113</v>
      </c>
      <c r="T3355" s="29">
        <f t="shared" si="608"/>
        <v>-12.315727440196113</v>
      </c>
      <c r="U3355" s="29">
        <f t="shared" si="609"/>
        <v>2.1327372490408267</v>
      </c>
      <c r="V3355" s="1">
        <f t="shared" si="610"/>
        <v>1.9240999527553626</v>
      </c>
      <c r="W3355" s="1">
        <f t="shared" si="611"/>
        <v>2.1327372490408267</v>
      </c>
      <c r="X3355" s="1">
        <v>1.927</v>
      </c>
      <c r="Y3355" s="1">
        <v>2.1349999999999998</v>
      </c>
      <c r="Z3355" s="11">
        <f t="shared" si="606"/>
        <v>1744.7372490408266</v>
      </c>
      <c r="AA3355" s="2" t="s">
        <v>3027</v>
      </c>
      <c r="AB3355" s="2">
        <v>2005</v>
      </c>
      <c r="AC3355" s="2" t="s">
        <v>3149</v>
      </c>
      <c r="AD3355" s="61" t="s">
        <v>5500</v>
      </c>
      <c r="AE3355" s="3" t="s">
        <v>5501</v>
      </c>
    </row>
    <row r="3356" spans="1:31" s="4" customFormat="1" ht="12" customHeight="1" x14ac:dyDescent="0.6">
      <c r="A3356" s="2">
        <v>3354</v>
      </c>
      <c r="B3356" s="3" t="s">
        <v>1438</v>
      </c>
      <c r="C3356" s="2" t="s">
        <v>3244</v>
      </c>
      <c r="D3356" s="2" t="s">
        <v>1090</v>
      </c>
      <c r="E3356" s="69">
        <v>112.43111111111099</v>
      </c>
      <c r="F3356" s="69">
        <v>39.918611111111098</v>
      </c>
      <c r="G3356" s="2" t="s">
        <v>3438</v>
      </c>
      <c r="H3356" s="2" t="s">
        <v>1437</v>
      </c>
      <c r="I3356" s="11">
        <v>241</v>
      </c>
      <c r="J3356" s="2">
        <v>241</v>
      </c>
      <c r="K3356" s="1">
        <v>5.64</v>
      </c>
      <c r="L3356" s="1">
        <v>30.8</v>
      </c>
      <c r="M3356" s="42">
        <v>0.111</v>
      </c>
      <c r="N3356" s="7">
        <v>0.51207899999999995</v>
      </c>
      <c r="O3356" s="2">
        <v>6</v>
      </c>
      <c r="P3356" s="1">
        <f t="shared" si="604"/>
        <v>-0.43568886629384851</v>
      </c>
      <c r="Q3356" s="1">
        <f t="shared" si="605"/>
        <v>-10.904380869153352</v>
      </c>
      <c r="R3356" s="1">
        <v>-8.27</v>
      </c>
      <c r="S3356" s="1">
        <f t="shared" si="607"/>
        <v>-8.2688553480552329</v>
      </c>
      <c r="T3356" s="29">
        <f t="shared" si="608"/>
        <v>-8.2688553480552329</v>
      </c>
      <c r="U3356" s="29">
        <f t="shared" si="609"/>
        <v>1.6851116795177643</v>
      </c>
      <c r="V3356" s="1">
        <f t="shared" si="610"/>
        <v>1.5863044851349524</v>
      </c>
      <c r="W3356" s="1">
        <f t="shared" si="611"/>
        <v>1.6851116795177643</v>
      </c>
      <c r="X3356" s="1">
        <v>1.589</v>
      </c>
      <c r="Y3356" s="1">
        <v>1.6879999999999999</v>
      </c>
      <c r="Z3356" s="11">
        <f t="shared" si="606"/>
        <v>1444.1116795177643</v>
      </c>
      <c r="AA3356" s="2" t="s">
        <v>3166</v>
      </c>
      <c r="AB3356" s="2">
        <v>2007</v>
      </c>
      <c r="AC3356" s="2" t="s">
        <v>2874</v>
      </c>
      <c r="AD3356" s="61" t="s">
        <v>5498</v>
      </c>
      <c r="AE3356" s="3" t="s">
        <v>5499</v>
      </c>
    </row>
    <row r="3357" spans="1:31" s="4" customFormat="1" ht="12" customHeight="1" x14ac:dyDescent="0.6">
      <c r="A3357" s="2">
        <v>3355</v>
      </c>
      <c r="B3357" s="3" t="s">
        <v>1436</v>
      </c>
      <c r="C3357" s="2" t="s">
        <v>3244</v>
      </c>
      <c r="D3357" s="2" t="s">
        <v>1090</v>
      </c>
      <c r="E3357" s="69">
        <v>112.43111111111099</v>
      </c>
      <c r="F3357" s="69">
        <v>39.918611111111098</v>
      </c>
      <c r="G3357" s="2" t="s">
        <v>3438</v>
      </c>
      <c r="H3357" s="2" t="s">
        <v>1437</v>
      </c>
      <c r="I3357" s="11">
        <v>241</v>
      </c>
      <c r="J3357" s="2">
        <v>241</v>
      </c>
      <c r="K3357" s="1">
        <v>4.6900000000000004</v>
      </c>
      <c r="L3357" s="1">
        <v>24.9</v>
      </c>
      <c r="M3357" s="42">
        <v>0.114</v>
      </c>
      <c r="N3357" s="7">
        <v>0.51210299999999997</v>
      </c>
      <c r="O3357" s="2">
        <v>5</v>
      </c>
      <c r="P3357" s="1">
        <f t="shared" si="604"/>
        <v>-0.42043721403152012</v>
      </c>
      <c r="Q3357" s="1">
        <f t="shared" si="605"/>
        <v>-10.436214248652487</v>
      </c>
      <c r="R3357" s="1">
        <v>-7.9</v>
      </c>
      <c r="S3357" s="1">
        <f t="shared" si="607"/>
        <v>-7.8929474972544185</v>
      </c>
      <c r="T3357" s="29">
        <f t="shared" si="608"/>
        <v>-7.8929474972544185</v>
      </c>
      <c r="U3357" s="29">
        <f t="shared" si="609"/>
        <v>1.6544088456954669</v>
      </c>
      <c r="V3357" s="1">
        <f t="shared" si="610"/>
        <v>1.5973618869614616</v>
      </c>
      <c r="W3357" s="1">
        <f t="shared" si="611"/>
        <v>1.6544088456954669</v>
      </c>
      <c r="X3357" s="1">
        <v>1.6</v>
      </c>
      <c r="Y3357" s="1">
        <v>1.657</v>
      </c>
      <c r="Z3357" s="11">
        <f t="shared" si="606"/>
        <v>1413.4088456954669</v>
      </c>
      <c r="AA3357" s="2" t="s">
        <v>3166</v>
      </c>
      <c r="AB3357" s="2">
        <v>2007</v>
      </c>
      <c r="AC3357" s="2" t="s">
        <v>2874</v>
      </c>
      <c r="AD3357" s="61" t="s">
        <v>5498</v>
      </c>
      <c r="AE3357" s="3" t="s">
        <v>5499</v>
      </c>
    </row>
    <row r="3358" spans="1:31" s="4" customFormat="1" ht="12" customHeight="1" x14ac:dyDescent="0.6">
      <c r="A3358" s="2">
        <v>3356</v>
      </c>
      <c r="B3358" s="3" t="s">
        <v>3808</v>
      </c>
      <c r="C3358" s="2" t="s">
        <v>3242</v>
      </c>
      <c r="D3358" s="2" t="s">
        <v>3241</v>
      </c>
      <c r="E3358" s="69">
        <v>120.65</v>
      </c>
      <c r="F3358" s="69">
        <v>41.78</v>
      </c>
      <c r="G3358" s="2" t="s">
        <v>3390</v>
      </c>
      <c r="H3358" s="2"/>
      <c r="I3358" s="11">
        <v>154.5</v>
      </c>
      <c r="J3358" s="12">
        <v>154.5</v>
      </c>
      <c r="K3358" s="1">
        <v>4.1720479738509297</v>
      </c>
      <c r="L3358" s="1">
        <v>22.822736469818398</v>
      </c>
      <c r="M3358" s="42">
        <v>0.11134040619869082</v>
      </c>
      <c r="N3358" s="6">
        <v>0.512517</v>
      </c>
      <c r="O3358" s="2"/>
      <c r="P3358" s="1">
        <f t="shared" si="604"/>
        <v>-0.43395828063705744</v>
      </c>
      <c r="Q3358" s="1">
        <f t="shared" si="605"/>
        <v>-2.36034004502228</v>
      </c>
      <c r="R3358" s="1">
        <v>-0.67728073376627229</v>
      </c>
      <c r="S3358" s="1">
        <f t="shared" si="607"/>
        <v>-0.67747153062580301</v>
      </c>
      <c r="T3358" s="29">
        <f t="shared" si="608"/>
        <v>-0.67747153062580301</v>
      </c>
      <c r="U3358" s="29">
        <f t="shared" si="609"/>
        <v>0.99774695601952557</v>
      </c>
      <c r="V3358" s="1">
        <f t="shared" si="610"/>
        <v>0.94266633841079239</v>
      </c>
      <c r="W3358" s="1">
        <f t="shared" si="611"/>
        <v>0.99774695601952557</v>
      </c>
      <c r="X3358" s="1"/>
      <c r="Y3358" s="1"/>
      <c r="Z3358" s="11">
        <f t="shared" si="606"/>
        <v>843.24695601952556</v>
      </c>
      <c r="AA3358" s="2" t="s">
        <v>4783</v>
      </c>
      <c r="AB3358" s="2">
        <v>2008</v>
      </c>
      <c r="AC3358" s="2" t="s">
        <v>2922</v>
      </c>
      <c r="AD3358" s="61" t="s">
        <v>5185</v>
      </c>
      <c r="AE3358" s="3" t="s">
        <v>5186</v>
      </c>
    </row>
    <row r="3359" spans="1:31" s="4" customFormat="1" ht="12" customHeight="1" x14ac:dyDescent="0.6">
      <c r="A3359" s="2">
        <v>3357</v>
      </c>
      <c r="B3359" s="3" t="s">
        <v>3807</v>
      </c>
      <c r="C3359" s="2" t="s">
        <v>3242</v>
      </c>
      <c r="D3359" s="2" t="s">
        <v>3241</v>
      </c>
      <c r="E3359" s="69">
        <v>120.65</v>
      </c>
      <c r="F3359" s="69">
        <v>41.78</v>
      </c>
      <c r="G3359" s="2" t="s">
        <v>3390</v>
      </c>
      <c r="H3359" s="2"/>
      <c r="I3359" s="11">
        <v>154.5</v>
      </c>
      <c r="J3359" s="12">
        <v>154.5</v>
      </c>
      <c r="K3359" s="1">
        <v>4.1056877582651099</v>
      </c>
      <c r="L3359" s="1">
        <v>22.814082806340501</v>
      </c>
      <c r="M3359" s="42">
        <v>0.10961099686587744</v>
      </c>
      <c r="N3359" s="6">
        <v>0.51244199999999995</v>
      </c>
      <c r="O3359" s="2"/>
      <c r="P3359" s="1">
        <f t="shared" si="604"/>
        <v>-0.44275039722482246</v>
      </c>
      <c r="Q3359" s="1">
        <f t="shared" si="605"/>
        <v>-3.8233607340865117</v>
      </c>
      <c r="R3359" s="1">
        <v>-2.1067513369343871</v>
      </c>
      <c r="S3359" s="1">
        <f t="shared" si="607"/>
        <v>-2.1063968311685111</v>
      </c>
      <c r="T3359" s="29">
        <f t="shared" si="608"/>
        <v>-2.1063968311685111</v>
      </c>
      <c r="U3359" s="29">
        <f t="shared" si="609"/>
        <v>1.1141189378043206</v>
      </c>
      <c r="V3359" s="1">
        <f t="shared" si="610"/>
        <v>1.0365203225027133</v>
      </c>
      <c r="W3359" s="1">
        <f t="shared" si="611"/>
        <v>1.1141189378043206</v>
      </c>
      <c r="X3359" s="1"/>
      <c r="Y3359" s="1"/>
      <c r="Z3359" s="11">
        <f t="shared" si="606"/>
        <v>959.61893780432069</v>
      </c>
      <c r="AA3359" s="2" t="s">
        <v>4783</v>
      </c>
      <c r="AB3359" s="2">
        <v>2008</v>
      </c>
      <c r="AC3359" s="2" t="s">
        <v>2922</v>
      </c>
      <c r="AD3359" s="61" t="s">
        <v>5185</v>
      </c>
      <c r="AE3359" s="3" t="s">
        <v>5186</v>
      </c>
    </row>
    <row r="3360" spans="1:31" s="4" customFormat="1" ht="12" customHeight="1" x14ac:dyDescent="0.6">
      <c r="A3360" s="2">
        <v>3358</v>
      </c>
      <c r="B3360" s="3" t="s">
        <v>3815</v>
      </c>
      <c r="C3360" s="2" t="s">
        <v>3242</v>
      </c>
      <c r="D3360" s="2" t="s">
        <v>3241</v>
      </c>
      <c r="E3360" s="69">
        <v>120.65</v>
      </c>
      <c r="F3360" s="69">
        <v>41.78</v>
      </c>
      <c r="G3360" s="2" t="s">
        <v>210</v>
      </c>
      <c r="H3360" s="2"/>
      <c r="I3360" s="11">
        <v>154.5</v>
      </c>
      <c r="J3360" s="12">
        <v>154.5</v>
      </c>
      <c r="K3360" s="1">
        <v>4.0152975907834003</v>
      </c>
      <c r="L3360" s="1">
        <v>22.232265950923299</v>
      </c>
      <c r="M3360" s="42">
        <v>0.11000317809056148</v>
      </c>
      <c r="N3360" s="6">
        <v>0.51241300000000001</v>
      </c>
      <c r="O3360" s="2"/>
      <c r="P3360" s="1">
        <f t="shared" si="604"/>
        <v>-0.44075659333725736</v>
      </c>
      <c r="Q3360" s="1">
        <f t="shared" si="605"/>
        <v>-4.3890620671904745</v>
      </c>
      <c r="R3360" s="1">
        <v>-2.6804091470555846</v>
      </c>
      <c r="S3360" s="1">
        <f t="shared" si="607"/>
        <v>-2.6798300360582568</v>
      </c>
      <c r="T3360" s="29">
        <f t="shared" si="608"/>
        <v>-2.6798300360582568</v>
      </c>
      <c r="U3360" s="29">
        <f t="shared" si="609"/>
        <v>1.1607620009857913</v>
      </c>
      <c r="V3360" s="1">
        <f t="shared" si="610"/>
        <v>1.0828929411419816</v>
      </c>
      <c r="W3360" s="1">
        <f t="shared" si="611"/>
        <v>1.1607620009857913</v>
      </c>
      <c r="X3360" s="1"/>
      <c r="Y3360" s="1"/>
      <c r="Z3360" s="11">
        <f t="shared" si="606"/>
        <v>1006.2620009857912</v>
      </c>
      <c r="AA3360" s="2" t="s">
        <v>4783</v>
      </c>
      <c r="AB3360" s="2">
        <v>2008</v>
      </c>
      <c r="AC3360" s="2" t="s">
        <v>2922</v>
      </c>
      <c r="AD3360" s="61" t="s">
        <v>5185</v>
      </c>
      <c r="AE3360" s="3" t="s">
        <v>5186</v>
      </c>
    </row>
    <row r="3361" spans="1:31" s="4" customFormat="1" ht="12" customHeight="1" x14ac:dyDescent="0.6">
      <c r="A3361" s="2">
        <v>3359</v>
      </c>
      <c r="B3361" s="3" t="s">
        <v>3814</v>
      </c>
      <c r="C3361" s="2" t="s">
        <v>3242</v>
      </c>
      <c r="D3361" s="2" t="s">
        <v>3241</v>
      </c>
      <c r="E3361" s="69">
        <v>120.65</v>
      </c>
      <c r="F3361" s="69">
        <v>41.78</v>
      </c>
      <c r="G3361" s="2" t="s">
        <v>210</v>
      </c>
      <c r="H3361" s="2"/>
      <c r="I3361" s="11">
        <v>154.5</v>
      </c>
      <c r="J3361" s="12">
        <v>154.5</v>
      </c>
      <c r="K3361" s="1">
        <v>5.1408172559994201</v>
      </c>
      <c r="L3361" s="1">
        <v>25.9793763979992</v>
      </c>
      <c r="M3361" s="42">
        <v>0.12052431368021087</v>
      </c>
      <c r="N3361" s="6">
        <v>0.51256699999999999</v>
      </c>
      <c r="O3361" s="2"/>
      <c r="P3361" s="1">
        <f t="shared" si="604"/>
        <v>-0.38726835953121064</v>
      </c>
      <c r="Q3361" s="1">
        <f t="shared" si="605"/>
        <v>-1.3849929189801991</v>
      </c>
      <c r="R3361" s="1">
        <v>0.11726462256778092</v>
      </c>
      <c r="S3361" s="1">
        <f t="shared" si="607"/>
        <v>0.11681441586385932</v>
      </c>
      <c r="T3361" s="29">
        <f t="shared" si="608"/>
        <v>0.11681441586385932</v>
      </c>
      <c r="U3361" s="29">
        <f t="shared" si="609"/>
        <v>0.93280554779851776</v>
      </c>
      <c r="V3361" s="1">
        <f t="shared" si="610"/>
        <v>0.95374669355969388</v>
      </c>
      <c r="W3361" s="1">
        <f t="shared" si="611"/>
        <v>0.93280554779851776</v>
      </c>
      <c r="X3361" s="1"/>
      <c r="Y3361" s="1"/>
      <c r="Z3361" s="11">
        <f t="shared" si="606"/>
        <v>778.30554779851775</v>
      </c>
      <c r="AA3361" s="2" t="s">
        <v>4783</v>
      </c>
      <c r="AB3361" s="2">
        <v>2008</v>
      </c>
      <c r="AC3361" s="2" t="s">
        <v>2922</v>
      </c>
      <c r="AD3361" s="61" t="s">
        <v>5185</v>
      </c>
      <c r="AE3361" s="3" t="s">
        <v>5186</v>
      </c>
    </row>
    <row r="3362" spans="1:31" s="4" customFormat="1" ht="12" customHeight="1" x14ac:dyDescent="0.6">
      <c r="A3362" s="2">
        <v>3360</v>
      </c>
      <c r="B3362" s="3" t="s">
        <v>3813</v>
      </c>
      <c r="C3362" s="2" t="s">
        <v>3242</v>
      </c>
      <c r="D3362" s="2" t="s">
        <v>3241</v>
      </c>
      <c r="E3362" s="69">
        <v>120.65</v>
      </c>
      <c r="F3362" s="69">
        <v>41.78</v>
      </c>
      <c r="G3362" s="2" t="s">
        <v>210</v>
      </c>
      <c r="H3362" s="2"/>
      <c r="I3362" s="11">
        <v>154.5</v>
      </c>
      <c r="J3362" s="12">
        <v>154.5</v>
      </c>
      <c r="K3362" s="1">
        <v>3.8956591963286198</v>
      </c>
      <c r="L3362" s="1">
        <v>21.139658548605698</v>
      </c>
      <c r="M3362" s="42">
        <v>0.1122416937244119</v>
      </c>
      <c r="N3362" s="6">
        <v>0.51252500000000001</v>
      </c>
      <c r="O3362" s="2"/>
      <c r="P3362" s="1">
        <f t="shared" ref="P3362:P3425" si="612">(M3362/0.1967)-1</f>
        <v>-0.42937623932683333</v>
      </c>
      <c r="Q3362" s="1">
        <f t="shared" si="605"/>
        <v>-2.204284504855325</v>
      </c>
      <c r="R3362" s="1">
        <v>-0.53894524895237161</v>
      </c>
      <c r="S3362" s="1">
        <f t="shared" si="607"/>
        <v>-0.53918491755783138</v>
      </c>
      <c r="T3362" s="29">
        <f t="shared" si="608"/>
        <v>-0.53918491755783138</v>
      </c>
      <c r="U3362" s="29">
        <f t="shared" si="609"/>
        <v>0.98646085521889659</v>
      </c>
      <c r="V3362" s="1">
        <f t="shared" si="610"/>
        <v>0.93903205731927541</v>
      </c>
      <c r="W3362" s="1">
        <f t="shared" si="611"/>
        <v>0.98646085521889659</v>
      </c>
      <c r="X3362" s="1"/>
      <c r="Y3362" s="1"/>
      <c r="Z3362" s="11">
        <f t="shared" si="606"/>
        <v>831.96085521889654</v>
      </c>
      <c r="AA3362" s="2" t="s">
        <v>4783</v>
      </c>
      <c r="AB3362" s="2">
        <v>2008</v>
      </c>
      <c r="AC3362" s="2" t="s">
        <v>2922</v>
      </c>
      <c r="AD3362" s="61" t="s">
        <v>5185</v>
      </c>
      <c r="AE3362" s="3" t="s">
        <v>5186</v>
      </c>
    </row>
    <row r="3363" spans="1:31" s="4" customFormat="1" ht="12" customHeight="1" x14ac:dyDescent="0.6">
      <c r="A3363" s="2">
        <v>3361</v>
      </c>
      <c r="B3363" s="3" t="s">
        <v>3812</v>
      </c>
      <c r="C3363" s="2" t="s">
        <v>3242</v>
      </c>
      <c r="D3363" s="2" t="s">
        <v>3241</v>
      </c>
      <c r="E3363" s="69">
        <v>120.65</v>
      </c>
      <c r="F3363" s="69">
        <v>41.78</v>
      </c>
      <c r="G3363" s="2" t="s">
        <v>210</v>
      </c>
      <c r="H3363" s="2"/>
      <c r="I3363" s="11">
        <v>154.5</v>
      </c>
      <c r="J3363" s="12">
        <v>154.5</v>
      </c>
      <c r="K3363" s="1">
        <v>3.8775954665279899</v>
      </c>
      <c r="L3363" s="1">
        <v>20.673066669583601</v>
      </c>
      <c r="M3363" s="42">
        <v>0.11424279427846469</v>
      </c>
      <c r="N3363" s="6">
        <v>0.51255600000000001</v>
      </c>
      <c r="O3363" s="2"/>
      <c r="P3363" s="1">
        <f t="shared" si="612"/>
        <v>-0.41920287606271134</v>
      </c>
      <c r="Q3363" s="1">
        <f t="shared" si="605"/>
        <v>-1.599569286709901</v>
      </c>
      <c r="R3363" s="1">
        <v>2.6526889680411614E-2</v>
      </c>
      <c r="S3363" s="1">
        <f t="shared" si="607"/>
        <v>2.6078506517490663E-2</v>
      </c>
      <c r="T3363" s="29">
        <f t="shared" si="608"/>
        <v>2.6078506517490663E-2</v>
      </c>
      <c r="U3363" s="29">
        <f t="shared" si="609"/>
        <v>0.94037347548933625</v>
      </c>
      <c r="V3363" s="1">
        <f t="shared" si="610"/>
        <v>0.91049751527065792</v>
      </c>
      <c r="W3363" s="1">
        <f t="shared" si="611"/>
        <v>0.94037347548933625</v>
      </c>
      <c r="X3363" s="1"/>
      <c r="Y3363" s="1"/>
      <c r="Z3363" s="11">
        <f t="shared" si="606"/>
        <v>785.87347548933622</v>
      </c>
      <c r="AA3363" s="2" t="s">
        <v>4783</v>
      </c>
      <c r="AB3363" s="2">
        <v>2008</v>
      </c>
      <c r="AC3363" s="2" t="s">
        <v>2922</v>
      </c>
      <c r="AD3363" s="61" t="s">
        <v>5185</v>
      </c>
      <c r="AE3363" s="3" t="s">
        <v>5186</v>
      </c>
    </row>
    <row r="3364" spans="1:31" s="4" customFormat="1" ht="12" customHeight="1" x14ac:dyDescent="0.6">
      <c r="A3364" s="2">
        <v>3362</v>
      </c>
      <c r="B3364" s="3" t="s">
        <v>3811</v>
      </c>
      <c r="C3364" s="2" t="s">
        <v>3242</v>
      </c>
      <c r="D3364" s="2" t="s">
        <v>3241</v>
      </c>
      <c r="E3364" s="69">
        <v>120.65</v>
      </c>
      <c r="F3364" s="69">
        <v>41.78</v>
      </c>
      <c r="G3364" s="2" t="s">
        <v>210</v>
      </c>
      <c r="H3364" s="2"/>
      <c r="I3364" s="11">
        <v>154.5</v>
      </c>
      <c r="J3364" s="16">
        <v>154.5</v>
      </c>
      <c r="K3364" s="1">
        <v>4.3081867613303499</v>
      </c>
      <c r="L3364" s="1">
        <v>23.917228864759199</v>
      </c>
      <c r="M3364" s="42">
        <v>0.10971219039373685</v>
      </c>
      <c r="N3364" s="6">
        <v>0.512575</v>
      </c>
      <c r="O3364" s="2"/>
      <c r="P3364" s="1">
        <f t="shared" si="612"/>
        <v>-0.44223594105878572</v>
      </c>
      <c r="Q3364" s="1">
        <f t="shared" si="605"/>
        <v>-1.2289373788143543</v>
      </c>
      <c r="R3364" s="1">
        <v>0.48668243709082404</v>
      </c>
      <c r="S3364" s="1">
        <f t="shared" si="607"/>
        <v>0.48603148881456382</v>
      </c>
      <c r="T3364" s="29">
        <f t="shared" si="608"/>
        <v>0.48603148881456382</v>
      </c>
      <c r="U3364" s="29">
        <f t="shared" si="609"/>
        <v>0.90301740361535898</v>
      </c>
      <c r="V3364" s="1">
        <f t="shared" si="610"/>
        <v>0.84315944409454613</v>
      </c>
      <c r="W3364" s="1">
        <f t="shared" si="611"/>
        <v>0.90301740361535898</v>
      </c>
      <c r="X3364" s="1"/>
      <c r="Y3364" s="1"/>
      <c r="Z3364" s="11">
        <f t="shared" si="606"/>
        <v>748.51740361535894</v>
      </c>
      <c r="AA3364" s="2" t="s">
        <v>4783</v>
      </c>
      <c r="AB3364" s="2">
        <v>2008</v>
      </c>
      <c r="AC3364" s="2" t="s">
        <v>2922</v>
      </c>
      <c r="AD3364" s="61" t="s">
        <v>5185</v>
      </c>
      <c r="AE3364" s="3" t="s">
        <v>5186</v>
      </c>
    </row>
    <row r="3365" spans="1:31" s="4" customFormat="1" ht="12" customHeight="1" x14ac:dyDescent="0.6">
      <c r="A3365" s="2">
        <v>3363</v>
      </c>
      <c r="B3365" s="3" t="s">
        <v>3809</v>
      </c>
      <c r="C3365" s="2" t="s">
        <v>3242</v>
      </c>
      <c r="D3365" s="2" t="s">
        <v>3241</v>
      </c>
      <c r="E3365" s="69">
        <v>120.65</v>
      </c>
      <c r="F3365" s="69">
        <v>41.78</v>
      </c>
      <c r="G3365" s="2" t="s">
        <v>2113</v>
      </c>
      <c r="H3365" s="2"/>
      <c r="I3365" s="11">
        <v>154.5</v>
      </c>
      <c r="J3365" s="16">
        <v>154.5</v>
      </c>
      <c r="K3365" s="1">
        <v>6.1445434354155903</v>
      </c>
      <c r="L3365" s="1">
        <v>30.681674810575799</v>
      </c>
      <c r="M3365" s="42">
        <v>0.12197807612011921</v>
      </c>
      <c r="N3365" s="6">
        <v>0.51266800000000001</v>
      </c>
      <c r="O3365" s="2"/>
      <c r="P3365" s="1">
        <f t="shared" si="612"/>
        <v>-0.37987759979603863</v>
      </c>
      <c r="Q3365" s="1">
        <f t="shared" si="605"/>
        <v>0.58520827562524858</v>
      </c>
      <c r="R3365" s="1">
        <v>2.0595505083842447</v>
      </c>
      <c r="S3365" s="1">
        <f t="shared" si="607"/>
        <v>2.0583546137542967</v>
      </c>
      <c r="T3365" s="29">
        <f t="shared" si="608"/>
        <v>2.0583546137542967</v>
      </c>
      <c r="U3365" s="29">
        <f t="shared" si="609"/>
        <v>0.77462572895781789</v>
      </c>
      <c r="V3365" s="1">
        <f t="shared" si="610"/>
        <v>0.80141508575211329</v>
      </c>
      <c r="W3365" s="1">
        <f t="shared" si="611"/>
        <v>0.77462572895781789</v>
      </c>
      <c r="X3365" s="1"/>
      <c r="Y3365" s="1"/>
      <c r="Z3365" s="11">
        <f t="shared" si="606"/>
        <v>620.12572895781784</v>
      </c>
      <c r="AA3365" s="2" t="s">
        <v>4783</v>
      </c>
      <c r="AB3365" s="2">
        <v>2008</v>
      </c>
      <c r="AC3365" s="2" t="s">
        <v>2922</v>
      </c>
      <c r="AD3365" s="61" t="s">
        <v>5185</v>
      </c>
      <c r="AE3365" s="3" t="s">
        <v>5186</v>
      </c>
    </row>
    <row r="3366" spans="1:31" s="4" customFormat="1" ht="12" customHeight="1" x14ac:dyDescent="0.6">
      <c r="A3366" s="2">
        <v>3364</v>
      </c>
      <c r="B3366" s="3" t="s">
        <v>3806</v>
      </c>
      <c r="C3366" s="2" t="s">
        <v>3242</v>
      </c>
      <c r="D3366" s="2" t="s">
        <v>3241</v>
      </c>
      <c r="E3366" s="69">
        <v>120.65</v>
      </c>
      <c r="F3366" s="69">
        <v>41.78</v>
      </c>
      <c r="G3366" s="2" t="s">
        <v>3390</v>
      </c>
      <c r="H3366" s="2"/>
      <c r="I3366" s="11">
        <v>154.5</v>
      </c>
      <c r="J3366" s="16">
        <v>154.5</v>
      </c>
      <c r="K3366" s="1">
        <v>6.23926809108284</v>
      </c>
      <c r="L3366" s="1">
        <v>30.686144143132399</v>
      </c>
      <c r="M3366" s="42">
        <v>0.12384045799832398</v>
      </c>
      <c r="N3366" s="6">
        <v>0.51266699999999998</v>
      </c>
      <c r="O3366" s="2"/>
      <c r="P3366" s="1">
        <f t="shared" si="612"/>
        <v>-0.3704094662006916</v>
      </c>
      <c r="Q3366" s="1">
        <f t="shared" si="605"/>
        <v>0.56570133310396287</v>
      </c>
      <c r="R3366" s="1">
        <v>2.0032949008719214</v>
      </c>
      <c r="S3366" s="1">
        <f t="shared" si="607"/>
        <v>2.0021307225569349</v>
      </c>
      <c r="T3366" s="29">
        <f t="shared" si="608"/>
        <v>2.0021307225569349</v>
      </c>
      <c r="U3366" s="29">
        <f t="shared" si="609"/>
        <v>0.77916665732065571</v>
      </c>
      <c r="V3366" s="1">
        <f t="shared" si="610"/>
        <v>0.81967296078302865</v>
      </c>
      <c r="W3366" s="1">
        <f t="shared" si="611"/>
        <v>0.77916665732065571</v>
      </c>
      <c r="X3366" s="1"/>
      <c r="Y3366" s="1"/>
      <c r="Z3366" s="11">
        <f t="shared" si="606"/>
        <v>624.66665732065576</v>
      </c>
      <c r="AA3366" s="2" t="s">
        <v>4783</v>
      </c>
      <c r="AB3366" s="2">
        <v>2008</v>
      </c>
      <c r="AC3366" s="2" t="s">
        <v>2922</v>
      </c>
      <c r="AD3366" s="61" t="s">
        <v>5185</v>
      </c>
      <c r="AE3366" s="3" t="s">
        <v>5186</v>
      </c>
    </row>
    <row r="3367" spans="1:31" s="4" customFormat="1" ht="12" customHeight="1" x14ac:dyDescent="0.6">
      <c r="A3367" s="2">
        <v>3365</v>
      </c>
      <c r="B3367" s="3" t="s">
        <v>3805</v>
      </c>
      <c r="C3367" s="2" t="s">
        <v>3242</v>
      </c>
      <c r="D3367" s="2" t="s">
        <v>3241</v>
      </c>
      <c r="E3367" s="69">
        <v>120.65</v>
      </c>
      <c r="F3367" s="69">
        <v>41.78</v>
      </c>
      <c r="G3367" s="2" t="s">
        <v>3390</v>
      </c>
      <c r="H3367" s="2"/>
      <c r="I3367" s="11">
        <v>154.5</v>
      </c>
      <c r="J3367" s="16">
        <v>154.5</v>
      </c>
      <c r="K3367" s="1">
        <v>5.1016876011394903</v>
      </c>
      <c r="L3367" s="1">
        <v>26.617930382032799</v>
      </c>
      <c r="M3367" s="42">
        <v>0.11673761056610213</v>
      </c>
      <c r="N3367" s="6">
        <v>0.51260899999999998</v>
      </c>
      <c r="O3367" s="2"/>
      <c r="P3367" s="1">
        <f t="shared" si="612"/>
        <v>-0.40651951923689822</v>
      </c>
      <c r="Q3367" s="1">
        <f t="shared" si="605"/>
        <v>-0.56570133310507309</v>
      </c>
      <c r="R3367" s="1">
        <v>1.0115782657194039</v>
      </c>
      <c r="S3367" s="1">
        <f t="shared" si="607"/>
        <v>1.0107610365196564</v>
      </c>
      <c r="T3367" s="29">
        <f t="shared" si="608"/>
        <v>1.0107610365196564</v>
      </c>
      <c r="U3367" s="29">
        <f t="shared" si="609"/>
        <v>0.86010238109612847</v>
      </c>
      <c r="V3367" s="1">
        <f t="shared" si="610"/>
        <v>0.85076075005829865</v>
      </c>
      <c r="W3367" s="1">
        <f t="shared" si="611"/>
        <v>0.86010238109612847</v>
      </c>
      <c r="X3367" s="1"/>
      <c r="Y3367" s="1"/>
      <c r="Z3367" s="11">
        <f t="shared" si="606"/>
        <v>705.60238109612851</v>
      </c>
      <c r="AA3367" s="2" t="s">
        <v>4783</v>
      </c>
      <c r="AB3367" s="2">
        <v>2008</v>
      </c>
      <c r="AC3367" s="2" t="s">
        <v>2922</v>
      </c>
      <c r="AD3367" s="61" t="s">
        <v>5185</v>
      </c>
      <c r="AE3367" s="3" t="s">
        <v>5186</v>
      </c>
    </row>
    <row r="3368" spans="1:31" s="4" customFormat="1" ht="12" customHeight="1" x14ac:dyDescent="0.6">
      <c r="A3368" s="2">
        <v>3366</v>
      </c>
      <c r="B3368" s="3" t="s">
        <v>3804</v>
      </c>
      <c r="C3368" s="2" t="s">
        <v>3242</v>
      </c>
      <c r="D3368" s="2" t="s">
        <v>3241</v>
      </c>
      <c r="E3368" s="69">
        <v>120.65</v>
      </c>
      <c r="F3368" s="69">
        <v>41.78</v>
      </c>
      <c r="G3368" s="2" t="s">
        <v>3390</v>
      </c>
      <c r="H3368" s="2"/>
      <c r="I3368" s="11">
        <v>154.5</v>
      </c>
      <c r="J3368" s="16">
        <v>154.5</v>
      </c>
      <c r="K3368" s="1">
        <v>3.9581047777427401</v>
      </c>
      <c r="L3368" s="1">
        <v>21.084453119844898</v>
      </c>
      <c r="M3368" s="42">
        <v>0.1143394684417238</v>
      </c>
      <c r="N3368" s="6">
        <v>0.51251100000000005</v>
      </c>
      <c r="O3368" s="2"/>
      <c r="P3368" s="1">
        <f t="shared" si="612"/>
        <v>-0.41871139582245154</v>
      </c>
      <c r="Q3368" s="1">
        <f t="shared" si="605"/>
        <v>-2.4773817001466636</v>
      </c>
      <c r="R3368" s="1">
        <v>-0.8535333481130003</v>
      </c>
      <c r="S3368" s="1">
        <f t="shared" si="607"/>
        <v>-0.85363984271698756</v>
      </c>
      <c r="T3368" s="29">
        <f t="shared" si="608"/>
        <v>-0.85363984271698756</v>
      </c>
      <c r="U3368" s="29">
        <f t="shared" si="609"/>
        <v>1.0119994162225765</v>
      </c>
      <c r="V3368" s="1">
        <f t="shared" si="610"/>
        <v>0.98020390938869928</v>
      </c>
      <c r="W3368" s="1">
        <f t="shared" si="611"/>
        <v>1.0119994162225765</v>
      </c>
      <c r="X3368" s="1"/>
      <c r="Y3368" s="1"/>
      <c r="Z3368" s="11">
        <f t="shared" si="606"/>
        <v>857.49941622257654</v>
      </c>
      <c r="AA3368" s="2" t="s">
        <v>4783</v>
      </c>
      <c r="AB3368" s="2">
        <v>2008</v>
      </c>
      <c r="AC3368" s="2" t="s">
        <v>2922</v>
      </c>
      <c r="AD3368" s="61" t="s">
        <v>5185</v>
      </c>
      <c r="AE3368" s="3" t="s">
        <v>5186</v>
      </c>
    </row>
    <row r="3369" spans="1:31" s="4" customFormat="1" ht="12" customHeight="1" x14ac:dyDescent="0.6">
      <c r="A3369" s="2">
        <v>3367</v>
      </c>
      <c r="B3369" s="3" t="s">
        <v>3803</v>
      </c>
      <c r="C3369" s="2" t="s">
        <v>3242</v>
      </c>
      <c r="D3369" s="2" t="s">
        <v>3241</v>
      </c>
      <c r="E3369" s="69">
        <v>120.65</v>
      </c>
      <c r="F3369" s="69">
        <v>41.78</v>
      </c>
      <c r="G3369" s="2" t="s">
        <v>3390</v>
      </c>
      <c r="H3369" s="2"/>
      <c r="I3369" s="11">
        <v>154.5</v>
      </c>
      <c r="J3369" s="16">
        <v>154.5</v>
      </c>
      <c r="K3369" s="1">
        <v>4.02703507061912</v>
      </c>
      <c r="L3369" s="1">
        <v>21.4751886588652</v>
      </c>
      <c r="M3369" s="42">
        <v>0.11421408038118086</v>
      </c>
      <c r="N3369" s="6">
        <v>0.51244800000000001</v>
      </c>
      <c r="O3369" s="2"/>
      <c r="P3369" s="1">
        <f t="shared" si="612"/>
        <v>-0.419348854188201</v>
      </c>
      <c r="Q3369" s="1">
        <f t="shared" si="605"/>
        <v>-3.7063190789610179</v>
      </c>
      <c r="R3369" s="1">
        <v>-2.0804739587299004</v>
      </c>
      <c r="S3369" s="1">
        <f t="shared" si="607"/>
        <v>-2.0801051898618836</v>
      </c>
      <c r="T3369" s="29">
        <f t="shared" si="608"/>
        <v>-2.0801051898618836</v>
      </c>
      <c r="U3369" s="29">
        <f t="shared" si="609"/>
        <v>1.1118117443732412</v>
      </c>
      <c r="V3369" s="1">
        <f t="shared" si="610"/>
        <v>1.0751522804047162</v>
      </c>
      <c r="W3369" s="1">
        <f t="shared" si="611"/>
        <v>1.1118117443732412</v>
      </c>
      <c r="X3369" s="1"/>
      <c r="Y3369" s="1"/>
      <c r="Z3369" s="11">
        <f t="shared" si="606"/>
        <v>957.31174437324125</v>
      </c>
      <c r="AA3369" s="2" t="s">
        <v>4783</v>
      </c>
      <c r="AB3369" s="2">
        <v>2008</v>
      </c>
      <c r="AC3369" s="2" t="s">
        <v>2922</v>
      </c>
      <c r="AD3369" s="61" t="s">
        <v>5185</v>
      </c>
      <c r="AE3369" s="3" t="s">
        <v>5186</v>
      </c>
    </row>
    <row r="3370" spans="1:31" s="4" customFormat="1" ht="12" customHeight="1" x14ac:dyDescent="0.6">
      <c r="A3370" s="2">
        <v>3368</v>
      </c>
      <c r="B3370" s="3" t="s">
        <v>3802</v>
      </c>
      <c r="C3370" s="2" t="s">
        <v>3242</v>
      </c>
      <c r="D3370" s="2" t="s">
        <v>3241</v>
      </c>
      <c r="E3370" s="69">
        <v>120.65</v>
      </c>
      <c r="F3370" s="69">
        <v>41.78</v>
      </c>
      <c r="G3370" s="2" t="s">
        <v>3390</v>
      </c>
      <c r="H3370" s="2"/>
      <c r="I3370" s="11">
        <v>154.5</v>
      </c>
      <c r="J3370" s="16">
        <v>154.5</v>
      </c>
      <c r="K3370" s="1">
        <v>4.0507760502455801</v>
      </c>
      <c r="L3370" s="1">
        <v>21.620166964336299</v>
      </c>
      <c r="M3370" s="42">
        <v>0.11411701768461258</v>
      </c>
      <c r="N3370" s="6">
        <v>0.51251100000000005</v>
      </c>
      <c r="O3370" s="2"/>
      <c r="P3370" s="1">
        <f t="shared" si="612"/>
        <v>-0.41984230968676883</v>
      </c>
      <c r="Q3370" s="1">
        <f t="shared" si="605"/>
        <v>-2.4773817001466636</v>
      </c>
      <c r="R3370" s="1">
        <v>-0.84914483651443717</v>
      </c>
      <c r="S3370" s="1">
        <f t="shared" si="607"/>
        <v>-0.84925421529685807</v>
      </c>
      <c r="T3370" s="29">
        <f t="shared" si="608"/>
        <v>-0.84925421529685807</v>
      </c>
      <c r="U3370" s="29">
        <f t="shared" si="609"/>
        <v>1.0116493913843514</v>
      </c>
      <c r="V3370" s="1">
        <f t="shared" si="610"/>
        <v>0.97802129505149682</v>
      </c>
      <c r="W3370" s="1">
        <f t="shared" si="611"/>
        <v>1.0116493913843514</v>
      </c>
      <c r="X3370" s="1"/>
      <c r="Y3370" s="1"/>
      <c r="Z3370" s="11">
        <f t="shared" si="606"/>
        <v>857.14939138435136</v>
      </c>
      <c r="AA3370" s="2" t="s">
        <v>4783</v>
      </c>
      <c r="AB3370" s="2">
        <v>2008</v>
      </c>
      <c r="AC3370" s="2" t="s">
        <v>2922</v>
      </c>
      <c r="AD3370" s="61" t="s">
        <v>5185</v>
      </c>
      <c r="AE3370" s="3" t="s">
        <v>5186</v>
      </c>
    </row>
    <row r="3371" spans="1:31" s="4" customFormat="1" ht="12" customHeight="1" x14ac:dyDescent="0.6">
      <c r="A3371" s="2">
        <v>3369</v>
      </c>
      <c r="B3371" s="3" t="s">
        <v>3801</v>
      </c>
      <c r="C3371" s="2" t="s">
        <v>3242</v>
      </c>
      <c r="D3371" s="2" t="s">
        <v>3241</v>
      </c>
      <c r="E3371" s="69">
        <v>120.65</v>
      </c>
      <c r="F3371" s="69">
        <v>41.78</v>
      </c>
      <c r="G3371" s="2" t="s">
        <v>3390</v>
      </c>
      <c r="H3371" s="2"/>
      <c r="I3371" s="11">
        <v>154.5</v>
      </c>
      <c r="J3371" s="16">
        <v>154.5</v>
      </c>
      <c r="K3371" s="1">
        <v>3.55560123403724</v>
      </c>
      <c r="L3371" s="1">
        <v>20.272587947890099</v>
      </c>
      <c r="M3371" s="42">
        <v>0.10682553545275264</v>
      </c>
      <c r="N3371" s="6">
        <v>0.51247100000000001</v>
      </c>
      <c r="O3371" s="2"/>
      <c r="P3371" s="1">
        <f t="shared" si="612"/>
        <v>-0.45691136017919354</v>
      </c>
      <c r="Q3371" s="1">
        <f t="shared" si="605"/>
        <v>-3.2576594009814386</v>
      </c>
      <c r="R3371" s="1">
        <v>-1.4858788623151042</v>
      </c>
      <c r="S3371" s="1">
        <f t="shared" si="607"/>
        <v>-1.4857799917745347</v>
      </c>
      <c r="T3371" s="29">
        <f t="shared" si="608"/>
        <v>-1.4857799917745347</v>
      </c>
      <c r="U3371" s="29">
        <f t="shared" si="609"/>
        <v>1.0636931218865875</v>
      </c>
      <c r="V3371" s="1">
        <f t="shared" si="610"/>
        <v>0.96837177343860548</v>
      </c>
      <c r="W3371" s="1">
        <f t="shared" si="611"/>
        <v>1.0636931218865875</v>
      </c>
      <c r="X3371" s="1"/>
      <c r="Y3371" s="1"/>
      <c r="Z3371" s="11">
        <f t="shared" si="606"/>
        <v>909.19312188658751</v>
      </c>
      <c r="AA3371" s="2" t="s">
        <v>4783</v>
      </c>
      <c r="AB3371" s="2">
        <v>2008</v>
      </c>
      <c r="AC3371" s="2" t="s">
        <v>2922</v>
      </c>
      <c r="AD3371" s="61" t="s">
        <v>5185</v>
      </c>
      <c r="AE3371" s="3" t="s">
        <v>5186</v>
      </c>
    </row>
    <row r="3372" spans="1:31" s="4" customFormat="1" ht="12" customHeight="1" x14ac:dyDescent="0.6">
      <c r="A3372" s="2">
        <v>3370</v>
      </c>
      <c r="B3372" s="3" t="s">
        <v>3810</v>
      </c>
      <c r="C3372" s="2" t="s">
        <v>3242</v>
      </c>
      <c r="D3372" s="2" t="s">
        <v>3241</v>
      </c>
      <c r="E3372" s="69">
        <v>120.65</v>
      </c>
      <c r="F3372" s="69">
        <v>41.78</v>
      </c>
      <c r="G3372" s="2" t="s">
        <v>210</v>
      </c>
      <c r="H3372" s="2"/>
      <c r="I3372" s="11">
        <v>154.5</v>
      </c>
      <c r="J3372" s="16">
        <v>154.5</v>
      </c>
      <c r="K3372" s="1">
        <v>4</v>
      </c>
      <c r="L3372" s="1">
        <v>22</v>
      </c>
      <c r="M3372" s="42">
        <v>0.11074102368220017</v>
      </c>
      <c r="N3372" s="6">
        <v>0.51248899999999997</v>
      </c>
      <c r="O3372" s="2"/>
      <c r="P3372" s="1">
        <f t="shared" si="612"/>
        <v>-0.43700547187493566</v>
      </c>
      <c r="Q3372" s="1">
        <f t="shared" si="605"/>
        <v>-2.9065344356071776</v>
      </c>
      <c r="R3372" s="1">
        <v>-1.2118624485668583</v>
      </c>
      <c r="S3372" s="1">
        <f t="shared" si="607"/>
        <v>-1.2118490659497707</v>
      </c>
      <c r="T3372" s="29">
        <f t="shared" si="608"/>
        <v>-1.2118490659497707</v>
      </c>
      <c r="U3372" s="29">
        <f t="shared" si="609"/>
        <v>1.0412722125736507</v>
      </c>
      <c r="V3372" s="1">
        <f t="shared" si="610"/>
        <v>0.97851867323235642</v>
      </c>
      <c r="W3372" s="1">
        <f t="shared" si="611"/>
        <v>1.0412722125736507</v>
      </c>
      <c r="X3372" s="1"/>
      <c r="Y3372" s="1"/>
      <c r="Z3372" s="11">
        <f t="shared" si="606"/>
        <v>886.77221257365068</v>
      </c>
      <c r="AA3372" s="2" t="s">
        <v>4783</v>
      </c>
      <c r="AB3372" s="2">
        <v>2008</v>
      </c>
      <c r="AC3372" s="2" t="s">
        <v>2922</v>
      </c>
      <c r="AD3372" s="61" t="s">
        <v>5185</v>
      </c>
      <c r="AE3372" s="3" t="s">
        <v>5186</v>
      </c>
    </row>
    <row r="3373" spans="1:31" s="4" customFormat="1" ht="12" customHeight="1" x14ac:dyDescent="0.6">
      <c r="A3373" s="2">
        <v>3371</v>
      </c>
      <c r="B3373" s="3" t="s">
        <v>4132</v>
      </c>
      <c r="C3373" s="2" t="s">
        <v>3242</v>
      </c>
      <c r="D3373" s="2" t="s">
        <v>4883</v>
      </c>
      <c r="E3373" s="69">
        <v>85</v>
      </c>
      <c r="F3373" s="69">
        <v>43</v>
      </c>
      <c r="G3373" s="2" t="s">
        <v>1849</v>
      </c>
      <c r="H3373" s="2"/>
      <c r="I3373" s="11">
        <v>329</v>
      </c>
      <c r="J3373" s="16">
        <v>329</v>
      </c>
      <c r="K3373" s="1">
        <v>9.1199999999999992</v>
      </c>
      <c r="L3373" s="1">
        <v>37.4</v>
      </c>
      <c r="M3373" s="42">
        <v>0.14852325529142135</v>
      </c>
      <c r="N3373" s="6">
        <v>0.51264600000000005</v>
      </c>
      <c r="O3373" s="2"/>
      <c r="P3373" s="1">
        <f t="shared" si="612"/>
        <v>-0.24492498580873745</v>
      </c>
      <c r="Q3373" s="1">
        <f t="shared" si="605"/>
        <v>0.15605554016584477</v>
      </c>
      <c r="R3373" s="1">
        <v>2.1821251819620358</v>
      </c>
      <c r="S3373" s="1">
        <f t="shared" si="607"/>
        <v>2.1786215804758178</v>
      </c>
      <c r="T3373" s="29">
        <f t="shared" si="608"/>
        <v>2.1786215804758178</v>
      </c>
      <c r="U3373" s="29">
        <f t="shared" si="609"/>
        <v>0.90694390258687707</v>
      </c>
      <c r="V3373" s="1">
        <f t="shared" si="610"/>
        <v>1.1778401311524385</v>
      </c>
      <c r="W3373" s="1">
        <f t="shared" si="611"/>
        <v>0.90694390258687707</v>
      </c>
      <c r="X3373" s="1"/>
      <c r="Y3373" s="1"/>
      <c r="Z3373" s="11">
        <f t="shared" si="606"/>
        <v>577.94390258687702</v>
      </c>
      <c r="AA3373" s="2" t="s">
        <v>4876</v>
      </c>
      <c r="AB3373" s="2">
        <v>2009</v>
      </c>
      <c r="AC3373" s="2" t="s">
        <v>3149</v>
      </c>
      <c r="AD3373" s="61" t="s">
        <v>5457</v>
      </c>
      <c r="AE3373" s="3" t="s">
        <v>5458</v>
      </c>
    </row>
    <row r="3374" spans="1:31" s="4" customFormat="1" ht="12" customHeight="1" x14ac:dyDescent="0.6">
      <c r="A3374" s="2">
        <v>3372</v>
      </c>
      <c r="B3374" s="3" t="s">
        <v>4130</v>
      </c>
      <c r="C3374" s="2" t="s">
        <v>3242</v>
      </c>
      <c r="D3374" s="2" t="s">
        <v>4883</v>
      </c>
      <c r="E3374" s="69">
        <v>85</v>
      </c>
      <c r="F3374" s="69">
        <v>44</v>
      </c>
      <c r="G3374" s="2" t="s">
        <v>2113</v>
      </c>
      <c r="H3374" s="2"/>
      <c r="I3374" s="11">
        <v>329</v>
      </c>
      <c r="J3374" s="16">
        <v>329</v>
      </c>
      <c r="K3374" s="1">
        <v>8.5500000000000007</v>
      </c>
      <c r="L3374" s="1">
        <v>36.270000000000003</v>
      </c>
      <c r="M3374" s="42">
        <v>0.1435786225160039</v>
      </c>
      <c r="N3374" s="6">
        <v>0.51271599999999995</v>
      </c>
      <c r="O3374" s="2"/>
      <c r="P3374" s="1">
        <f t="shared" si="612"/>
        <v>-0.27006292569393042</v>
      </c>
      <c r="Q3374" s="1">
        <f t="shared" si="605"/>
        <v>1.5215415166247581</v>
      </c>
      <c r="R3374" s="1">
        <v>3.7566735826666253</v>
      </c>
      <c r="S3374" s="1">
        <f t="shared" si="607"/>
        <v>3.7516941507126664</v>
      </c>
      <c r="T3374" s="29">
        <f t="shared" si="608"/>
        <v>3.7516941507126664</v>
      </c>
      <c r="U3374" s="29">
        <f t="shared" si="609"/>
        <v>0.77914683761994763</v>
      </c>
      <c r="V3374" s="1">
        <f t="shared" si="610"/>
        <v>0.94345461438886769</v>
      </c>
      <c r="W3374" s="1">
        <f t="shared" si="611"/>
        <v>0.77914683761994763</v>
      </c>
      <c r="X3374" s="1"/>
      <c r="Y3374" s="1"/>
      <c r="Z3374" s="11">
        <f t="shared" si="606"/>
        <v>450.14683761994763</v>
      </c>
      <c r="AA3374" s="2" t="s">
        <v>4876</v>
      </c>
      <c r="AB3374" s="2">
        <v>2009</v>
      </c>
      <c r="AC3374" s="2" t="s">
        <v>3149</v>
      </c>
      <c r="AD3374" s="61" t="s">
        <v>5457</v>
      </c>
      <c r="AE3374" s="3" t="s">
        <v>5458</v>
      </c>
    </row>
    <row r="3375" spans="1:31" s="4" customFormat="1" ht="12" customHeight="1" x14ac:dyDescent="0.6">
      <c r="A3375" s="2">
        <v>3373</v>
      </c>
      <c r="B3375" s="3" t="s">
        <v>4134</v>
      </c>
      <c r="C3375" s="2" t="s">
        <v>3242</v>
      </c>
      <c r="D3375" s="2" t="s">
        <v>4883</v>
      </c>
      <c r="E3375" s="69">
        <v>85</v>
      </c>
      <c r="F3375" s="69">
        <v>44</v>
      </c>
      <c r="G3375" s="2" t="s">
        <v>1849</v>
      </c>
      <c r="H3375" s="2"/>
      <c r="I3375" s="11">
        <v>329</v>
      </c>
      <c r="J3375" s="16">
        <v>329</v>
      </c>
      <c r="K3375" s="1">
        <v>2.9</v>
      </c>
      <c r="L3375" s="1">
        <v>12.88</v>
      </c>
      <c r="M3375" s="42">
        <v>0.13713659376794193</v>
      </c>
      <c r="N3375" s="6">
        <v>0.51273000000000002</v>
      </c>
      <c r="O3375" s="2"/>
      <c r="P3375" s="1">
        <f t="shared" si="612"/>
        <v>-0.30281345313705177</v>
      </c>
      <c r="Q3375" s="1">
        <f t="shared" si="605"/>
        <v>1.7946387119160967</v>
      </c>
      <c r="R3375" s="1">
        <v>4.3008984845971376</v>
      </c>
      <c r="S3375" s="1">
        <f t="shared" si="607"/>
        <v>4.2952419265765567</v>
      </c>
      <c r="T3375" s="29">
        <f t="shared" si="608"/>
        <v>4.2952419265765567</v>
      </c>
      <c r="U3375" s="29">
        <f t="shared" si="609"/>
        <v>0.73499097681243264</v>
      </c>
      <c r="V3375" s="1">
        <f t="shared" si="610"/>
        <v>0.83649204592676152</v>
      </c>
      <c r="W3375" s="1">
        <f t="shared" si="611"/>
        <v>0.73499097681243264</v>
      </c>
      <c r="X3375" s="1"/>
      <c r="Y3375" s="1"/>
      <c r="Z3375" s="11">
        <f t="shared" si="606"/>
        <v>405.99097681243268</v>
      </c>
      <c r="AA3375" s="2" t="s">
        <v>4876</v>
      </c>
      <c r="AB3375" s="2">
        <v>2009</v>
      </c>
      <c r="AC3375" s="2" t="s">
        <v>3149</v>
      </c>
      <c r="AD3375" s="61" t="s">
        <v>5457</v>
      </c>
      <c r="AE3375" s="3" t="s">
        <v>5458</v>
      </c>
    </row>
    <row r="3376" spans="1:31" s="4" customFormat="1" ht="12" customHeight="1" x14ac:dyDescent="0.6">
      <c r="A3376" s="2">
        <v>3374</v>
      </c>
      <c r="B3376" s="3" t="s">
        <v>4133</v>
      </c>
      <c r="C3376" s="2" t="s">
        <v>3242</v>
      </c>
      <c r="D3376" s="2" t="s">
        <v>4883</v>
      </c>
      <c r="E3376" s="69">
        <v>85</v>
      </c>
      <c r="F3376" s="69">
        <v>44</v>
      </c>
      <c r="G3376" s="2" t="s">
        <v>1849</v>
      </c>
      <c r="H3376" s="2"/>
      <c r="I3376" s="11">
        <v>329</v>
      </c>
      <c r="J3376" s="16">
        <v>329</v>
      </c>
      <c r="K3376" s="1">
        <v>3.05</v>
      </c>
      <c r="L3376" s="1">
        <v>15.15</v>
      </c>
      <c r="M3376" s="42">
        <v>0.12261918628837672</v>
      </c>
      <c r="N3376" s="6">
        <v>0.51264900000000002</v>
      </c>
      <c r="O3376" s="2"/>
      <c r="P3376" s="1">
        <f t="shared" si="612"/>
        <v>-0.37661827001333648</v>
      </c>
      <c r="Q3376" s="1">
        <f t="shared" si="605"/>
        <v>0.2145763677297019</v>
      </c>
      <c r="R3376" s="1">
        <v>3.3300188259999253</v>
      </c>
      <c r="S3376" s="1">
        <f t="shared" si="607"/>
        <v>3.3246523796728331</v>
      </c>
      <c r="T3376" s="29">
        <f t="shared" si="608"/>
        <v>3.3246523796728331</v>
      </c>
      <c r="U3376" s="29">
        <f t="shared" si="609"/>
        <v>0.81423783742876066</v>
      </c>
      <c r="V3376" s="1">
        <f t="shared" si="610"/>
        <v>0.83876705118169981</v>
      </c>
      <c r="W3376" s="1">
        <f t="shared" si="611"/>
        <v>0.81423783742876066</v>
      </c>
      <c r="X3376" s="1"/>
      <c r="Y3376" s="1"/>
      <c r="Z3376" s="11">
        <f t="shared" si="606"/>
        <v>485.23783742876071</v>
      </c>
      <c r="AA3376" s="2" t="s">
        <v>4876</v>
      </c>
      <c r="AB3376" s="2">
        <v>2009</v>
      </c>
      <c r="AC3376" s="2" t="s">
        <v>3149</v>
      </c>
      <c r="AD3376" s="61" t="s">
        <v>5457</v>
      </c>
      <c r="AE3376" s="3" t="s">
        <v>5458</v>
      </c>
    </row>
    <row r="3377" spans="1:31" s="4" customFormat="1" ht="12" customHeight="1" x14ac:dyDescent="0.6">
      <c r="A3377" s="2">
        <v>3375</v>
      </c>
      <c r="B3377" s="3" t="s">
        <v>4129</v>
      </c>
      <c r="C3377" s="2" t="s">
        <v>3242</v>
      </c>
      <c r="D3377" s="2" t="s">
        <v>4883</v>
      </c>
      <c r="E3377" s="69">
        <v>85</v>
      </c>
      <c r="F3377" s="69">
        <v>44</v>
      </c>
      <c r="G3377" s="2" t="s">
        <v>2113</v>
      </c>
      <c r="H3377" s="2"/>
      <c r="I3377" s="11">
        <v>329</v>
      </c>
      <c r="J3377" s="16">
        <v>329</v>
      </c>
      <c r="K3377" s="1">
        <v>6.3</v>
      </c>
      <c r="L3377" s="1">
        <v>27.46</v>
      </c>
      <c r="M3377" s="42">
        <v>0.13973694357568225</v>
      </c>
      <c r="N3377" s="6">
        <v>0.51266299999999998</v>
      </c>
      <c r="O3377" s="2"/>
      <c r="P3377" s="1">
        <f t="shared" si="612"/>
        <v>-0.28959357612769576</v>
      </c>
      <c r="Q3377" s="1">
        <f t="shared" si="605"/>
        <v>0.48767356302104048</v>
      </c>
      <c r="R3377" s="1">
        <v>2.8835016936112901</v>
      </c>
      <c r="S3377" s="1">
        <f t="shared" si="607"/>
        <v>2.8791083553259398</v>
      </c>
      <c r="T3377" s="29">
        <f t="shared" si="608"/>
        <v>2.8791083553259398</v>
      </c>
      <c r="U3377" s="29">
        <f t="shared" si="609"/>
        <v>0.85023381282569965</v>
      </c>
      <c r="V3377" s="1">
        <f t="shared" si="610"/>
        <v>1.0034840943969898</v>
      </c>
      <c r="W3377" s="1">
        <f t="shared" si="611"/>
        <v>0.85023381282569965</v>
      </c>
      <c r="X3377" s="1"/>
      <c r="Y3377" s="1"/>
      <c r="Z3377" s="11">
        <f t="shared" si="606"/>
        <v>521.2338128256996</v>
      </c>
      <c r="AA3377" s="2" t="s">
        <v>4876</v>
      </c>
      <c r="AB3377" s="2">
        <v>2009</v>
      </c>
      <c r="AC3377" s="2" t="s">
        <v>3149</v>
      </c>
      <c r="AD3377" s="61" t="s">
        <v>5457</v>
      </c>
      <c r="AE3377" s="3" t="s">
        <v>5458</v>
      </c>
    </row>
    <row r="3378" spans="1:31" s="4" customFormat="1" ht="12" customHeight="1" x14ac:dyDescent="0.6">
      <c r="A3378" s="2">
        <v>3376</v>
      </c>
      <c r="B3378" s="3" t="s">
        <v>4131</v>
      </c>
      <c r="C3378" s="2" t="s">
        <v>3242</v>
      </c>
      <c r="D3378" s="2" t="s">
        <v>4883</v>
      </c>
      <c r="E3378" s="69">
        <v>85</v>
      </c>
      <c r="F3378" s="69">
        <v>44</v>
      </c>
      <c r="G3378" s="2" t="s">
        <v>210</v>
      </c>
      <c r="H3378" s="2"/>
      <c r="I3378" s="11">
        <v>329</v>
      </c>
      <c r="J3378" s="16">
        <v>329</v>
      </c>
      <c r="K3378" s="1">
        <v>4.79</v>
      </c>
      <c r="L3378" s="1">
        <v>19.809999999999999</v>
      </c>
      <c r="M3378" s="42">
        <v>0.1472727041346574</v>
      </c>
      <c r="N3378" s="6">
        <v>0.51283500000000004</v>
      </c>
      <c r="O3378" s="2"/>
      <c r="P3378" s="1">
        <f t="shared" si="612"/>
        <v>-0.25128264293514291</v>
      </c>
      <c r="Q3378" s="1">
        <f t="shared" si="605"/>
        <v>3.8428676766066872</v>
      </c>
      <c r="R3378" s="1">
        <v>5.9245754216452617</v>
      </c>
      <c r="S3378" s="1">
        <f t="shared" si="607"/>
        <v>5.9179346137008046</v>
      </c>
      <c r="T3378" s="29">
        <f t="shared" si="608"/>
        <v>5.9179346137008046</v>
      </c>
      <c r="U3378" s="29">
        <f t="shared" si="609"/>
        <v>0.60266955608543549</v>
      </c>
      <c r="V3378" s="1">
        <f t="shared" si="610"/>
        <v>0.72336675091129787</v>
      </c>
      <c r="W3378" s="1">
        <f t="shared" si="611"/>
        <v>0.60266955608543549</v>
      </c>
      <c r="X3378" s="1"/>
      <c r="Y3378" s="1"/>
      <c r="Z3378" s="11">
        <f t="shared" si="606"/>
        <v>273.66955608543549</v>
      </c>
      <c r="AA3378" s="2" t="s">
        <v>4876</v>
      </c>
      <c r="AB3378" s="2">
        <v>2009</v>
      </c>
      <c r="AC3378" s="2" t="s">
        <v>3149</v>
      </c>
      <c r="AD3378" s="61" t="s">
        <v>5457</v>
      </c>
      <c r="AE3378" s="3" t="s">
        <v>5458</v>
      </c>
    </row>
    <row r="3379" spans="1:31" s="4" customFormat="1" ht="12" customHeight="1" x14ac:dyDescent="0.6">
      <c r="A3379" s="2">
        <v>3377</v>
      </c>
      <c r="B3379" s="3" t="s">
        <v>2998</v>
      </c>
      <c r="C3379" s="2" t="s">
        <v>3242</v>
      </c>
      <c r="D3379" s="2" t="s">
        <v>4879</v>
      </c>
      <c r="E3379" s="69">
        <v>106.133333333333</v>
      </c>
      <c r="F3379" s="69">
        <v>41.456111111111099</v>
      </c>
      <c r="G3379" s="2" t="s">
        <v>6274</v>
      </c>
      <c r="H3379" s="2" t="s">
        <v>87</v>
      </c>
      <c r="I3379" s="11">
        <v>337</v>
      </c>
      <c r="J3379" s="2">
        <v>337</v>
      </c>
      <c r="K3379" s="1">
        <v>4.26</v>
      </c>
      <c r="L3379" s="1">
        <v>26.4</v>
      </c>
      <c r="M3379" s="42">
        <v>0.1037</v>
      </c>
      <c r="N3379" s="7">
        <v>0.51150399999999996</v>
      </c>
      <c r="O3379" s="2">
        <v>8</v>
      </c>
      <c r="P3379" s="1">
        <f t="shared" si="612"/>
        <v>-0.47280122013218107</v>
      </c>
      <c r="Q3379" s="1">
        <f t="shared" si="605"/>
        <v>-22.120872818637281</v>
      </c>
      <c r="R3379" s="46">
        <v>-17.981802863085001</v>
      </c>
      <c r="S3379" s="46">
        <f t="shared" si="607"/>
        <v>-18.1215891379052</v>
      </c>
      <c r="T3379" s="45">
        <f t="shared" si="608"/>
        <v>-18.1215891379052</v>
      </c>
      <c r="U3379" s="29">
        <f t="shared" si="609"/>
        <v>2.5608329534670786</v>
      </c>
      <c r="V3379" s="1">
        <f t="shared" si="610"/>
        <v>2.2710681359714164</v>
      </c>
      <c r="W3379" s="1">
        <f t="shared" si="611"/>
        <v>2.5608329534670786</v>
      </c>
      <c r="X3379" s="1">
        <v>2.27106813597142</v>
      </c>
      <c r="Y3379" s="1">
        <v>2.55333878657405</v>
      </c>
      <c r="Z3379" s="11">
        <f t="shared" si="606"/>
        <v>2223.8329534670788</v>
      </c>
      <c r="AA3379" s="2" t="s">
        <v>2929</v>
      </c>
      <c r="AB3379" s="2">
        <v>2016</v>
      </c>
      <c r="AC3379" s="2" t="s">
        <v>2587</v>
      </c>
      <c r="AD3379" s="61">
        <v>32</v>
      </c>
      <c r="AE3379" s="3" t="s">
        <v>5138</v>
      </c>
    </row>
    <row r="3380" spans="1:31" s="4" customFormat="1" ht="12" customHeight="1" x14ac:dyDescent="0.6">
      <c r="A3380" s="2">
        <v>3378</v>
      </c>
      <c r="B3380" s="3" t="s">
        <v>86</v>
      </c>
      <c r="C3380" s="2" t="s">
        <v>3242</v>
      </c>
      <c r="D3380" s="2" t="s">
        <v>6038</v>
      </c>
      <c r="E3380" s="69">
        <v>106.120833333333</v>
      </c>
      <c r="F3380" s="69">
        <v>40.456111111111099</v>
      </c>
      <c r="G3380" s="2" t="s">
        <v>6274</v>
      </c>
      <c r="H3380" s="2" t="s">
        <v>87</v>
      </c>
      <c r="I3380" s="11">
        <v>337</v>
      </c>
      <c r="J3380" s="2">
        <v>337</v>
      </c>
      <c r="K3380" s="1">
        <v>6.23</v>
      </c>
      <c r="L3380" s="1">
        <v>37.4</v>
      </c>
      <c r="M3380" s="42">
        <v>0.10050000000000001</v>
      </c>
      <c r="N3380" s="7">
        <v>0.51150300000000004</v>
      </c>
      <c r="O3380" s="2">
        <v>6</v>
      </c>
      <c r="P3380" s="1">
        <f t="shared" si="612"/>
        <v>-0.48906964921199803</v>
      </c>
      <c r="Q3380" s="1">
        <f t="shared" si="605"/>
        <v>-22.140379761157458</v>
      </c>
      <c r="R3380" s="46">
        <v>-17.863208885536299</v>
      </c>
      <c r="S3380" s="46">
        <f t="shared" si="607"/>
        <v>-18.00348631936793</v>
      </c>
      <c r="T3380" s="45">
        <f t="shared" si="608"/>
        <v>-18.00348631936793</v>
      </c>
      <c r="U3380" s="29">
        <f t="shared" si="609"/>
        <v>2.5517382675434197</v>
      </c>
      <c r="V3380" s="1">
        <f t="shared" si="610"/>
        <v>2.2086608558772682</v>
      </c>
      <c r="W3380" s="1">
        <f t="shared" si="611"/>
        <v>2.5517382675434197</v>
      </c>
      <c r="X3380" s="1">
        <v>2.20866085587727</v>
      </c>
      <c r="Y3380" s="1">
        <v>2.5447097124487401</v>
      </c>
      <c r="Z3380" s="11">
        <f t="shared" si="606"/>
        <v>2214.7382675434196</v>
      </c>
      <c r="AA3380" s="2" t="s">
        <v>2930</v>
      </c>
      <c r="AB3380" s="2">
        <v>2016</v>
      </c>
      <c r="AC3380" s="2" t="s">
        <v>2919</v>
      </c>
      <c r="AD3380" s="61">
        <v>32</v>
      </c>
      <c r="AE3380" s="3" t="s">
        <v>5138</v>
      </c>
    </row>
    <row r="3381" spans="1:31" s="4" customFormat="1" ht="12" customHeight="1" x14ac:dyDescent="0.6">
      <c r="A3381" s="2">
        <v>3379</v>
      </c>
      <c r="B3381" s="3" t="s">
        <v>85</v>
      </c>
      <c r="C3381" s="2" t="s">
        <v>3242</v>
      </c>
      <c r="D3381" s="2" t="s">
        <v>6038</v>
      </c>
      <c r="E3381" s="69">
        <v>106.133333333333</v>
      </c>
      <c r="F3381" s="69">
        <v>40.4508333333333</v>
      </c>
      <c r="G3381" s="2" t="s">
        <v>6274</v>
      </c>
      <c r="H3381" s="2" t="s">
        <v>2932</v>
      </c>
      <c r="I3381" s="11">
        <v>344</v>
      </c>
      <c r="J3381" s="2">
        <v>344</v>
      </c>
      <c r="K3381" s="1">
        <v>3.23</v>
      </c>
      <c r="L3381" s="1">
        <v>22</v>
      </c>
      <c r="M3381" s="42">
        <v>8.8800000000000004E-2</v>
      </c>
      <c r="N3381" s="7">
        <v>0.51142399999999999</v>
      </c>
      <c r="O3381" s="2">
        <v>7</v>
      </c>
      <c r="P3381" s="1">
        <f t="shared" si="612"/>
        <v>-0.54855109303507876</v>
      </c>
      <c r="Q3381" s="1">
        <f t="shared" ref="Q3381:Q3444" si="613">((N3381/0.512638)-1)*10000</f>
        <v>-23.68142822030461</v>
      </c>
      <c r="R3381" s="46">
        <v>-18.8032516490759</v>
      </c>
      <c r="S3381" s="46">
        <f t="shared" si="607"/>
        <v>-18.945018662602525</v>
      </c>
      <c r="T3381" s="45">
        <f t="shared" si="608"/>
        <v>-18.945018662602525</v>
      </c>
      <c r="U3381" s="29">
        <f t="shared" si="609"/>
        <v>2.6349204233333898</v>
      </c>
      <c r="V3381" s="1">
        <f t="shared" si="610"/>
        <v>2.0985386453794104</v>
      </c>
      <c r="W3381" s="1">
        <f t="shared" si="611"/>
        <v>2.6349204233333898</v>
      </c>
      <c r="X3381" s="1">
        <v>2.0985386453794099</v>
      </c>
      <c r="Y3381" s="1">
        <v>2.6290987378583801</v>
      </c>
      <c r="Z3381" s="11">
        <f t="shared" si="606"/>
        <v>2290.9204233333899</v>
      </c>
      <c r="AA3381" s="2" t="s">
        <v>2930</v>
      </c>
      <c r="AB3381" s="2">
        <v>2016</v>
      </c>
      <c r="AC3381" s="2" t="s">
        <v>2919</v>
      </c>
      <c r="AD3381" s="61">
        <v>32</v>
      </c>
      <c r="AE3381" s="3" t="s">
        <v>5138</v>
      </c>
    </row>
    <row r="3382" spans="1:31" s="4" customFormat="1" ht="12" customHeight="1" x14ac:dyDescent="0.6">
      <c r="A3382" s="2">
        <v>3380</v>
      </c>
      <c r="B3382" s="3" t="s">
        <v>84</v>
      </c>
      <c r="C3382" s="2" t="s">
        <v>3242</v>
      </c>
      <c r="D3382" s="2" t="s">
        <v>6038</v>
      </c>
      <c r="E3382" s="69">
        <v>106.133333333333</v>
      </c>
      <c r="F3382" s="69">
        <v>40.4508333333333</v>
      </c>
      <c r="G3382" s="2" t="s">
        <v>6274</v>
      </c>
      <c r="H3382" s="2" t="s">
        <v>2932</v>
      </c>
      <c r="I3382" s="11">
        <v>346</v>
      </c>
      <c r="J3382" s="2">
        <v>346</v>
      </c>
      <c r="K3382" s="1">
        <v>3.01</v>
      </c>
      <c r="L3382" s="1">
        <v>20.8</v>
      </c>
      <c r="M3382" s="42">
        <v>8.7400000000000005E-2</v>
      </c>
      <c r="N3382" s="7">
        <v>0.51141000000000003</v>
      </c>
      <c r="O3382" s="2">
        <v>12</v>
      </c>
      <c r="P3382" s="1">
        <f t="shared" si="612"/>
        <v>-0.55566853075749867</v>
      </c>
      <c r="Q3382" s="1">
        <f t="shared" si="613"/>
        <v>-23.954525415595953</v>
      </c>
      <c r="R3382" s="46">
        <v>-18.986863922592399</v>
      </c>
      <c r="S3382" s="46">
        <f t="shared" si="607"/>
        <v>-19.128766493379381</v>
      </c>
      <c r="T3382" s="45">
        <f t="shared" si="608"/>
        <v>-19.128766493379381</v>
      </c>
      <c r="U3382" s="29">
        <f t="shared" si="609"/>
        <v>2.6515487334189332</v>
      </c>
      <c r="V3382" s="1">
        <f t="shared" si="610"/>
        <v>2.092153783672253</v>
      </c>
      <c r="W3382" s="1">
        <f t="shared" si="611"/>
        <v>2.6515487334189332</v>
      </c>
      <c r="X3382" s="1">
        <v>2.0921537836722499</v>
      </c>
      <c r="Y3382" s="1">
        <v>2.6458462142195498</v>
      </c>
      <c r="Z3382" s="11">
        <f t="shared" si="606"/>
        <v>2305.5487334189334</v>
      </c>
      <c r="AA3382" s="2" t="s">
        <v>2930</v>
      </c>
      <c r="AB3382" s="2">
        <v>2016</v>
      </c>
      <c r="AC3382" s="2" t="s">
        <v>2919</v>
      </c>
      <c r="AD3382" s="61">
        <v>32</v>
      </c>
      <c r="AE3382" s="3" t="s">
        <v>5138</v>
      </c>
    </row>
    <row r="3383" spans="1:31" s="4" customFormat="1" ht="12" customHeight="1" x14ac:dyDescent="0.6">
      <c r="A3383" s="2">
        <v>3381</v>
      </c>
      <c r="B3383" s="3" t="s">
        <v>2927</v>
      </c>
      <c r="C3383" s="2" t="s">
        <v>3242</v>
      </c>
      <c r="D3383" s="2" t="s">
        <v>4879</v>
      </c>
      <c r="E3383" s="69">
        <v>105.53416666666701</v>
      </c>
      <c r="F3383" s="69">
        <v>40.106111111111098</v>
      </c>
      <c r="G3383" s="2" t="s">
        <v>6275</v>
      </c>
      <c r="H3383" s="2" t="s">
        <v>78</v>
      </c>
      <c r="I3383" s="11">
        <v>423</v>
      </c>
      <c r="J3383" s="2">
        <v>423</v>
      </c>
      <c r="K3383" s="1">
        <v>6.47</v>
      </c>
      <c r="L3383" s="1">
        <v>36</v>
      </c>
      <c r="M3383" s="42">
        <v>0.1087</v>
      </c>
      <c r="N3383" s="7">
        <v>0.51200699999999999</v>
      </c>
      <c r="O3383" s="2">
        <v>7</v>
      </c>
      <c r="P3383" s="1">
        <f t="shared" si="612"/>
        <v>-0.44738179969496694</v>
      </c>
      <c r="Q3383" s="1">
        <f t="shared" si="613"/>
        <v>-12.308880730652616</v>
      </c>
      <c r="R3383" s="1">
        <v>-7.4239827531787803</v>
      </c>
      <c r="S3383" s="1">
        <f t="shared" si="607"/>
        <v>-7.5588939487512432</v>
      </c>
      <c r="T3383" s="29">
        <f t="shared" si="608"/>
        <v>-7.5588939487512432</v>
      </c>
      <c r="U3383" s="29">
        <f t="shared" si="609"/>
        <v>1.7756672263717772</v>
      </c>
      <c r="V3383" s="1">
        <f t="shared" si="610"/>
        <v>1.6554879815041381</v>
      </c>
      <c r="W3383" s="1">
        <f t="shared" si="611"/>
        <v>1.7756672263717772</v>
      </c>
      <c r="X3383" s="1">
        <v>1.6554879815041399</v>
      </c>
      <c r="Y3383" s="1">
        <v>1.7706612929271401</v>
      </c>
      <c r="Z3383" s="11">
        <f t="shared" si="606"/>
        <v>1352.6672263717771</v>
      </c>
      <c r="AA3383" s="2" t="s">
        <v>2930</v>
      </c>
      <c r="AB3383" s="2">
        <v>2016</v>
      </c>
      <c r="AC3383" s="2" t="s">
        <v>2919</v>
      </c>
      <c r="AD3383" s="61">
        <v>32</v>
      </c>
      <c r="AE3383" s="3" t="s">
        <v>5138</v>
      </c>
    </row>
    <row r="3384" spans="1:31" s="4" customFormat="1" ht="12" customHeight="1" x14ac:dyDescent="0.6">
      <c r="A3384" s="2">
        <v>3382</v>
      </c>
      <c r="B3384" s="3" t="s">
        <v>77</v>
      </c>
      <c r="C3384" s="2" t="s">
        <v>3242</v>
      </c>
      <c r="D3384" s="2" t="s">
        <v>6038</v>
      </c>
      <c r="E3384" s="69">
        <v>105.53416666666701</v>
      </c>
      <c r="F3384" s="69">
        <v>40.106111111111098</v>
      </c>
      <c r="G3384" s="2" t="s">
        <v>6275</v>
      </c>
      <c r="H3384" s="2" t="s">
        <v>78</v>
      </c>
      <c r="I3384" s="11">
        <v>423</v>
      </c>
      <c r="J3384" s="2">
        <v>423</v>
      </c>
      <c r="K3384" s="1">
        <v>8.5500000000000007</v>
      </c>
      <c r="L3384" s="1">
        <v>37.9</v>
      </c>
      <c r="M3384" s="42">
        <v>0.13619999999999999</v>
      </c>
      <c r="N3384" s="7">
        <v>0.51200000000000001</v>
      </c>
      <c r="O3384" s="2">
        <v>7</v>
      </c>
      <c r="P3384" s="1">
        <f t="shared" si="612"/>
        <v>-0.30757498729028987</v>
      </c>
      <c r="Q3384" s="1">
        <f t="shared" si="613"/>
        <v>-12.445429328298285</v>
      </c>
      <c r="R3384" s="1">
        <v>-9.0502056756518705</v>
      </c>
      <c r="S3384" s="1">
        <f t="shared" si="607"/>
        <v>-9.1798134157410907</v>
      </c>
      <c r="T3384" s="29">
        <f t="shared" si="608"/>
        <v>-9.1798134157410907</v>
      </c>
      <c r="U3384" s="29">
        <f t="shared" si="609"/>
        <v>1.9043125422718039</v>
      </c>
      <c r="V3384" s="1">
        <f t="shared" si="610"/>
        <v>2.2522466582546405</v>
      </c>
      <c r="W3384" s="1">
        <f t="shared" si="611"/>
        <v>1.9043125422718039</v>
      </c>
      <c r="X3384" s="1">
        <v>2.2522466582546401</v>
      </c>
      <c r="Y3384" s="1">
        <v>1.8950031311063</v>
      </c>
      <c r="Z3384" s="11">
        <f t="shared" si="606"/>
        <v>1481.312542271804</v>
      </c>
      <c r="AA3384" s="2" t="s">
        <v>2930</v>
      </c>
      <c r="AB3384" s="2">
        <v>2016</v>
      </c>
      <c r="AC3384" s="2" t="s">
        <v>2919</v>
      </c>
      <c r="AD3384" s="61">
        <v>32</v>
      </c>
      <c r="AE3384" s="3" t="s">
        <v>5138</v>
      </c>
    </row>
    <row r="3385" spans="1:31" s="4" customFormat="1" ht="12" customHeight="1" x14ac:dyDescent="0.6">
      <c r="A3385" s="2">
        <v>3383</v>
      </c>
      <c r="B3385" s="3" t="s">
        <v>83</v>
      </c>
      <c r="C3385" s="2" t="s">
        <v>3242</v>
      </c>
      <c r="D3385" s="2" t="s">
        <v>6038</v>
      </c>
      <c r="E3385" s="69">
        <v>104.96944444444399</v>
      </c>
      <c r="F3385" s="69">
        <v>39.391666666666701</v>
      </c>
      <c r="G3385" s="2" t="s">
        <v>6274</v>
      </c>
      <c r="H3385" s="2" t="s">
        <v>80</v>
      </c>
      <c r="I3385" s="11">
        <v>366</v>
      </c>
      <c r="J3385" s="2">
        <v>366</v>
      </c>
      <c r="K3385" s="1">
        <v>1.28</v>
      </c>
      <c r="L3385" s="1">
        <v>7.61</v>
      </c>
      <c r="M3385" s="42">
        <v>0.1017</v>
      </c>
      <c r="N3385" s="7">
        <v>0.51173100000000005</v>
      </c>
      <c r="O3385" s="2">
        <v>7</v>
      </c>
      <c r="P3385" s="1">
        <f t="shared" si="612"/>
        <v>-0.48296898830706669</v>
      </c>
      <c r="Q3385" s="1">
        <f t="shared" si="613"/>
        <v>-17.692796866404237</v>
      </c>
      <c r="R3385" s="46">
        <v>-13.1171355112764</v>
      </c>
      <c r="S3385" s="46">
        <f t="shared" si="607"/>
        <v>-13.255953958422538</v>
      </c>
      <c r="T3385" s="45">
        <f t="shared" si="608"/>
        <v>-13.255953958422538</v>
      </c>
      <c r="U3385" s="29">
        <f t="shared" si="609"/>
        <v>2.1912925656249609</v>
      </c>
      <c r="V3385" s="1">
        <f t="shared" si="610"/>
        <v>1.9250847805437536</v>
      </c>
      <c r="W3385" s="1">
        <f t="shared" si="611"/>
        <v>2.1912925656249609</v>
      </c>
      <c r="X3385" s="1">
        <v>1.9250847805437501</v>
      </c>
      <c r="Y3385" s="1">
        <v>2.18536790444176</v>
      </c>
      <c r="Z3385" s="11">
        <f t="shared" si="606"/>
        <v>1825.2925656249608</v>
      </c>
      <c r="AA3385" s="2" t="s">
        <v>2930</v>
      </c>
      <c r="AB3385" s="2">
        <v>2016</v>
      </c>
      <c r="AC3385" s="2" t="s">
        <v>2919</v>
      </c>
      <c r="AD3385" s="61">
        <v>32</v>
      </c>
      <c r="AE3385" s="3" t="s">
        <v>5138</v>
      </c>
    </row>
    <row r="3386" spans="1:31" s="4" customFormat="1" ht="12" customHeight="1" x14ac:dyDescent="0.6">
      <c r="A3386" s="2">
        <v>3384</v>
      </c>
      <c r="B3386" s="3" t="s">
        <v>82</v>
      </c>
      <c r="C3386" s="2" t="s">
        <v>3242</v>
      </c>
      <c r="D3386" s="2" t="s">
        <v>4879</v>
      </c>
      <c r="E3386" s="69">
        <v>104.976944444444</v>
      </c>
      <c r="F3386" s="69">
        <v>39.432777777777801</v>
      </c>
      <c r="G3386" s="2" t="s">
        <v>6274</v>
      </c>
      <c r="H3386" s="2" t="s">
        <v>80</v>
      </c>
      <c r="I3386" s="11">
        <v>345</v>
      </c>
      <c r="J3386" s="2">
        <v>345</v>
      </c>
      <c r="K3386" s="1">
        <v>2.04</v>
      </c>
      <c r="L3386" s="1">
        <v>11.6</v>
      </c>
      <c r="M3386" s="42">
        <v>0.106</v>
      </c>
      <c r="N3386" s="7">
        <v>0.51173800000000003</v>
      </c>
      <c r="O3386" s="2">
        <v>9</v>
      </c>
      <c r="P3386" s="1">
        <f t="shared" si="612"/>
        <v>-0.46110828673106263</v>
      </c>
      <c r="Q3386" s="1">
        <f t="shared" si="613"/>
        <v>-17.556248268758566</v>
      </c>
      <c r="R3386" s="46">
        <v>-13.424163252068601</v>
      </c>
      <c r="S3386" s="46">
        <f t="shared" si="607"/>
        <v>-13.563281059810928</v>
      </c>
      <c r="T3386" s="45">
        <f t="shared" si="608"/>
        <v>-13.563281059810928</v>
      </c>
      <c r="U3386" s="29">
        <f t="shared" si="609"/>
        <v>2.1987124834300782</v>
      </c>
      <c r="V3386" s="1">
        <f t="shared" si="610"/>
        <v>1.991635085968023</v>
      </c>
      <c r="W3386" s="1">
        <f t="shared" si="611"/>
        <v>2.1987124834300782</v>
      </c>
      <c r="X3386" s="1">
        <v>1.9916350859680201</v>
      </c>
      <c r="Y3386" s="1">
        <v>2.1921905544631799</v>
      </c>
      <c r="Z3386" s="11">
        <f t="shared" si="606"/>
        <v>1853.712483430078</v>
      </c>
      <c r="AA3386" s="2" t="s">
        <v>2930</v>
      </c>
      <c r="AB3386" s="2">
        <v>2016</v>
      </c>
      <c r="AC3386" s="2" t="s">
        <v>2919</v>
      </c>
      <c r="AD3386" s="61">
        <v>32</v>
      </c>
      <c r="AE3386" s="3" t="s">
        <v>5138</v>
      </c>
    </row>
    <row r="3387" spans="1:31" s="4" customFormat="1" ht="12" customHeight="1" x14ac:dyDescent="0.6">
      <c r="A3387" s="2">
        <v>3385</v>
      </c>
      <c r="B3387" s="3" t="s">
        <v>81</v>
      </c>
      <c r="C3387" s="2" t="s">
        <v>3242</v>
      </c>
      <c r="D3387" s="2" t="s">
        <v>4879</v>
      </c>
      <c r="E3387" s="69">
        <v>104.976944444444</v>
      </c>
      <c r="F3387" s="69">
        <v>39.432777777777801</v>
      </c>
      <c r="G3387" s="2" t="s">
        <v>6274</v>
      </c>
      <c r="H3387" s="2" t="s">
        <v>80</v>
      </c>
      <c r="I3387" s="11">
        <v>345</v>
      </c>
      <c r="J3387" s="2">
        <v>345</v>
      </c>
      <c r="K3387" s="1">
        <v>2.68</v>
      </c>
      <c r="L3387" s="1">
        <v>15.6</v>
      </c>
      <c r="M3387" s="42">
        <v>0.1036</v>
      </c>
      <c r="N3387" s="7">
        <v>0.51173100000000005</v>
      </c>
      <c r="O3387" s="2">
        <v>7</v>
      </c>
      <c r="P3387" s="1">
        <f t="shared" si="612"/>
        <v>-0.4733096085409253</v>
      </c>
      <c r="Q3387" s="1">
        <f t="shared" si="613"/>
        <v>-17.692796866404237</v>
      </c>
      <c r="R3387" s="46">
        <v>-13.4546792867866</v>
      </c>
      <c r="S3387" s="46">
        <f t="shared" si="607"/>
        <v>-13.594172311244094</v>
      </c>
      <c r="T3387" s="45">
        <f t="shared" si="608"/>
        <v>-13.594172311244094</v>
      </c>
      <c r="U3387" s="29">
        <f t="shared" si="609"/>
        <v>2.2014579619672521</v>
      </c>
      <c r="V3387" s="1">
        <f t="shared" si="610"/>
        <v>1.9580942265963925</v>
      </c>
      <c r="W3387" s="1">
        <f t="shared" si="611"/>
        <v>2.2014579619672521</v>
      </c>
      <c r="X3387" s="1">
        <v>1.9580942265963901</v>
      </c>
      <c r="Y3387" s="1">
        <v>2.1952135387989302</v>
      </c>
      <c r="Z3387" s="11">
        <f t="shared" si="606"/>
        <v>1856.4579619672522</v>
      </c>
      <c r="AA3387" s="2" t="s">
        <v>2930</v>
      </c>
      <c r="AB3387" s="2">
        <v>2016</v>
      </c>
      <c r="AC3387" s="2" t="s">
        <v>2919</v>
      </c>
      <c r="AD3387" s="61">
        <v>32</v>
      </c>
      <c r="AE3387" s="3" t="s">
        <v>5138</v>
      </c>
    </row>
    <row r="3388" spans="1:31" s="4" customFormat="1" ht="12" customHeight="1" x14ac:dyDescent="0.6">
      <c r="A3388" s="2">
        <v>3386</v>
      </c>
      <c r="B3388" s="3" t="s">
        <v>79</v>
      </c>
      <c r="C3388" s="2" t="s">
        <v>3242</v>
      </c>
      <c r="D3388" s="2" t="s">
        <v>6038</v>
      </c>
      <c r="E3388" s="69">
        <v>104.976944444444</v>
      </c>
      <c r="F3388" s="69">
        <v>39.432777777777801</v>
      </c>
      <c r="G3388" s="2" t="s">
        <v>6274</v>
      </c>
      <c r="H3388" s="2" t="s">
        <v>80</v>
      </c>
      <c r="I3388" s="11">
        <v>345</v>
      </c>
      <c r="J3388" s="2">
        <v>345</v>
      </c>
      <c r="K3388" s="1">
        <v>2.0499999999999998</v>
      </c>
      <c r="L3388" s="1">
        <v>6.73</v>
      </c>
      <c r="M3388" s="42">
        <v>0.18379999999999999</v>
      </c>
      <c r="N3388" s="7">
        <v>0.51176100000000002</v>
      </c>
      <c r="O3388" s="2">
        <v>6</v>
      </c>
      <c r="P3388" s="1">
        <f t="shared" si="612"/>
        <v>-6.5582104728012292E-2</v>
      </c>
      <c r="Q3388" s="1">
        <f t="shared" si="613"/>
        <v>-17.107588590780097</v>
      </c>
      <c r="R3388" s="46">
        <v>-16.412787898928201</v>
      </c>
      <c r="S3388" s="46">
        <f t="shared" si="607"/>
        <v>-16.539680354887874</v>
      </c>
      <c r="T3388" s="45">
        <f t="shared" si="608"/>
        <v>-16.539680354887874</v>
      </c>
      <c r="U3388" s="29">
        <f t="shared" si="609"/>
        <v>2.4021939458968147</v>
      </c>
      <c r="V3388" s="1">
        <f t="shared" si="610"/>
        <v>6.9431372601046872</v>
      </c>
      <c r="W3388" s="1">
        <f t="shared" si="611"/>
        <v>2.4021939458968147</v>
      </c>
      <c r="X3388" s="1">
        <v>6.9431372601046899</v>
      </c>
      <c r="Y3388" s="1">
        <v>2.3568791855945399</v>
      </c>
      <c r="Z3388" s="11">
        <f t="shared" si="606"/>
        <v>2057.1939458968145</v>
      </c>
      <c r="AA3388" s="2" t="s">
        <v>2930</v>
      </c>
      <c r="AB3388" s="2">
        <v>2016</v>
      </c>
      <c r="AC3388" s="2" t="s">
        <v>2919</v>
      </c>
      <c r="AD3388" s="61">
        <v>32</v>
      </c>
      <c r="AE3388" s="3" t="s">
        <v>5138</v>
      </c>
    </row>
    <row r="3389" spans="1:31" s="4" customFormat="1" ht="12" customHeight="1" x14ac:dyDescent="0.6">
      <c r="A3389" s="2">
        <v>3387</v>
      </c>
      <c r="B3389" s="3" t="s">
        <v>348</v>
      </c>
      <c r="C3389" s="2" t="s">
        <v>3242</v>
      </c>
      <c r="D3389" s="2" t="s">
        <v>6035</v>
      </c>
      <c r="E3389" s="69">
        <v>87.985555555555493</v>
      </c>
      <c r="F3389" s="69">
        <v>47.826111111111103</v>
      </c>
      <c r="G3389" s="2" t="s">
        <v>3264</v>
      </c>
      <c r="H3389" s="2" t="s">
        <v>3262</v>
      </c>
      <c r="I3389" s="11">
        <v>271</v>
      </c>
      <c r="J3389" s="12">
        <v>271</v>
      </c>
      <c r="K3389" s="1">
        <v>2.87</v>
      </c>
      <c r="L3389" s="1">
        <v>17.489999999999998</v>
      </c>
      <c r="M3389" s="42">
        <v>9.9199999999999997E-2</v>
      </c>
      <c r="N3389" s="7">
        <v>0.51274399999999998</v>
      </c>
      <c r="O3389" s="2">
        <v>9</v>
      </c>
      <c r="P3389" s="1">
        <f t="shared" si="612"/>
        <v>-0.4956786985256737</v>
      </c>
      <c r="Q3389" s="1">
        <f t="shared" si="613"/>
        <v>2.0677359072074353</v>
      </c>
      <c r="R3389" s="1">
        <v>5.5010500000000002</v>
      </c>
      <c r="S3389" s="1">
        <f t="shared" si="607"/>
        <v>5.439391982448921</v>
      </c>
      <c r="T3389" s="29">
        <f t="shared" si="608"/>
        <v>5.439391982448921</v>
      </c>
      <c r="U3389" s="29">
        <f t="shared" si="609"/>
        <v>0.59442708853741977</v>
      </c>
      <c r="V3389" s="1">
        <f t="shared" si="610"/>
        <v>0.5412201556855194</v>
      </c>
      <c r="W3389" s="1">
        <f t="shared" si="611"/>
        <v>0.59442708853741977</v>
      </c>
      <c r="X3389" s="1">
        <v>0.54122015568551896</v>
      </c>
      <c r="Y3389" s="1">
        <v>0.59683016467578898</v>
      </c>
      <c r="Z3389" s="11">
        <f t="shared" si="606"/>
        <v>323.42708853741976</v>
      </c>
      <c r="AA3389" s="2" t="s">
        <v>3142</v>
      </c>
      <c r="AB3389" s="2">
        <v>2014</v>
      </c>
      <c r="AC3389" s="2" t="s">
        <v>3141</v>
      </c>
      <c r="AD3389" s="61" t="s">
        <v>5149</v>
      </c>
      <c r="AE3389" s="3" t="s">
        <v>5182</v>
      </c>
    </row>
    <row r="3390" spans="1:31" s="4" customFormat="1" ht="12" customHeight="1" x14ac:dyDescent="0.6">
      <c r="A3390" s="2">
        <v>3388</v>
      </c>
      <c r="B3390" s="3" t="s">
        <v>394</v>
      </c>
      <c r="C3390" s="2" t="s">
        <v>3242</v>
      </c>
      <c r="D3390" s="2" t="s">
        <v>6037</v>
      </c>
      <c r="E3390" s="69">
        <v>88.908333333333303</v>
      </c>
      <c r="F3390" s="69">
        <v>47.045555555555602</v>
      </c>
      <c r="G3390" s="2" t="s">
        <v>336</v>
      </c>
      <c r="H3390" s="2" t="s">
        <v>6285</v>
      </c>
      <c r="I3390" s="11">
        <v>271</v>
      </c>
      <c r="J3390" s="12">
        <v>271</v>
      </c>
      <c r="K3390" s="1">
        <v>12.59</v>
      </c>
      <c r="L3390" s="1">
        <v>66.209999999999994</v>
      </c>
      <c r="M3390" s="42">
        <v>0.10589999999999999</v>
      </c>
      <c r="N3390" s="7">
        <v>0.51277099999999998</v>
      </c>
      <c r="O3390" s="2">
        <v>16</v>
      </c>
      <c r="P3390" s="1">
        <f t="shared" si="612"/>
        <v>-0.46161667513980686</v>
      </c>
      <c r="Q3390" s="1">
        <f t="shared" si="613"/>
        <v>2.5944233552710472</v>
      </c>
      <c r="R3390" s="1">
        <v>5.7289659999999998</v>
      </c>
      <c r="S3390" s="1">
        <f t="shared" si="607"/>
        <v>5.7343861412395283</v>
      </c>
      <c r="T3390" s="29">
        <f t="shared" si="608"/>
        <v>5.7343861412395283</v>
      </c>
      <c r="U3390" s="29">
        <f t="shared" si="609"/>
        <v>0.5703205468037017</v>
      </c>
      <c r="V3390" s="1">
        <f t="shared" si="610"/>
        <v>0.5366367083825333</v>
      </c>
      <c r="W3390" s="1">
        <f t="shared" si="611"/>
        <v>0.5703205468037017</v>
      </c>
      <c r="X3390" s="1">
        <v>0.53663670838253297</v>
      </c>
      <c r="Y3390" s="1">
        <v>0.56943676292433398</v>
      </c>
      <c r="Z3390" s="11">
        <f t="shared" si="606"/>
        <v>299.32054680370175</v>
      </c>
      <c r="AA3390" s="2" t="s">
        <v>3069</v>
      </c>
      <c r="AB3390" s="2">
        <v>2014</v>
      </c>
      <c r="AC3390" s="2" t="s">
        <v>3141</v>
      </c>
      <c r="AD3390" s="61" t="s">
        <v>5149</v>
      </c>
      <c r="AE3390" s="3" t="s">
        <v>5182</v>
      </c>
    </row>
    <row r="3391" spans="1:31" s="4" customFormat="1" ht="12" customHeight="1" x14ac:dyDescent="0.6">
      <c r="A3391" s="2">
        <v>3389</v>
      </c>
      <c r="B3391" s="3" t="s">
        <v>383</v>
      </c>
      <c r="C3391" s="2" t="s">
        <v>3242</v>
      </c>
      <c r="D3391" s="2" t="s">
        <v>6036</v>
      </c>
      <c r="E3391" s="69">
        <v>89.425833333333301</v>
      </c>
      <c r="F3391" s="69">
        <v>47.003333333333302</v>
      </c>
      <c r="G3391" s="2" t="s">
        <v>59</v>
      </c>
      <c r="H3391" s="2" t="s">
        <v>6286</v>
      </c>
      <c r="I3391" s="11">
        <v>275</v>
      </c>
      <c r="J3391" s="12">
        <v>275</v>
      </c>
      <c r="K3391" s="1">
        <v>11.61</v>
      </c>
      <c r="L3391" s="1">
        <v>53.51</v>
      </c>
      <c r="M3391" s="42">
        <v>0.13120000000000001</v>
      </c>
      <c r="N3391" s="7">
        <v>0.51280800000000004</v>
      </c>
      <c r="O3391" s="2">
        <v>12</v>
      </c>
      <c r="P3391" s="1">
        <f t="shared" si="612"/>
        <v>-0.33299440772750377</v>
      </c>
      <c r="Q3391" s="1">
        <f t="shared" si="613"/>
        <v>3.3161802285430753</v>
      </c>
      <c r="R3391" s="1">
        <v>5.6</v>
      </c>
      <c r="S3391" s="1">
        <f t="shared" si="607"/>
        <v>5.6146741278821697</v>
      </c>
      <c r="T3391" s="29">
        <f t="shared" si="608"/>
        <v>5.6146741278821697</v>
      </c>
      <c r="U3391" s="29">
        <f t="shared" si="609"/>
        <v>0.58324706028320628</v>
      </c>
      <c r="V3391" s="1">
        <f t="shared" si="610"/>
        <v>0.63255134884319142</v>
      </c>
      <c r="W3391" s="1">
        <f t="shared" si="611"/>
        <v>0.58324706028320628</v>
      </c>
      <c r="X3391" s="1">
        <v>0.63255134884319097</v>
      </c>
      <c r="Y3391" s="1">
        <v>0.58104370474740696</v>
      </c>
      <c r="Z3391" s="11">
        <f t="shared" si="606"/>
        <v>308.24706028320622</v>
      </c>
      <c r="AA3391" s="2" t="s">
        <v>3069</v>
      </c>
      <c r="AB3391" s="2">
        <v>2014</v>
      </c>
      <c r="AC3391" s="2" t="s">
        <v>3141</v>
      </c>
      <c r="AD3391" s="61" t="s">
        <v>5149</v>
      </c>
      <c r="AE3391" s="3" t="s">
        <v>5182</v>
      </c>
    </row>
    <row r="3392" spans="1:31" s="4" customFormat="1" ht="12" customHeight="1" x14ac:dyDescent="0.6">
      <c r="A3392" s="2">
        <v>3390</v>
      </c>
      <c r="B3392" s="3" t="s">
        <v>384</v>
      </c>
      <c r="C3392" s="2" t="s">
        <v>3242</v>
      </c>
      <c r="D3392" s="2" t="s">
        <v>6036</v>
      </c>
      <c r="E3392" s="69">
        <v>89.425833333333301</v>
      </c>
      <c r="F3392" s="69">
        <v>47.003333333333302</v>
      </c>
      <c r="G3392" s="2" t="s">
        <v>3259</v>
      </c>
      <c r="H3392" s="2" t="s">
        <v>6286</v>
      </c>
      <c r="I3392" s="11">
        <v>282</v>
      </c>
      <c r="J3392" s="12">
        <v>282</v>
      </c>
      <c r="K3392" s="1">
        <v>1.24</v>
      </c>
      <c r="L3392" s="1">
        <v>6.47</v>
      </c>
      <c r="M3392" s="42">
        <v>0.1154</v>
      </c>
      <c r="N3392" s="7">
        <v>0.51285199999999997</v>
      </c>
      <c r="O3392" s="2">
        <v>12</v>
      </c>
      <c r="P3392" s="1">
        <f t="shared" si="612"/>
        <v>-0.41331977630910022</v>
      </c>
      <c r="Q3392" s="1">
        <f t="shared" si="613"/>
        <v>4.1744856994596624</v>
      </c>
      <c r="R3392" s="1">
        <v>7.1</v>
      </c>
      <c r="S3392" s="1">
        <f t="shared" si="607"/>
        <v>7.1000457401307351</v>
      </c>
      <c r="T3392" s="29">
        <f t="shared" si="608"/>
        <v>7.1000457401307351</v>
      </c>
      <c r="U3392" s="29">
        <f t="shared" si="609"/>
        <v>0.46779342388154266</v>
      </c>
      <c r="V3392" s="1">
        <f t="shared" si="610"/>
        <v>0.46283643334665431</v>
      </c>
      <c r="W3392" s="1">
        <f t="shared" si="611"/>
        <v>0.46779342388154266</v>
      </c>
      <c r="X3392" s="1">
        <v>0.46283643334665397</v>
      </c>
      <c r="Y3392" s="1">
        <v>0.46655796021006102</v>
      </c>
      <c r="Z3392" s="11">
        <f t="shared" si="606"/>
        <v>185.79342388154265</v>
      </c>
      <c r="AA3392" s="2" t="s">
        <v>3069</v>
      </c>
      <c r="AB3392" s="2">
        <v>2014</v>
      </c>
      <c r="AC3392" s="2" t="s">
        <v>3141</v>
      </c>
      <c r="AD3392" s="61" t="s">
        <v>5149</v>
      </c>
      <c r="AE3392" s="3" t="s">
        <v>5182</v>
      </c>
    </row>
    <row r="3393" spans="1:31" s="4" customFormat="1" ht="12" customHeight="1" x14ac:dyDescent="0.6">
      <c r="A3393" s="2">
        <v>3391</v>
      </c>
      <c r="B3393" s="3" t="s">
        <v>396</v>
      </c>
      <c r="C3393" s="2" t="s">
        <v>3242</v>
      </c>
      <c r="D3393" s="2" t="s">
        <v>6037</v>
      </c>
      <c r="E3393" s="69">
        <v>88.908333333333303</v>
      </c>
      <c r="F3393" s="69">
        <v>47.045555555555602</v>
      </c>
      <c r="G3393" s="2" t="s">
        <v>336</v>
      </c>
      <c r="H3393" s="2" t="s">
        <v>6285</v>
      </c>
      <c r="I3393" s="11">
        <v>271</v>
      </c>
      <c r="J3393" s="12">
        <v>271</v>
      </c>
      <c r="K3393" s="1">
        <v>7.74</v>
      </c>
      <c r="L3393" s="1">
        <v>35.26</v>
      </c>
      <c r="M3393" s="42">
        <v>0.13270000000000001</v>
      </c>
      <c r="N3393" s="7">
        <v>0.51285000000000003</v>
      </c>
      <c r="O3393" s="2">
        <v>5</v>
      </c>
      <c r="P3393" s="1">
        <f t="shared" si="612"/>
        <v>-0.32536858159633963</v>
      </c>
      <c r="Q3393" s="1">
        <f t="shared" si="613"/>
        <v>4.1354718144193114</v>
      </c>
      <c r="R3393" s="1">
        <v>6.3446930000000004</v>
      </c>
      <c r="S3393" s="1">
        <f t="shared" si="607"/>
        <v>6.3486614432957733</v>
      </c>
      <c r="T3393" s="29">
        <f t="shared" si="608"/>
        <v>6.3486614432957733</v>
      </c>
      <c r="U3393" s="29">
        <f t="shared" si="609"/>
        <v>0.52007318996570051</v>
      </c>
      <c r="V3393" s="1">
        <f t="shared" si="610"/>
        <v>0.56526940081433652</v>
      </c>
      <c r="W3393" s="1">
        <f t="shared" si="611"/>
        <v>0.52007318996570051</v>
      </c>
      <c r="X3393" s="1">
        <v>0.56526940081433696</v>
      </c>
      <c r="Y3393" s="1">
        <v>0.52287794119752007</v>
      </c>
      <c r="Z3393" s="11">
        <f t="shared" si="606"/>
        <v>249.07318996570052</v>
      </c>
      <c r="AA3393" s="2" t="s">
        <v>3069</v>
      </c>
      <c r="AB3393" s="2">
        <v>2014</v>
      </c>
      <c r="AC3393" s="2" t="s">
        <v>3141</v>
      </c>
      <c r="AD3393" s="61" t="s">
        <v>5149</v>
      </c>
      <c r="AE3393" s="3" t="s">
        <v>5182</v>
      </c>
    </row>
    <row r="3394" spans="1:31" s="4" customFormat="1" ht="12" customHeight="1" x14ac:dyDescent="0.6">
      <c r="A3394" s="2">
        <v>3392</v>
      </c>
      <c r="B3394" s="3" t="s">
        <v>395</v>
      </c>
      <c r="C3394" s="2" t="s">
        <v>3242</v>
      </c>
      <c r="D3394" s="2" t="s">
        <v>6037</v>
      </c>
      <c r="E3394" s="69">
        <v>88.908333333333303</v>
      </c>
      <c r="F3394" s="69">
        <v>47.045555555555602</v>
      </c>
      <c r="G3394" s="2" t="s">
        <v>336</v>
      </c>
      <c r="H3394" s="2" t="s">
        <v>6285</v>
      </c>
      <c r="I3394" s="11">
        <v>271</v>
      </c>
      <c r="J3394" s="12">
        <v>271</v>
      </c>
      <c r="K3394" s="1">
        <v>6.59</v>
      </c>
      <c r="L3394" s="1">
        <v>30.34</v>
      </c>
      <c r="M3394" s="42">
        <v>0.13150000000000001</v>
      </c>
      <c r="N3394" s="7">
        <v>0.51287000000000005</v>
      </c>
      <c r="O3394" s="2">
        <v>7</v>
      </c>
      <c r="P3394" s="1">
        <f t="shared" si="612"/>
        <v>-0.33146924250127097</v>
      </c>
      <c r="Q3394" s="1">
        <f t="shared" si="613"/>
        <v>4.5256106648361438</v>
      </c>
      <c r="R3394" s="1">
        <v>6.7446929999999998</v>
      </c>
      <c r="S3394" s="1">
        <f t="shared" si="607"/>
        <v>6.7802975992540393</v>
      </c>
      <c r="T3394" s="29">
        <f t="shared" si="608"/>
        <v>6.7802975992540393</v>
      </c>
      <c r="U3394" s="29">
        <f t="shared" si="609"/>
        <v>0.48484832426829405</v>
      </c>
      <c r="V3394" s="1">
        <f t="shared" si="610"/>
        <v>0.51995988479658295</v>
      </c>
      <c r="W3394" s="1">
        <f t="shared" si="611"/>
        <v>0.48484832426829405</v>
      </c>
      <c r="X3394" s="1">
        <v>0.51995988479658295</v>
      </c>
      <c r="Y3394" s="1">
        <v>0.48409556158337697</v>
      </c>
      <c r="Z3394" s="11">
        <f t="shared" si="606"/>
        <v>213.84832426829405</v>
      </c>
      <c r="AA3394" s="2" t="s">
        <v>3069</v>
      </c>
      <c r="AB3394" s="2">
        <v>2014</v>
      </c>
      <c r="AC3394" s="2" t="s">
        <v>3141</v>
      </c>
      <c r="AD3394" s="61" t="s">
        <v>5149</v>
      </c>
      <c r="AE3394" s="3" t="s">
        <v>5182</v>
      </c>
    </row>
    <row r="3395" spans="1:31" s="4" customFormat="1" ht="12" customHeight="1" x14ac:dyDescent="0.6">
      <c r="A3395" s="2">
        <v>3393</v>
      </c>
      <c r="B3395" s="3" t="s">
        <v>386</v>
      </c>
      <c r="C3395" s="2" t="s">
        <v>3242</v>
      </c>
      <c r="D3395" s="2" t="s">
        <v>6036</v>
      </c>
      <c r="E3395" s="69">
        <v>89.425833333333301</v>
      </c>
      <c r="F3395" s="69">
        <v>47.003333333333302</v>
      </c>
      <c r="G3395" s="2" t="s">
        <v>3259</v>
      </c>
      <c r="H3395" s="2" t="s">
        <v>6286</v>
      </c>
      <c r="I3395" s="11">
        <v>282</v>
      </c>
      <c r="J3395" s="12">
        <v>282</v>
      </c>
      <c r="K3395" s="1">
        <v>1.02</v>
      </c>
      <c r="L3395" s="1">
        <v>7.24</v>
      </c>
      <c r="M3395" s="42">
        <v>8.5500000000000007E-2</v>
      </c>
      <c r="N3395" s="7">
        <v>0.51266</v>
      </c>
      <c r="O3395" s="2">
        <v>11</v>
      </c>
      <c r="P3395" s="1">
        <f t="shared" si="612"/>
        <v>-0.56532791052364006</v>
      </c>
      <c r="Q3395" s="1">
        <f t="shared" si="613"/>
        <v>0.42915273545718335</v>
      </c>
      <c r="R3395" s="1">
        <v>4.4000000000000004</v>
      </c>
      <c r="S3395" s="1">
        <f t="shared" si="607"/>
        <v>4.4306567517256132</v>
      </c>
      <c r="T3395" s="29">
        <f t="shared" si="608"/>
        <v>4.4306567517256132</v>
      </c>
      <c r="U3395" s="29">
        <f t="shared" si="609"/>
        <v>0.68583079841208072</v>
      </c>
      <c r="V3395" s="1">
        <f t="shared" si="610"/>
        <v>0.58331299984765972</v>
      </c>
      <c r="W3395" s="1">
        <f t="shared" si="611"/>
        <v>0.68583079841208072</v>
      </c>
      <c r="X3395" s="1">
        <v>0.58331299984766005</v>
      </c>
      <c r="Y3395" s="1">
        <v>0.68872790348221302</v>
      </c>
      <c r="Z3395" s="11">
        <f t="shared" ref="Z3395:Z3456" si="614">U3395*1000-J3395</f>
        <v>403.83079841208075</v>
      </c>
      <c r="AA3395" s="2" t="s">
        <v>3069</v>
      </c>
      <c r="AB3395" s="2">
        <v>2014</v>
      </c>
      <c r="AC3395" s="2" t="s">
        <v>3141</v>
      </c>
      <c r="AD3395" s="61" t="s">
        <v>5149</v>
      </c>
      <c r="AE3395" s="3" t="s">
        <v>5182</v>
      </c>
    </row>
    <row r="3396" spans="1:31" s="4" customFormat="1" ht="12" customHeight="1" x14ac:dyDescent="0.6">
      <c r="A3396" s="2">
        <v>3394</v>
      </c>
      <c r="B3396" s="3" t="s">
        <v>385</v>
      </c>
      <c r="C3396" s="2" t="s">
        <v>3242</v>
      </c>
      <c r="D3396" s="2" t="s">
        <v>6036</v>
      </c>
      <c r="E3396" s="69">
        <v>89.425833333333301</v>
      </c>
      <c r="F3396" s="69">
        <v>47.003333333333302</v>
      </c>
      <c r="G3396" s="2" t="s">
        <v>3259</v>
      </c>
      <c r="H3396" s="2" t="s">
        <v>6286</v>
      </c>
      <c r="I3396" s="11">
        <v>282</v>
      </c>
      <c r="J3396" s="12">
        <v>282</v>
      </c>
      <c r="K3396" s="1">
        <v>1.21</v>
      </c>
      <c r="L3396" s="1">
        <v>6.2</v>
      </c>
      <c r="M3396" s="42">
        <v>0.1176</v>
      </c>
      <c r="N3396" s="7">
        <v>0.51280800000000004</v>
      </c>
      <c r="O3396" s="2">
        <v>14</v>
      </c>
      <c r="P3396" s="1">
        <f t="shared" si="612"/>
        <v>-0.40213523131672602</v>
      </c>
      <c r="Q3396" s="1">
        <f t="shared" si="613"/>
        <v>3.3161802285430753</v>
      </c>
      <c r="R3396" s="1">
        <v>6.2</v>
      </c>
      <c r="S3396" s="1">
        <f t="shared" si="607"/>
        <v>6.1625738228491258</v>
      </c>
      <c r="T3396" s="29">
        <f t="shared" si="608"/>
        <v>6.1625738228491258</v>
      </c>
      <c r="U3396" s="29">
        <f t="shared" si="609"/>
        <v>0.54433968847319858</v>
      </c>
      <c r="V3396" s="1">
        <f t="shared" si="610"/>
        <v>0.54319195788349284</v>
      </c>
      <c r="W3396" s="1">
        <f t="shared" si="611"/>
        <v>0.54433968847319858</v>
      </c>
      <c r="X3396" s="1">
        <v>0.54319195788349295</v>
      </c>
      <c r="Y3396" s="1">
        <v>0.54319195788349306</v>
      </c>
      <c r="Z3396" s="11">
        <f t="shared" si="614"/>
        <v>262.33968847319863</v>
      </c>
      <c r="AA3396" s="2" t="s">
        <v>3069</v>
      </c>
      <c r="AB3396" s="2">
        <v>2014</v>
      </c>
      <c r="AC3396" s="2" t="s">
        <v>3141</v>
      </c>
      <c r="AD3396" s="61" t="s">
        <v>5149</v>
      </c>
      <c r="AE3396" s="3" t="s">
        <v>5182</v>
      </c>
    </row>
    <row r="3397" spans="1:31" s="4" customFormat="1" ht="12" customHeight="1" x14ac:dyDescent="0.6">
      <c r="A3397" s="2">
        <v>3395</v>
      </c>
      <c r="B3397" s="3" t="s">
        <v>398</v>
      </c>
      <c r="C3397" s="2" t="s">
        <v>3242</v>
      </c>
      <c r="D3397" s="2" t="s">
        <v>6037</v>
      </c>
      <c r="E3397" s="69">
        <v>86.818055555555603</v>
      </c>
      <c r="F3397" s="69">
        <v>47.604444444444397</v>
      </c>
      <c r="G3397" s="2" t="s">
        <v>684</v>
      </c>
      <c r="H3397" s="2" t="s">
        <v>6287</v>
      </c>
      <c r="I3397" s="11">
        <v>268</v>
      </c>
      <c r="J3397" s="12">
        <v>268</v>
      </c>
      <c r="K3397" s="1">
        <v>4.54</v>
      </c>
      <c r="L3397" s="1">
        <v>23.05</v>
      </c>
      <c r="M3397" s="42">
        <v>0.1192</v>
      </c>
      <c r="N3397" s="7">
        <v>0.51263000000000003</v>
      </c>
      <c r="O3397" s="2">
        <v>10</v>
      </c>
      <c r="P3397" s="1">
        <f t="shared" si="612"/>
        <v>-0.39400101677681754</v>
      </c>
      <c r="Q3397" s="1">
        <f t="shared" si="613"/>
        <v>-0.156055540166955</v>
      </c>
      <c r="R3397" s="1">
        <v>2.4234520000000002</v>
      </c>
      <c r="S3397" s="1">
        <f t="shared" si="607"/>
        <v>2.4943104994873413</v>
      </c>
      <c r="T3397" s="29">
        <f t="shared" si="608"/>
        <v>2.4943104994873413</v>
      </c>
      <c r="U3397" s="29">
        <f t="shared" si="609"/>
        <v>0.83202635039302741</v>
      </c>
      <c r="V3397" s="1">
        <f t="shared" si="610"/>
        <v>0.83907664511894919</v>
      </c>
      <c r="W3397" s="1">
        <f t="shared" si="611"/>
        <v>0.83202635039302741</v>
      </c>
      <c r="X3397" s="1">
        <v>0.83907664511894897</v>
      </c>
      <c r="Y3397" s="1">
        <v>0.82732416230039996</v>
      </c>
      <c r="Z3397" s="11">
        <f t="shared" si="614"/>
        <v>564.02635039302743</v>
      </c>
      <c r="AA3397" s="2" t="s">
        <v>3069</v>
      </c>
      <c r="AB3397" s="2">
        <v>2014</v>
      </c>
      <c r="AC3397" s="2" t="s">
        <v>3141</v>
      </c>
      <c r="AD3397" s="61" t="s">
        <v>5149</v>
      </c>
      <c r="AE3397" s="3" t="s">
        <v>5182</v>
      </c>
    </row>
    <row r="3398" spans="1:31" s="4" customFormat="1" ht="12" customHeight="1" x14ac:dyDescent="0.6">
      <c r="A3398" s="2">
        <v>3396</v>
      </c>
      <c r="B3398" s="3" t="s">
        <v>397</v>
      </c>
      <c r="C3398" s="2" t="s">
        <v>3242</v>
      </c>
      <c r="D3398" s="2" t="s">
        <v>6037</v>
      </c>
      <c r="E3398" s="69">
        <v>86.818055555555603</v>
      </c>
      <c r="F3398" s="69">
        <v>47.604444444444397</v>
      </c>
      <c r="G3398" s="2" t="s">
        <v>684</v>
      </c>
      <c r="H3398" s="2" t="s">
        <v>6287</v>
      </c>
      <c r="I3398" s="11">
        <v>268</v>
      </c>
      <c r="J3398" s="12">
        <v>268</v>
      </c>
      <c r="K3398" s="1">
        <v>5.6</v>
      </c>
      <c r="L3398" s="1">
        <v>24.91</v>
      </c>
      <c r="M3398" s="42">
        <v>0.1361</v>
      </c>
      <c r="N3398" s="7">
        <v>0.51285599999999998</v>
      </c>
      <c r="O3398" s="2">
        <v>11</v>
      </c>
      <c r="P3398" s="1">
        <f t="shared" si="612"/>
        <v>-0.3080833756990341</v>
      </c>
      <c r="Q3398" s="1">
        <f t="shared" si="613"/>
        <v>4.2525134695425848</v>
      </c>
      <c r="R3398" s="1">
        <v>6.3853080000000002</v>
      </c>
      <c r="S3398" s="1">
        <f t="shared" si="607"/>
        <v>6.3249287211948477</v>
      </c>
      <c r="T3398" s="29">
        <f t="shared" si="608"/>
        <v>6.3249287211948477</v>
      </c>
      <c r="U3398" s="29">
        <f t="shared" si="609"/>
        <v>0.51953160790818054</v>
      </c>
      <c r="V3398" s="1">
        <f t="shared" si="610"/>
        <v>0.57821114653623185</v>
      </c>
      <c r="W3398" s="1">
        <f t="shared" si="611"/>
        <v>0.51953160790818054</v>
      </c>
      <c r="X3398" s="1">
        <v>0.57821114653623196</v>
      </c>
      <c r="Y3398" s="1">
        <v>0.52075518014616606</v>
      </c>
      <c r="Z3398" s="11">
        <f t="shared" si="614"/>
        <v>251.53160790818049</v>
      </c>
      <c r="AA3398" s="2" t="s">
        <v>3069</v>
      </c>
      <c r="AB3398" s="2">
        <v>2014</v>
      </c>
      <c r="AC3398" s="2" t="s">
        <v>3141</v>
      </c>
      <c r="AD3398" s="61" t="s">
        <v>5149</v>
      </c>
      <c r="AE3398" s="3" t="s">
        <v>5182</v>
      </c>
    </row>
    <row r="3399" spans="1:31" s="4" customFormat="1" ht="12" customHeight="1" x14ac:dyDescent="0.6">
      <c r="A3399" s="2">
        <v>3397</v>
      </c>
      <c r="B3399" s="3">
        <v>3098</v>
      </c>
      <c r="C3399" s="2" t="s">
        <v>3242</v>
      </c>
      <c r="D3399" s="2" t="s">
        <v>6037</v>
      </c>
      <c r="E3399" s="69">
        <v>86.818055555555603</v>
      </c>
      <c r="F3399" s="69">
        <v>47.604444444444397</v>
      </c>
      <c r="G3399" s="2" t="s">
        <v>3260</v>
      </c>
      <c r="H3399" s="2" t="s">
        <v>6287</v>
      </c>
      <c r="I3399" s="11">
        <v>268</v>
      </c>
      <c r="J3399" s="12">
        <v>268</v>
      </c>
      <c r="K3399" s="1">
        <v>4.78</v>
      </c>
      <c r="L3399" s="1">
        <v>24.38</v>
      </c>
      <c r="M3399" s="42">
        <v>0.12559999999999999</v>
      </c>
      <c r="N3399" s="7">
        <v>0.51273299999999999</v>
      </c>
      <c r="O3399" s="2">
        <v>12</v>
      </c>
      <c r="P3399" s="1">
        <f t="shared" si="612"/>
        <v>-0.36146415861718362</v>
      </c>
      <c r="Q3399" s="1">
        <f t="shared" si="613"/>
        <v>1.8531595394799538</v>
      </c>
      <c r="R3399" s="1">
        <v>4.3216479999999997</v>
      </c>
      <c r="S3399" s="1">
        <f t="shared" si="607"/>
        <v>4.2846566416660243</v>
      </c>
      <c r="T3399" s="29">
        <f t="shared" si="608"/>
        <v>4.2846566416660243</v>
      </c>
      <c r="U3399" s="29">
        <f t="shared" si="609"/>
        <v>0.68602527854378625</v>
      </c>
      <c r="V3399" s="1">
        <f t="shared" si="610"/>
        <v>0.72203226609060067</v>
      </c>
      <c r="W3399" s="1">
        <f t="shared" si="611"/>
        <v>0.68602527854378625</v>
      </c>
      <c r="X3399" s="1">
        <v>0.722032266090601</v>
      </c>
      <c r="Y3399" s="1">
        <v>0.684657203027496</v>
      </c>
      <c r="Z3399" s="11">
        <f t="shared" si="614"/>
        <v>418.02527854378627</v>
      </c>
      <c r="AA3399" s="2" t="s">
        <v>3069</v>
      </c>
      <c r="AB3399" s="2">
        <v>2014</v>
      </c>
      <c r="AC3399" s="2" t="s">
        <v>3141</v>
      </c>
      <c r="AD3399" s="61" t="s">
        <v>5149</v>
      </c>
      <c r="AE3399" s="3" t="s">
        <v>5182</v>
      </c>
    </row>
    <row r="3400" spans="1:31" s="4" customFormat="1" ht="12" customHeight="1" x14ac:dyDescent="0.6">
      <c r="A3400" s="2">
        <v>3398</v>
      </c>
      <c r="B3400" s="3">
        <v>3055</v>
      </c>
      <c r="C3400" s="2" t="s">
        <v>3242</v>
      </c>
      <c r="D3400" s="2" t="s">
        <v>6036</v>
      </c>
      <c r="E3400" s="69">
        <v>88.314583333333303</v>
      </c>
      <c r="F3400" s="69">
        <v>47.322888888888897</v>
      </c>
      <c r="G3400" s="2" t="s">
        <v>42</v>
      </c>
      <c r="H3400" s="2" t="s">
        <v>6288</v>
      </c>
      <c r="I3400" s="11">
        <v>267</v>
      </c>
      <c r="J3400" s="12">
        <v>267</v>
      </c>
      <c r="K3400" s="1">
        <v>4.16</v>
      </c>
      <c r="L3400" s="1">
        <v>26.82</v>
      </c>
      <c r="M3400" s="42">
        <v>9.3600000000000003E-2</v>
      </c>
      <c r="N3400" s="7">
        <v>0.51267499999999999</v>
      </c>
      <c r="O3400" s="2">
        <v>6</v>
      </c>
      <c r="P3400" s="1">
        <f t="shared" si="612"/>
        <v>-0.52414844941535332</v>
      </c>
      <c r="Q3400" s="1">
        <f t="shared" si="613"/>
        <v>0.72175687326980764</v>
      </c>
      <c r="R3400" s="1">
        <v>4.2</v>
      </c>
      <c r="S3400" s="1">
        <f t="shared" si="607"/>
        <v>4.2344425367166814</v>
      </c>
      <c r="T3400" s="29">
        <f t="shared" si="608"/>
        <v>4.2344425367166814</v>
      </c>
      <c r="U3400" s="29">
        <f t="shared" si="609"/>
        <v>0.68953949228798295</v>
      </c>
      <c r="V3400" s="1">
        <f t="shared" si="610"/>
        <v>0.60355303808833471</v>
      </c>
      <c r="W3400" s="1">
        <f t="shared" si="611"/>
        <v>0.68953949228798295</v>
      </c>
      <c r="X3400" s="1">
        <v>0.60355303808833505</v>
      </c>
      <c r="Y3400" s="1">
        <v>0.68666623485035305</v>
      </c>
      <c r="Z3400" s="11">
        <f t="shared" si="614"/>
        <v>422.53949228798297</v>
      </c>
      <c r="AA3400" s="2" t="s">
        <v>3069</v>
      </c>
      <c r="AB3400" s="2">
        <v>2014</v>
      </c>
      <c r="AC3400" s="2" t="s">
        <v>3141</v>
      </c>
      <c r="AD3400" s="61" t="s">
        <v>5149</v>
      </c>
      <c r="AE3400" s="3" t="s">
        <v>5182</v>
      </c>
    </row>
    <row r="3401" spans="1:31" s="4" customFormat="1" ht="12" customHeight="1" x14ac:dyDescent="0.6">
      <c r="A3401" s="2">
        <v>3399</v>
      </c>
      <c r="B3401" s="3">
        <v>152</v>
      </c>
      <c r="C3401" s="2" t="s">
        <v>3242</v>
      </c>
      <c r="D3401" s="2" t="s">
        <v>6040</v>
      </c>
      <c r="E3401" s="69">
        <v>88.9166666666667</v>
      </c>
      <c r="F3401" s="69">
        <v>47.75</v>
      </c>
      <c r="G3401" s="2" t="s">
        <v>100</v>
      </c>
      <c r="H3401" s="2" t="s">
        <v>3250</v>
      </c>
      <c r="I3401" s="11">
        <v>267</v>
      </c>
      <c r="J3401" s="12">
        <v>267</v>
      </c>
      <c r="K3401" s="1">
        <v>17.75</v>
      </c>
      <c r="L3401" s="1">
        <v>82.67</v>
      </c>
      <c r="M3401" s="42">
        <v>0.1298</v>
      </c>
      <c r="N3401" s="7">
        <v>0.51258599999999999</v>
      </c>
      <c r="O3401" s="2">
        <v>12</v>
      </c>
      <c r="P3401" s="1">
        <f t="shared" si="612"/>
        <v>-0.34011184544992379</v>
      </c>
      <c r="Q3401" s="1">
        <f t="shared" si="613"/>
        <v>-1.0143610110846524</v>
      </c>
      <c r="R3401" s="1">
        <v>1.3</v>
      </c>
      <c r="S3401" s="1">
        <f t="shared" si="607"/>
        <v>1.2649665435671023</v>
      </c>
      <c r="T3401" s="29">
        <f t="shared" si="608"/>
        <v>1.2649665435671023</v>
      </c>
      <c r="U3401" s="29">
        <f t="shared" si="609"/>
        <v>0.93108207198394111</v>
      </c>
      <c r="V3401" s="1">
        <f t="shared" si="610"/>
        <v>1.0244334263149961</v>
      </c>
      <c r="W3401" s="1">
        <f t="shared" si="611"/>
        <v>0.93108207198394111</v>
      </c>
      <c r="X3401" s="1">
        <v>1.0244334263149999</v>
      </c>
      <c r="Y3401" s="1">
        <v>0.95</v>
      </c>
      <c r="Z3401" s="11">
        <f t="shared" si="614"/>
        <v>664.08207198394109</v>
      </c>
      <c r="AA3401" s="2" t="s">
        <v>3069</v>
      </c>
      <c r="AB3401" s="2">
        <v>2014</v>
      </c>
      <c r="AC3401" s="2" t="s">
        <v>3141</v>
      </c>
      <c r="AD3401" s="61" t="s">
        <v>5149</v>
      </c>
      <c r="AE3401" s="3" t="s">
        <v>5182</v>
      </c>
    </row>
    <row r="3402" spans="1:31" s="4" customFormat="1" ht="12" customHeight="1" x14ac:dyDescent="0.6">
      <c r="A3402" s="2">
        <v>3400</v>
      </c>
      <c r="B3402" s="3">
        <v>151</v>
      </c>
      <c r="C3402" s="2" t="s">
        <v>3242</v>
      </c>
      <c r="D3402" s="2" t="s">
        <v>6040</v>
      </c>
      <c r="E3402" s="69">
        <v>88.9166666666667</v>
      </c>
      <c r="F3402" s="69">
        <v>47.75</v>
      </c>
      <c r="G3402" s="2" t="s">
        <v>100</v>
      </c>
      <c r="H3402" s="2" t="s">
        <v>3250</v>
      </c>
      <c r="I3402" s="11">
        <v>267</v>
      </c>
      <c r="J3402" s="12">
        <v>267</v>
      </c>
      <c r="K3402" s="1">
        <v>20.079999999999998</v>
      </c>
      <c r="L3402" s="1">
        <v>102.09</v>
      </c>
      <c r="M3402" s="42">
        <v>0.11890000000000001</v>
      </c>
      <c r="N3402" s="7">
        <v>0.51261400000000001</v>
      </c>
      <c r="O3402" s="2">
        <v>15</v>
      </c>
      <c r="P3402" s="1">
        <f t="shared" si="612"/>
        <v>-0.39552618200305034</v>
      </c>
      <c r="Q3402" s="1">
        <f t="shared" si="613"/>
        <v>-0.46816662050086499</v>
      </c>
      <c r="R3402" s="1">
        <v>2.2000000000000002</v>
      </c>
      <c r="S3402" s="1">
        <f t="shared" si="607"/>
        <v>2.1825311934289777</v>
      </c>
      <c r="T3402" s="29">
        <f t="shared" si="608"/>
        <v>2.1825311934289777</v>
      </c>
      <c r="U3402" s="29">
        <f t="shared" si="609"/>
        <v>0.85661347745135696</v>
      </c>
      <c r="V3402" s="1">
        <f t="shared" si="610"/>
        <v>0.86209243540194525</v>
      </c>
      <c r="W3402" s="1">
        <f t="shared" si="611"/>
        <v>0.85661347745135696</v>
      </c>
      <c r="X3402" s="1">
        <v>0.86209243540194502</v>
      </c>
      <c r="Y3402" s="1">
        <v>0.87</v>
      </c>
      <c r="Z3402" s="11">
        <f t="shared" si="614"/>
        <v>589.61347745135697</v>
      </c>
      <c r="AA3402" s="2" t="s">
        <v>3069</v>
      </c>
      <c r="AB3402" s="2">
        <v>2014</v>
      </c>
      <c r="AC3402" s="2" t="s">
        <v>3141</v>
      </c>
      <c r="AD3402" s="61" t="s">
        <v>5149</v>
      </c>
      <c r="AE3402" s="3" t="s">
        <v>5182</v>
      </c>
    </row>
    <row r="3403" spans="1:31" s="4" customFormat="1" ht="12" customHeight="1" x14ac:dyDescent="0.6">
      <c r="A3403" s="2">
        <v>3401</v>
      </c>
      <c r="B3403" s="3" t="s">
        <v>1560</v>
      </c>
      <c r="C3403" s="2" t="s">
        <v>3242</v>
      </c>
      <c r="D3403" s="2" t="s">
        <v>6071</v>
      </c>
      <c r="E3403" s="69">
        <v>84.308333333333294</v>
      </c>
      <c r="F3403" s="69">
        <v>43.3333333333333</v>
      </c>
      <c r="G3403" s="2" t="s">
        <v>6162</v>
      </c>
      <c r="H3403" s="2"/>
      <c r="I3403" s="11">
        <v>312</v>
      </c>
      <c r="J3403" s="2">
        <v>312</v>
      </c>
      <c r="K3403" s="1">
        <v>5.37</v>
      </c>
      <c r="L3403" s="1">
        <v>23.2</v>
      </c>
      <c r="M3403" s="42">
        <v>0.14000000000000001</v>
      </c>
      <c r="N3403" s="7">
        <v>0.51272700000000004</v>
      </c>
      <c r="O3403" s="2"/>
      <c r="P3403" s="1">
        <f t="shared" si="612"/>
        <v>-0.28825622775800708</v>
      </c>
      <c r="Q3403" s="1">
        <f t="shared" si="613"/>
        <v>1.73611788435446</v>
      </c>
      <c r="R3403" s="1">
        <v>3.9935100551729601</v>
      </c>
      <c r="S3403" s="1">
        <f t="shared" si="607"/>
        <v>3.993510055172965</v>
      </c>
      <c r="T3403" s="29">
        <f t="shared" si="608"/>
        <v>3.993510055172965</v>
      </c>
      <c r="U3403" s="29">
        <f t="shared" si="609"/>
        <v>0.74559851177032466</v>
      </c>
      <c r="V3403" s="1">
        <f t="shared" si="610"/>
        <v>0.87508812054115714</v>
      </c>
      <c r="W3403" s="1">
        <f t="shared" si="611"/>
        <v>0.74559851177032466</v>
      </c>
      <c r="X3403" s="1">
        <v>0.87508812054115692</v>
      </c>
      <c r="Y3403" s="1">
        <v>0.74572629756845399</v>
      </c>
      <c r="Z3403" s="11">
        <f t="shared" si="614"/>
        <v>433.59851177032465</v>
      </c>
      <c r="AA3403" s="2" t="s">
        <v>2948</v>
      </c>
      <c r="AB3403" s="2">
        <v>2008</v>
      </c>
      <c r="AC3403" s="2" t="s">
        <v>2919</v>
      </c>
      <c r="AD3403" s="61" t="s">
        <v>5269</v>
      </c>
      <c r="AE3403" s="3" t="s">
        <v>5270</v>
      </c>
    </row>
    <row r="3404" spans="1:31" s="4" customFormat="1" ht="12" customHeight="1" x14ac:dyDescent="0.6">
      <c r="A3404" s="2">
        <v>3402</v>
      </c>
      <c r="B3404" s="3" t="s">
        <v>1559</v>
      </c>
      <c r="C3404" s="2" t="s">
        <v>3242</v>
      </c>
      <c r="D3404" s="2" t="s">
        <v>6071</v>
      </c>
      <c r="E3404" s="69">
        <v>84.308333333333294</v>
      </c>
      <c r="F3404" s="69">
        <v>43.3333333333333</v>
      </c>
      <c r="G3404" s="2" t="s">
        <v>5097</v>
      </c>
      <c r="H3404" s="2"/>
      <c r="I3404" s="11">
        <v>312</v>
      </c>
      <c r="J3404" s="2">
        <v>312</v>
      </c>
      <c r="K3404" s="1">
        <v>9.6999999999999993</v>
      </c>
      <c r="L3404" s="1">
        <v>39</v>
      </c>
      <c r="M3404" s="42">
        <v>0.1502</v>
      </c>
      <c r="N3404" s="7">
        <v>0.51274299999999995</v>
      </c>
      <c r="O3404" s="2"/>
      <c r="P3404" s="1">
        <f t="shared" si="612"/>
        <v>-0.23640061006609059</v>
      </c>
      <c r="Q3404" s="1">
        <f t="shared" si="613"/>
        <v>2.0482289646861496</v>
      </c>
      <c r="R3404" s="1">
        <v>3.89952942223572</v>
      </c>
      <c r="S3404" s="1">
        <f t="shared" si="607"/>
        <v>3.8995294222357182</v>
      </c>
      <c r="T3404" s="29">
        <f t="shared" si="608"/>
        <v>3.8995294222357182</v>
      </c>
      <c r="U3404" s="29">
        <f t="shared" si="609"/>
        <v>0.75304874536282196</v>
      </c>
      <c r="V3404" s="1">
        <f t="shared" si="610"/>
        <v>0.97691064999770916</v>
      </c>
      <c r="W3404" s="1">
        <f t="shared" si="611"/>
        <v>0.75304874536282196</v>
      </c>
      <c r="X3404" s="1">
        <v>0.97691064999770905</v>
      </c>
      <c r="Y3404" s="1">
        <v>0.75326966171608001</v>
      </c>
      <c r="Z3404" s="11">
        <f t="shared" si="614"/>
        <v>441.04874536282193</v>
      </c>
      <c r="AA3404" s="2" t="s">
        <v>2948</v>
      </c>
      <c r="AB3404" s="2">
        <v>2008</v>
      </c>
      <c r="AC3404" s="2" t="s">
        <v>2919</v>
      </c>
      <c r="AD3404" s="61" t="s">
        <v>5269</v>
      </c>
      <c r="AE3404" s="3" t="s">
        <v>5270</v>
      </c>
    </row>
    <row r="3405" spans="1:31" s="4" customFormat="1" ht="12" customHeight="1" x14ac:dyDescent="0.6">
      <c r="A3405" s="2">
        <v>3403</v>
      </c>
      <c r="B3405" s="3" t="s">
        <v>1558</v>
      </c>
      <c r="C3405" s="2" t="s">
        <v>3242</v>
      </c>
      <c r="D3405" s="2" t="s">
        <v>6071</v>
      </c>
      <c r="E3405" s="69">
        <v>84.308333333333294</v>
      </c>
      <c r="F3405" s="69">
        <v>43.3333333333333</v>
      </c>
      <c r="G3405" s="2" t="s">
        <v>1202</v>
      </c>
      <c r="H3405" s="2"/>
      <c r="I3405" s="11">
        <v>312</v>
      </c>
      <c r="J3405" s="2">
        <v>312</v>
      </c>
      <c r="K3405" s="1">
        <v>6.74</v>
      </c>
      <c r="L3405" s="1">
        <v>31.9</v>
      </c>
      <c r="M3405" s="42">
        <v>0.12770000000000001</v>
      </c>
      <c r="N3405" s="7">
        <v>0.51274699999999995</v>
      </c>
      <c r="O3405" s="2"/>
      <c r="P3405" s="1">
        <f t="shared" si="612"/>
        <v>-0.35078800203355365</v>
      </c>
      <c r="Q3405" s="1">
        <f t="shared" si="613"/>
        <v>2.1262567347712924</v>
      </c>
      <c r="R3405" s="1">
        <v>4.8733477362964601</v>
      </c>
      <c r="S3405" s="1">
        <f t="shared" ref="S3405:S3468" si="615">Q3405-25.1*P3405*0.001*J3405</f>
        <v>4.8733477362964575</v>
      </c>
      <c r="T3405" s="29">
        <f t="shared" ref="T3405:T3468" si="616">Q3405-25.1*P3405*0.001*J3405</f>
        <v>4.8733477362964575</v>
      </c>
      <c r="U3405" s="29">
        <f t="shared" si="609"/>
        <v>0.67404854382983426</v>
      </c>
      <c r="V3405" s="1">
        <f t="shared" si="610"/>
        <v>0.71484727460587283</v>
      </c>
      <c r="W3405" s="1">
        <f t="shared" si="611"/>
        <v>0.67404854382983426</v>
      </c>
      <c r="X3405" s="1">
        <v>0.71484727460587305</v>
      </c>
      <c r="Y3405" s="1">
        <v>0.67408880573520502</v>
      </c>
      <c r="Z3405" s="11">
        <f t="shared" si="614"/>
        <v>362.04854382983422</v>
      </c>
      <c r="AA3405" s="2" t="s">
        <v>2948</v>
      </c>
      <c r="AB3405" s="2">
        <v>2008</v>
      </c>
      <c r="AC3405" s="2" t="s">
        <v>2919</v>
      </c>
      <c r="AD3405" s="61" t="s">
        <v>5269</v>
      </c>
      <c r="AE3405" s="3" t="s">
        <v>5270</v>
      </c>
    </row>
    <row r="3406" spans="1:31" s="4" customFormat="1" ht="12" customHeight="1" x14ac:dyDescent="0.6">
      <c r="A3406" s="2">
        <v>3404</v>
      </c>
      <c r="B3406" s="3" t="s">
        <v>1557</v>
      </c>
      <c r="C3406" s="2" t="s">
        <v>3242</v>
      </c>
      <c r="D3406" s="2" t="s">
        <v>6071</v>
      </c>
      <c r="E3406" s="69">
        <v>84.308333333333294</v>
      </c>
      <c r="F3406" s="69">
        <v>43.3333333333333</v>
      </c>
      <c r="G3406" s="2" t="s">
        <v>1202</v>
      </c>
      <c r="H3406" s="2"/>
      <c r="I3406" s="11">
        <v>312</v>
      </c>
      <c r="J3406" s="2">
        <v>312</v>
      </c>
      <c r="K3406" s="1">
        <v>6.57</v>
      </c>
      <c r="L3406" s="1">
        <v>34</v>
      </c>
      <c r="M3406" s="42">
        <v>0.1166</v>
      </c>
      <c r="N3406" s="7">
        <v>0.51261400000000001</v>
      </c>
      <c r="O3406" s="2"/>
      <c r="P3406" s="1">
        <f t="shared" si="612"/>
        <v>-0.40721911540416889</v>
      </c>
      <c r="Q3406" s="1">
        <f t="shared" si="613"/>
        <v>-0.46816662050086499</v>
      </c>
      <c r="R3406" s="1">
        <v>2.7208477160522602</v>
      </c>
      <c r="S3406" s="1">
        <f t="shared" si="615"/>
        <v>2.7208477160522628</v>
      </c>
      <c r="T3406" s="29">
        <f t="shared" si="616"/>
        <v>2.7208477160522628</v>
      </c>
      <c r="U3406" s="29">
        <f t="shared" si="609"/>
        <v>0.84959817823595718</v>
      </c>
      <c r="V3406" s="1">
        <f t="shared" si="610"/>
        <v>0.84172822193250008</v>
      </c>
      <c r="W3406" s="1">
        <f t="shared" si="611"/>
        <v>0.84959817823595718</v>
      </c>
      <c r="X3406" s="1">
        <v>0.84172822193249996</v>
      </c>
      <c r="Y3406" s="1">
        <v>0.84959041183170991</v>
      </c>
      <c r="Z3406" s="11">
        <f t="shared" si="614"/>
        <v>537.59817823595722</v>
      </c>
      <c r="AA3406" s="2" t="s">
        <v>2948</v>
      </c>
      <c r="AB3406" s="2">
        <v>2008</v>
      </c>
      <c r="AC3406" s="2" t="s">
        <v>2919</v>
      </c>
      <c r="AD3406" s="61" t="s">
        <v>5269</v>
      </c>
      <c r="AE3406" s="3" t="s">
        <v>5270</v>
      </c>
    </row>
    <row r="3407" spans="1:31" s="4" customFormat="1" ht="12" customHeight="1" x14ac:dyDescent="0.6">
      <c r="A3407" s="2">
        <v>3405</v>
      </c>
      <c r="B3407" s="3" t="s">
        <v>1556</v>
      </c>
      <c r="C3407" s="2" t="s">
        <v>3242</v>
      </c>
      <c r="D3407" s="2" t="s">
        <v>6071</v>
      </c>
      <c r="E3407" s="69">
        <v>84.308333333333294</v>
      </c>
      <c r="F3407" s="69">
        <v>43.3333333333333</v>
      </c>
      <c r="G3407" s="2" t="s">
        <v>1202</v>
      </c>
      <c r="H3407" s="2"/>
      <c r="I3407" s="11">
        <v>312</v>
      </c>
      <c r="J3407" s="2">
        <v>312</v>
      </c>
      <c r="K3407" s="1">
        <v>7.09</v>
      </c>
      <c r="L3407" s="1">
        <v>30.8</v>
      </c>
      <c r="M3407" s="42">
        <v>0.13930000000000001</v>
      </c>
      <c r="N3407" s="7">
        <v>0.512791</v>
      </c>
      <c r="O3407" s="2"/>
      <c r="P3407" s="1">
        <f t="shared" si="612"/>
        <v>-0.29181494661921714</v>
      </c>
      <c r="Q3407" s="1">
        <f t="shared" si="613"/>
        <v>2.9845622056878796</v>
      </c>
      <c r="R3407" s="1">
        <v>5.2698234156522901</v>
      </c>
      <c r="S3407" s="1">
        <f t="shared" si="615"/>
        <v>5.2698234156522936</v>
      </c>
      <c r="T3407" s="29">
        <f t="shared" si="616"/>
        <v>5.2698234156522936</v>
      </c>
      <c r="U3407" s="29">
        <f t="shared" si="609"/>
        <v>0.64162748028479311</v>
      </c>
      <c r="V3407" s="1">
        <f t="shared" si="610"/>
        <v>0.73603433056314926</v>
      </c>
      <c r="W3407" s="1">
        <f t="shared" si="611"/>
        <v>0.64162748028479311</v>
      </c>
      <c r="X3407" s="1">
        <v>0.73603433056314893</v>
      </c>
      <c r="Y3407" s="1">
        <v>0.64172064493967296</v>
      </c>
      <c r="Z3407" s="11">
        <f t="shared" si="614"/>
        <v>329.62748028479314</v>
      </c>
      <c r="AA3407" s="2" t="s">
        <v>2948</v>
      </c>
      <c r="AB3407" s="2">
        <v>2008</v>
      </c>
      <c r="AC3407" s="2" t="s">
        <v>2919</v>
      </c>
      <c r="AD3407" s="61" t="s">
        <v>5269</v>
      </c>
      <c r="AE3407" s="3" t="s">
        <v>5270</v>
      </c>
    </row>
    <row r="3408" spans="1:31" s="4" customFormat="1" ht="12" customHeight="1" x14ac:dyDescent="0.6">
      <c r="A3408" s="2">
        <v>3406</v>
      </c>
      <c r="B3408" s="3" t="s">
        <v>1555</v>
      </c>
      <c r="C3408" s="2" t="s">
        <v>3242</v>
      </c>
      <c r="D3408" s="2" t="s">
        <v>6071</v>
      </c>
      <c r="E3408" s="69">
        <v>84.308333333333294</v>
      </c>
      <c r="F3408" s="69">
        <v>43.3333333333333</v>
      </c>
      <c r="G3408" s="2" t="s">
        <v>1202</v>
      </c>
      <c r="H3408" s="2"/>
      <c r="I3408" s="11">
        <v>312</v>
      </c>
      <c r="J3408" s="2">
        <v>312</v>
      </c>
      <c r="K3408" s="1">
        <v>6.8</v>
      </c>
      <c r="L3408" s="1">
        <v>33.5</v>
      </c>
      <c r="M3408" s="42">
        <v>0.12280000000000001</v>
      </c>
      <c r="N3408" s="7">
        <v>0.51270300000000002</v>
      </c>
      <c r="O3408" s="2"/>
      <c r="P3408" s="1">
        <f t="shared" si="612"/>
        <v>-0.37569903406202343</v>
      </c>
      <c r="Q3408" s="1">
        <f t="shared" si="613"/>
        <v>1.2679512638547052</v>
      </c>
      <c r="R3408" s="1">
        <v>4.2101255394012203</v>
      </c>
      <c r="S3408" s="1">
        <f t="shared" si="615"/>
        <v>4.2101255394012229</v>
      </c>
      <c r="T3408" s="29">
        <f t="shared" si="616"/>
        <v>4.2101255394012229</v>
      </c>
      <c r="U3408" s="29">
        <f t="shared" si="609"/>
        <v>0.72815949250022038</v>
      </c>
      <c r="V3408" s="1">
        <f t="shared" si="610"/>
        <v>0.75006733621070021</v>
      </c>
      <c r="W3408" s="1">
        <f t="shared" si="611"/>
        <v>0.72815949250022038</v>
      </c>
      <c r="X3408" s="1">
        <v>0.75006733621069999</v>
      </c>
      <c r="Y3408" s="1">
        <v>0.72818111208282899</v>
      </c>
      <c r="Z3408" s="11">
        <f t="shared" si="614"/>
        <v>416.15949250022038</v>
      </c>
      <c r="AA3408" s="2" t="s">
        <v>2948</v>
      </c>
      <c r="AB3408" s="2">
        <v>2008</v>
      </c>
      <c r="AC3408" s="2" t="s">
        <v>2919</v>
      </c>
      <c r="AD3408" s="61" t="s">
        <v>5269</v>
      </c>
      <c r="AE3408" s="3" t="s">
        <v>5270</v>
      </c>
    </row>
    <row r="3409" spans="1:32" s="4" customFormat="1" ht="12" customHeight="1" x14ac:dyDescent="0.6">
      <c r="A3409" s="2">
        <v>3407</v>
      </c>
      <c r="B3409" s="49" t="s">
        <v>4935</v>
      </c>
      <c r="C3409" s="2" t="s">
        <v>3242</v>
      </c>
      <c r="D3409" s="50" t="s">
        <v>2249</v>
      </c>
      <c r="E3409" s="69">
        <v>99.429722222222225</v>
      </c>
      <c r="F3409" s="69">
        <v>41.031388888888891</v>
      </c>
      <c r="G3409" s="2" t="s">
        <v>553</v>
      </c>
      <c r="H3409" s="50" t="s">
        <v>2578</v>
      </c>
      <c r="I3409" s="11">
        <v>285</v>
      </c>
      <c r="J3409" s="2">
        <v>285</v>
      </c>
      <c r="K3409" s="50">
        <v>9.06</v>
      </c>
      <c r="L3409" s="50">
        <v>41.8</v>
      </c>
      <c r="M3409" s="42">
        <v>0.13189999999999999</v>
      </c>
      <c r="N3409" s="2">
        <v>0.512297</v>
      </c>
      <c r="O3409" s="50">
        <v>14</v>
      </c>
      <c r="P3409" s="1">
        <f t="shared" si="612"/>
        <v>-0.32943568886629393</v>
      </c>
      <c r="Q3409" s="1">
        <f t="shared" si="613"/>
        <v>-6.6518673996085464</v>
      </c>
      <c r="R3409" s="1">
        <v>-4.3</v>
      </c>
      <c r="S3409" s="1">
        <f t="shared" si="615"/>
        <v>-4.2952491993035125</v>
      </c>
      <c r="T3409" s="29">
        <f t="shared" si="616"/>
        <v>-4.2952491993035125</v>
      </c>
      <c r="U3409" s="29">
        <f t="shared" si="609"/>
        <v>1.3972593344795232</v>
      </c>
      <c r="V3409" s="1">
        <f t="shared" si="610"/>
        <v>1.5862198226669069</v>
      </c>
      <c r="W3409" s="1">
        <f t="shared" si="611"/>
        <v>1.3972593344795232</v>
      </c>
      <c r="X3409" s="1">
        <v>1.5680000000000001</v>
      </c>
      <c r="Y3409" s="1"/>
      <c r="Z3409" s="11">
        <f t="shared" si="614"/>
        <v>1112.2593344795232</v>
      </c>
      <c r="AA3409" s="50" t="s">
        <v>3148</v>
      </c>
      <c r="AB3409" s="2">
        <v>2012</v>
      </c>
      <c r="AC3409" s="50" t="s">
        <v>2585</v>
      </c>
      <c r="AD3409" s="62">
        <v>58</v>
      </c>
      <c r="AE3409" s="3" t="s">
        <v>5830</v>
      </c>
    </row>
    <row r="3410" spans="1:32" s="4" customFormat="1" ht="12" customHeight="1" x14ac:dyDescent="0.6">
      <c r="A3410" s="2">
        <v>3408</v>
      </c>
      <c r="B3410" s="49" t="s">
        <v>4943</v>
      </c>
      <c r="C3410" s="2" t="s">
        <v>3242</v>
      </c>
      <c r="D3410" s="50" t="s">
        <v>2249</v>
      </c>
      <c r="E3410" s="69">
        <v>99.463611111111121</v>
      </c>
      <c r="F3410" s="69">
        <v>41.030833333333334</v>
      </c>
      <c r="G3410" s="2" t="s">
        <v>553</v>
      </c>
      <c r="H3410" s="50" t="s">
        <v>2578</v>
      </c>
      <c r="I3410" s="11">
        <v>285</v>
      </c>
      <c r="J3410" s="2">
        <v>285</v>
      </c>
      <c r="K3410" s="50">
        <v>11.64</v>
      </c>
      <c r="L3410" s="50">
        <v>52.8</v>
      </c>
      <c r="M3410" s="42">
        <v>0.12659999999999999</v>
      </c>
      <c r="N3410" s="2">
        <v>0.51229899999999995</v>
      </c>
      <c r="O3410" s="50">
        <v>12</v>
      </c>
      <c r="P3410" s="1">
        <f t="shared" si="612"/>
        <v>-0.35638027452974086</v>
      </c>
      <c r="Q3410" s="1">
        <f t="shared" si="613"/>
        <v>-6.6128535145670853</v>
      </c>
      <c r="R3410" s="1">
        <v>-3</v>
      </c>
      <c r="S3410" s="1">
        <f t="shared" si="615"/>
        <v>-4.0634872207185833</v>
      </c>
      <c r="T3410" s="29">
        <f t="shared" si="616"/>
        <v>-4.0634872207185833</v>
      </c>
      <c r="U3410" s="29">
        <f t="shared" si="609"/>
        <v>1.3788181976941689</v>
      </c>
      <c r="V3410" s="1">
        <f t="shared" si="610"/>
        <v>1.486690727387987</v>
      </c>
      <c r="W3410" s="1">
        <f t="shared" si="611"/>
        <v>1.3788181976941689</v>
      </c>
      <c r="X3410" s="1">
        <v>1.4870000000000001</v>
      </c>
      <c r="Y3410" s="1"/>
      <c r="Z3410" s="11">
        <f t="shared" si="614"/>
        <v>1093.8181976941689</v>
      </c>
      <c r="AA3410" s="50" t="s">
        <v>3148</v>
      </c>
      <c r="AB3410" s="2">
        <v>2012</v>
      </c>
      <c r="AC3410" s="50" t="s">
        <v>2585</v>
      </c>
      <c r="AD3410" s="62">
        <v>58</v>
      </c>
      <c r="AE3410" s="3" t="s">
        <v>5830</v>
      </c>
    </row>
    <row r="3411" spans="1:32" s="4" customFormat="1" ht="12" customHeight="1" x14ac:dyDescent="0.6">
      <c r="A3411" s="2">
        <v>3409</v>
      </c>
      <c r="B3411" s="49" t="s">
        <v>4944</v>
      </c>
      <c r="C3411" s="2" t="s">
        <v>3242</v>
      </c>
      <c r="D3411" s="50" t="s">
        <v>2249</v>
      </c>
      <c r="E3411" s="69">
        <v>99.463333333333338</v>
      </c>
      <c r="F3411" s="69">
        <v>41.030555555555551</v>
      </c>
      <c r="G3411" s="2" t="s">
        <v>553</v>
      </c>
      <c r="H3411" s="50" t="s">
        <v>2578</v>
      </c>
      <c r="I3411" s="11">
        <v>285</v>
      </c>
      <c r="J3411" s="2">
        <v>285</v>
      </c>
      <c r="K3411" s="50">
        <v>9.8000000000000007</v>
      </c>
      <c r="L3411" s="50">
        <v>46.6</v>
      </c>
      <c r="M3411" s="42">
        <v>0.13159999999999999</v>
      </c>
      <c r="N3411" s="2">
        <v>0.51233099999999998</v>
      </c>
      <c r="O3411" s="50">
        <v>10</v>
      </c>
      <c r="P3411" s="1">
        <f t="shared" si="612"/>
        <v>-0.33096085409252674</v>
      </c>
      <c r="Q3411" s="1">
        <f t="shared" si="613"/>
        <v>-5.9886313539003755</v>
      </c>
      <c r="R3411" s="1">
        <v>-2.7</v>
      </c>
      <c r="S3411" s="1">
        <f t="shared" si="615"/>
        <v>-3.6211028841494852</v>
      </c>
      <c r="T3411" s="29">
        <f t="shared" si="616"/>
        <v>-3.6211028841494852</v>
      </c>
      <c r="U3411" s="29">
        <f t="shared" si="609"/>
        <v>1.3426183703940788</v>
      </c>
      <c r="V3411" s="1">
        <f t="shared" si="610"/>
        <v>1.5177692996614007</v>
      </c>
      <c r="W3411" s="1">
        <f t="shared" si="611"/>
        <v>1.3426183703940788</v>
      </c>
      <c r="X3411" s="1">
        <v>1.5189999999999999</v>
      </c>
      <c r="Y3411" s="1"/>
      <c r="Z3411" s="11">
        <f t="shared" si="614"/>
        <v>1057.6183703940787</v>
      </c>
      <c r="AA3411" s="50" t="s">
        <v>3148</v>
      </c>
      <c r="AB3411" s="2">
        <v>2012</v>
      </c>
      <c r="AC3411" s="50" t="s">
        <v>2585</v>
      </c>
      <c r="AD3411" s="62">
        <v>58</v>
      </c>
      <c r="AE3411" s="3" t="s">
        <v>5830</v>
      </c>
    </row>
    <row r="3412" spans="1:32" s="4" customFormat="1" ht="12" customHeight="1" x14ac:dyDescent="0.6">
      <c r="A3412" s="2">
        <v>3410</v>
      </c>
      <c r="B3412" s="49" t="s">
        <v>4934</v>
      </c>
      <c r="C3412" s="2" t="s">
        <v>3242</v>
      </c>
      <c r="D3412" s="50" t="s">
        <v>2249</v>
      </c>
      <c r="E3412" s="69">
        <v>96.88333333333334</v>
      </c>
      <c r="F3412" s="69">
        <v>41.051388888888887</v>
      </c>
      <c r="G3412" s="2" t="s">
        <v>553</v>
      </c>
      <c r="H3412" s="50" t="s">
        <v>4947</v>
      </c>
      <c r="I3412" s="11">
        <v>281.7</v>
      </c>
      <c r="J3412" s="12">
        <v>281.7</v>
      </c>
      <c r="K3412" s="50">
        <v>2.97</v>
      </c>
      <c r="L3412" s="50">
        <v>14.6</v>
      </c>
      <c r="M3412" s="42">
        <v>0.1046</v>
      </c>
      <c r="N3412" s="2">
        <v>0.51253400000000005</v>
      </c>
      <c r="O3412" s="50">
        <v>12</v>
      </c>
      <c r="P3412" s="1">
        <f t="shared" si="612"/>
        <v>-0.46822572445348254</v>
      </c>
      <c r="Q3412" s="1">
        <f t="shared" si="613"/>
        <v>-2.0287220221670843</v>
      </c>
      <c r="R3412" s="1">
        <v>1.3</v>
      </c>
      <c r="S3412" s="1">
        <f t="shared" si="615"/>
        <v>1.2819475609544213</v>
      </c>
      <c r="T3412" s="29">
        <f t="shared" si="616"/>
        <v>1.2819475609544213</v>
      </c>
      <c r="U3412" s="29">
        <f t="shared" si="609"/>
        <v>0.94222798131083874</v>
      </c>
      <c r="V3412" s="1">
        <f t="shared" si="610"/>
        <v>0.86090460722693152</v>
      </c>
      <c r="W3412" s="1">
        <f t="shared" si="611"/>
        <v>0.94222798131083874</v>
      </c>
      <c r="X3412" s="1">
        <v>0.86099999999999999</v>
      </c>
      <c r="Y3412" s="1"/>
      <c r="Z3412" s="11">
        <f t="shared" si="614"/>
        <v>660.52798131083864</v>
      </c>
      <c r="AA3412" s="50" t="s">
        <v>3148</v>
      </c>
      <c r="AB3412" s="2">
        <v>2012</v>
      </c>
      <c r="AC3412" s="50" t="s">
        <v>2585</v>
      </c>
      <c r="AD3412" s="62">
        <v>58</v>
      </c>
      <c r="AE3412" s="3" t="s">
        <v>5830</v>
      </c>
    </row>
    <row r="3413" spans="1:32" s="4" customFormat="1" ht="12" customHeight="1" x14ac:dyDescent="0.6">
      <c r="A3413" s="2">
        <v>3411</v>
      </c>
      <c r="B3413" s="49" t="s">
        <v>4945</v>
      </c>
      <c r="C3413" s="2" t="s">
        <v>3242</v>
      </c>
      <c r="D3413" s="50" t="s">
        <v>2249</v>
      </c>
      <c r="E3413" s="69">
        <v>96.885833333333338</v>
      </c>
      <c r="F3413" s="69">
        <v>41.056111111111107</v>
      </c>
      <c r="G3413" s="2" t="s">
        <v>553</v>
      </c>
      <c r="H3413" s="50" t="s">
        <v>4947</v>
      </c>
      <c r="I3413" s="11">
        <v>281.7</v>
      </c>
      <c r="J3413" s="12">
        <v>281.7</v>
      </c>
      <c r="K3413" s="50">
        <v>4.16</v>
      </c>
      <c r="L3413" s="50">
        <v>24.1</v>
      </c>
      <c r="M3413" s="42">
        <v>0.1118</v>
      </c>
      <c r="N3413" s="2">
        <v>0.51252399999999998</v>
      </c>
      <c r="O3413" s="50">
        <v>13</v>
      </c>
      <c r="P3413" s="1">
        <f t="shared" si="612"/>
        <v>-0.43162175902389432</v>
      </c>
      <c r="Q3413" s="1">
        <f t="shared" si="613"/>
        <v>-2.2237914473777209</v>
      </c>
      <c r="R3413" s="1">
        <v>0.8</v>
      </c>
      <c r="S3413" s="1">
        <f t="shared" si="615"/>
        <v>0.82806357549975829</v>
      </c>
      <c r="T3413" s="29">
        <f t="shared" si="616"/>
        <v>0.82806357549975829</v>
      </c>
      <c r="U3413" s="29">
        <f t="shared" ref="U3413:U3476" si="617">W3413</f>
        <v>0.97907511597276287</v>
      </c>
      <c r="V3413" s="1">
        <f t="shared" ref="V3413:V3476" si="618">(1/0.00654)*LN(1+(N3413-0.51315)/(M3413-0.2137))</f>
        <v>0.93646555359050698</v>
      </c>
      <c r="W3413" s="1">
        <f t="shared" ref="W3413:W3476" si="619">V3413-(V3413-J3413/1000)*(-0.4-P3413)/(-0.4-0.08592)</f>
        <v>0.97907511597276287</v>
      </c>
      <c r="X3413" s="1">
        <v>0.93600000000000005</v>
      </c>
      <c r="Y3413" s="1"/>
      <c r="Z3413" s="11">
        <f t="shared" si="614"/>
        <v>697.37511597276284</v>
      </c>
      <c r="AA3413" s="50" t="s">
        <v>3148</v>
      </c>
      <c r="AB3413" s="2">
        <v>2012</v>
      </c>
      <c r="AC3413" s="50" t="s">
        <v>2585</v>
      </c>
      <c r="AD3413" s="62">
        <v>58</v>
      </c>
      <c r="AE3413" s="3" t="s">
        <v>5830</v>
      </c>
    </row>
    <row r="3414" spans="1:32" s="4" customFormat="1" ht="12" customHeight="1" x14ac:dyDescent="0.6">
      <c r="A3414" s="2">
        <v>3412</v>
      </c>
      <c r="B3414" s="49" t="s">
        <v>4946</v>
      </c>
      <c r="C3414" s="2" t="s">
        <v>3242</v>
      </c>
      <c r="D3414" s="50" t="s">
        <v>2249</v>
      </c>
      <c r="E3414" s="69">
        <v>96.888333333333307</v>
      </c>
      <c r="F3414" s="69">
        <v>41.060833333333299</v>
      </c>
      <c r="G3414" s="2" t="s">
        <v>553</v>
      </c>
      <c r="H3414" s="50" t="s">
        <v>4947</v>
      </c>
      <c r="I3414" s="11">
        <v>281.7</v>
      </c>
      <c r="J3414" s="12">
        <v>281.7</v>
      </c>
      <c r="K3414" s="50">
        <v>5.0599999999999996</v>
      </c>
      <c r="L3414" s="50">
        <v>26.3</v>
      </c>
      <c r="M3414" s="42">
        <v>0.12280000000000001</v>
      </c>
      <c r="N3414" s="2">
        <v>0.51250200000000001</v>
      </c>
      <c r="O3414" s="50">
        <v>15</v>
      </c>
      <c r="P3414" s="1">
        <f t="shared" si="612"/>
        <v>-0.37569903406202343</v>
      </c>
      <c r="Q3414" s="1">
        <f t="shared" si="613"/>
        <v>-2.6529441828349043</v>
      </c>
      <c r="R3414" s="1">
        <v>0</v>
      </c>
      <c r="S3414" s="1">
        <f t="shared" si="615"/>
        <v>3.4997063364228254E-3</v>
      </c>
      <c r="T3414" s="29">
        <f t="shared" si="616"/>
        <v>3.4997063364228254E-3</v>
      </c>
      <c r="U3414" s="29">
        <f t="shared" si="617"/>
        <v>1.04591967282968</v>
      </c>
      <c r="V3414" s="1">
        <f t="shared" si="618"/>
        <v>1.0861504147796976</v>
      </c>
      <c r="W3414" s="1">
        <f t="shared" si="619"/>
        <v>1.04591967282968</v>
      </c>
      <c r="X3414" s="1">
        <v>1.087</v>
      </c>
      <c r="Y3414" s="1"/>
      <c r="Z3414" s="11">
        <f t="shared" si="614"/>
        <v>764.21967282967989</v>
      </c>
      <c r="AA3414" s="50" t="s">
        <v>3148</v>
      </c>
      <c r="AB3414" s="2">
        <v>2012</v>
      </c>
      <c r="AC3414" s="50" t="s">
        <v>2585</v>
      </c>
      <c r="AD3414" s="62">
        <v>58</v>
      </c>
      <c r="AE3414" s="3" t="s">
        <v>5830</v>
      </c>
    </row>
    <row r="3415" spans="1:32" s="4" customFormat="1" ht="12" customHeight="1" x14ac:dyDescent="0.6">
      <c r="A3415" s="2">
        <v>3413</v>
      </c>
      <c r="B3415" s="3" t="s">
        <v>407</v>
      </c>
      <c r="C3415" s="2" t="s">
        <v>3242</v>
      </c>
      <c r="D3415" s="2" t="s">
        <v>6037</v>
      </c>
      <c r="E3415" s="69">
        <v>90.191111111111098</v>
      </c>
      <c r="F3415" s="69">
        <v>46.369722222222201</v>
      </c>
      <c r="G3415" s="2" t="s">
        <v>684</v>
      </c>
      <c r="H3415" s="2" t="s">
        <v>6329</v>
      </c>
      <c r="I3415" s="11">
        <v>290</v>
      </c>
      <c r="J3415" s="12">
        <v>290</v>
      </c>
      <c r="K3415" s="1">
        <v>2.8479999999999999</v>
      </c>
      <c r="L3415" s="1" t="s">
        <v>408</v>
      </c>
      <c r="M3415" s="42">
        <v>0.1052</v>
      </c>
      <c r="N3415" s="7">
        <v>0.512795</v>
      </c>
      <c r="O3415" s="2">
        <v>14</v>
      </c>
      <c r="P3415" s="1">
        <f t="shared" si="612"/>
        <v>-0.46517539400101682</v>
      </c>
      <c r="Q3415" s="1">
        <f t="shared" si="613"/>
        <v>3.0625899757708019</v>
      </c>
      <c r="R3415" s="1">
        <v>6.4486016687041996</v>
      </c>
      <c r="S3415" s="1">
        <f t="shared" si="615"/>
        <v>6.4486016687042031</v>
      </c>
      <c r="T3415" s="29">
        <f t="shared" si="616"/>
        <v>6.4486016687042031</v>
      </c>
      <c r="U3415" s="29">
        <f t="shared" si="617"/>
        <v>0.52756829096691893</v>
      </c>
      <c r="V3415" s="1">
        <f t="shared" si="618"/>
        <v>0.49947223512166072</v>
      </c>
      <c r="W3415" s="1">
        <f t="shared" si="619"/>
        <v>0.52756829096691893</v>
      </c>
      <c r="X3415" s="1">
        <v>0.499472235121661</v>
      </c>
      <c r="Y3415" s="1">
        <v>0.52756829096691904</v>
      </c>
      <c r="Z3415" s="11">
        <f t="shared" si="614"/>
        <v>237.56829096691888</v>
      </c>
      <c r="AA3415" s="2" t="s">
        <v>3044</v>
      </c>
      <c r="AB3415" s="2">
        <v>2003</v>
      </c>
      <c r="AC3415" s="2" t="s">
        <v>2900</v>
      </c>
      <c r="AD3415" s="61" t="s">
        <v>5158</v>
      </c>
      <c r="AE3415" s="3" t="s">
        <v>5159</v>
      </c>
    </row>
    <row r="3416" spans="1:32" s="4" customFormat="1" ht="12" customHeight="1" x14ac:dyDescent="0.6">
      <c r="A3416" s="2">
        <v>3414</v>
      </c>
      <c r="B3416" s="3" t="s">
        <v>406</v>
      </c>
      <c r="C3416" s="2" t="s">
        <v>3242</v>
      </c>
      <c r="D3416" s="2" t="s">
        <v>6037</v>
      </c>
      <c r="E3416" s="69">
        <v>90.191111111111098</v>
      </c>
      <c r="F3416" s="69">
        <v>46.369722222222201</v>
      </c>
      <c r="G3416" s="2" t="s">
        <v>684</v>
      </c>
      <c r="H3416" s="2" t="s">
        <v>6329</v>
      </c>
      <c r="I3416" s="11">
        <v>290</v>
      </c>
      <c r="J3416" s="12">
        <v>290</v>
      </c>
      <c r="K3416" s="1">
        <v>8.827</v>
      </c>
      <c r="L3416" s="1">
        <v>44.58</v>
      </c>
      <c r="M3416" s="42">
        <v>0.1197</v>
      </c>
      <c r="N3416" s="7">
        <v>0.51282499999999998</v>
      </c>
      <c r="O3416" s="2">
        <v>12</v>
      </c>
      <c r="P3416" s="1">
        <f t="shared" si="612"/>
        <v>-0.39145907473309616</v>
      </c>
      <c r="Q3416" s="1">
        <f t="shared" si="613"/>
        <v>3.6477982513960505</v>
      </c>
      <c r="R3416" s="1">
        <v>6.4972288563782596</v>
      </c>
      <c r="S3416" s="1">
        <f t="shared" si="615"/>
        <v>6.4972288563782579</v>
      </c>
      <c r="T3416" s="29">
        <f t="shared" si="616"/>
        <v>6.4972288563782579</v>
      </c>
      <c r="U3416" s="29">
        <f t="shared" si="617"/>
        <v>0.52357089931207867</v>
      </c>
      <c r="V3416" s="1">
        <f t="shared" si="618"/>
        <v>0.52774978293127239</v>
      </c>
      <c r="W3416" s="1">
        <f t="shared" si="619"/>
        <v>0.52357089931207867</v>
      </c>
      <c r="X3416" s="1">
        <v>0.52774978293127195</v>
      </c>
      <c r="Y3416" s="1">
        <v>0.5235708993120789</v>
      </c>
      <c r="Z3416" s="11">
        <f t="shared" si="614"/>
        <v>233.57089931207872</v>
      </c>
      <c r="AA3416" s="2" t="s">
        <v>3044</v>
      </c>
      <c r="AB3416" s="2">
        <v>2003</v>
      </c>
      <c r="AC3416" s="2" t="s">
        <v>2900</v>
      </c>
      <c r="AD3416" s="61" t="s">
        <v>5158</v>
      </c>
      <c r="AE3416" s="3" t="s">
        <v>5159</v>
      </c>
    </row>
    <row r="3417" spans="1:32" s="4" customFormat="1" ht="12" customHeight="1" x14ac:dyDescent="0.6">
      <c r="A3417" s="2">
        <v>3415</v>
      </c>
      <c r="B3417" s="3">
        <v>1024</v>
      </c>
      <c r="C3417" s="2" t="s">
        <v>3242</v>
      </c>
      <c r="D3417" s="2" t="s">
        <v>6109</v>
      </c>
      <c r="E3417" s="69">
        <v>107.5</v>
      </c>
      <c r="F3417" s="69">
        <v>53.55</v>
      </c>
      <c r="G3417" s="2" t="s">
        <v>2928</v>
      </c>
      <c r="H3417" s="2"/>
      <c r="I3417" s="11">
        <v>1870</v>
      </c>
      <c r="J3417" s="16">
        <v>600</v>
      </c>
      <c r="K3417" s="1">
        <v>4.95</v>
      </c>
      <c r="L3417" s="1">
        <v>21.42</v>
      </c>
      <c r="M3417" s="42">
        <v>0.13969999999999999</v>
      </c>
      <c r="N3417" s="6">
        <v>0.51188100000000003</v>
      </c>
      <c r="O3417" s="2"/>
      <c r="P3417" s="1">
        <f t="shared" si="612"/>
        <v>-0.2897813929842401</v>
      </c>
      <c r="Q3417" s="1">
        <f t="shared" si="613"/>
        <v>-14.766755488277994</v>
      </c>
      <c r="R3417" s="1">
        <v>-1.1000000000000001</v>
      </c>
      <c r="S3417" s="1">
        <f t="shared" si="615"/>
        <v>-10.402647709935337</v>
      </c>
      <c r="T3417" s="29">
        <f t="shared" si="616"/>
        <v>-10.402647709935337</v>
      </c>
      <c r="U3417" s="29">
        <f t="shared" si="617"/>
        <v>2.146264537693424</v>
      </c>
      <c r="V3417" s="1">
        <f t="shared" si="618"/>
        <v>2.5998884172023993</v>
      </c>
      <c r="W3417" s="1">
        <f t="shared" si="619"/>
        <v>2.146264537693424</v>
      </c>
      <c r="X3417" s="1">
        <v>2.605</v>
      </c>
      <c r="Y3417" s="1">
        <v>2.4510000000000001</v>
      </c>
      <c r="Z3417" s="11">
        <f t="shared" si="614"/>
        <v>1546.2645376934238</v>
      </c>
      <c r="AA3417" s="2" t="s">
        <v>4913</v>
      </c>
      <c r="AB3417" s="2">
        <v>2017</v>
      </c>
      <c r="AC3417" s="2" t="s">
        <v>2919</v>
      </c>
      <c r="AD3417" s="61" t="s">
        <v>5918</v>
      </c>
      <c r="AE3417" s="3" t="s">
        <v>5919</v>
      </c>
      <c r="AF3417" s="4">
        <v>1</v>
      </c>
    </row>
    <row r="3418" spans="1:32" s="4" customFormat="1" ht="12" customHeight="1" x14ac:dyDescent="0.6">
      <c r="A3418" s="2">
        <v>3416</v>
      </c>
      <c r="B3418" s="3">
        <v>14106</v>
      </c>
      <c r="C3418" s="2" t="s">
        <v>3242</v>
      </c>
      <c r="D3418" s="2" t="s">
        <v>6109</v>
      </c>
      <c r="E3418" s="69">
        <v>106.53333333333333</v>
      </c>
      <c r="F3418" s="69">
        <v>52.866666666666667</v>
      </c>
      <c r="G3418" s="2" t="s">
        <v>3430</v>
      </c>
      <c r="H3418" s="2"/>
      <c r="I3418" s="11">
        <v>500</v>
      </c>
      <c r="J3418" s="16">
        <v>500</v>
      </c>
      <c r="K3418" s="1">
        <v>0.96</v>
      </c>
      <c r="L3418" s="1">
        <v>6.76</v>
      </c>
      <c r="M3418" s="42">
        <v>8.7900000000000006E-2</v>
      </c>
      <c r="N3418" s="6">
        <v>0.51190500000000005</v>
      </c>
      <c r="O3418" s="2"/>
      <c r="P3418" s="1">
        <f t="shared" si="612"/>
        <v>-0.55312658871377729</v>
      </c>
      <c r="Q3418" s="1">
        <f t="shared" si="613"/>
        <v>-14.298588867778239</v>
      </c>
      <c r="R3418" s="1">
        <v>-7.4</v>
      </c>
      <c r="S3418" s="1">
        <f t="shared" si="615"/>
        <v>-7.3568501794203334</v>
      </c>
      <c r="T3418" s="29">
        <f t="shared" si="616"/>
        <v>-7.3568501794203334</v>
      </c>
      <c r="U3418" s="29">
        <f t="shared" si="617"/>
        <v>1.8227706089984159</v>
      </c>
      <c r="V3418" s="1">
        <f t="shared" si="618"/>
        <v>1.5058119481057062</v>
      </c>
      <c r="W3418" s="1">
        <f t="shared" si="619"/>
        <v>1.8227706089984159</v>
      </c>
      <c r="X3418" s="1">
        <v>1.508</v>
      </c>
      <c r="Y3418" s="1">
        <v>1.8520000000000001</v>
      </c>
      <c r="Z3418" s="11">
        <f t="shared" si="614"/>
        <v>1322.7706089984158</v>
      </c>
      <c r="AA3418" s="2" t="s">
        <v>4913</v>
      </c>
      <c r="AB3418" s="2">
        <v>2017</v>
      </c>
      <c r="AC3418" s="2" t="s">
        <v>2919</v>
      </c>
      <c r="AD3418" s="61" t="s">
        <v>5918</v>
      </c>
      <c r="AE3418" s="3" t="s">
        <v>5919</v>
      </c>
      <c r="AF3418" s="4">
        <v>1</v>
      </c>
    </row>
    <row r="3419" spans="1:32" s="4" customFormat="1" ht="12" customHeight="1" x14ac:dyDescent="0.6">
      <c r="A3419" s="2">
        <v>3417</v>
      </c>
      <c r="B3419" s="3">
        <v>9107</v>
      </c>
      <c r="C3419" s="2" t="s">
        <v>3242</v>
      </c>
      <c r="D3419" s="2" t="s">
        <v>6109</v>
      </c>
      <c r="E3419" s="69">
        <v>106.33329999999999</v>
      </c>
      <c r="F3419" s="69">
        <v>52.75</v>
      </c>
      <c r="G3419" s="2" t="s">
        <v>2928</v>
      </c>
      <c r="H3419" s="2"/>
      <c r="I3419" s="11">
        <v>495</v>
      </c>
      <c r="J3419" s="16">
        <v>495</v>
      </c>
      <c r="K3419" s="1">
        <v>2.3199999999999998</v>
      </c>
      <c r="L3419" s="1">
        <v>14.78</v>
      </c>
      <c r="M3419" s="42">
        <v>9.7299999999999998E-2</v>
      </c>
      <c r="N3419" s="6">
        <v>0.51251199999999997</v>
      </c>
      <c r="O3419" s="2"/>
      <c r="P3419" s="1">
        <f t="shared" si="612"/>
        <v>-0.50533807829181498</v>
      </c>
      <c r="Q3419" s="1">
        <f t="shared" si="613"/>
        <v>-2.4578747576275983</v>
      </c>
      <c r="R3419" s="1">
        <v>3.8</v>
      </c>
      <c r="S3419" s="1">
        <f t="shared" si="615"/>
        <v>3.820698196109058</v>
      </c>
      <c r="T3419" s="29">
        <f t="shared" si="616"/>
        <v>3.820698196109058</v>
      </c>
      <c r="U3419" s="29">
        <f t="shared" si="617"/>
        <v>0.90967906640041318</v>
      </c>
      <c r="V3419" s="1">
        <f t="shared" si="618"/>
        <v>0.83580016720860462</v>
      </c>
      <c r="W3419" s="1">
        <f t="shared" si="619"/>
        <v>0.90967906640041318</v>
      </c>
      <c r="X3419" s="1">
        <v>0.83799999999999997</v>
      </c>
      <c r="Y3419" s="1">
        <v>0.92100000000000004</v>
      </c>
      <c r="Z3419" s="11">
        <f t="shared" si="614"/>
        <v>414.67906640041315</v>
      </c>
      <c r="AA3419" s="2" t="s">
        <v>4913</v>
      </c>
      <c r="AB3419" s="2">
        <v>2017</v>
      </c>
      <c r="AC3419" s="2" t="s">
        <v>2919</v>
      </c>
      <c r="AD3419" s="61" t="s">
        <v>5918</v>
      </c>
      <c r="AE3419" s="3" t="s">
        <v>5919</v>
      </c>
      <c r="AF3419" s="4">
        <v>1</v>
      </c>
    </row>
    <row r="3420" spans="1:32" s="4" customFormat="1" ht="12" customHeight="1" x14ac:dyDescent="0.6">
      <c r="A3420" s="2">
        <v>3418</v>
      </c>
      <c r="B3420" s="3">
        <v>11125</v>
      </c>
      <c r="C3420" s="2" t="s">
        <v>3242</v>
      </c>
      <c r="D3420" s="2" t="s">
        <v>6109</v>
      </c>
      <c r="E3420" s="69">
        <v>106.36666666666666</v>
      </c>
      <c r="F3420" s="69">
        <v>52.65</v>
      </c>
      <c r="G3420" s="2" t="s">
        <v>2973</v>
      </c>
      <c r="H3420" s="2"/>
      <c r="I3420" s="11">
        <v>495</v>
      </c>
      <c r="J3420" s="16">
        <v>495</v>
      </c>
      <c r="K3420" s="1">
        <v>1.85</v>
      </c>
      <c r="L3420" s="1">
        <v>10.56</v>
      </c>
      <c r="M3420" s="42">
        <v>0.1057</v>
      </c>
      <c r="N3420" s="6">
        <v>0.51249299999999998</v>
      </c>
      <c r="O3420" s="2"/>
      <c r="P3420" s="1">
        <f t="shared" si="612"/>
        <v>-0.46263345195729544</v>
      </c>
      <c r="Q3420" s="1">
        <f t="shared" si="613"/>
        <v>-2.828506665523145</v>
      </c>
      <c r="R3420" s="1">
        <v>2.9</v>
      </c>
      <c r="S3420" s="1">
        <f t="shared" si="615"/>
        <v>2.9194826583202733</v>
      </c>
      <c r="T3420" s="29">
        <f t="shared" si="616"/>
        <v>2.9194826583202733</v>
      </c>
      <c r="U3420" s="29">
        <f t="shared" si="617"/>
        <v>0.98308459787006131</v>
      </c>
      <c r="V3420" s="1">
        <f t="shared" si="618"/>
        <v>0.92735543765292672</v>
      </c>
      <c r="W3420" s="1">
        <f t="shared" si="619"/>
        <v>0.98308459787006131</v>
      </c>
      <c r="X3420" s="1">
        <v>0.93</v>
      </c>
      <c r="Y3420" s="1">
        <v>0.996</v>
      </c>
      <c r="Z3420" s="11">
        <f t="shared" si="614"/>
        <v>488.08459787006132</v>
      </c>
      <c r="AA3420" s="2" t="s">
        <v>4913</v>
      </c>
      <c r="AB3420" s="2">
        <v>2017</v>
      </c>
      <c r="AC3420" s="2" t="s">
        <v>2919</v>
      </c>
      <c r="AD3420" s="61" t="s">
        <v>5918</v>
      </c>
      <c r="AE3420" s="3" t="s">
        <v>5919</v>
      </c>
      <c r="AF3420" s="4">
        <v>1</v>
      </c>
    </row>
    <row r="3421" spans="1:32" s="4" customFormat="1" ht="12" customHeight="1" x14ac:dyDescent="0.6">
      <c r="A3421" s="2">
        <v>3419</v>
      </c>
      <c r="B3421" s="3">
        <v>11122</v>
      </c>
      <c r="C3421" s="2" t="s">
        <v>3242</v>
      </c>
      <c r="D3421" s="2" t="s">
        <v>6109</v>
      </c>
      <c r="E3421" s="69">
        <v>106.36666666666666</v>
      </c>
      <c r="F3421" s="69">
        <v>52.65</v>
      </c>
      <c r="G3421" s="2" t="s">
        <v>2973</v>
      </c>
      <c r="H3421" s="2"/>
      <c r="I3421" s="11">
        <v>495</v>
      </c>
      <c r="J3421" s="16">
        <v>495</v>
      </c>
      <c r="K3421" s="1">
        <v>2.13</v>
      </c>
      <c r="L3421" s="1">
        <v>13.39</v>
      </c>
      <c r="M3421" s="42">
        <v>9.5699999999999993E-2</v>
      </c>
      <c r="N3421" s="6">
        <v>0.51251800000000003</v>
      </c>
      <c r="O3421" s="2"/>
      <c r="P3421" s="1">
        <f t="shared" si="612"/>
        <v>-0.51347229283172346</v>
      </c>
      <c r="Q3421" s="1">
        <f t="shared" si="613"/>
        <v>-2.3408331025009943</v>
      </c>
      <c r="R3421" s="1">
        <v>4.0999999999999996</v>
      </c>
      <c r="S3421" s="1">
        <f t="shared" si="615"/>
        <v>4.0388033997867554</v>
      </c>
      <c r="T3421" s="29">
        <f t="shared" si="616"/>
        <v>4.0388033997867554</v>
      </c>
      <c r="U3421" s="29">
        <f t="shared" si="617"/>
        <v>0.89190318564456128</v>
      </c>
      <c r="V3421" s="1">
        <f t="shared" si="618"/>
        <v>0.81676455766098854</v>
      </c>
      <c r="W3421" s="1">
        <f t="shared" si="619"/>
        <v>0.89190318564456128</v>
      </c>
      <c r="X3421" s="1">
        <v>0.81899999999999995</v>
      </c>
      <c r="Y3421" s="1">
        <v>0.90300000000000002</v>
      </c>
      <c r="Z3421" s="11">
        <f t="shared" si="614"/>
        <v>396.90318564456129</v>
      </c>
      <c r="AA3421" s="2" t="s">
        <v>4913</v>
      </c>
      <c r="AB3421" s="2">
        <v>2017</v>
      </c>
      <c r="AC3421" s="2" t="s">
        <v>2919</v>
      </c>
      <c r="AD3421" s="61" t="s">
        <v>5918</v>
      </c>
      <c r="AE3421" s="3" t="s">
        <v>5919</v>
      </c>
      <c r="AF3421" s="4">
        <v>1</v>
      </c>
    </row>
    <row r="3422" spans="1:32" s="4" customFormat="1" ht="12" customHeight="1" x14ac:dyDescent="0.6">
      <c r="A3422" s="2">
        <v>3420</v>
      </c>
      <c r="B3422" s="3" t="s">
        <v>1301</v>
      </c>
      <c r="C3422" s="2" t="s">
        <v>3244</v>
      </c>
      <c r="D3422" s="2" t="s">
        <v>1090</v>
      </c>
      <c r="E3422" s="69">
        <v>118.507222222222</v>
      </c>
      <c r="F3422" s="69">
        <v>42.4177777777778</v>
      </c>
      <c r="G3422" s="2" t="s">
        <v>3435</v>
      </c>
      <c r="H3422" s="2" t="s">
        <v>1294</v>
      </c>
      <c r="I3422" s="11">
        <v>260</v>
      </c>
      <c r="J3422" s="2">
        <v>260</v>
      </c>
      <c r="K3422" s="1">
        <v>2.8140000000000001</v>
      </c>
      <c r="L3422" s="1">
        <v>20.77</v>
      </c>
      <c r="M3422" s="42">
        <v>8.1900000000000001E-2</v>
      </c>
      <c r="N3422" s="7">
        <v>0.51137500000000002</v>
      </c>
      <c r="O3422" s="2">
        <v>14</v>
      </c>
      <c r="P3422" s="1">
        <f t="shared" si="612"/>
        <v>-0.58362989323843417</v>
      </c>
      <c r="Q3422" s="1">
        <f t="shared" si="613"/>
        <v>-24.637268403825409</v>
      </c>
      <c r="R3422" s="46">
        <v>-20.83</v>
      </c>
      <c r="S3422" s="46">
        <f t="shared" si="615"/>
        <v>-20.828499720551388</v>
      </c>
      <c r="T3422" s="45">
        <f t="shared" si="616"/>
        <v>-20.828499720551388</v>
      </c>
      <c r="U3422" s="29">
        <f t="shared" si="617"/>
        <v>2.7202274766201495</v>
      </c>
      <c r="V3422" s="1">
        <f t="shared" si="618"/>
        <v>2.0454886506770626</v>
      </c>
      <c r="W3422" s="1">
        <f t="shared" si="619"/>
        <v>2.7202274766201495</v>
      </c>
      <c r="X3422" s="1">
        <v>2.048</v>
      </c>
      <c r="Y3422" s="1">
        <v>2.718</v>
      </c>
      <c r="Z3422" s="11">
        <f t="shared" si="614"/>
        <v>2460.2274766201494</v>
      </c>
      <c r="AA3422" s="2" t="s">
        <v>3172</v>
      </c>
      <c r="AB3422" s="2">
        <v>2009</v>
      </c>
      <c r="AC3422" s="2" t="s">
        <v>3173</v>
      </c>
      <c r="AD3422" s="61" t="s">
        <v>5496</v>
      </c>
      <c r="AE3422" s="3" t="s">
        <v>5497</v>
      </c>
    </row>
    <row r="3423" spans="1:32" s="4" customFormat="1" ht="12" customHeight="1" x14ac:dyDescent="0.6">
      <c r="A3423" s="2">
        <v>3421</v>
      </c>
      <c r="B3423" s="3" t="s">
        <v>1300</v>
      </c>
      <c r="C3423" s="2" t="s">
        <v>3244</v>
      </c>
      <c r="D3423" s="2" t="s">
        <v>1090</v>
      </c>
      <c r="E3423" s="69">
        <v>118.507222222222</v>
      </c>
      <c r="F3423" s="69">
        <v>42.4177777777778</v>
      </c>
      <c r="G3423" s="2" t="s">
        <v>3435</v>
      </c>
      <c r="H3423" s="2" t="s">
        <v>1294</v>
      </c>
      <c r="I3423" s="11">
        <v>260</v>
      </c>
      <c r="J3423" s="2">
        <v>260</v>
      </c>
      <c r="K3423" s="1">
        <v>3.4820000000000002</v>
      </c>
      <c r="L3423" s="1">
        <v>25.34</v>
      </c>
      <c r="M3423" s="42">
        <v>8.3099999999999993E-2</v>
      </c>
      <c r="N3423" s="7">
        <v>0.51138799999999995</v>
      </c>
      <c r="O3423" s="2">
        <v>11</v>
      </c>
      <c r="P3423" s="1">
        <f t="shared" si="612"/>
        <v>-0.57752923233350284</v>
      </c>
      <c r="Q3423" s="1">
        <f t="shared" si="613"/>
        <v>-24.383678151055356</v>
      </c>
      <c r="R3423" s="46">
        <v>-20.62</v>
      </c>
      <c r="S3423" s="46">
        <f t="shared" si="615"/>
        <v>-20.614722380846917</v>
      </c>
      <c r="T3423" s="45">
        <f t="shared" si="616"/>
        <v>-20.614722380846917</v>
      </c>
      <c r="U3423" s="29">
        <f t="shared" si="617"/>
        <v>2.7027964292704558</v>
      </c>
      <c r="V3423" s="1">
        <f t="shared" si="618"/>
        <v>2.0491401226528461</v>
      </c>
      <c r="W3423" s="1">
        <f t="shared" si="619"/>
        <v>2.7027964292704558</v>
      </c>
      <c r="X3423" s="1">
        <v>2.052</v>
      </c>
      <c r="Y3423" s="1">
        <v>2.7010000000000001</v>
      </c>
      <c r="Z3423" s="11">
        <f t="shared" si="614"/>
        <v>2442.796429270456</v>
      </c>
      <c r="AA3423" s="2" t="s">
        <v>3172</v>
      </c>
      <c r="AB3423" s="2">
        <v>2009</v>
      </c>
      <c r="AC3423" s="2" t="s">
        <v>3173</v>
      </c>
      <c r="AD3423" s="61" t="s">
        <v>5496</v>
      </c>
      <c r="AE3423" s="3" t="s">
        <v>5497</v>
      </c>
    </row>
    <row r="3424" spans="1:32" s="4" customFormat="1" ht="12" customHeight="1" x14ac:dyDescent="0.6">
      <c r="A3424" s="2">
        <v>3422</v>
      </c>
      <c r="B3424" s="3" t="s">
        <v>1299</v>
      </c>
      <c r="C3424" s="2" t="s">
        <v>3244</v>
      </c>
      <c r="D3424" s="2" t="s">
        <v>1090</v>
      </c>
      <c r="E3424" s="69">
        <v>118.506944444444</v>
      </c>
      <c r="F3424" s="69">
        <v>42.4177777777778</v>
      </c>
      <c r="G3424" s="2" t="s">
        <v>3435</v>
      </c>
      <c r="H3424" s="2" t="s">
        <v>1294</v>
      </c>
      <c r="I3424" s="11">
        <v>260</v>
      </c>
      <c r="J3424" s="2">
        <v>260</v>
      </c>
      <c r="K3424" s="1">
        <v>4.0970000000000004</v>
      </c>
      <c r="L3424" s="1">
        <v>27.97</v>
      </c>
      <c r="M3424" s="42">
        <v>8.8599999999999998E-2</v>
      </c>
      <c r="N3424" s="7">
        <v>0.51139900000000005</v>
      </c>
      <c r="O3424" s="2">
        <v>10</v>
      </c>
      <c r="P3424" s="1">
        <f t="shared" si="612"/>
        <v>-0.54956786985256745</v>
      </c>
      <c r="Q3424" s="1">
        <f t="shared" si="613"/>
        <v>-24.169101783324543</v>
      </c>
      <c r="R3424" s="46">
        <v>-20.6</v>
      </c>
      <c r="S3424" s="46">
        <f t="shared" si="615"/>
        <v>-20.582621864666688</v>
      </c>
      <c r="T3424" s="45">
        <f t="shared" si="616"/>
        <v>-20.582621864666688</v>
      </c>
      <c r="U3424" s="29">
        <f t="shared" si="617"/>
        <v>2.6995038071011868</v>
      </c>
      <c r="V3424" s="1">
        <f t="shared" si="618"/>
        <v>2.1253443223418587</v>
      </c>
      <c r="W3424" s="1">
        <f t="shared" si="619"/>
        <v>2.6995038071011868</v>
      </c>
      <c r="X3424" s="1">
        <v>2.1280000000000001</v>
      </c>
      <c r="Y3424" s="1">
        <v>2.698</v>
      </c>
      <c r="Z3424" s="11">
        <f t="shared" si="614"/>
        <v>2439.5038071011868</v>
      </c>
      <c r="AA3424" s="2" t="s">
        <v>3172</v>
      </c>
      <c r="AB3424" s="2">
        <v>2009</v>
      </c>
      <c r="AC3424" s="2" t="s">
        <v>3173</v>
      </c>
      <c r="AD3424" s="61" t="s">
        <v>5496</v>
      </c>
      <c r="AE3424" s="3" t="s">
        <v>5497</v>
      </c>
    </row>
    <row r="3425" spans="1:31" s="4" customFormat="1" ht="12" customHeight="1" x14ac:dyDescent="0.6">
      <c r="A3425" s="2">
        <v>3423</v>
      </c>
      <c r="B3425" s="3" t="s">
        <v>1298</v>
      </c>
      <c r="C3425" s="2" t="s">
        <v>3244</v>
      </c>
      <c r="D3425" s="2" t="s">
        <v>1090</v>
      </c>
      <c r="E3425" s="69">
        <v>118.506944444444</v>
      </c>
      <c r="F3425" s="69">
        <v>42.4177777777778</v>
      </c>
      <c r="G3425" s="2" t="s">
        <v>3435</v>
      </c>
      <c r="H3425" s="2" t="s">
        <v>1294</v>
      </c>
      <c r="I3425" s="11">
        <v>260</v>
      </c>
      <c r="J3425" s="2">
        <v>260</v>
      </c>
      <c r="K3425" s="1">
        <v>2.823</v>
      </c>
      <c r="L3425" s="1">
        <v>20.399999999999999</v>
      </c>
      <c r="M3425" s="42">
        <v>8.3599999999999994E-2</v>
      </c>
      <c r="N3425" s="7">
        <v>0.511382</v>
      </c>
      <c r="O3425" s="2">
        <v>12</v>
      </c>
      <c r="P3425" s="1">
        <f t="shared" si="612"/>
        <v>-0.57498729028978146</v>
      </c>
      <c r="Q3425" s="1">
        <f t="shared" si="613"/>
        <v>-24.500719806179738</v>
      </c>
      <c r="R3425" s="46">
        <v>-20.75</v>
      </c>
      <c r="S3425" s="46">
        <f t="shared" si="615"/>
        <v>-20.748352749748623</v>
      </c>
      <c r="T3425" s="45">
        <f t="shared" si="616"/>
        <v>-20.748352749748623</v>
      </c>
      <c r="U3425" s="29">
        <f t="shared" si="617"/>
        <v>2.7135394148480407</v>
      </c>
      <c r="V3425" s="1">
        <f t="shared" si="618"/>
        <v>2.063919989958376</v>
      </c>
      <c r="W3425" s="1">
        <f t="shared" si="619"/>
        <v>2.7135394148480407</v>
      </c>
      <c r="X3425" s="1">
        <v>2.0670000000000002</v>
      </c>
      <c r="Y3425" s="1">
        <v>2.7120000000000002</v>
      </c>
      <c r="Z3425" s="11">
        <f t="shared" si="614"/>
        <v>2453.5394148480409</v>
      </c>
      <c r="AA3425" s="2" t="s">
        <v>3172</v>
      </c>
      <c r="AB3425" s="2">
        <v>2009</v>
      </c>
      <c r="AC3425" s="2" t="s">
        <v>3173</v>
      </c>
      <c r="AD3425" s="61" t="s">
        <v>5496</v>
      </c>
      <c r="AE3425" s="3" t="s">
        <v>5497</v>
      </c>
    </row>
    <row r="3426" spans="1:31" s="4" customFormat="1" ht="12" customHeight="1" x14ac:dyDescent="0.6">
      <c r="A3426" s="2">
        <v>3424</v>
      </c>
      <c r="B3426" s="3" t="s">
        <v>1297</v>
      </c>
      <c r="C3426" s="2" t="s">
        <v>3244</v>
      </c>
      <c r="D3426" s="2" t="s">
        <v>1090</v>
      </c>
      <c r="E3426" s="69">
        <v>118.507222222222</v>
      </c>
      <c r="F3426" s="69">
        <v>42.418055555555597</v>
      </c>
      <c r="G3426" s="2" t="s">
        <v>3434</v>
      </c>
      <c r="H3426" s="2" t="s">
        <v>1294</v>
      </c>
      <c r="I3426" s="11">
        <v>260</v>
      </c>
      <c r="J3426" s="2">
        <v>260</v>
      </c>
      <c r="K3426" s="1">
        <v>1.474</v>
      </c>
      <c r="L3426" s="1">
        <v>10.07</v>
      </c>
      <c r="M3426" s="42">
        <v>8.8599999999999998E-2</v>
      </c>
      <c r="N3426" s="7">
        <v>0.51128799999999996</v>
      </c>
      <c r="O3426" s="2">
        <v>9</v>
      </c>
      <c r="P3426" s="1">
        <f t="shared" ref="P3426:P3489" si="620">(M3426/0.1967)-1</f>
        <v>-0.54956786985256745</v>
      </c>
      <c r="Q3426" s="1">
        <f t="shared" si="613"/>
        <v>-26.334372403139518</v>
      </c>
      <c r="R3426" s="46">
        <v>-22.76</v>
      </c>
      <c r="S3426" s="46">
        <f t="shared" si="615"/>
        <v>-22.747892484481664</v>
      </c>
      <c r="T3426" s="45">
        <f t="shared" si="616"/>
        <v>-22.747892484481664</v>
      </c>
      <c r="U3426" s="29">
        <f t="shared" si="617"/>
        <v>2.8744094745295183</v>
      </c>
      <c r="V3426" s="1">
        <f t="shared" si="618"/>
        <v>2.2590843446911326</v>
      </c>
      <c r="W3426" s="1">
        <f t="shared" si="619"/>
        <v>2.8744094745295183</v>
      </c>
      <c r="X3426" s="1">
        <v>2.262</v>
      </c>
      <c r="Y3426" s="1">
        <v>2.8730000000000002</v>
      </c>
      <c r="Z3426" s="11">
        <f t="shared" si="614"/>
        <v>2614.4094745295183</v>
      </c>
      <c r="AA3426" s="2" t="s">
        <v>3172</v>
      </c>
      <c r="AB3426" s="2">
        <v>2009</v>
      </c>
      <c r="AC3426" s="2" t="s">
        <v>3173</v>
      </c>
      <c r="AD3426" s="61" t="s">
        <v>5496</v>
      </c>
      <c r="AE3426" s="3" t="s">
        <v>5497</v>
      </c>
    </row>
    <row r="3427" spans="1:31" s="4" customFormat="1" ht="12" customHeight="1" x14ac:dyDescent="0.6">
      <c r="A3427" s="2">
        <v>3425</v>
      </c>
      <c r="B3427" s="3" t="s">
        <v>1296</v>
      </c>
      <c r="C3427" s="2" t="s">
        <v>3244</v>
      </c>
      <c r="D3427" s="2" t="s">
        <v>1090</v>
      </c>
      <c r="E3427" s="69">
        <v>118.507222222222</v>
      </c>
      <c r="F3427" s="69">
        <v>42.418055555555597</v>
      </c>
      <c r="G3427" s="2" t="s">
        <v>3434</v>
      </c>
      <c r="H3427" s="2" t="s">
        <v>1294</v>
      </c>
      <c r="I3427" s="11">
        <v>260</v>
      </c>
      <c r="J3427" s="2">
        <v>260</v>
      </c>
      <c r="K3427" s="1">
        <v>1.5469999999999999</v>
      </c>
      <c r="L3427" s="1">
        <v>9.2309999999999999</v>
      </c>
      <c r="M3427" s="42">
        <v>0.1014</v>
      </c>
      <c r="N3427" s="7">
        <v>0.51133300000000004</v>
      </c>
      <c r="O3427" s="2">
        <v>12</v>
      </c>
      <c r="P3427" s="1">
        <f t="shared" si="620"/>
        <v>-0.4844941535332995</v>
      </c>
      <c r="Q3427" s="1">
        <f t="shared" si="613"/>
        <v>-25.456559989700533</v>
      </c>
      <c r="R3427" s="46">
        <v>-22.32</v>
      </c>
      <c r="S3427" s="46">
        <f t="shared" si="615"/>
        <v>-22.294751143742221</v>
      </c>
      <c r="T3427" s="45">
        <f t="shared" si="616"/>
        <v>-22.294751143742221</v>
      </c>
      <c r="U3427" s="29">
        <f t="shared" si="617"/>
        <v>2.8357217721205252</v>
      </c>
      <c r="V3427" s="1">
        <f t="shared" si="618"/>
        <v>2.4541859537602453</v>
      </c>
      <c r="W3427" s="1">
        <f t="shared" si="619"/>
        <v>2.8357217721205252</v>
      </c>
      <c r="X3427" s="1">
        <v>2.4580000000000002</v>
      </c>
      <c r="Y3427" s="1">
        <v>2.8359999999999999</v>
      </c>
      <c r="Z3427" s="11">
        <f t="shared" si="614"/>
        <v>2575.7217721205252</v>
      </c>
      <c r="AA3427" s="2" t="s">
        <v>3172</v>
      </c>
      <c r="AB3427" s="2">
        <v>2009</v>
      </c>
      <c r="AC3427" s="2" t="s">
        <v>3173</v>
      </c>
      <c r="AD3427" s="61" t="s">
        <v>5496</v>
      </c>
      <c r="AE3427" s="3" t="s">
        <v>5497</v>
      </c>
    </row>
    <row r="3428" spans="1:31" s="4" customFormat="1" ht="12" customHeight="1" x14ac:dyDescent="0.6">
      <c r="A3428" s="2">
        <v>3426</v>
      </c>
      <c r="B3428" s="3" t="s">
        <v>1295</v>
      </c>
      <c r="C3428" s="2" t="s">
        <v>3244</v>
      </c>
      <c r="D3428" s="2" t="s">
        <v>1090</v>
      </c>
      <c r="E3428" s="69">
        <v>118.506944444444</v>
      </c>
      <c r="F3428" s="69">
        <v>42.418055555555597</v>
      </c>
      <c r="G3428" s="2" t="s">
        <v>3434</v>
      </c>
      <c r="H3428" s="2" t="s">
        <v>1294</v>
      </c>
      <c r="I3428" s="11">
        <v>260</v>
      </c>
      <c r="J3428" s="2">
        <v>260</v>
      </c>
      <c r="K3428" s="1">
        <v>1.2769999999999999</v>
      </c>
      <c r="L3428" s="1">
        <v>6.4960000000000004</v>
      </c>
      <c r="M3428" s="42">
        <v>0.11890000000000001</v>
      </c>
      <c r="N3428" s="7">
        <v>0.51135399999999998</v>
      </c>
      <c r="O3428" s="2">
        <v>12</v>
      </c>
      <c r="P3428" s="1">
        <f t="shared" si="620"/>
        <v>-0.39552618200305034</v>
      </c>
      <c r="Q3428" s="1">
        <f t="shared" si="613"/>
        <v>-25.046914196763524</v>
      </c>
      <c r="R3428" s="46">
        <v>-22.47</v>
      </c>
      <c r="S3428" s="46">
        <f t="shared" si="615"/>
        <v>-22.465710333011618</v>
      </c>
      <c r="T3428" s="45">
        <f t="shared" si="616"/>
        <v>-22.465710333011618</v>
      </c>
      <c r="U3428" s="29">
        <f t="shared" si="617"/>
        <v>2.8456856594289754</v>
      </c>
      <c r="V3428" s="1">
        <f t="shared" si="618"/>
        <v>2.8697130325186944</v>
      </c>
      <c r="W3428" s="1">
        <f t="shared" si="619"/>
        <v>2.8456856594289754</v>
      </c>
      <c r="X3428" s="1">
        <v>2.8740000000000001</v>
      </c>
      <c r="Y3428" s="1">
        <v>2.85</v>
      </c>
      <c r="Z3428" s="11">
        <f t="shared" si="614"/>
        <v>2585.6856594289757</v>
      </c>
      <c r="AA3428" s="2" t="s">
        <v>3172</v>
      </c>
      <c r="AB3428" s="2">
        <v>2009</v>
      </c>
      <c r="AC3428" s="2" t="s">
        <v>3173</v>
      </c>
      <c r="AD3428" s="61" t="s">
        <v>5496</v>
      </c>
      <c r="AE3428" s="3" t="s">
        <v>5497</v>
      </c>
    </row>
    <row r="3429" spans="1:31" s="4" customFormat="1" ht="12" customHeight="1" x14ac:dyDescent="0.6">
      <c r="A3429" s="2">
        <v>3427</v>
      </c>
      <c r="B3429" s="3" t="s">
        <v>1293</v>
      </c>
      <c r="C3429" s="2" t="s">
        <v>3244</v>
      </c>
      <c r="D3429" s="2" t="s">
        <v>1090</v>
      </c>
      <c r="E3429" s="69">
        <v>118.506944444444</v>
      </c>
      <c r="F3429" s="69">
        <v>42.418055555555597</v>
      </c>
      <c r="G3429" s="2" t="s">
        <v>3434</v>
      </c>
      <c r="H3429" s="2" t="s">
        <v>3171</v>
      </c>
      <c r="I3429" s="11">
        <v>260</v>
      </c>
      <c r="J3429" s="2">
        <v>260</v>
      </c>
      <c r="K3429" s="1">
        <v>2.0680000000000001</v>
      </c>
      <c r="L3429" s="1">
        <v>15.39</v>
      </c>
      <c r="M3429" s="42">
        <v>8.1299999999999997E-2</v>
      </c>
      <c r="N3429" s="7">
        <v>0.51126899999999997</v>
      </c>
      <c r="O3429" s="2">
        <v>10</v>
      </c>
      <c r="P3429" s="1">
        <f t="shared" si="620"/>
        <v>-0.58668022369089989</v>
      </c>
      <c r="Q3429" s="1">
        <f t="shared" si="613"/>
        <v>-26.705004311035061</v>
      </c>
      <c r="R3429" s="46">
        <v>-22.88</v>
      </c>
      <c r="S3429" s="46">
        <f t="shared" si="615"/>
        <v>-22.876329171228249</v>
      </c>
      <c r="T3429" s="45">
        <f t="shared" si="616"/>
        <v>-22.876329171228249</v>
      </c>
      <c r="U3429" s="29">
        <f t="shared" si="617"/>
        <v>2.885828843442809</v>
      </c>
      <c r="V3429" s="1">
        <f t="shared" si="618"/>
        <v>2.1570299245575364</v>
      </c>
      <c r="W3429" s="1">
        <f t="shared" si="619"/>
        <v>2.885828843442809</v>
      </c>
      <c r="X3429" s="1">
        <v>2.16</v>
      </c>
      <c r="Y3429" s="1">
        <v>2.883</v>
      </c>
      <c r="Z3429" s="11">
        <f t="shared" si="614"/>
        <v>2625.8288434428091</v>
      </c>
      <c r="AA3429" s="2" t="s">
        <v>3172</v>
      </c>
      <c r="AB3429" s="2">
        <v>2009</v>
      </c>
      <c r="AC3429" s="2" t="s">
        <v>3173</v>
      </c>
      <c r="AD3429" s="61" t="s">
        <v>5496</v>
      </c>
      <c r="AE3429" s="3" t="s">
        <v>5497</v>
      </c>
    </row>
    <row r="3430" spans="1:31" s="4" customFormat="1" ht="12" customHeight="1" x14ac:dyDescent="0.6">
      <c r="A3430" s="2">
        <v>3428</v>
      </c>
      <c r="B3430" s="3" t="s">
        <v>1647</v>
      </c>
      <c r="C3430" s="2" t="s">
        <v>3242</v>
      </c>
      <c r="D3430" s="2" t="s">
        <v>6067</v>
      </c>
      <c r="E3430" s="69">
        <v>88.5</v>
      </c>
      <c r="F3430" s="69">
        <v>43.3</v>
      </c>
      <c r="G3430" s="2" t="s">
        <v>3261</v>
      </c>
      <c r="H3430" s="2" t="s">
        <v>3366</v>
      </c>
      <c r="I3430" s="11">
        <v>298.39999999999998</v>
      </c>
      <c r="J3430" s="12">
        <v>298.39999999999998</v>
      </c>
      <c r="K3430" s="1"/>
      <c r="L3430" s="1"/>
      <c r="M3430" s="42">
        <v>0.13352</v>
      </c>
      <c r="N3430" s="7">
        <v>0.51272399999999996</v>
      </c>
      <c r="O3430" s="2"/>
      <c r="P3430" s="1">
        <f t="shared" si="620"/>
        <v>-0.3211997966446366</v>
      </c>
      <c r="Q3430" s="1">
        <f t="shared" si="613"/>
        <v>1.6775970567906029</v>
      </c>
      <c r="R3430" s="1">
        <v>4.08</v>
      </c>
      <c r="S3430" s="1">
        <f t="shared" si="615"/>
        <v>4.0833321416914679</v>
      </c>
      <c r="T3430" s="29">
        <f t="shared" si="616"/>
        <v>4.0833321416914679</v>
      </c>
      <c r="U3430" s="29">
        <f t="shared" si="617"/>
        <v>0.72723791519595005</v>
      </c>
      <c r="V3430" s="1">
        <f t="shared" si="618"/>
        <v>0.81024177598198666</v>
      </c>
      <c r="W3430" s="1">
        <f t="shared" si="619"/>
        <v>0.72723791519595005</v>
      </c>
      <c r="X3430" s="1"/>
      <c r="Y3430" s="1">
        <v>0.72699999999999998</v>
      </c>
      <c r="Z3430" s="11">
        <f t="shared" si="614"/>
        <v>428.83791519595002</v>
      </c>
      <c r="AA3430" s="2" t="s">
        <v>3090</v>
      </c>
      <c r="AB3430" s="2">
        <v>2000</v>
      </c>
      <c r="AC3430" s="2" t="s">
        <v>3393</v>
      </c>
      <c r="AD3430" s="61" t="s">
        <v>5336</v>
      </c>
      <c r="AE3430" s="3" t="s">
        <v>5337</v>
      </c>
    </row>
    <row r="3431" spans="1:31" s="4" customFormat="1" ht="12" customHeight="1" x14ac:dyDescent="0.6">
      <c r="A3431" s="2">
        <v>3429</v>
      </c>
      <c r="B3431" s="3" t="s">
        <v>1646</v>
      </c>
      <c r="C3431" s="2" t="s">
        <v>3242</v>
      </c>
      <c r="D3431" s="2" t="s">
        <v>6067</v>
      </c>
      <c r="E3431" s="69">
        <v>88.5</v>
      </c>
      <c r="F3431" s="69">
        <v>43.3</v>
      </c>
      <c r="G3431" s="2" t="s">
        <v>6338</v>
      </c>
      <c r="H3431" s="2" t="s">
        <v>3366</v>
      </c>
      <c r="I3431" s="11">
        <v>298.39999999999998</v>
      </c>
      <c r="J3431" s="12">
        <v>298.39999999999998</v>
      </c>
      <c r="K3431" s="1">
        <v>5.15</v>
      </c>
      <c r="L3431" s="1">
        <v>25.72</v>
      </c>
      <c r="M3431" s="42">
        <v>0.12148</v>
      </c>
      <c r="N3431" s="7">
        <v>0.51269699999999996</v>
      </c>
      <c r="O3431" s="2"/>
      <c r="P3431" s="1">
        <f t="shared" si="620"/>
        <v>-0.38240976105744795</v>
      </c>
      <c r="Q3431" s="1">
        <f t="shared" si="613"/>
        <v>1.1509096087292114</v>
      </c>
      <c r="R3431" s="1">
        <v>4.01</v>
      </c>
      <c r="S3431" s="1">
        <f t="shared" si="615"/>
        <v>4.0150975334877277</v>
      </c>
      <c r="T3431" s="29">
        <f t="shared" si="616"/>
        <v>4.0150975334877277</v>
      </c>
      <c r="U3431" s="29">
        <f t="shared" si="617"/>
        <v>0.73293610361469619</v>
      </c>
      <c r="V3431" s="1">
        <f t="shared" si="618"/>
        <v>0.74925706915506562</v>
      </c>
      <c r="W3431" s="1">
        <f t="shared" si="619"/>
        <v>0.73293610361469619</v>
      </c>
      <c r="X3431" s="1"/>
      <c r="Y3431" s="1">
        <v>0.73299999999999998</v>
      </c>
      <c r="Z3431" s="11">
        <f t="shared" si="614"/>
        <v>434.53610361469623</v>
      </c>
      <c r="AA3431" s="2" t="s">
        <v>3090</v>
      </c>
      <c r="AB3431" s="2">
        <v>2000</v>
      </c>
      <c r="AC3431" s="2" t="s">
        <v>3393</v>
      </c>
      <c r="AD3431" s="61" t="s">
        <v>5336</v>
      </c>
      <c r="AE3431" s="3" t="s">
        <v>5337</v>
      </c>
    </row>
    <row r="3432" spans="1:31" s="4" customFormat="1" ht="12" customHeight="1" x14ac:dyDescent="0.6">
      <c r="A3432" s="2">
        <v>3430</v>
      </c>
      <c r="B3432" s="3" t="s">
        <v>1648</v>
      </c>
      <c r="C3432" s="2" t="s">
        <v>3242</v>
      </c>
      <c r="D3432" s="2" t="s">
        <v>6067</v>
      </c>
      <c r="E3432" s="69">
        <v>88.5</v>
      </c>
      <c r="F3432" s="69">
        <v>43.3</v>
      </c>
      <c r="G3432" s="2" t="s">
        <v>6231</v>
      </c>
      <c r="H3432" s="2" t="s">
        <v>3366</v>
      </c>
      <c r="I3432" s="11">
        <v>298.39999999999998</v>
      </c>
      <c r="J3432" s="12">
        <v>298.39999999999998</v>
      </c>
      <c r="K3432" s="1"/>
      <c r="L3432" s="1"/>
      <c r="M3432" s="42">
        <v>0.12003999999999999</v>
      </c>
      <c r="N3432" s="7">
        <v>0.51268800000000003</v>
      </c>
      <c r="O3432" s="2"/>
      <c r="P3432" s="1">
        <f t="shared" si="620"/>
        <v>-0.38973055414336566</v>
      </c>
      <c r="Q3432" s="1">
        <f t="shared" si="613"/>
        <v>0.97534712604208096</v>
      </c>
      <c r="R3432" s="1">
        <v>3.89</v>
      </c>
      <c r="S3432" s="1">
        <f t="shared" si="615"/>
        <v>3.8943666196872271</v>
      </c>
      <c r="T3432" s="29">
        <f t="shared" si="616"/>
        <v>3.8943666196872271</v>
      </c>
      <c r="U3432" s="29">
        <f t="shared" si="617"/>
        <v>0.74279218253909973</v>
      </c>
      <c r="V3432" s="1">
        <f t="shared" si="618"/>
        <v>0.75238675026942836</v>
      </c>
      <c r="W3432" s="1">
        <f t="shared" si="619"/>
        <v>0.74279218253909973</v>
      </c>
      <c r="X3432" s="1"/>
      <c r="Y3432" s="1">
        <v>0.74299999999999999</v>
      </c>
      <c r="Z3432" s="11">
        <f t="shared" si="614"/>
        <v>444.39218253909974</v>
      </c>
      <c r="AA3432" s="2" t="s">
        <v>3090</v>
      </c>
      <c r="AB3432" s="2">
        <v>2000</v>
      </c>
      <c r="AC3432" s="2" t="s">
        <v>3393</v>
      </c>
      <c r="AD3432" s="61" t="s">
        <v>5336</v>
      </c>
      <c r="AE3432" s="3" t="s">
        <v>5337</v>
      </c>
    </row>
    <row r="3433" spans="1:31" s="4" customFormat="1" ht="12" customHeight="1" x14ac:dyDescent="0.6">
      <c r="A3433" s="2">
        <v>3431</v>
      </c>
      <c r="B3433" s="3">
        <v>40083</v>
      </c>
      <c r="C3433" s="2" t="s">
        <v>3242</v>
      </c>
      <c r="D3433" s="2" t="s">
        <v>6037</v>
      </c>
      <c r="E3433" s="69">
        <v>90.891111111111101</v>
      </c>
      <c r="F3433" s="69">
        <v>46.146666666666697</v>
      </c>
      <c r="G3433" s="2" t="s">
        <v>3260</v>
      </c>
      <c r="H3433" s="2" t="s">
        <v>6284</v>
      </c>
      <c r="I3433" s="11">
        <v>358</v>
      </c>
      <c r="J3433" s="12">
        <v>358</v>
      </c>
      <c r="K3433" s="1">
        <v>17.46</v>
      </c>
      <c r="L3433" s="1">
        <v>92.09</v>
      </c>
      <c r="M3433" s="42">
        <v>0.1148</v>
      </c>
      <c r="N3433" s="7">
        <v>0.51277099999999998</v>
      </c>
      <c r="O3433" s="2">
        <v>12</v>
      </c>
      <c r="P3433" s="1">
        <f t="shared" si="620"/>
        <v>-0.41637010676156583</v>
      </c>
      <c r="Q3433" s="1">
        <f t="shared" si="613"/>
        <v>2.5944233552710472</v>
      </c>
      <c r="R3433" s="1">
        <v>6.5</v>
      </c>
      <c r="S3433" s="1">
        <f t="shared" si="615"/>
        <v>6.3358418606091256</v>
      </c>
      <c r="T3433" s="29">
        <f t="shared" si="616"/>
        <v>6.3358418606091256</v>
      </c>
      <c r="U3433" s="29">
        <f t="shared" si="617"/>
        <v>0.59247821005943213</v>
      </c>
      <c r="V3433" s="1">
        <f t="shared" si="618"/>
        <v>0.58483634477030388</v>
      </c>
      <c r="W3433" s="1">
        <f t="shared" si="619"/>
        <v>0.59247821005943213</v>
      </c>
      <c r="X3433" s="1">
        <v>0.584836344770304</v>
      </c>
      <c r="Y3433" s="1">
        <v>0.58950452769692396</v>
      </c>
      <c r="Z3433" s="11">
        <f t="shared" si="614"/>
        <v>234.47821005943217</v>
      </c>
      <c r="AA3433" s="2" t="s">
        <v>3069</v>
      </c>
      <c r="AB3433" s="2">
        <v>2012</v>
      </c>
      <c r="AC3433" s="2" t="s">
        <v>3143</v>
      </c>
      <c r="AD3433" s="61">
        <v>101</v>
      </c>
      <c r="AE3433" s="3" t="s">
        <v>5183</v>
      </c>
    </row>
    <row r="3434" spans="1:31" s="4" customFormat="1" ht="12" customHeight="1" x14ac:dyDescent="0.6">
      <c r="A3434" s="2">
        <v>3432</v>
      </c>
      <c r="B3434" s="3">
        <v>40042</v>
      </c>
      <c r="C3434" s="2" t="s">
        <v>3242</v>
      </c>
      <c r="D3434" s="2" t="s">
        <v>6037</v>
      </c>
      <c r="E3434" s="69">
        <v>90.891111111111101</v>
      </c>
      <c r="F3434" s="69">
        <v>46.146666666666697</v>
      </c>
      <c r="G3434" s="2" t="s">
        <v>3260</v>
      </c>
      <c r="H3434" s="2" t="s">
        <v>6284</v>
      </c>
      <c r="I3434" s="11">
        <v>358</v>
      </c>
      <c r="J3434" s="12">
        <v>358</v>
      </c>
      <c r="K3434" s="1">
        <v>10.69</v>
      </c>
      <c r="L3434" s="1">
        <v>38.35</v>
      </c>
      <c r="M3434" s="42">
        <v>0.16880000000000001</v>
      </c>
      <c r="N3434" s="7">
        <v>0.51289700000000005</v>
      </c>
      <c r="O3434" s="2">
        <v>13</v>
      </c>
      <c r="P3434" s="1">
        <f t="shared" si="620"/>
        <v>-0.14184036603965433</v>
      </c>
      <c r="Q3434" s="1">
        <f t="shared" si="613"/>
        <v>5.0522981128975353</v>
      </c>
      <c r="R3434" s="1">
        <v>6.4580120000000001</v>
      </c>
      <c r="S3434" s="1">
        <f t="shared" si="615"/>
        <v>6.3268472740566617</v>
      </c>
      <c r="T3434" s="29">
        <f t="shared" si="616"/>
        <v>6.3268472740566617</v>
      </c>
      <c r="U3434" s="29">
        <f t="shared" si="617"/>
        <v>0.59290521159696152</v>
      </c>
      <c r="V3434" s="1">
        <f t="shared" si="618"/>
        <v>0.85916331653296618</v>
      </c>
      <c r="W3434" s="1">
        <f t="shared" si="619"/>
        <v>0.59290521159696152</v>
      </c>
      <c r="X3434" s="1">
        <v>0.85916331653296596</v>
      </c>
      <c r="Y3434" s="1">
        <v>0.59100711325141508</v>
      </c>
      <c r="Z3434" s="11">
        <f t="shared" si="614"/>
        <v>234.90521159696152</v>
      </c>
      <c r="AA3434" s="2" t="s">
        <v>3069</v>
      </c>
      <c r="AB3434" s="2">
        <v>2012</v>
      </c>
      <c r="AC3434" s="2" t="s">
        <v>3143</v>
      </c>
      <c r="AD3434" s="61">
        <v>101</v>
      </c>
      <c r="AE3434" s="3" t="s">
        <v>5183</v>
      </c>
    </row>
    <row r="3435" spans="1:31" s="4" customFormat="1" ht="12" customHeight="1" x14ac:dyDescent="0.6">
      <c r="A3435" s="2">
        <v>3433</v>
      </c>
      <c r="B3435" s="3">
        <v>4054</v>
      </c>
      <c r="C3435" s="2" t="s">
        <v>3242</v>
      </c>
      <c r="D3435" s="2" t="s">
        <v>6036</v>
      </c>
      <c r="E3435" s="69">
        <v>90.701111111111103</v>
      </c>
      <c r="F3435" s="69">
        <v>46.257222222222197</v>
      </c>
      <c r="G3435" s="2" t="s">
        <v>336</v>
      </c>
      <c r="H3435" s="2" t="s">
        <v>6077</v>
      </c>
      <c r="I3435" s="11">
        <v>343</v>
      </c>
      <c r="J3435" s="12">
        <v>343</v>
      </c>
      <c r="K3435" s="1">
        <v>3.36</v>
      </c>
      <c r="L3435" s="1">
        <v>17.37</v>
      </c>
      <c r="M3435" s="42">
        <v>0.1171</v>
      </c>
      <c r="N3435" s="7">
        <v>0.51278900000000005</v>
      </c>
      <c r="O3435" s="2">
        <v>11</v>
      </c>
      <c r="P3435" s="1">
        <f t="shared" si="620"/>
        <v>-0.4046771733604474</v>
      </c>
      <c r="Q3435" s="1">
        <f t="shared" si="613"/>
        <v>2.9455483206475286</v>
      </c>
      <c r="R3435" s="1">
        <v>6.6</v>
      </c>
      <c r="S3435" s="1">
        <f t="shared" si="615"/>
        <v>6.4295355092596287</v>
      </c>
      <c r="T3435" s="29">
        <f t="shared" si="616"/>
        <v>6.4295355092596287</v>
      </c>
      <c r="U3435" s="29">
        <f t="shared" si="617"/>
        <v>0.5725391957502306</v>
      </c>
      <c r="V3435" s="1">
        <f t="shared" si="618"/>
        <v>0.5703508533181133</v>
      </c>
      <c r="W3435" s="1">
        <f t="shared" si="619"/>
        <v>0.5725391957502306</v>
      </c>
      <c r="X3435" s="1">
        <v>0.57035085331811297</v>
      </c>
      <c r="Y3435" s="1">
        <v>0.57035085331811297</v>
      </c>
      <c r="Z3435" s="11">
        <f t="shared" si="614"/>
        <v>229.53919575023065</v>
      </c>
      <c r="AA3435" s="2" t="s">
        <v>3069</v>
      </c>
      <c r="AB3435" s="2">
        <v>2012</v>
      </c>
      <c r="AC3435" s="2" t="s">
        <v>3143</v>
      </c>
      <c r="AD3435" s="61">
        <v>101</v>
      </c>
      <c r="AE3435" s="3" t="s">
        <v>5183</v>
      </c>
    </row>
    <row r="3436" spans="1:31" s="4" customFormat="1" ht="12" customHeight="1" x14ac:dyDescent="0.6">
      <c r="A3436" s="2">
        <v>3434</v>
      </c>
      <c r="B3436" s="3" t="s">
        <v>2595</v>
      </c>
      <c r="C3436" s="2" t="s">
        <v>3242</v>
      </c>
      <c r="D3436" s="2" t="s">
        <v>2582</v>
      </c>
      <c r="E3436" s="69">
        <v>85.008888888888904</v>
      </c>
      <c r="F3436" s="69">
        <v>43.213888888888903</v>
      </c>
      <c r="G3436" s="2" t="s">
        <v>100</v>
      </c>
      <c r="H3436" s="2"/>
      <c r="I3436" s="11">
        <v>933.6</v>
      </c>
      <c r="J3436" s="2">
        <v>600</v>
      </c>
      <c r="K3436" s="1">
        <v>5.74</v>
      </c>
      <c r="L3436" s="1">
        <v>34.200000000000003</v>
      </c>
      <c r="M3436" s="42">
        <v>0.1018</v>
      </c>
      <c r="N3436" s="7">
        <v>0.51189799999999996</v>
      </c>
      <c r="O3436" s="2">
        <v>12</v>
      </c>
      <c r="P3436" s="1">
        <f t="shared" si="620"/>
        <v>-0.48246059989832235</v>
      </c>
      <c r="Q3436" s="1">
        <f t="shared" si="613"/>
        <v>-14.435137465425019</v>
      </c>
      <c r="R3436" s="1">
        <v>-3.5</v>
      </c>
      <c r="S3436" s="1">
        <f t="shared" si="615"/>
        <v>-7.169280830956283</v>
      </c>
      <c r="T3436" s="29">
        <f t="shared" si="616"/>
        <v>-7.169280830956283</v>
      </c>
      <c r="U3436" s="29">
        <f t="shared" si="617"/>
        <v>1.8881780816601212</v>
      </c>
      <c r="V3436" s="1">
        <f t="shared" si="618"/>
        <v>1.7012893359700572</v>
      </c>
      <c r="W3436" s="1">
        <f t="shared" si="619"/>
        <v>1.8881780816601212</v>
      </c>
      <c r="X3436" s="1"/>
      <c r="Y3436" s="1">
        <v>1.84</v>
      </c>
      <c r="Z3436" s="11">
        <f t="shared" si="614"/>
        <v>1288.1780816601213</v>
      </c>
      <c r="AA3436" s="2" t="s">
        <v>3123</v>
      </c>
      <c r="AB3436" s="2">
        <v>2015</v>
      </c>
      <c r="AC3436" s="2" t="s">
        <v>2585</v>
      </c>
      <c r="AD3436" s="61" t="s">
        <v>5703</v>
      </c>
      <c r="AE3436" s="3" t="s">
        <v>5627</v>
      </c>
    </row>
    <row r="3437" spans="1:31" s="4" customFormat="1" ht="12" customHeight="1" x14ac:dyDescent="0.6">
      <c r="A3437" s="2">
        <v>3435</v>
      </c>
      <c r="B3437" s="3" t="s">
        <v>2594</v>
      </c>
      <c r="C3437" s="2" t="s">
        <v>3242</v>
      </c>
      <c r="D3437" s="2" t="s">
        <v>2582</v>
      </c>
      <c r="E3437" s="69">
        <v>85.008888888888904</v>
      </c>
      <c r="F3437" s="69">
        <v>43.213888888888903</v>
      </c>
      <c r="G3437" s="2" t="s">
        <v>100</v>
      </c>
      <c r="H3437" s="2"/>
      <c r="I3437" s="11">
        <v>903.5</v>
      </c>
      <c r="J3437" s="2">
        <v>600</v>
      </c>
      <c r="K3437" s="1">
        <v>5.1100000000000003</v>
      </c>
      <c r="L3437" s="1">
        <v>30.8</v>
      </c>
      <c r="M3437" s="42">
        <v>0.1003</v>
      </c>
      <c r="N3437" s="7">
        <v>0.51188999999999996</v>
      </c>
      <c r="O3437" s="2">
        <v>15</v>
      </c>
      <c r="P3437" s="1">
        <f t="shared" si="620"/>
        <v>-0.4900864260294866</v>
      </c>
      <c r="Q3437" s="1">
        <f t="shared" si="613"/>
        <v>-14.591193005591974</v>
      </c>
      <c r="R3437" s="1">
        <v>-3.4</v>
      </c>
      <c r="S3437" s="1">
        <f t="shared" si="615"/>
        <v>-7.210491429587905</v>
      </c>
      <c r="T3437" s="29">
        <f t="shared" si="616"/>
        <v>-7.210491429587905</v>
      </c>
      <c r="U3437" s="29">
        <f t="shared" si="617"/>
        <v>1.8915780030196598</v>
      </c>
      <c r="V3437" s="1">
        <f t="shared" si="618"/>
        <v>1.689577398560455</v>
      </c>
      <c r="W3437" s="1">
        <f t="shared" si="619"/>
        <v>1.8915780030196598</v>
      </c>
      <c r="X3437" s="1"/>
      <c r="Y3437" s="1">
        <v>1.8380000000000001</v>
      </c>
      <c r="Z3437" s="11">
        <f t="shared" si="614"/>
        <v>1291.5780030196599</v>
      </c>
      <c r="AA3437" s="2" t="s">
        <v>3123</v>
      </c>
      <c r="AB3437" s="2">
        <v>2015</v>
      </c>
      <c r="AC3437" s="2" t="s">
        <v>2585</v>
      </c>
      <c r="AD3437" s="61" t="s">
        <v>5703</v>
      </c>
      <c r="AE3437" s="3" t="s">
        <v>5627</v>
      </c>
    </row>
    <row r="3438" spans="1:31" s="4" customFormat="1" ht="12" customHeight="1" x14ac:dyDescent="0.6">
      <c r="A3438" s="2">
        <v>3436</v>
      </c>
      <c r="B3438" s="3" t="s">
        <v>271</v>
      </c>
      <c r="C3438" s="2" t="s">
        <v>3242</v>
      </c>
      <c r="D3438" s="2" t="s">
        <v>6040</v>
      </c>
      <c r="E3438" s="69">
        <v>89.927222222222198</v>
      </c>
      <c r="F3438" s="69">
        <v>47.209444444444401</v>
      </c>
      <c r="G3438" s="2" t="s">
        <v>6122</v>
      </c>
      <c r="H3438" s="2" t="s">
        <v>270</v>
      </c>
      <c r="I3438" s="11">
        <v>407</v>
      </c>
      <c r="J3438" s="12">
        <v>407</v>
      </c>
      <c r="K3438" s="1">
        <v>9.27</v>
      </c>
      <c r="L3438" s="1">
        <v>40.299999999999997</v>
      </c>
      <c r="M3438" s="42">
        <v>0.1391</v>
      </c>
      <c r="N3438" s="7">
        <v>0.51245799999999997</v>
      </c>
      <c r="O3438" s="2">
        <v>7</v>
      </c>
      <c r="P3438" s="1">
        <f t="shared" si="620"/>
        <v>-0.29283172343670572</v>
      </c>
      <c r="Q3438" s="1">
        <f t="shared" si="613"/>
        <v>-3.5112496537526017</v>
      </c>
      <c r="R3438" s="1">
        <v>-0.51976861664024698</v>
      </c>
      <c r="S3438" s="1">
        <f t="shared" si="615"/>
        <v>-0.51976861664024687</v>
      </c>
      <c r="T3438" s="29">
        <f t="shared" si="616"/>
        <v>-0.51976861664024687</v>
      </c>
      <c r="U3438" s="29">
        <f t="shared" si="617"/>
        <v>1.1902190324379205</v>
      </c>
      <c r="V3438" s="1">
        <f t="shared" si="618"/>
        <v>1.4118318428466095</v>
      </c>
      <c r="W3438" s="1">
        <f t="shared" si="619"/>
        <v>1.1902190324379205</v>
      </c>
      <c r="X3438" s="1">
        <v>1.4118318428466099</v>
      </c>
      <c r="Y3438" s="1">
        <v>1.19021903243792</v>
      </c>
      <c r="Z3438" s="11">
        <f t="shared" si="614"/>
        <v>783.21903243792053</v>
      </c>
      <c r="AA3438" s="2" t="s">
        <v>3057</v>
      </c>
      <c r="AB3438" s="2">
        <v>1991</v>
      </c>
      <c r="AC3438" s="2" t="s">
        <v>3393</v>
      </c>
      <c r="AD3438" s="61" t="s">
        <v>5174</v>
      </c>
      <c r="AE3438" s="3" t="s">
        <v>5175</v>
      </c>
    </row>
    <row r="3439" spans="1:31" s="4" customFormat="1" ht="12" customHeight="1" x14ac:dyDescent="0.6">
      <c r="A3439" s="2">
        <v>3437</v>
      </c>
      <c r="B3439" s="3" t="s">
        <v>297</v>
      </c>
      <c r="C3439" s="2" t="s">
        <v>3242</v>
      </c>
      <c r="D3439" s="2" t="s">
        <v>6040</v>
      </c>
      <c r="E3439" s="69">
        <v>89.141666666666694</v>
      </c>
      <c r="F3439" s="69">
        <v>47.829166666666701</v>
      </c>
      <c r="G3439" s="2" t="s">
        <v>2973</v>
      </c>
      <c r="H3439" s="2" t="s">
        <v>296</v>
      </c>
      <c r="I3439" s="11">
        <v>375</v>
      </c>
      <c r="J3439" s="12">
        <v>375</v>
      </c>
      <c r="K3439" s="1">
        <v>8.2200000000000006</v>
      </c>
      <c r="L3439" s="1">
        <v>37.840000000000003</v>
      </c>
      <c r="M3439" s="42">
        <v>0.1313</v>
      </c>
      <c r="N3439" s="7">
        <v>0.51249999999999996</v>
      </c>
      <c r="O3439" s="2">
        <v>6</v>
      </c>
      <c r="P3439" s="1">
        <f t="shared" si="620"/>
        <v>-0.33248601931875954</v>
      </c>
      <c r="Q3439" s="1">
        <f t="shared" si="613"/>
        <v>-2.6919580678774757</v>
      </c>
      <c r="R3439" s="1">
        <v>0.437566588960349</v>
      </c>
      <c r="S3439" s="1">
        <f t="shared" si="615"/>
        <v>0.43756658896034883</v>
      </c>
      <c r="T3439" s="29">
        <f t="shared" si="616"/>
        <v>0.43756658896034883</v>
      </c>
      <c r="U3439" s="29">
        <f t="shared" si="617"/>
        <v>1.0866115612622478</v>
      </c>
      <c r="V3439" s="1">
        <f t="shared" si="618"/>
        <v>1.2014371779630557</v>
      </c>
      <c r="W3439" s="1">
        <f t="shared" si="619"/>
        <v>1.0866115612622478</v>
      </c>
      <c r="X3439" s="1">
        <v>1.2014371779630599</v>
      </c>
      <c r="Y3439" s="1">
        <v>1.08661156126225</v>
      </c>
      <c r="Z3439" s="11">
        <f t="shared" si="614"/>
        <v>711.61156126224773</v>
      </c>
      <c r="AA3439" s="2" t="s">
        <v>3057</v>
      </c>
      <c r="AB3439" s="2">
        <v>1991</v>
      </c>
      <c r="AC3439" s="2" t="s">
        <v>3393</v>
      </c>
      <c r="AD3439" s="61" t="s">
        <v>5174</v>
      </c>
      <c r="AE3439" s="3" t="s">
        <v>5175</v>
      </c>
    </row>
    <row r="3440" spans="1:31" s="4" customFormat="1" ht="12" customHeight="1" x14ac:dyDescent="0.6">
      <c r="A3440" s="2">
        <v>3438</v>
      </c>
      <c r="B3440" s="3" t="s">
        <v>253</v>
      </c>
      <c r="C3440" s="2" t="s">
        <v>3242</v>
      </c>
      <c r="D3440" s="2" t="s">
        <v>6039</v>
      </c>
      <c r="E3440" s="69">
        <v>87.086111111111094</v>
      </c>
      <c r="F3440" s="69">
        <v>48.7783333333333</v>
      </c>
      <c r="G3440" s="2" t="s">
        <v>254</v>
      </c>
      <c r="H3440" s="2" t="s">
        <v>255</v>
      </c>
      <c r="I3440" s="11">
        <v>398</v>
      </c>
      <c r="J3440" s="12">
        <v>398</v>
      </c>
      <c r="K3440" s="1">
        <v>5.37</v>
      </c>
      <c r="L3440" s="1">
        <v>22.97</v>
      </c>
      <c r="M3440" s="42">
        <v>0.14130000000000001</v>
      </c>
      <c r="N3440" s="7">
        <v>0.51250499999999999</v>
      </c>
      <c r="O3440" s="2">
        <v>10</v>
      </c>
      <c r="P3440" s="1">
        <f t="shared" si="620"/>
        <v>-0.28164717844433151</v>
      </c>
      <c r="Q3440" s="1">
        <f t="shared" si="613"/>
        <v>-2.5944233552732676</v>
      </c>
      <c r="R3440" s="1">
        <v>0.21917562794991599</v>
      </c>
      <c r="S3440" s="1">
        <f t="shared" si="615"/>
        <v>0.21917562794991552</v>
      </c>
      <c r="T3440" s="29">
        <f t="shared" si="616"/>
        <v>0.21917562794991552</v>
      </c>
      <c r="U3440" s="29">
        <f t="shared" si="617"/>
        <v>1.1227983230950176</v>
      </c>
      <c r="V3440" s="1">
        <f t="shared" si="618"/>
        <v>1.3561758704597482</v>
      </c>
      <c r="W3440" s="1">
        <f t="shared" si="619"/>
        <v>1.1227983230950176</v>
      </c>
      <c r="X3440" s="1">
        <v>1.35617587045975</v>
      </c>
      <c r="Y3440" s="1">
        <v>1.1227983230950198</v>
      </c>
      <c r="Z3440" s="11">
        <f t="shared" si="614"/>
        <v>724.79832309501762</v>
      </c>
      <c r="AA3440" s="2" t="s">
        <v>3057</v>
      </c>
      <c r="AB3440" s="2">
        <v>1991</v>
      </c>
      <c r="AC3440" s="2" t="s">
        <v>3393</v>
      </c>
      <c r="AD3440" s="61" t="s">
        <v>5174</v>
      </c>
      <c r="AE3440" s="3" t="s">
        <v>5175</v>
      </c>
    </row>
    <row r="3441" spans="1:32" s="4" customFormat="1" ht="12" customHeight="1" x14ac:dyDescent="0.6">
      <c r="A3441" s="2">
        <v>3439</v>
      </c>
      <c r="B3441" s="3" t="s">
        <v>381</v>
      </c>
      <c r="C3441" s="2" t="s">
        <v>3242</v>
      </c>
      <c r="D3441" s="2" t="s">
        <v>6035</v>
      </c>
      <c r="E3441" s="69">
        <v>86.447777777777802</v>
      </c>
      <c r="F3441" s="69">
        <v>48.236944444444397</v>
      </c>
      <c r="G3441" s="2" t="s">
        <v>100</v>
      </c>
      <c r="H3441" s="2" t="s">
        <v>380</v>
      </c>
      <c r="I3441" s="11">
        <v>389</v>
      </c>
      <c r="J3441" s="12">
        <v>389</v>
      </c>
      <c r="K3441" s="1">
        <v>2.83</v>
      </c>
      <c r="L3441" s="1">
        <v>30.45</v>
      </c>
      <c r="M3441" s="42">
        <v>5.62E-2</v>
      </c>
      <c r="N3441" s="7">
        <v>0.51243399999999995</v>
      </c>
      <c r="O3441" s="2">
        <v>6</v>
      </c>
      <c r="P3441" s="1">
        <f t="shared" si="620"/>
        <v>-0.7142857142857143</v>
      </c>
      <c r="Q3441" s="1">
        <f t="shared" si="613"/>
        <v>-3.9794162742534667</v>
      </c>
      <c r="R3441" s="1">
        <v>2.9947980114608201</v>
      </c>
      <c r="S3441" s="1">
        <f t="shared" si="615"/>
        <v>2.994798011460821</v>
      </c>
      <c r="T3441" s="29">
        <f t="shared" si="616"/>
        <v>2.994798011460821</v>
      </c>
      <c r="U3441" s="29">
        <f t="shared" si="617"/>
        <v>0.89050636988037979</v>
      </c>
      <c r="V3441" s="1">
        <f t="shared" si="618"/>
        <v>0.69353665963857847</v>
      </c>
      <c r="W3441" s="1">
        <f t="shared" si="619"/>
        <v>0.89050636988037979</v>
      </c>
      <c r="X3441" s="1">
        <v>0.69353665963857802</v>
      </c>
      <c r="Y3441" s="1">
        <v>0.89050636988038001</v>
      </c>
      <c r="Z3441" s="11">
        <f t="shared" si="614"/>
        <v>501.50636988037979</v>
      </c>
      <c r="AA3441" s="2" t="s">
        <v>3057</v>
      </c>
      <c r="AB3441" s="2">
        <v>1991</v>
      </c>
      <c r="AC3441" s="2" t="s">
        <v>3393</v>
      </c>
      <c r="AD3441" s="61" t="s">
        <v>5174</v>
      </c>
      <c r="AE3441" s="3" t="s">
        <v>5175</v>
      </c>
    </row>
    <row r="3442" spans="1:32" s="4" customFormat="1" ht="12" customHeight="1" x14ac:dyDescent="0.6">
      <c r="A3442" s="2">
        <v>3440</v>
      </c>
      <c r="B3442" s="3" t="s">
        <v>256</v>
      </c>
      <c r="C3442" s="2" t="s">
        <v>3242</v>
      </c>
      <c r="D3442" s="2" t="s">
        <v>6039</v>
      </c>
      <c r="E3442" s="69">
        <v>87.086111111111094</v>
      </c>
      <c r="F3442" s="69">
        <v>48.7783333333333</v>
      </c>
      <c r="G3442" s="2" t="s">
        <v>254</v>
      </c>
      <c r="H3442" s="2" t="s">
        <v>255</v>
      </c>
      <c r="I3442" s="11">
        <v>398</v>
      </c>
      <c r="J3442" s="12">
        <v>398</v>
      </c>
      <c r="K3442" s="1">
        <v>4.1900000000000004</v>
      </c>
      <c r="L3442" s="1">
        <v>18.170000000000002</v>
      </c>
      <c r="M3442" s="42">
        <v>0.1394</v>
      </c>
      <c r="N3442" s="7">
        <v>0.51238300000000003</v>
      </c>
      <c r="O3442" s="2">
        <v>7</v>
      </c>
      <c r="P3442" s="1">
        <f t="shared" si="620"/>
        <v>-0.29130655821047291</v>
      </c>
      <c r="Q3442" s="1">
        <f t="shared" si="613"/>
        <v>-4.9742703428146129</v>
      </c>
      <c r="R3442" s="1">
        <v>-2.0641760876036299</v>
      </c>
      <c r="S3442" s="1">
        <f t="shared" si="615"/>
        <v>-2.0641760876036304</v>
      </c>
      <c r="T3442" s="29">
        <f t="shared" si="616"/>
        <v>-2.0641760876036304</v>
      </c>
      <c r="U3442" s="29">
        <f t="shared" si="617"/>
        <v>1.30811273483428</v>
      </c>
      <c r="V3442" s="1">
        <f t="shared" si="618"/>
        <v>1.5703511255639779</v>
      </c>
      <c r="W3442" s="1">
        <f t="shared" si="619"/>
        <v>1.30811273483428</v>
      </c>
      <c r="X3442" s="1">
        <v>1.5703511255639799</v>
      </c>
      <c r="Y3442" s="1">
        <v>1.30811273483428</v>
      </c>
      <c r="Z3442" s="11">
        <f t="shared" si="614"/>
        <v>910.11273483427999</v>
      </c>
      <c r="AA3442" s="2" t="s">
        <v>3057</v>
      </c>
      <c r="AB3442" s="2">
        <v>1991</v>
      </c>
      <c r="AC3442" s="2" t="s">
        <v>3393</v>
      </c>
      <c r="AD3442" s="61" t="s">
        <v>5174</v>
      </c>
      <c r="AE3442" s="3" t="s">
        <v>5175</v>
      </c>
    </row>
    <row r="3443" spans="1:32" s="4" customFormat="1" ht="12" customHeight="1" x14ac:dyDescent="0.6">
      <c r="A3443" s="2">
        <v>3441</v>
      </c>
      <c r="B3443" s="3" t="s">
        <v>295</v>
      </c>
      <c r="C3443" s="2" t="s">
        <v>3242</v>
      </c>
      <c r="D3443" s="2" t="s">
        <v>6040</v>
      </c>
      <c r="E3443" s="69">
        <v>89.141666666666694</v>
      </c>
      <c r="F3443" s="69">
        <v>47.829166666666701</v>
      </c>
      <c r="G3443" s="2" t="s">
        <v>100</v>
      </c>
      <c r="H3443" s="2" t="s">
        <v>296</v>
      </c>
      <c r="I3443" s="11">
        <v>375</v>
      </c>
      <c r="J3443" s="12">
        <v>375</v>
      </c>
      <c r="K3443" s="1">
        <v>1.97</v>
      </c>
      <c r="L3443" s="1">
        <v>9.36</v>
      </c>
      <c r="M3443" s="42">
        <v>0.12720000000000001</v>
      </c>
      <c r="N3443" s="7">
        <v>0.51251800000000003</v>
      </c>
      <c r="O3443" s="2">
        <v>52</v>
      </c>
      <c r="P3443" s="1">
        <f t="shared" si="620"/>
        <v>-0.35332994407727503</v>
      </c>
      <c r="Q3443" s="1">
        <f t="shared" si="613"/>
        <v>-2.3408331025009943</v>
      </c>
      <c r="R3443" s="1">
        <v>0.98488499612635705</v>
      </c>
      <c r="S3443" s="1">
        <f t="shared" si="615"/>
        <v>0.98488499612635749</v>
      </c>
      <c r="T3443" s="29">
        <f t="shared" si="616"/>
        <v>0.98488499612635749</v>
      </c>
      <c r="U3443" s="29">
        <f t="shared" si="617"/>
        <v>1.0422262807823255</v>
      </c>
      <c r="V3443" s="1">
        <f t="shared" si="618"/>
        <v>1.1131186923969407</v>
      </c>
      <c r="W3443" s="1">
        <f t="shared" si="619"/>
        <v>1.0422262807823255</v>
      </c>
      <c r="X3443" s="1">
        <v>1.1131186923969401</v>
      </c>
      <c r="Y3443" s="1">
        <v>1.0422262807823299</v>
      </c>
      <c r="Z3443" s="11">
        <f t="shared" si="614"/>
        <v>667.22628078232538</v>
      </c>
      <c r="AA3443" s="2" t="s">
        <v>3057</v>
      </c>
      <c r="AB3443" s="2">
        <v>1991</v>
      </c>
      <c r="AC3443" s="2" t="s">
        <v>3393</v>
      </c>
      <c r="AD3443" s="61" t="s">
        <v>5174</v>
      </c>
      <c r="AE3443" s="3" t="s">
        <v>5175</v>
      </c>
    </row>
    <row r="3444" spans="1:32" s="4" customFormat="1" ht="12" customHeight="1" x14ac:dyDescent="0.6">
      <c r="A3444" s="2">
        <v>3442</v>
      </c>
      <c r="B3444" s="3" t="s">
        <v>273</v>
      </c>
      <c r="C3444" s="2" t="s">
        <v>3242</v>
      </c>
      <c r="D3444" s="2" t="s">
        <v>6040</v>
      </c>
      <c r="E3444" s="69">
        <v>89.927222222222198</v>
      </c>
      <c r="F3444" s="69">
        <v>47.209444444444401</v>
      </c>
      <c r="G3444" s="2" t="s">
        <v>272</v>
      </c>
      <c r="H3444" s="2" t="s">
        <v>270</v>
      </c>
      <c r="I3444" s="11">
        <v>407</v>
      </c>
      <c r="J3444" s="12">
        <v>407</v>
      </c>
      <c r="K3444" s="1">
        <v>6.38</v>
      </c>
      <c r="L3444" s="1">
        <v>26.38</v>
      </c>
      <c r="M3444" s="42">
        <v>0.1462</v>
      </c>
      <c r="N3444" s="7">
        <v>0.51242500000000002</v>
      </c>
      <c r="O3444" s="2">
        <v>6</v>
      </c>
      <c r="P3444" s="1">
        <f t="shared" si="620"/>
        <v>-0.25673614641586173</v>
      </c>
      <c r="Q3444" s="1">
        <f t="shared" si="613"/>
        <v>-4.1549787569394869</v>
      </c>
      <c r="R3444" s="1">
        <v>-1.5322393059989701</v>
      </c>
      <c r="S3444" s="1">
        <f t="shared" si="615"/>
        <v>-1.5322393059989676</v>
      </c>
      <c r="T3444" s="29">
        <f t="shared" si="616"/>
        <v>-1.5322393059989676</v>
      </c>
      <c r="U3444" s="29">
        <f t="shared" si="617"/>
        <v>1.2719316883135252</v>
      </c>
      <c r="V3444" s="1">
        <f t="shared" si="618"/>
        <v>1.6335579076326556</v>
      </c>
      <c r="W3444" s="1">
        <f t="shared" si="619"/>
        <v>1.2719316883135252</v>
      </c>
      <c r="X3444" s="1">
        <v>1.6335579076326601</v>
      </c>
      <c r="Y3444" s="1">
        <v>1.2719316883135301</v>
      </c>
      <c r="Z3444" s="11">
        <f t="shared" si="614"/>
        <v>864.93168831352523</v>
      </c>
      <c r="AA3444" s="2" t="s">
        <v>3057</v>
      </c>
      <c r="AB3444" s="2">
        <v>1991</v>
      </c>
      <c r="AC3444" s="2" t="s">
        <v>3393</v>
      </c>
      <c r="AD3444" s="61" t="s">
        <v>5174</v>
      </c>
      <c r="AE3444" s="3" t="s">
        <v>5175</v>
      </c>
    </row>
    <row r="3445" spans="1:32" s="4" customFormat="1" ht="12" customHeight="1" x14ac:dyDescent="0.6">
      <c r="A3445" s="2">
        <v>3443</v>
      </c>
      <c r="B3445" s="3"/>
      <c r="C3445" s="2" t="s">
        <v>3242</v>
      </c>
      <c r="D3445" s="2" t="s">
        <v>6035</v>
      </c>
      <c r="E3445" s="69">
        <v>87.788055555555601</v>
      </c>
      <c r="F3445" s="69">
        <v>47.761388888888902</v>
      </c>
      <c r="G3445" s="2" t="s">
        <v>354</v>
      </c>
      <c r="H3445" s="2" t="s">
        <v>351</v>
      </c>
      <c r="I3445" s="11">
        <v>460</v>
      </c>
      <c r="J3445" s="12">
        <v>460</v>
      </c>
      <c r="K3445" s="1">
        <v>3.38</v>
      </c>
      <c r="L3445" s="1">
        <v>15.87</v>
      </c>
      <c r="M3445" s="42">
        <v>0.12870000000000001</v>
      </c>
      <c r="N3445" s="7">
        <v>0.51254999999999995</v>
      </c>
      <c r="O3445" s="2"/>
      <c r="P3445" s="1">
        <f t="shared" si="620"/>
        <v>-0.34570411794611078</v>
      </c>
      <c r="Q3445" s="1">
        <f t="shared" ref="Q3445:Q3508" si="621">((N3445/0.512638)-1)*10000</f>
        <v>-1.7166109418353948</v>
      </c>
      <c r="R3445" s="1">
        <v>2.2748888039703998</v>
      </c>
      <c r="S3445" s="1">
        <f t="shared" si="615"/>
        <v>2.2748888039704003</v>
      </c>
      <c r="T3445" s="29">
        <f t="shared" si="616"/>
        <v>2.2748888039704003</v>
      </c>
      <c r="U3445" s="29">
        <f t="shared" si="617"/>
        <v>1.006759926242303</v>
      </c>
      <c r="V3445" s="1">
        <f t="shared" si="618"/>
        <v>1.0755392442477711</v>
      </c>
      <c r="W3445" s="1">
        <f t="shared" si="619"/>
        <v>1.006759926242303</v>
      </c>
      <c r="X3445" s="1">
        <v>1.07553924424777</v>
      </c>
      <c r="Y3445" s="1">
        <v>1.0067599262422999</v>
      </c>
      <c r="Z3445" s="11">
        <f t="shared" si="614"/>
        <v>546.75992624230298</v>
      </c>
      <c r="AA3445" s="2" t="s">
        <v>3057</v>
      </c>
      <c r="AB3445" s="2">
        <v>1991</v>
      </c>
      <c r="AC3445" s="2" t="s">
        <v>3393</v>
      </c>
      <c r="AD3445" s="61" t="s">
        <v>5174</v>
      </c>
      <c r="AE3445" s="3" t="s">
        <v>5175</v>
      </c>
      <c r="AF3445" s="10"/>
    </row>
    <row r="3446" spans="1:32" s="4" customFormat="1" ht="12" customHeight="1" x14ac:dyDescent="0.6">
      <c r="A3446" s="2">
        <v>3444</v>
      </c>
      <c r="B3446" s="3"/>
      <c r="C3446" s="2" t="s">
        <v>3242</v>
      </c>
      <c r="D3446" s="2" t="s">
        <v>6035</v>
      </c>
      <c r="E3446" s="69">
        <v>87.788055555555601</v>
      </c>
      <c r="F3446" s="69">
        <v>47.761388888888902</v>
      </c>
      <c r="G3446" s="2" t="s">
        <v>354</v>
      </c>
      <c r="H3446" s="2" t="s">
        <v>351</v>
      </c>
      <c r="I3446" s="11">
        <v>460</v>
      </c>
      <c r="J3446" s="12">
        <v>460</v>
      </c>
      <c r="K3446" s="1">
        <v>11.18</v>
      </c>
      <c r="L3446" s="1">
        <v>65.41</v>
      </c>
      <c r="M3446" s="42">
        <v>0.104</v>
      </c>
      <c r="N3446" s="7">
        <v>0.51236099999999996</v>
      </c>
      <c r="O3446" s="2"/>
      <c r="P3446" s="1">
        <f t="shared" si="620"/>
        <v>-0.47127605490594826</v>
      </c>
      <c r="Q3446" s="1">
        <f t="shared" si="621"/>
        <v>-5.4034230782751269</v>
      </c>
      <c r="R3446" s="1">
        <v>3.79302516689526E-2</v>
      </c>
      <c r="S3446" s="1">
        <f t="shared" si="615"/>
        <v>3.7930251668952586E-2</v>
      </c>
      <c r="T3446" s="29">
        <f t="shared" si="616"/>
        <v>3.7930251668952586E-2</v>
      </c>
      <c r="U3446" s="29">
        <f t="shared" si="617"/>
        <v>1.1890729920269998</v>
      </c>
      <c r="V3446" s="1">
        <f t="shared" si="618"/>
        <v>1.095810582588491</v>
      </c>
      <c r="W3446" s="1">
        <f t="shared" si="619"/>
        <v>1.1890729920269998</v>
      </c>
      <c r="X3446" s="1">
        <v>1.0958105825884901</v>
      </c>
      <c r="Y3446" s="1">
        <v>1.189072992027</v>
      </c>
      <c r="Z3446" s="11">
        <f t="shared" si="614"/>
        <v>729.07299202699983</v>
      </c>
      <c r="AA3446" s="2" t="s">
        <v>3057</v>
      </c>
      <c r="AB3446" s="2">
        <v>1991</v>
      </c>
      <c r="AC3446" s="2" t="s">
        <v>3393</v>
      </c>
      <c r="AD3446" s="61" t="s">
        <v>5174</v>
      </c>
      <c r="AE3446" s="3" t="s">
        <v>5175</v>
      </c>
      <c r="AF3446" s="10"/>
    </row>
    <row r="3447" spans="1:32" s="4" customFormat="1" ht="12" customHeight="1" x14ac:dyDescent="0.6">
      <c r="A3447" s="2">
        <v>3445</v>
      </c>
      <c r="B3447" s="3"/>
      <c r="C3447" s="2" t="s">
        <v>3242</v>
      </c>
      <c r="D3447" s="2" t="s">
        <v>6040</v>
      </c>
      <c r="E3447" s="69">
        <v>89.927222222222198</v>
      </c>
      <c r="F3447" s="69">
        <v>47.209444444444401</v>
      </c>
      <c r="G3447" s="2" t="s">
        <v>272</v>
      </c>
      <c r="H3447" s="2" t="s">
        <v>270</v>
      </c>
      <c r="I3447" s="11">
        <v>407</v>
      </c>
      <c r="J3447" s="12">
        <v>407</v>
      </c>
      <c r="K3447" s="1">
        <v>12.73</v>
      </c>
      <c r="L3447" s="1">
        <v>64.510000000000005</v>
      </c>
      <c r="M3447" s="42">
        <v>0.1192</v>
      </c>
      <c r="N3447" s="7">
        <v>0.51249699999999998</v>
      </c>
      <c r="O3447" s="2"/>
      <c r="P3447" s="1">
        <f t="shared" si="620"/>
        <v>-0.39400101677681754</v>
      </c>
      <c r="Q3447" s="1">
        <f t="shared" si="621"/>
        <v>-2.7504788954402226</v>
      </c>
      <c r="R3447" s="1">
        <v>1.27451729164671</v>
      </c>
      <c r="S3447" s="1">
        <f t="shared" si="615"/>
        <v>1.2745172916467125</v>
      </c>
      <c r="T3447" s="29">
        <f t="shared" si="616"/>
        <v>1.2745172916467125</v>
      </c>
      <c r="U3447" s="29">
        <f t="shared" si="617"/>
        <v>1.0449745786621301</v>
      </c>
      <c r="V3447" s="1">
        <f t="shared" si="618"/>
        <v>1.0529492216980088</v>
      </c>
      <c r="W3447" s="1">
        <f t="shared" si="619"/>
        <v>1.0449745786621301</v>
      </c>
      <c r="X3447" s="1">
        <v>1.0529492216980101</v>
      </c>
      <c r="Y3447" s="1">
        <v>1.0449745786621298</v>
      </c>
      <c r="Z3447" s="11">
        <f t="shared" si="614"/>
        <v>637.97457866213017</v>
      </c>
      <c r="AA3447" s="2" t="s">
        <v>3057</v>
      </c>
      <c r="AB3447" s="2">
        <v>1991</v>
      </c>
      <c r="AC3447" s="2" t="s">
        <v>3393</v>
      </c>
      <c r="AD3447" s="61" t="s">
        <v>5174</v>
      </c>
      <c r="AE3447" s="3" t="s">
        <v>5175</v>
      </c>
      <c r="AF3447" s="10"/>
    </row>
    <row r="3448" spans="1:32" s="4" customFormat="1" ht="12" customHeight="1" x14ac:dyDescent="0.6">
      <c r="A3448" s="2">
        <v>3446</v>
      </c>
      <c r="B3448" s="3"/>
      <c r="C3448" s="2" t="s">
        <v>3242</v>
      </c>
      <c r="D3448" s="2" t="s">
        <v>6040</v>
      </c>
      <c r="E3448" s="69">
        <v>90.271944444444401</v>
      </c>
      <c r="F3448" s="69">
        <v>46.887500000000003</v>
      </c>
      <c r="G3448" s="2" t="s">
        <v>59</v>
      </c>
      <c r="H3448" s="2" t="s">
        <v>277</v>
      </c>
      <c r="I3448" s="11">
        <v>407</v>
      </c>
      <c r="J3448" s="12">
        <v>407</v>
      </c>
      <c r="K3448" s="1">
        <v>4.63</v>
      </c>
      <c r="L3448" s="1">
        <v>22</v>
      </c>
      <c r="M3448" s="42">
        <v>0.12714</v>
      </c>
      <c r="N3448" s="7">
        <v>0.51248099999999996</v>
      </c>
      <c r="O3448" s="2"/>
      <c r="P3448" s="1">
        <f t="shared" si="620"/>
        <v>-0.35363497712252168</v>
      </c>
      <c r="Q3448" s="1">
        <f t="shared" si="621"/>
        <v>-3.0625899757741326</v>
      </c>
      <c r="R3448" s="1">
        <v>0.550038860016413</v>
      </c>
      <c r="S3448" s="1">
        <f t="shared" si="615"/>
        <v>0.55003886001641256</v>
      </c>
      <c r="T3448" s="29">
        <f t="shared" si="616"/>
        <v>0.55003886001641256</v>
      </c>
      <c r="U3448" s="29">
        <f t="shared" si="617"/>
        <v>1.103729384596285</v>
      </c>
      <c r="V3448" s="1">
        <f t="shared" si="618"/>
        <v>1.1772216109104776</v>
      </c>
      <c r="W3448" s="1">
        <f t="shared" si="619"/>
        <v>1.103729384596285</v>
      </c>
      <c r="X3448" s="1">
        <v>1.1772216109104801</v>
      </c>
      <c r="Y3448" s="1">
        <v>1.1037293845962799</v>
      </c>
      <c r="Z3448" s="11">
        <f t="shared" si="614"/>
        <v>696.72938459628494</v>
      </c>
      <c r="AA3448" s="2" t="s">
        <v>3057</v>
      </c>
      <c r="AB3448" s="2">
        <v>1991</v>
      </c>
      <c r="AC3448" s="2" t="s">
        <v>3393</v>
      </c>
      <c r="AD3448" s="61" t="s">
        <v>5174</v>
      </c>
      <c r="AE3448" s="3" t="s">
        <v>5175</v>
      </c>
      <c r="AF3448" s="10"/>
    </row>
    <row r="3449" spans="1:32" s="4" customFormat="1" ht="12" customHeight="1" x14ac:dyDescent="0.6">
      <c r="A3449" s="2">
        <v>3447</v>
      </c>
      <c r="B3449" s="3"/>
      <c r="C3449" s="2" t="s">
        <v>3242</v>
      </c>
      <c r="D3449" s="2" t="s">
        <v>6040</v>
      </c>
      <c r="E3449" s="69">
        <v>88.038055555555601</v>
      </c>
      <c r="F3449" s="69">
        <v>48.116111111111103</v>
      </c>
      <c r="G3449" s="2" t="s">
        <v>294</v>
      </c>
      <c r="H3449" s="2" t="s">
        <v>6282</v>
      </c>
      <c r="I3449" s="11">
        <v>375</v>
      </c>
      <c r="J3449" s="12">
        <v>375</v>
      </c>
      <c r="K3449" s="1">
        <v>9.27</v>
      </c>
      <c r="L3449" s="1">
        <v>40.299999999999997</v>
      </c>
      <c r="M3449" s="42">
        <v>0.1391</v>
      </c>
      <c r="N3449" s="7">
        <v>0.51245799999999997</v>
      </c>
      <c r="O3449" s="2"/>
      <c r="P3449" s="1">
        <f t="shared" si="620"/>
        <v>-0.29283172343670572</v>
      </c>
      <c r="Q3449" s="1">
        <f t="shared" si="621"/>
        <v>-3.5112496537526017</v>
      </c>
      <c r="R3449" s="1">
        <v>-0.75497105690460897</v>
      </c>
      <c r="S3449" s="1">
        <f t="shared" si="615"/>
        <v>-0.75497105690460886</v>
      </c>
      <c r="T3449" s="29">
        <f t="shared" si="616"/>
        <v>-0.75497105690460886</v>
      </c>
      <c r="U3449" s="29">
        <f t="shared" si="617"/>
        <v>1.1831615232799821</v>
      </c>
      <c r="V3449" s="1">
        <f t="shared" si="618"/>
        <v>1.4118318428466095</v>
      </c>
      <c r="W3449" s="1">
        <f t="shared" si="619"/>
        <v>1.1831615232799821</v>
      </c>
      <c r="X3449" s="1">
        <v>1.4118318428466099</v>
      </c>
      <c r="Y3449" s="1">
        <v>1.1831615232799799</v>
      </c>
      <c r="Z3449" s="11">
        <f t="shared" si="614"/>
        <v>808.16152327998225</v>
      </c>
      <c r="AA3449" s="2" t="s">
        <v>3057</v>
      </c>
      <c r="AB3449" s="2">
        <v>1991</v>
      </c>
      <c r="AC3449" s="2" t="s">
        <v>3393</v>
      </c>
      <c r="AD3449" s="61" t="s">
        <v>5174</v>
      </c>
      <c r="AE3449" s="3" t="s">
        <v>5175</v>
      </c>
      <c r="AF3449" s="10"/>
    </row>
    <row r="3450" spans="1:32" s="4" customFormat="1" ht="12" customHeight="1" x14ac:dyDescent="0.6">
      <c r="A3450" s="2">
        <v>3448</v>
      </c>
      <c r="B3450" s="3"/>
      <c r="C3450" s="2" t="s">
        <v>3242</v>
      </c>
      <c r="D3450" s="2" t="s">
        <v>6040</v>
      </c>
      <c r="E3450" s="69">
        <v>89.918888888888901</v>
      </c>
      <c r="F3450" s="69">
        <v>47.018611111111099</v>
      </c>
      <c r="G3450" s="2" t="s">
        <v>302</v>
      </c>
      <c r="H3450" s="2" t="s">
        <v>6283</v>
      </c>
      <c r="I3450" s="11">
        <v>220</v>
      </c>
      <c r="J3450" s="12">
        <v>220</v>
      </c>
      <c r="K3450" s="1">
        <v>4.3099999999999996</v>
      </c>
      <c r="L3450" s="1">
        <v>22.03</v>
      </c>
      <c r="M3450" s="42">
        <v>0.1183</v>
      </c>
      <c r="N3450" s="7">
        <v>0.51231199999999999</v>
      </c>
      <c r="O3450" s="2"/>
      <c r="P3450" s="1">
        <f t="shared" si="620"/>
        <v>-0.39857651245551606</v>
      </c>
      <c r="Q3450" s="1">
        <f t="shared" si="621"/>
        <v>-6.3592632617959222</v>
      </c>
      <c r="R3450" s="1">
        <v>-4.1583237600165601</v>
      </c>
      <c r="S3450" s="1">
        <f t="shared" si="615"/>
        <v>-4.1583237600165628</v>
      </c>
      <c r="T3450" s="29">
        <f t="shared" si="616"/>
        <v>-4.1583237600165628</v>
      </c>
      <c r="U3450" s="29">
        <f t="shared" si="617"/>
        <v>1.3339917807000781</v>
      </c>
      <c r="V3450" s="1">
        <f t="shared" si="618"/>
        <v>1.3372647731442284</v>
      </c>
      <c r="W3450" s="1">
        <f t="shared" si="619"/>
        <v>1.3339917807000781</v>
      </c>
      <c r="X3450" s="1">
        <v>1.33726477314423</v>
      </c>
      <c r="Y3450" s="1">
        <v>1.3339917807000801</v>
      </c>
      <c r="Z3450" s="11">
        <f t="shared" si="614"/>
        <v>1113.9917807000782</v>
      </c>
      <c r="AA3450" s="2" t="s">
        <v>3057</v>
      </c>
      <c r="AB3450" s="2">
        <v>1991</v>
      </c>
      <c r="AC3450" s="2" t="s">
        <v>3393</v>
      </c>
      <c r="AD3450" s="61" t="s">
        <v>5174</v>
      </c>
      <c r="AE3450" s="3" t="s">
        <v>5175</v>
      </c>
      <c r="AF3450" s="10"/>
    </row>
    <row r="3451" spans="1:32" s="4" customFormat="1" ht="12" customHeight="1" x14ac:dyDescent="0.6">
      <c r="A3451" s="2">
        <v>3449</v>
      </c>
      <c r="B3451" s="3"/>
      <c r="C3451" s="2" t="s">
        <v>3242</v>
      </c>
      <c r="D3451" s="2" t="s">
        <v>6035</v>
      </c>
      <c r="E3451" s="69">
        <v>88.1736111111111</v>
      </c>
      <c r="F3451" s="69">
        <v>47.8055555555556</v>
      </c>
      <c r="G3451" s="2" t="s">
        <v>332</v>
      </c>
      <c r="H3451" s="2" t="s">
        <v>333</v>
      </c>
      <c r="I3451" s="11">
        <v>150</v>
      </c>
      <c r="J3451" s="12">
        <v>150</v>
      </c>
      <c r="K3451" s="1">
        <v>9.67</v>
      </c>
      <c r="L3451" s="1">
        <v>42.88</v>
      </c>
      <c r="M3451" s="42">
        <v>0.13619999999999999</v>
      </c>
      <c r="N3451" s="7">
        <v>0.51264799999999999</v>
      </c>
      <c r="O3451" s="2"/>
      <c r="P3451" s="1">
        <f t="shared" si="620"/>
        <v>-0.30757498729028987</v>
      </c>
      <c r="Q3451" s="1">
        <f t="shared" si="621"/>
        <v>0.19506942520841619</v>
      </c>
      <c r="R3451" s="1">
        <v>1.35308925235636</v>
      </c>
      <c r="S3451" s="1">
        <f t="shared" si="615"/>
        <v>1.3530892523563576</v>
      </c>
      <c r="T3451" s="29">
        <f t="shared" si="616"/>
        <v>1.3530892523563576</v>
      </c>
      <c r="U3451" s="29">
        <f t="shared" si="617"/>
        <v>0.82798943381966372</v>
      </c>
      <c r="V3451" s="1">
        <f t="shared" si="618"/>
        <v>0.9872371601232357</v>
      </c>
      <c r="W3451" s="1">
        <f t="shared" si="619"/>
        <v>0.82798943381966372</v>
      </c>
      <c r="X3451" s="1">
        <v>0.98723716012323603</v>
      </c>
      <c r="Y3451" s="1">
        <v>0.82798943381966394</v>
      </c>
      <c r="Z3451" s="11">
        <f t="shared" si="614"/>
        <v>677.98943381966376</v>
      </c>
      <c r="AA3451" s="2" t="s">
        <v>3057</v>
      </c>
      <c r="AB3451" s="2">
        <v>1991</v>
      </c>
      <c r="AC3451" s="2" t="s">
        <v>3393</v>
      </c>
      <c r="AD3451" s="61" t="s">
        <v>5174</v>
      </c>
      <c r="AE3451" s="3" t="s">
        <v>5175</v>
      </c>
      <c r="AF3451" s="10"/>
    </row>
    <row r="3452" spans="1:32" s="4" customFormat="1" ht="12" customHeight="1" x14ac:dyDescent="0.6">
      <c r="A3452" s="2">
        <v>3450</v>
      </c>
      <c r="B3452" s="3"/>
      <c r="C3452" s="2" t="s">
        <v>3242</v>
      </c>
      <c r="D3452" s="2" t="s">
        <v>6035</v>
      </c>
      <c r="E3452" s="69">
        <v>88.1736111111111</v>
      </c>
      <c r="F3452" s="69">
        <v>47.8055555555556</v>
      </c>
      <c r="G3452" s="2" t="s">
        <v>332</v>
      </c>
      <c r="H3452" s="2" t="s">
        <v>333</v>
      </c>
      <c r="I3452" s="11">
        <v>150</v>
      </c>
      <c r="J3452" s="12">
        <v>150</v>
      </c>
      <c r="K3452" s="1">
        <v>9.98</v>
      </c>
      <c r="L3452" s="1">
        <v>44.23</v>
      </c>
      <c r="M3452" s="42">
        <v>0.1363</v>
      </c>
      <c r="N3452" s="7">
        <v>0.51263199999999998</v>
      </c>
      <c r="O3452" s="2"/>
      <c r="P3452" s="1">
        <f t="shared" si="620"/>
        <v>-0.30706659888154553</v>
      </c>
      <c r="Q3452" s="1">
        <f t="shared" si="621"/>
        <v>-0.11704165512660403</v>
      </c>
      <c r="R3452" s="1">
        <v>1.0390640896624199</v>
      </c>
      <c r="S3452" s="1">
        <f t="shared" si="615"/>
        <v>1.039064089662415</v>
      </c>
      <c r="T3452" s="29">
        <f t="shared" si="616"/>
        <v>1.039064089662415</v>
      </c>
      <c r="U3452" s="29">
        <f t="shared" si="617"/>
        <v>0.8535375199329025</v>
      </c>
      <c r="V3452" s="1">
        <f t="shared" si="618"/>
        <v>1.0199099477151401</v>
      </c>
      <c r="W3452" s="1">
        <f t="shared" si="619"/>
        <v>0.8535375199329025</v>
      </c>
      <c r="X3452" s="1">
        <v>1.0199099477151401</v>
      </c>
      <c r="Y3452" s="1">
        <v>0.85353751993290206</v>
      </c>
      <c r="Z3452" s="11">
        <f t="shared" si="614"/>
        <v>703.53751993290246</v>
      </c>
      <c r="AA3452" s="2" t="s">
        <v>3057</v>
      </c>
      <c r="AB3452" s="2">
        <v>1991</v>
      </c>
      <c r="AC3452" s="2" t="s">
        <v>3393</v>
      </c>
      <c r="AD3452" s="61" t="s">
        <v>5174</v>
      </c>
      <c r="AE3452" s="3" t="s">
        <v>5175</v>
      </c>
      <c r="AF3452" s="10"/>
    </row>
    <row r="3453" spans="1:32" s="4" customFormat="1" ht="12" customHeight="1" x14ac:dyDescent="0.6">
      <c r="A3453" s="2">
        <v>3451</v>
      </c>
      <c r="B3453" s="3" t="s">
        <v>2102</v>
      </c>
      <c r="C3453" s="2" t="s">
        <v>3242</v>
      </c>
      <c r="D3453" s="2" t="s">
        <v>6104</v>
      </c>
      <c r="E3453" s="69">
        <v>84.473611111111097</v>
      </c>
      <c r="F3453" s="69">
        <v>45.483333333333299</v>
      </c>
      <c r="G3453" s="2" t="s">
        <v>6178</v>
      </c>
      <c r="H3453" s="2"/>
      <c r="I3453" s="11">
        <v>315</v>
      </c>
      <c r="J3453" s="2">
        <v>315</v>
      </c>
      <c r="K3453" s="1">
        <v>3.21</v>
      </c>
      <c r="L3453" s="1">
        <v>15.75</v>
      </c>
      <c r="M3453" s="42">
        <v>0.11749999999999999</v>
      </c>
      <c r="N3453" s="7">
        <v>0.51280000000000003</v>
      </c>
      <c r="O3453" s="2"/>
      <c r="P3453" s="1">
        <f t="shared" si="620"/>
        <v>-0.40264361972547036</v>
      </c>
      <c r="Q3453" s="1">
        <f t="shared" si="621"/>
        <v>3.1601246883772305</v>
      </c>
      <c r="R3453" s="1">
        <v>6.3436264677366596</v>
      </c>
      <c r="S3453" s="1">
        <f t="shared" si="615"/>
        <v>6.3436264677366623</v>
      </c>
      <c r="T3453" s="29">
        <f t="shared" si="616"/>
        <v>6.3436264677366623</v>
      </c>
      <c r="U3453" s="29">
        <f t="shared" si="617"/>
        <v>0.55660567836588237</v>
      </c>
      <c r="V3453" s="1">
        <f t="shared" si="618"/>
        <v>0.55529834906151754</v>
      </c>
      <c r="W3453" s="1">
        <f t="shared" si="619"/>
        <v>0.55660567836588237</v>
      </c>
      <c r="X3453" s="1">
        <v>0.55529834906151798</v>
      </c>
      <c r="Y3453" s="1">
        <v>0.55660438823827996</v>
      </c>
      <c r="Z3453" s="11">
        <f t="shared" si="614"/>
        <v>241.60567836588234</v>
      </c>
      <c r="AA3453" s="2" t="s">
        <v>2949</v>
      </c>
      <c r="AB3453" s="2">
        <v>2010</v>
      </c>
      <c r="AC3453" s="2" t="s">
        <v>2937</v>
      </c>
      <c r="AD3453" s="61" t="s">
        <v>5374</v>
      </c>
      <c r="AE3453" s="3" t="s">
        <v>5375</v>
      </c>
    </row>
    <row r="3454" spans="1:32" s="4" customFormat="1" ht="12" customHeight="1" x14ac:dyDescent="0.6">
      <c r="A3454" s="2">
        <v>3452</v>
      </c>
      <c r="B3454" s="3" t="s">
        <v>2101</v>
      </c>
      <c r="C3454" s="2" t="s">
        <v>3242</v>
      </c>
      <c r="D3454" s="2" t="s">
        <v>6104</v>
      </c>
      <c r="E3454" s="69">
        <v>84.473611111111097</v>
      </c>
      <c r="F3454" s="69">
        <v>45.483333333333299</v>
      </c>
      <c r="G3454" s="2" t="s">
        <v>6178</v>
      </c>
      <c r="H3454" s="2"/>
      <c r="I3454" s="11">
        <v>315</v>
      </c>
      <c r="J3454" s="2">
        <v>315</v>
      </c>
      <c r="K3454" s="1">
        <v>1.35</v>
      </c>
      <c r="L3454" s="1">
        <v>5.0199999999999996</v>
      </c>
      <c r="M3454" s="42">
        <v>0.1452</v>
      </c>
      <c r="N3454" s="7">
        <v>0.51290000000000002</v>
      </c>
      <c r="O3454" s="2"/>
      <c r="P3454" s="1">
        <f t="shared" si="620"/>
        <v>-0.2618200305033046</v>
      </c>
      <c r="Q3454" s="1">
        <f t="shared" si="621"/>
        <v>5.1108189404613924</v>
      </c>
      <c r="R3454" s="1">
        <v>7.1808990116357698</v>
      </c>
      <c r="S3454" s="1">
        <f t="shared" si="615"/>
        <v>7.1808990116357698</v>
      </c>
      <c r="T3454" s="29">
        <f t="shared" si="616"/>
        <v>7.1808990116357698</v>
      </c>
      <c r="U3454" s="29">
        <f t="shared" si="617"/>
        <v>0.48820612719288364</v>
      </c>
      <c r="V3454" s="1">
        <f t="shared" si="618"/>
        <v>0.55703230558112637</v>
      </c>
      <c r="W3454" s="1">
        <f t="shared" si="619"/>
        <v>0.48820612719288364</v>
      </c>
      <c r="X3454" s="1">
        <v>0.55703230558112604</v>
      </c>
      <c r="Y3454" s="1">
        <v>0.48827404776366201</v>
      </c>
      <c r="Z3454" s="11">
        <f t="shared" si="614"/>
        <v>173.20612719288363</v>
      </c>
      <c r="AA3454" s="2" t="s">
        <v>2949</v>
      </c>
      <c r="AB3454" s="2">
        <v>2010</v>
      </c>
      <c r="AC3454" s="2" t="s">
        <v>2937</v>
      </c>
      <c r="AD3454" s="61" t="s">
        <v>5374</v>
      </c>
      <c r="AE3454" s="3" t="s">
        <v>5375</v>
      </c>
    </row>
    <row r="3455" spans="1:32" s="4" customFormat="1" ht="12" customHeight="1" x14ac:dyDescent="0.6">
      <c r="A3455" s="2">
        <v>3453</v>
      </c>
      <c r="B3455" s="3" t="s">
        <v>2100</v>
      </c>
      <c r="C3455" s="2" t="s">
        <v>3242</v>
      </c>
      <c r="D3455" s="2" t="s">
        <v>6104</v>
      </c>
      <c r="E3455" s="69">
        <v>84.473611111111097</v>
      </c>
      <c r="F3455" s="69">
        <v>45.483333333333299</v>
      </c>
      <c r="G3455" s="2" t="s">
        <v>6178</v>
      </c>
      <c r="H3455" s="2"/>
      <c r="I3455" s="11">
        <v>315</v>
      </c>
      <c r="J3455" s="2">
        <v>315</v>
      </c>
      <c r="K3455" s="1">
        <v>2.56</v>
      </c>
      <c r="L3455" s="1">
        <v>11.88</v>
      </c>
      <c r="M3455" s="42">
        <v>0.123</v>
      </c>
      <c r="N3455" s="7">
        <v>0.51280000000000003</v>
      </c>
      <c r="O3455" s="2"/>
      <c r="P3455" s="1">
        <f t="shared" si="620"/>
        <v>-0.37468225724453486</v>
      </c>
      <c r="Q3455" s="1">
        <f t="shared" si="621"/>
        <v>3.1601246883772305</v>
      </c>
      <c r="R3455" s="1">
        <v>6.1225499552811504</v>
      </c>
      <c r="S3455" s="1">
        <f t="shared" si="615"/>
        <v>6.122549955281146</v>
      </c>
      <c r="T3455" s="29">
        <f t="shared" si="616"/>
        <v>6.122549955281146</v>
      </c>
      <c r="U3455" s="29">
        <f t="shared" si="617"/>
        <v>0.57463531112777055</v>
      </c>
      <c r="V3455" s="1">
        <f t="shared" si="618"/>
        <v>0.58890658295499099</v>
      </c>
      <c r="W3455" s="1">
        <f t="shared" si="619"/>
        <v>0.57463531112777055</v>
      </c>
      <c r="X3455" s="1">
        <v>0.58890658295499099</v>
      </c>
      <c r="Y3455" s="1">
        <v>0.5746493946197051</v>
      </c>
      <c r="Z3455" s="11">
        <f t="shared" si="614"/>
        <v>259.63531112777059</v>
      </c>
      <c r="AA3455" s="2" t="s">
        <v>2949</v>
      </c>
      <c r="AB3455" s="2">
        <v>2010</v>
      </c>
      <c r="AC3455" s="2" t="s">
        <v>2937</v>
      </c>
      <c r="AD3455" s="61" t="s">
        <v>5374</v>
      </c>
      <c r="AE3455" s="3" t="s">
        <v>5375</v>
      </c>
    </row>
    <row r="3456" spans="1:32" s="4" customFormat="1" ht="12" customHeight="1" x14ac:dyDescent="0.6">
      <c r="A3456" s="2">
        <v>3454</v>
      </c>
      <c r="B3456" s="3" t="s">
        <v>2099</v>
      </c>
      <c r="C3456" s="2" t="s">
        <v>3242</v>
      </c>
      <c r="D3456" s="2" t="s">
        <v>6104</v>
      </c>
      <c r="E3456" s="69">
        <v>84.473611111111097</v>
      </c>
      <c r="F3456" s="69">
        <v>45.483333333333299</v>
      </c>
      <c r="G3456" s="2" t="s">
        <v>6178</v>
      </c>
      <c r="H3456" s="2"/>
      <c r="I3456" s="11">
        <v>315</v>
      </c>
      <c r="J3456" s="2">
        <v>315</v>
      </c>
      <c r="K3456" s="1">
        <v>3.29</v>
      </c>
      <c r="L3456" s="1">
        <v>19.7</v>
      </c>
      <c r="M3456" s="42">
        <v>9.8799999999999999E-2</v>
      </c>
      <c r="N3456" s="7">
        <v>0.51280000000000003</v>
      </c>
      <c r="O3456" s="2"/>
      <c r="P3456" s="1">
        <f t="shared" si="620"/>
        <v>-0.49771225216065074</v>
      </c>
      <c r="Q3456" s="1">
        <f t="shared" si="621"/>
        <v>3.1601246883772305</v>
      </c>
      <c r="R3456" s="1">
        <v>7.0952866100854202</v>
      </c>
      <c r="S3456" s="1">
        <f t="shared" si="615"/>
        <v>7.0952866100854148</v>
      </c>
      <c r="T3456" s="29">
        <f t="shared" si="616"/>
        <v>7.0952866100854148</v>
      </c>
      <c r="U3456" s="29">
        <f t="shared" si="617"/>
        <v>0.49523598171023298</v>
      </c>
      <c r="V3456" s="1">
        <f t="shared" si="618"/>
        <v>0.46506070673511896</v>
      </c>
      <c r="W3456" s="1">
        <f t="shared" si="619"/>
        <v>0.49523598171023298</v>
      </c>
      <c r="X3456" s="1">
        <v>0.46506070673511901</v>
      </c>
      <c r="Y3456" s="1">
        <v>0.49520620347834998</v>
      </c>
      <c r="Z3456" s="11">
        <f t="shared" si="614"/>
        <v>180.23598171023298</v>
      </c>
      <c r="AA3456" s="2" t="s">
        <v>2949</v>
      </c>
      <c r="AB3456" s="2">
        <v>2010</v>
      </c>
      <c r="AC3456" s="2" t="s">
        <v>2937</v>
      </c>
      <c r="AD3456" s="61" t="s">
        <v>5374</v>
      </c>
      <c r="AE3456" s="3" t="s">
        <v>5375</v>
      </c>
    </row>
    <row r="3457" spans="1:32" s="4" customFormat="1" ht="12" customHeight="1" x14ac:dyDescent="0.6">
      <c r="A3457" s="2">
        <v>3455</v>
      </c>
      <c r="B3457" s="3" t="s">
        <v>2106</v>
      </c>
      <c r="C3457" s="2" t="s">
        <v>3242</v>
      </c>
      <c r="D3457" s="2" t="s">
        <v>6104</v>
      </c>
      <c r="E3457" s="69">
        <v>84.473611111111097</v>
      </c>
      <c r="F3457" s="69">
        <v>45.483333333333299</v>
      </c>
      <c r="G3457" s="2" t="s">
        <v>6178</v>
      </c>
      <c r="H3457" s="2"/>
      <c r="I3457" s="11">
        <v>307</v>
      </c>
      <c r="J3457" s="2">
        <v>307</v>
      </c>
      <c r="K3457" s="1">
        <v>2.2120000000000002</v>
      </c>
      <c r="L3457" s="1">
        <v>10.59</v>
      </c>
      <c r="M3457" s="42">
        <v>3.8223189000916001E-2</v>
      </c>
      <c r="N3457" s="7">
        <v>0.51286234703942402</v>
      </c>
      <c r="O3457" s="2"/>
      <c r="P3457" s="1">
        <f t="shared" si="620"/>
        <v>-0.8056777376669243</v>
      </c>
      <c r="Q3457" s="1">
        <f t="shared" si="621"/>
        <v>4.3763248027639534</v>
      </c>
      <c r="R3457" s="1">
        <v>10.5846357459017</v>
      </c>
      <c r="S3457" s="1">
        <f t="shared" si="615"/>
        <v>10.584635745903974</v>
      </c>
      <c r="T3457" s="29">
        <f t="shared" si="616"/>
        <v>10.584635745903974</v>
      </c>
      <c r="U3457" s="29">
        <f t="shared" si="617"/>
        <v>0.20323266682540694</v>
      </c>
      <c r="V3457" s="1">
        <f t="shared" si="618"/>
        <v>0.25044689268936354</v>
      </c>
      <c r="W3457" s="1">
        <f t="shared" si="619"/>
        <v>0.20323266682540694</v>
      </c>
      <c r="X3457" s="1">
        <v>0.25044689268946496</v>
      </c>
      <c r="Y3457" s="1">
        <v>0.20327925981164299</v>
      </c>
      <c r="Z3457" s="11"/>
      <c r="AA3457" s="2" t="s">
        <v>2949</v>
      </c>
      <c r="AB3457" s="2">
        <v>2010</v>
      </c>
      <c r="AC3457" s="2" t="s">
        <v>2937</v>
      </c>
      <c r="AD3457" s="61" t="s">
        <v>5374</v>
      </c>
      <c r="AE3457" s="3" t="s">
        <v>5375</v>
      </c>
    </row>
    <row r="3458" spans="1:32" s="4" customFormat="1" ht="12" customHeight="1" x14ac:dyDescent="0.6">
      <c r="A3458" s="2">
        <v>3456</v>
      </c>
      <c r="B3458" s="3" t="s">
        <v>2105</v>
      </c>
      <c r="C3458" s="2" t="s">
        <v>3242</v>
      </c>
      <c r="D3458" s="2" t="s">
        <v>6104</v>
      </c>
      <c r="E3458" s="69">
        <v>84.473611111111097</v>
      </c>
      <c r="F3458" s="69">
        <v>45.483333333333299</v>
      </c>
      <c r="G3458" s="2" t="s">
        <v>6178</v>
      </c>
      <c r="H3458" s="2"/>
      <c r="I3458" s="11">
        <v>307</v>
      </c>
      <c r="J3458" s="2">
        <v>307</v>
      </c>
      <c r="K3458" s="1">
        <v>1.8939999999999999</v>
      </c>
      <c r="L3458" s="1">
        <v>9.9730000000000008</v>
      </c>
      <c r="M3458" s="42">
        <v>6.1320224331494297E-2</v>
      </c>
      <c r="N3458" s="7">
        <v>0.51282754524478202</v>
      </c>
      <c r="O3458" s="2"/>
      <c r="P3458" s="1">
        <f t="shared" si="620"/>
        <v>-0.68825508728269291</v>
      </c>
      <c r="Q3458" s="1">
        <f t="shared" si="621"/>
        <v>3.697448195061348</v>
      </c>
      <c r="R3458" s="1">
        <v>9.0009354211289292</v>
      </c>
      <c r="S3458" s="1">
        <f t="shared" si="615"/>
        <v>9.0009354211355941</v>
      </c>
      <c r="T3458" s="29">
        <f t="shared" si="616"/>
        <v>9.0009354211355941</v>
      </c>
      <c r="U3458" s="29">
        <f t="shared" si="617"/>
        <v>0.33284950883622549</v>
      </c>
      <c r="V3458" s="1">
        <f t="shared" si="618"/>
        <v>0.323224744944695</v>
      </c>
      <c r="W3458" s="1">
        <f t="shared" si="619"/>
        <v>0.33284950883622549</v>
      </c>
      <c r="X3458" s="1">
        <v>0.323224744945034</v>
      </c>
      <c r="Y3458" s="1">
        <v>0.33284001071450398</v>
      </c>
      <c r="Z3458" s="11">
        <f>U3458*1000-J3458</f>
        <v>25.849508836225482</v>
      </c>
      <c r="AA3458" s="2" t="s">
        <v>2949</v>
      </c>
      <c r="AB3458" s="2">
        <v>2010</v>
      </c>
      <c r="AC3458" s="2" t="s">
        <v>2937</v>
      </c>
      <c r="AD3458" s="61" t="s">
        <v>5374</v>
      </c>
      <c r="AE3458" s="3" t="s">
        <v>5375</v>
      </c>
    </row>
    <row r="3459" spans="1:32" s="4" customFormat="1" ht="12" customHeight="1" x14ac:dyDescent="0.6">
      <c r="A3459" s="2">
        <v>3457</v>
      </c>
      <c r="B3459" s="3" t="s">
        <v>2104</v>
      </c>
      <c r="C3459" s="2" t="s">
        <v>3242</v>
      </c>
      <c r="D3459" s="2" t="s">
        <v>6104</v>
      </c>
      <c r="E3459" s="69">
        <v>84.473611111111097</v>
      </c>
      <c r="F3459" s="69">
        <v>45.483333333333299</v>
      </c>
      <c r="G3459" s="2" t="s">
        <v>6178</v>
      </c>
      <c r="H3459" s="2"/>
      <c r="I3459" s="11">
        <v>314</v>
      </c>
      <c r="J3459" s="2">
        <v>314</v>
      </c>
      <c r="K3459" s="1">
        <v>2.3490000000000002</v>
      </c>
      <c r="L3459" s="1">
        <v>10.09</v>
      </c>
      <c r="M3459" s="42">
        <v>3.2480448035732502E-2</v>
      </c>
      <c r="N3459" s="7">
        <v>0.51284787707743995</v>
      </c>
      <c r="O3459" s="2"/>
      <c r="P3459" s="1">
        <f t="shared" si="620"/>
        <v>-0.83487316707812664</v>
      </c>
      <c r="Q3459" s="1">
        <f t="shared" si="621"/>
        <v>4.0940600860639442</v>
      </c>
      <c r="R3459" s="46">
        <v>10.674029465064599</v>
      </c>
      <c r="S3459" s="46">
        <f t="shared" si="615"/>
        <v>10.674029465073492</v>
      </c>
      <c r="T3459" s="45">
        <f t="shared" si="616"/>
        <v>10.674029465073492</v>
      </c>
      <c r="U3459" s="29">
        <f t="shared" si="617"/>
        <v>0.20164087325909616</v>
      </c>
      <c r="V3459" s="1">
        <f t="shared" si="618"/>
        <v>0.2547059600157659</v>
      </c>
      <c r="W3459" s="1">
        <f t="shared" si="619"/>
        <v>0.20164087325909616</v>
      </c>
      <c r="X3459" s="1">
        <v>0.25470596001613899</v>
      </c>
      <c r="Y3459" s="1">
        <v>0.20169324012173301</v>
      </c>
      <c r="Z3459" s="11"/>
      <c r="AA3459" s="2" t="s">
        <v>2949</v>
      </c>
      <c r="AB3459" s="2">
        <v>2010</v>
      </c>
      <c r="AC3459" s="2" t="s">
        <v>2937</v>
      </c>
      <c r="AD3459" s="61" t="s">
        <v>5374</v>
      </c>
      <c r="AE3459" s="3" t="s">
        <v>5375</v>
      </c>
    </row>
    <row r="3460" spans="1:32" s="4" customFormat="1" ht="12" customHeight="1" x14ac:dyDescent="0.6">
      <c r="A3460" s="2">
        <v>3458</v>
      </c>
      <c r="B3460" s="3" t="s">
        <v>2103</v>
      </c>
      <c r="C3460" s="2" t="s">
        <v>3242</v>
      </c>
      <c r="D3460" s="2" t="s">
        <v>6104</v>
      </c>
      <c r="E3460" s="69">
        <v>84.473611111111097</v>
      </c>
      <c r="F3460" s="69">
        <v>45.483333333333299</v>
      </c>
      <c r="G3460" s="2" t="s">
        <v>6178</v>
      </c>
      <c r="H3460" s="2"/>
      <c r="I3460" s="11">
        <v>314</v>
      </c>
      <c r="J3460" s="2">
        <v>314</v>
      </c>
      <c r="K3460" s="1">
        <v>2.6219999999999999</v>
      </c>
      <c r="L3460" s="1">
        <v>12.28</v>
      </c>
      <c r="M3460" s="42">
        <v>2.0211200453885199E-2</v>
      </c>
      <c r="N3460" s="7">
        <v>0.51279817554843898</v>
      </c>
      <c r="O3460" s="2"/>
      <c r="P3460" s="1">
        <f t="shared" si="620"/>
        <v>-0.8972485996243762</v>
      </c>
      <c r="Q3460" s="1">
        <f t="shared" si="621"/>
        <v>3.1245352166431317</v>
      </c>
      <c r="R3460" s="46">
        <v>10.1961103297138</v>
      </c>
      <c r="S3460" s="46">
        <f t="shared" si="615"/>
        <v>10.196110329722689</v>
      </c>
      <c r="T3460" s="45">
        <f t="shared" si="616"/>
        <v>10.196110329722689</v>
      </c>
      <c r="U3460" s="29">
        <f t="shared" si="617"/>
        <v>0.24071159533216327</v>
      </c>
      <c r="V3460" s="1">
        <f t="shared" si="618"/>
        <v>0.27777803195728479</v>
      </c>
      <c r="W3460" s="1">
        <f t="shared" si="619"/>
        <v>0.24071159533216327</v>
      </c>
      <c r="X3460" s="1">
        <v>0.27777803195765799</v>
      </c>
      <c r="Y3460" s="1">
        <v>0.24074817405327098</v>
      </c>
      <c r="Z3460" s="11"/>
      <c r="AA3460" s="2" t="s">
        <v>2949</v>
      </c>
      <c r="AB3460" s="2">
        <v>2010</v>
      </c>
      <c r="AC3460" s="2" t="s">
        <v>2937</v>
      </c>
      <c r="AD3460" s="61" t="s">
        <v>5374</v>
      </c>
      <c r="AE3460" s="3" t="s">
        <v>5375</v>
      </c>
    </row>
    <row r="3461" spans="1:32" s="4" customFormat="1" ht="12" customHeight="1" x14ac:dyDescent="0.6">
      <c r="A3461" s="2">
        <v>3459</v>
      </c>
      <c r="B3461" s="3" t="s">
        <v>2098</v>
      </c>
      <c r="C3461" s="2" t="s">
        <v>3242</v>
      </c>
      <c r="D3461" s="2" t="s">
        <v>6104</v>
      </c>
      <c r="E3461" s="69">
        <v>84.473611111111097</v>
      </c>
      <c r="F3461" s="69">
        <v>45.483333333333299</v>
      </c>
      <c r="G3461" s="2" t="s">
        <v>6178</v>
      </c>
      <c r="H3461" s="2"/>
      <c r="I3461" s="11">
        <v>310</v>
      </c>
      <c r="J3461" s="2">
        <v>310</v>
      </c>
      <c r="K3461" s="1">
        <v>3.415</v>
      </c>
      <c r="L3461" s="1">
        <v>15.13</v>
      </c>
      <c r="M3461" s="42">
        <v>0.13737419702120801</v>
      </c>
      <c r="N3461" s="7">
        <v>0.51282957651444705</v>
      </c>
      <c r="O3461" s="2"/>
      <c r="P3461" s="1">
        <f t="shared" si="620"/>
        <v>-0.30160550573864764</v>
      </c>
      <c r="Q3461" s="1">
        <f t="shared" si="621"/>
        <v>3.7370720556606507</v>
      </c>
      <c r="R3461" s="1">
        <v>6.0838644958175196</v>
      </c>
      <c r="S3461" s="1">
        <f t="shared" si="615"/>
        <v>6.0838644958130681</v>
      </c>
      <c r="T3461" s="29">
        <f t="shared" si="616"/>
        <v>6.0838644958130681</v>
      </c>
      <c r="U3461" s="29">
        <f t="shared" si="617"/>
        <v>0.57363085628749755</v>
      </c>
      <c r="V3461" s="1">
        <f t="shared" si="618"/>
        <v>0.64056793369780285</v>
      </c>
      <c r="W3461" s="1">
        <f t="shared" si="619"/>
        <v>0.57363085628749755</v>
      </c>
      <c r="X3461" s="1">
        <v>0.64056793369736298</v>
      </c>
      <c r="Y3461" s="1">
        <v>0.57369691261353895</v>
      </c>
      <c r="Z3461" s="11">
        <f t="shared" ref="Z3461:Z3467" si="622">U3461*1000-J3461</f>
        <v>263.63085628749752</v>
      </c>
      <c r="AA3461" s="2" t="s">
        <v>2949</v>
      </c>
      <c r="AB3461" s="2">
        <v>2010</v>
      </c>
      <c r="AC3461" s="2" t="s">
        <v>2937</v>
      </c>
      <c r="AD3461" s="61" t="s">
        <v>5374</v>
      </c>
      <c r="AE3461" s="3" t="s">
        <v>5375</v>
      </c>
    </row>
    <row r="3462" spans="1:32" s="4" customFormat="1" ht="12" customHeight="1" x14ac:dyDescent="0.6">
      <c r="A3462" s="2">
        <v>3460</v>
      </c>
      <c r="B3462" s="3" t="s">
        <v>2097</v>
      </c>
      <c r="C3462" s="2" t="s">
        <v>3242</v>
      </c>
      <c r="D3462" s="2" t="s">
        <v>6104</v>
      </c>
      <c r="E3462" s="69">
        <v>84.473611111111097</v>
      </c>
      <c r="F3462" s="69">
        <v>45.483333333333299</v>
      </c>
      <c r="G3462" s="2" t="s">
        <v>6178</v>
      </c>
      <c r="H3462" s="2"/>
      <c r="I3462" s="11">
        <v>310</v>
      </c>
      <c r="J3462" s="2">
        <v>310</v>
      </c>
      <c r="K3462" s="1">
        <v>3.274</v>
      </c>
      <c r="L3462" s="1">
        <v>15.27</v>
      </c>
      <c r="M3462" s="42">
        <v>0.13049474555986701</v>
      </c>
      <c r="N3462" s="7">
        <v>0.51282427635139505</v>
      </c>
      <c r="O3462" s="2"/>
      <c r="P3462" s="1">
        <f t="shared" si="620"/>
        <v>-0.3365798395532944</v>
      </c>
      <c r="Q3462" s="1">
        <f t="shared" si="621"/>
        <v>3.6336820796556424</v>
      </c>
      <c r="R3462" s="1">
        <v>6.2526098112153701</v>
      </c>
      <c r="S3462" s="1">
        <f t="shared" si="615"/>
        <v>6.252609811219827</v>
      </c>
      <c r="T3462" s="29">
        <f t="shared" si="616"/>
        <v>6.252609811219827</v>
      </c>
      <c r="U3462" s="29">
        <f t="shared" si="617"/>
        <v>0.559898043281852</v>
      </c>
      <c r="V3462" s="1">
        <f t="shared" si="618"/>
        <v>0.59740947527910293</v>
      </c>
      <c r="W3462" s="1">
        <f t="shared" si="619"/>
        <v>0.559898043281852</v>
      </c>
      <c r="X3462" s="1">
        <v>0.59740947527950905</v>
      </c>
      <c r="Y3462" s="1">
        <v>0.55993506114272706</v>
      </c>
      <c r="Z3462" s="11">
        <f t="shared" si="622"/>
        <v>249.89804328185198</v>
      </c>
      <c r="AA3462" s="2" t="s">
        <v>2949</v>
      </c>
      <c r="AB3462" s="2">
        <v>2010</v>
      </c>
      <c r="AC3462" s="2" t="s">
        <v>2937</v>
      </c>
      <c r="AD3462" s="61" t="s">
        <v>5374</v>
      </c>
      <c r="AE3462" s="3" t="s">
        <v>5375</v>
      </c>
    </row>
    <row r="3463" spans="1:32" s="4" customFormat="1" ht="12" customHeight="1" x14ac:dyDescent="0.6">
      <c r="A3463" s="2">
        <v>3461</v>
      </c>
      <c r="B3463" s="3" t="s">
        <v>2096</v>
      </c>
      <c r="C3463" s="2" t="s">
        <v>3242</v>
      </c>
      <c r="D3463" s="2" t="s">
        <v>6104</v>
      </c>
      <c r="E3463" s="69">
        <v>84.473611111111097</v>
      </c>
      <c r="F3463" s="69">
        <v>45.483333333333299</v>
      </c>
      <c r="G3463" s="2" t="s">
        <v>6178</v>
      </c>
      <c r="H3463" s="2"/>
      <c r="I3463" s="11">
        <v>315</v>
      </c>
      <c r="J3463" s="2">
        <v>315</v>
      </c>
      <c r="K3463" s="1">
        <v>3.1709999999999998</v>
      </c>
      <c r="L3463" s="1">
        <v>14.83</v>
      </c>
      <c r="M3463" s="42">
        <v>0.130139303448883</v>
      </c>
      <c r="N3463" s="7">
        <v>0.51281007591453698</v>
      </c>
      <c r="O3463" s="2"/>
      <c r="P3463" s="1">
        <f t="shared" si="620"/>
        <v>-0.33838686604533308</v>
      </c>
      <c r="Q3463" s="1">
        <f t="shared" si="621"/>
        <v>3.3566749740931989</v>
      </c>
      <c r="R3463" s="1">
        <v>6.0321307304894898</v>
      </c>
      <c r="S3463" s="1">
        <f t="shared" si="615"/>
        <v>6.0321307304806258</v>
      </c>
      <c r="T3463" s="29">
        <f t="shared" si="616"/>
        <v>6.0321307304806258</v>
      </c>
      <c r="U3463" s="29">
        <f t="shared" si="617"/>
        <v>0.58198628908513883</v>
      </c>
      <c r="V3463" s="1">
        <f t="shared" si="618"/>
        <v>0.62075507486223391</v>
      </c>
      <c r="W3463" s="1">
        <f t="shared" si="619"/>
        <v>0.58198628908513883</v>
      </c>
      <c r="X3463" s="1">
        <v>0.62075507486142201</v>
      </c>
      <c r="Y3463" s="1">
        <v>0.58202454775460299</v>
      </c>
      <c r="Z3463" s="11">
        <f t="shared" si="622"/>
        <v>266.98628908513888</v>
      </c>
      <c r="AA3463" s="2" t="s">
        <v>2949</v>
      </c>
      <c r="AB3463" s="2">
        <v>2010</v>
      </c>
      <c r="AC3463" s="2" t="s">
        <v>2937</v>
      </c>
      <c r="AD3463" s="61" t="s">
        <v>5374</v>
      </c>
      <c r="AE3463" s="3" t="s">
        <v>5375</v>
      </c>
    </row>
    <row r="3464" spans="1:32" s="4" customFormat="1" ht="12" customHeight="1" x14ac:dyDescent="0.6">
      <c r="A3464" s="2">
        <v>3462</v>
      </c>
      <c r="B3464" s="3" t="s">
        <v>2095</v>
      </c>
      <c r="C3464" s="2" t="s">
        <v>3242</v>
      </c>
      <c r="D3464" s="2" t="s">
        <v>6104</v>
      </c>
      <c r="E3464" s="69">
        <v>84.473611111111097</v>
      </c>
      <c r="F3464" s="69">
        <v>45.483333333333299</v>
      </c>
      <c r="G3464" s="2" t="s">
        <v>6178</v>
      </c>
      <c r="H3464" s="2"/>
      <c r="I3464" s="11">
        <v>315</v>
      </c>
      <c r="J3464" s="2">
        <v>315</v>
      </c>
      <c r="K3464" s="1">
        <v>3.2109999999999999</v>
      </c>
      <c r="L3464" s="1">
        <v>12.07</v>
      </c>
      <c r="M3464" s="42">
        <v>0.16191475326551799</v>
      </c>
      <c r="N3464" s="7">
        <v>0.51296484622515404</v>
      </c>
      <c r="O3464" s="2"/>
      <c r="P3464" s="1">
        <f t="shared" si="620"/>
        <v>-0.17684416235120504</v>
      </c>
      <c r="Q3464" s="1">
        <f t="shared" si="621"/>
        <v>6.375770527233815</v>
      </c>
      <c r="R3464" s="1">
        <v>7.7739888968680697</v>
      </c>
      <c r="S3464" s="1">
        <f t="shared" si="615"/>
        <v>7.7739888968636173</v>
      </c>
      <c r="T3464" s="29">
        <f t="shared" si="616"/>
        <v>7.7739888968636173</v>
      </c>
      <c r="U3464" s="29">
        <f t="shared" si="617"/>
        <v>0.43976571769232775</v>
      </c>
      <c r="V3464" s="1">
        <f t="shared" si="618"/>
        <v>0.54572460490264374</v>
      </c>
      <c r="W3464" s="1">
        <f t="shared" si="619"/>
        <v>0.43976571769232775</v>
      </c>
      <c r="X3464" s="1">
        <v>0.54572460490200103</v>
      </c>
      <c r="Y3464" s="1">
        <v>0.439870282383306</v>
      </c>
      <c r="Z3464" s="11">
        <f t="shared" si="622"/>
        <v>124.76571769232777</v>
      </c>
      <c r="AA3464" s="2" t="s">
        <v>2949</v>
      </c>
      <c r="AB3464" s="2">
        <v>2010</v>
      </c>
      <c r="AC3464" s="2" t="s">
        <v>2937</v>
      </c>
      <c r="AD3464" s="61" t="s">
        <v>5374</v>
      </c>
      <c r="AE3464" s="3" t="s">
        <v>5375</v>
      </c>
    </row>
    <row r="3465" spans="1:32" s="4" customFormat="1" ht="12" customHeight="1" x14ac:dyDescent="0.6">
      <c r="A3465" s="2">
        <v>3463</v>
      </c>
      <c r="B3465" s="3" t="s">
        <v>2094</v>
      </c>
      <c r="C3465" s="2" t="s">
        <v>3242</v>
      </c>
      <c r="D3465" s="2" t="s">
        <v>6104</v>
      </c>
      <c r="E3465" s="69">
        <v>84.473611111111097</v>
      </c>
      <c r="F3465" s="69">
        <v>45.483333333333299</v>
      </c>
      <c r="G3465" s="2" t="s">
        <v>6178</v>
      </c>
      <c r="H3465" s="2"/>
      <c r="I3465" s="11">
        <v>315</v>
      </c>
      <c r="J3465" s="2">
        <v>315</v>
      </c>
      <c r="K3465" s="1">
        <v>2.093</v>
      </c>
      <c r="L3465" s="1">
        <v>9.3829999999999991</v>
      </c>
      <c r="M3465" s="42">
        <v>0.135762835180984</v>
      </c>
      <c r="N3465" s="7">
        <v>0.51283023994146404</v>
      </c>
      <c r="O3465" s="2"/>
      <c r="P3465" s="1">
        <f t="shared" si="620"/>
        <v>-0.30979748255727502</v>
      </c>
      <c r="Q3465" s="1">
        <f t="shared" si="621"/>
        <v>3.7500134883483582</v>
      </c>
      <c r="R3465" s="1">
        <v>6.1994272841808096</v>
      </c>
      <c r="S3465" s="1">
        <f t="shared" si="615"/>
        <v>6.1994272841874531</v>
      </c>
      <c r="T3465" s="29">
        <f t="shared" si="616"/>
        <v>6.1994272841874531</v>
      </c>
      <c r="U3465" s="29">
        <f t="shared" si="617"/>
        <v>0.56831308122747881</v>
      </c>
      <c r="V3465" s="1">
        <f t="shared" si="618"/>
        <v>0.62605497698662038</v>
      </c>
      <c r="W3465" s="1">
        <f t="shared" si="619"/>
        <v>0.56831308122747881</v>
      </c>
      <c r="X3465" s="1">
        <v>0.62605497698726298</v>
      </c>
      <c r="Y3465" s="1">
        <v>0.56837006336197604</v>
      </c>
      <c r="Z3465" s="11">
        <f t="shared" si="622"/>
        <v>253.31308122747885</v>
      </c>
      <c r="AA3465" s="2" t="s">
        <v>2949</v>
      </c>
      <c r="AB3465" s="2">
        <v>2010</v>
      </c>
      <c r="AC3465" s="2" t="s">
        <v>2937</v>
      </c>
      <c r="AD3465" s="61" t="s">
        <v>5374</v>
      </c>
      <c r="AE3465" s="3" t="s">
        <v>5375</v>
      </c>
    </row>
    <row r="3466" spans="1:32" s="4" customFormat="1" ht="12" customHeight="1" x14ac:dyDescent="0.6">
      <c r="A3466" s="2">
        <v>3464</v>
      </c>
      <c r="B3466" s="3" t="s">
        <v>2093</v>
      </c>
      <c r="C3466" s="2" t="s">
        <v>3242</v>
      </c>
      <c r="D3466" s="2" t="s">
        <v>6104</v>
      </c>
      <c r="E3466" s="69">
        <v>84.473611111111097</v>
      </c>
      <c r="F3466" s="69">
        <v>45.483333333333299</v>
      </c>
      <c r="G3466" s="2" t="s">
        <v>6178</v>
      </c>
      <c r="H3466" s="2"/>
      <c r="I3466" s="11">
        <v>315</v>
      </c>
      <c r="J3466" s="2">
        <v>315</v>
      </c>
      <c r="K3466" s="1">
        <v>2.5880000000000001</v>
      </c>
      <c r="L3466" s="1">
        <v>10.83</v>
      </c>
      <c r="M3466" s="42">
        <v>0.14544178710807101</v>
      </c>
      <c r="N3466" s="7">
        <v>0.51287264192087301</v>
      </c>
      <c r="O3466" s="2"/>
      <c r="P3466" s="1">
        <f t="shared" si="620"/>
        <v>-0.26059081287203356</v>
      </c>
      <c r="Q3466" s="1">
        <f t="shared" si="621"/>
        <v>4.5771464634491998</v>
      </c>
      <c r="R3466" s="1">
        <v>6.6375077254197103</v>
      </c>
      <c r="S3466" s="1">
        <f t="shared" si="615"/>
        <v>6.6375077254219335</v>
      </c>
      <c r="T3466" s="29">
        <f t="shared" si="616"/>
        <v>6.6375077254219335</v>
      </c>
      <c r="U3466" s="29">
        <f t="shared" si="617"/>
        <v>0.53253254598392996</v>
      </c>
      <c r="V3466" s="1">
        <f t="shared" si="618"/>
        <v>0.62005084060262072</v>
      </c>
      <c r="W3466" s="1">
        <f t="shared" si="619"/>
        <v>0.53253254598392996</v>
      </c>
      <c r="X3466" s="1">
        <v>0.62005084060289095</v>
      </c>
      <c r="Y3466" s="1">
        <v>0.53261891272223294</v>
      </c>
      <c r="Z3466" s="11">
        <f t="shared" si="622"/>
        <v>217.53254598392994</v>
      </c>
      <c r="AA3466" s="2" t="s">
        <v>2949</v>
      </c>
      <c r="AB3466" s="2">
        <v>2010</v>
      </c>
      <c r="AC3466" s="2" t="s">
        <v>2937</v>
      </c>
      <c r="AD3466" s="61" t="s">
        <v>5374</v>
      </c>
      <c r="AE3466" s="3" t="s">
        <v>5375</v>
      </c>
    </row>
    <row r="3467" spans="1:32" s="4" customFormat="1" ht="12" customHeight="1" x14ac:dyDescent="0.6">
      <c r="A3467" s="2">
        <v>3465</v>
      </c>
      <c r="B3467" s="3" t="s">
        <v>2092</v>
      </c>
      <c r="C3467" s="2" t="s">
        <v>3242</v>
      </c>
      <c r="D3467" s="2" t="s">
        <v>6104</v>
      </c>
      <c r="E3467" s="69">
        <v>84.473611111111097</v>
      </c>
      <c r="F3467" s="69">
        <v>45.483333333333299</v>
      </c>
      <c r="G3467" s="2" t="s">
        <v>6178</v>
      </c>
      <c r="H3467" s="2"/>
      <c r="I3467" s="11">
        <v>315</v>
      </c>
      <c r="J3467" s="2">
        <v>315</v>
      </c>
      <c r="K3467" s="1">
        <v>2.6579999999999999</v>
      </c>
      <c r="L3467" s="1">
        <v>10.98</v>
      </c>
      <c r="M3467" s="42">
        <v>0.14733503255684499</v>
      </c>
      <c r="N3467" s="7">
        <v>0.51287154186952</v>
      </c>
      <c r="O3467" s="2"/>
      <c r="P3467" s="1">
        <f t="shared" si="620"/>
        <v>-0.25096577246138796</v>
      </c>
      <c r="Q3467" s="1">
        <f t="shared" si="621"/>
        <v>4.5556878249364274</v>
      </c>
      <c r="R3467" s="1">
        <v>6.5399487049068101</v>
      </c>
      <c r="S3467" s="1">
        <f t="shared" si="615"/>
        <v>6.5399487049023914</v>
      </c>
      <c r="T3467" s="29">
        <f t="shared" si="616"/>
        <v>6.5399487049023914</v>
      </c>
      <c r="U3467" s="29">
        <f t="shared" si="617"/>
        <v>0.54047791081835994</v>
      </c>
      <c r="V3467" s="1">
        <f t="shared" si="618"/>
        <v>0.64022663579511996</v>
      </c>
      <c r="W3467" s="1">
        <f t="shared" si="619"/>
        <v>0.54047791081835994</v>
      </c>
      <c r="X3467" s="1">
        <v>0.64022663579461303</v>
      </c>
      <c r="Y3467" s="1">
        <v>0.54057634705975999</v>
      </c>
      <c r="Z3467" s="11">
        <f t="shared" si="622"/>
        <v>225.47791081835999</v>
      </c>
      <c r="AA3467" s="2" t="s">
        <v>2949</v>
      </c>
      <c r="AB3467" s="2">
        <v>2010</v>
      </c>
      <c r="AC3467" s="2" t="s">
        <v>2937</v>
      </c>
      <c r="AD3467" s="61" t="s">
        <v>5374</v>
      </c>
      <c r="AE3467" s="3" t="s">
        <v>5375</v>
      </c>
    </row>
    <row r="3468" spans="1:32" s="4" customFormat="1" ht="12" customHeight="1" x14ac:dyDescent="0.6">
      <c r="A3468" s="2">
        <v>3466</v>
      </c>
      <c r="B3468" s="3" t="s">
        <v>2091</v>
      </c>
      <c r="C3468" s="2" t="s">
        <v>3242</v>
      </c>
      <c r="D3468" s="2" t="s">
        <v>6104</v>
      </c>
      <c r="E3468" s="69">
        <v>84.473611111111097</v>
      </c>
      <c r="F3468" s="69">
        <v>45.483333333333299</v>
      </c>
      <c r="G3468" s="2" t="s">
        <v>6178</v>
      </c>
      <c r="H3468" s="2"/>
      <c r="I3468" s="11">
        <v>315</v>
      </c>
      <c r="J3468" s="2">
        <v>315</v>
      </c>
      <c r="K3468" s="1">
        <v>2.4900000000000002</v>
      </c>
      <c r="L3468" s="1">
        <v>9.7490000000000006</v>
      </c>
      <c r="M3468" s="42">
        <v>0.155450693409494</v>
      </c>
      <c r="N3468" s="7">
        <v>0.51297804684138504</v>
      </c>
      <c r="O3468" s="2"/>
      <c r="P3468" s="1">
        <f t="shared" si="620"/>
        <v>-0.20970669339352321</v>
      </c>
      <c r="Q3468" s="1">
        <f t="shared" si="621"/>
        <v>6.6332741892916047</v>
      </c>
      <c r="R3468" s="1">
        <v>8.2913201606141502</v>
      </c>
      <c r="S3468" s="1">
        <f t="shared" si="615"/>
        <v>8.291320160607496</v>
      </c>
      <c r="T3468" s="29">
        <f t="shared" si="616"/>
        <v>8.291320160607496</v>
      </c>
      <c r="U3468" s="29">
        <f t="shared" si="617"/>
        <v>0.39756666354722137</v>
      </c>
      <c r="V3468" s="1">
        <f t="shared" si="618"/>
        <v>0.45071437913916335</v>
      </c>
      <c r="W3468" s="1">
        <f t="shared" si="619"/>
        <v>0.39756666354722137</v>
      </c>
      <c r="X3468" s="1">
        <v>0.45071437913828299</v>
      </c>
      <c r="Y3468" s="1">
        <v>0.39761911195022998</v>
      </c>
      <c r="Z3468" s="11"/>
      <c r="AA3468" s="2" t="s">
        <v>2949</v>
      </c>
      <c r="AB3468" s="2">
        <v>2010</v>
      </c>
      <c r="AC3468" s="2" t="s">
        <v>2937</v>
      </c>
      <c r="AD3468" s="61" t="s">
        <v>5374</v>
      </c>
      <c r="AE3468" s="3" t="s">
        <v>5375</v>
      </c>
    </row>
    <row r="3469" spans="1:32" s="4" customFormat="1" ht="12" customHeight="1" x14ac:dyDescent="0.6">
      <c r="A3469" s="2">
        <v>3467</v>
      </c>
      <c r="B3469" s="3" t="s">
        <v>3874</v>
      </c>
      <c r="C3469" s="2" t="s">
        <v>3242</v>
      </c>
      <c r="D3469" s="2" t="s">
        <v>3441</v>
      </c>
      <c r="E3469" s="69">
        <v>84.5</v>
      </c>
      <c r="F3469" s="69">
        <v>45.5</v>
      </c>
      <c r="G3469" s="2" t="s">
        <v>3430</v>
      </c>
      <c r="H3469" s="2"/>
      <c r="I3469" s="11">
        <v>307</v>
      </c>
      <c r="J3469" s="16">
        <v>307</v>
      </c>
      <c r="K3469" s="1">
        <v>2.2120000000000002</v>
      </c>
      <c r="L3469" s="1">
        <v>10.59</v>
      </c>
      <c r="M3469" s="42">
        <v>3.8223189000916029E-2</v>
      </c>
      <c r="N3469" s="6">
        <v>0.51286200000000004</v>
      </c>
      <c r="O3469" s="2"/>
      <c r="P3469" s="1">
        <f t="shared" si="620"/>
        <v>-0.80567773766692408</v>
      </c>
      <c r="Q3469" s="1">
        <f t="shared" si="621"/>
        <v>4.3695551246680786</v>
      </c>
      <c r="R3469" s="1">
        <v>7.1182800244828925</v>
      </c>
      <c r="S3469" s="46">
        <f t="shared" ref="S3469:S3520" si="623">Q3469-25.1*P3469*0.001*J3469</f>
        <v>10.577866067808095</v>
      </c>
      <c r="T3469" s="45">
        <f t="shared" ref="T3469:T3520" si="624">Q3469-25.1*P3469*0.001*J3469</f>
        <v>10.577866067808095</v>
      </c>
      <c r="U3469" s="29">
        <f t="shared" si="617"/>
        <v>0.20378662088064733</v>
      </c>
      <c r="V3469" s="1">
        <f t="shared" si="618"/>
        <v>0.25074879717291099</v>
      </c>
      <c r="W3469" s="1">
        <f t="shared" si="619"/>
        <v>0.20378662088064733</v>
      </c>
      <c r="X3469" s="1"/>
      <c r="Y3469" s="1">
        <v>0.49342317858392071</v>
      </c>
      <c r="Z3469" s="11">
        <f t="shared" ref="Z3469:Z3532" si="625">U3469*1000-J3469</f>
        <v>-103.21337911935265</v>
      </c>
      <c r="AA3469" s="2" t="s">
        <v>2949</v>
      </c>
      <c r="AB3469" s="2">
        <v>2010</v>
      </c>
      <c r="AC3469" s="2" t="s">
        <v>2936</v>
      </c>
      <c r="AD3469" s="61" t="s">
        <v>5995</v>
      </c>
      <c r="AE3469" s="3" t="s">
        <v>5996</v>
      </c>
      <c r="AF3469" s="4">
        <v>1</v>
      </c>
    </row>
    <row r="3470" spans="1:32" s="4" customFormat="1" ht="12" customHeight="1" x14ac:dyDescent="0.6">
      <c r="A3470" s="2">
        <v>3468</v>
      </c>
      <c r="B3470" s="3" t="s">
        <v>3873</v>
      </c>
      <c r="C3470" s="2" t="s">
        <v>3242</v>
      </c>
      <c r="D3470" s="2" t="s">
        <v>3441</v>
      </c>
      <c r="E3470" s="69">
        <v>84.5</v>
      </c>
      <c r="F3470" s="69">
        <v>45.5</v>
      </c>
      <c r="G3470" s="2" t="s">
        <v>3430</v>
      </c>
      <c r="H3470" s="2"/>
      <c r="I3470" s="11">
        <v>307</v>
      </c>
      <c r="J3470" s="16">
        <v>307</v>
      </c>
      <c r="K3470" s="1">
        <v>1.8939999999999999</v>
      </c>
      <c r="L3470" s="1">
        <v>9.9730000000000008</v>
      </c>
      <c r="M3470" s="42">
        <v>6.1320224331494338E-2</v>
      </c>
      <c r="N3470" s="6">
        <v>0.51282799999999995</v>
      </c>
      <c r="O3470" s="2"/>
      <c r="P3470" s="1">
        <f t="shared" si="620"/>
        <v>-0.68825508728269269</v>
      </c>
      <c r="Q3470" s="1">
        <f t="shared" si="621"/>
        <v>3.7063190789576872</v>
      </c>
      <c r="R3470" s="1">
        <v>6.8931999595567284</v>
      </c>
      <c r="S3470" s="1">
        <f t="shared" si="623"/>
        <v>9.0098063050319332</v>
      </c>
      <c r="T3470" s="29">
        <f t="shared" si="624"/>
        <v>9.0098063050319332</v>
      </c>
      <c r="U3470" s="29">
        <f t="shared" si="617"/>
        <v>0.33212402185099621</v>
      </c>
      <c r="V3470" s="1">
        <f t="shared" si="618"/>
        <v>0.32276938459836824</v>
      </c>
      <c r="W3470" s="1">
        <f t="shared" si="619"/>
        <v>0.33212402185099621</v>
      </c>
      <c r="X3470" s="1"/>
      <c r="Y3470" s="1">
        <v>0.51191938271834048</v>
      </c>
      <c r="Z3470" s="11">
        <f t="shared" si="625"/>
        <v>25.124021850996201</v>
      </c>
      <c r="AA3470" s="2" t="s">
        <v>2949</v>
      </c>
      <c r="AB3470" s="2">
        <v>2010</v>
      </c>
      <c r="AC3470" s="2" t="s">
        <v>2936</v>
      </c>
      <c r="AD3470" s="61" t="s">
        <v>5995</v>
      </c>
      <c r="AE3470" s="3" t="s">
        <v>5996</v>
      </c>
      <c r="AF3470" s="4">
        <v>1</v>
      </c>
    </row>
    <row r="3471" spans="1:32" s="4" customFormat="1" ht="12" customHeight="1" x14ac:dyDescent="0.6">
      <c r="A3471" s="2">
        <v>3469</v>
      </c>
      <c r="B3471" s="3" t="s">
        <v>3872</v>
      </c>
      <c r="C3471" s="2" t="s">
        <v>3242</v>
      </c>
      <c r="D3471" s="2" t="s">
        <v>3441</v>
      </c>
      <c r="E3471" s="69">
        <v>84.5</v>
      </c>
      <c r="F3471" s="69">
        <v>45.5</v>
      </c>
      <c r="G3471" s="2" t="s">
        <v>3430</v>
      </c>
      <c r="H3471" s="2"/>
      <c r="I3471" s="11">
        <v>314</v>
      </c>
      <c r="J3471" s="16">
        <v>314</v>
      </c>
      <c r="K3471" s="1">
        <v>2.3490000000000002</v>
      </c>
      <c r="L3471" s="1">
        <v>10.09</v>
      </c>
      <c r="M3471" s="42">
        <v>3.2480448035732482E-2</v>
      </c>
      <c r="N3471" s="6">
        <v>0.51284799999999997</v>
      </c>
      <c r="O3471" s="2"/>
      <c r="P3471" s="1">
        <f t="shared" si="620"/>
        <v>-0.83487316707812664</v>
      </c>
      <c r="Q3471" s="1">
        <f t="shared" si="621"/>
        <v>4.09645792937674</v>
      </c>
      <c r="R3471" s="1">
        <v>6.2625265210103365</v>
      </c>
      <c r="S3471" s="46">
        <f t="shared" si="623"/>
        <v>10.676427308386288</v>
      </c>
      <c r="T3471" s="45">
        <f t="shared" si="624"/>
        <v>10.676427308386288</v>
      </c>
      <c r="U3471" s="29">
        <f t="shared" si="617"/>
        <v>0.20144466249981927</v>
      </c>
      <c r="V3471" s="1">
        <f t="shared" si="618"/>
        <v>0.25460241588060428</v>
      </c>
      <c r="W3471" s="1">
        <f t="shared" si="619"/>
        <v>0.20144466249981927</v>
      </c>
      <c r="X3471" s="1"/>
      <c r="Y3471" s="1">
        <v>0.56373375794828207</v>
      </c>
      <c r="Z3471" s="11">
        <f t="shared" si="625"/>
        <v>-112.55533750018074</v>
      </c>
      <c r="AA3471" s="2" t="s">
        <v>2949</v>
      </c>
      <c r="AB3471" s="2">
        <v>2010</v>
      </c>
      <c r="AC3471" s="2" t="s">
        <v>2936</v>
      </c>
      <c r="AD3471" s="61" t="s">
        <v>5995</v>
      </c>
      <c r="AE3471" s="3" t="s">
        <v>5996</v>
      </c>
      <c r="AF3471" s="4">
        <v>1</v>
      </c>
    </row>
    <row r="3472" spans="1:32" s="4" customFormat="1" ht="12" customHeight="1" x14ac:dyDescent="0.6">
      <c r="A3472" s="2">
        <v>3470</v>
      </c>
      <c r="B3472" s="3" t="s">
        <v>3871</v>
      </c>
      <c r="C3472" s="2" t="s">
        <v>3242</v>
      </c>
      <c r="D3472" s="2" t="s">
        <v>3441</v>
      </c>
      <c r="E3472" s="69">
        <v>84.5</v>
      </c>
      <c r="F3472" s="69">
        <v>45.5</v>
      </c>
      <c r="G3472" s="2" t="s">
        <v>3430</v>
      </c>
      <c r="H3472" s="2"/>
      <c r="I3472" s="11">
        <v>314</v>
      </c>
      <c r="J3472" s="16">
        <v>314</v>
      </c>
      <c r="K3472" s="1">
        <v>2.6219999999999999</v>
      </c>
      <c r="L3472" s="1">
        <v>12.28</v>
      </c>
      <c r="M3472" s="42">
        <v>2.0211200453885216E-2</v>
      </c>
      <c r="N3472" s="6">
        <v>0.51279799999999998</v>
      </c>
      <c r="O3472" s="2"/>
      <c r="P3472" s="1">
        <f t="shared" si="620"/>
        <v>-0.89724859962437609</v>
      </c>
      <c r="Q3472" s="1">
        <f t="shared" si="621"/>
        <v>3.1211108033346591</v>
      </c>
      <c r="R3472" s="1">
        <v>5.7970874889301527</v>
      </c>
      <c r="S3472" s="46">
        <f t="shared" si="623"/>
        <v>10.192685916414217</v>
      </c>
      <c r="T3472" s="45">
        <f t="shared" si="624"/>
        <v>10.192685916414217</v>
      </c>
      <c r="U3472" s="29">
        <f t="shared" si="617"/>
        <v>0.24099177553987686</v>
      </c>
      <c r="V3472" s="1">
        <f t="shared" si="618"/>
        <v>0.27791650786730082</v>
      </c>
      <c r="W3472" s="1">
        <f t="shared" si="619"/>
        <v>0.24099177553987686</v>
      </c>
      <c r="X3472" s="1"/>
      <c r="Y3472" s="1">
        <v>0.6061018279753666</v>
      </c>
      <c r="Z3472" s="11">
        <f t="shared" si="625"/>
        <v>-73.008224460123131</v>
      </c>
      <c r="AA3472" s="2" t="s">
        <v>2949</v>
      </c>
      <c r="AB3472" s="2">
        <v>2010</v>
      </c>
      <c r="AC3472" s="2" t="s">
        <v>2936</v>
      </c>
      <c r="AD3472" s="61" t="s">
        <v>5995</v>
      </c>
      <c r="AE3472" s="3" t="s">
        <v>5996</v>
      </c>
      <c r="AF3472" s="4">
        <v>1</v>
      </c>
    </row>
    <row r="3473" spans="1:31" s="4" customFormat="1" ht="12" customHeight="1" x14ac:dyDescent="0.6">
      <c r="A3473" s="2">
        <v>3471</v>
      </c>
      <c r="B3473" s="3" t="s">
        <v>1586</v>
      </c>
      <c r="C3473" s="2" t="s">
        <v>3242</v>
      </c>
      <c r="D3473" s="2" t="s">
        <v>6065</v>
      </c>
      <c r="E3473" s="69">
        <v>88.516666666666694</v>
      </c>
      <c r="F3473" s="69">
        <v>42.516666666666701</v>
      </c>
      <c r="G3473" s="2" t="s">
        <v>100</v>
      </c>
      <c r="H3473" s="2" t="s">
        <v>6303</v>
      </c>
      <c r="I3473" s="11">
        <v>361</v>
      </c>
      <c r="J3473" s="2">
        <v>361</v>
      </c>
      <c r="K3473" s="1">
        <v>4.1790000000000003</v>
      </c>
      <c r="L3473" s="1">
        <v>23.39</v>
      </c>
      <c r="M3473" s="42">
        <v>0.1081</v>
      </c>
      <c r="N3473" s="7">
        <v>0.51230900000000001</v>
      </c>
      <c r="O3473" s="2">
        <v>8</v>
      </c>
      <c r="P3473" s="1">
        <f t="shared" si="620"/>
        <v>-0.45043213014743266</v>
      </c>
      <c r="Q3473" s="1">
        <f t="shared" si="621"/>
        <v>-6.4177840893575588</v>
      </c>
      <c r="R3473" s="1">
        <v>-2.34</v>
      </c>
      <c r="S3473" s="1">
        <f t="shared" si="623"/>
        <v>-2.3363735148786571</v>
      </c>
      <c r="T3473" s="29">
        <f t="shared" si="624"/>
        <v>-2.3363735148786571</v>
      </c>
      <c r="U3473" s="29">
        <f t="shared" si="617"/>
        <v>1.3013335712286993</v>
      </c>
      <c r="V3473" s="1">
        <f t="shared" si="618"/>
        <v>1.2129158650602345</v>
      </c>
      <c r="W3473" s="1">
        <f t="shared" si="619"/>
        <v>1.3013335712286993</v>
      </c>
      <c r="X3473" s="1"/>
      <c r="Y3473" s="1">
        <v>1.3009999999999999</v>
      </c>
      <c r="Z3473" s="11">
        <f t="shared" si="625"/>
        <v>940.33357122869938</v>
      </c>
      <c r="AA3473" s="2" t="s">
        <v>3077</v>
      </c>
      <c r="AB3473" s="2">
        <v>2006</v>
      </c>
      <c r="AC3473" s="2" t="s">
        <v>3395</v>
      </c>
      <c r="AD3473" s="61" t="s">
        <v>5232</v>
      </c>
      <c r="AE3473" s="3" t="s">
        <v>5233</v>
      </c>
    </row>
    <row r="3474" spans="1:31" s="4" customFormat="1" ht="12" customHeight="1" x14ac:dyDescent="0.6">
      <c r="A3474" s="2">
        <v>3472</v>
      </c>
      <c r="B3474" s="3" t="s">
        <v>1585</v>
      </c>
      <c r="C3474" s="2" t="s">
        <v>3242</v>
      </c>
      <c r="D3474" s="2" t="s">
        <v>6065</v>
      </c>
      <c r="E3474" s="69">
        <v>88.516666666666694</v>
      </c>
      <c r="F3474" s="69">
        <v>42.516666666666701</v>
      </c>
      <c r="G3474" s="2" t="s">
        <v>542</v>
      </c>
      <c r="H3474" s="2" t="s">
        <v>6303</v>
      </c>
      <c r="I3474" s="11">
        <v>361</v>
      </c>
      <c r="J3474" s="2">
        <v>361</v>
      </c>
      <c r="K3474" s="1">
        <v>5.2329999999999997</v>
      </c>
      <c r="L3474" s="1">
        <v>30.15</v>
      </c>
      <c r="M3474" s="42">
        <v>0.105</v>
      </c>
      <c r="N3474" s="7">
        <v>0.51215200000000005</v>
      </c>
      <c r="O3474" s="2">
        <v>10</v>
      </c>
      <c r="P3474" s="1">
        <f t="shared" si="620"/>
        <v>-0.46619217081850539</v>
      </c>
      <c r="Q3474" s="1">
        <f t="shared" si="621"/>
        <v>-9.480374065129471</v>
      </c>
      <c r="R3474" s="1">
        <v>-5.26</v>
      </c>
      <c r="S3474" s="1">
        <f t="shared" si="623"/>
        <v>-5.2561601861259115</v>
      </c>
      <c r="T3474" s="29">
        <f t="shared" si="624"/>
        <v>-5.2561601861259115</v>
      </c>
      <c r="U3474" s="29">
        <f t="shared" si="617"/>
        <v>1.5386387404872406</v>
      </c>
      <c r="V3474" s="1">
        <f t="shared" si="618"/>
        <v>1.3974528206817425</v>
      </c>
      <c r="W3474" s="1">
        <f t="shared" si="619"/>
        <v>1.5386387404872406</v>
      </c>
      <c r="X3474" s="1"/>
      <c r="Y3474" s="1">
        <v>1.5389999999999999</v>
      </c>
      <c r="Z3474" s="11">
        <f t="shared" si="625"/>
        <v>1177.6387404872405</v>
      </c>
      <c r="AA3474" s="2" t="s">
        <v>3077</v>
      </c>
      <c r="AB3474" s="2">
        <v>2006</v>
      </c>
      <c r="AC3474" s="2" t="s">
        <v>3395</v>
      </c>
      <c r="AD3474" s="61" t="s">
        <v>5232</v>
      </c>
      <c r="AE3474" s="3" t="s">
        <v>5233</v>
      </c>
    </row>
    <row r="3475" spans="1:31" s="4" customFormat="1" ht="12" customHeight="1" x14ac:dyDescent="0.6">
      <c r="A3475" s="2">
        <v>3473</v>
      </c>
      <c r="B3475" s="3" t="s">
        <v>1584</v>
      </c>
      <c r="C3475" s="2" t="s">
        <v>3242</v>
      </c>
      <c r="D3475" s="2" t="s">
        <v>6065</v>
      </c>
      <c r="E3475" s="69">
        <v>88.516666666666694</v>
      </c>
      <c r="F3475" s="69">
        <v>42.516666666666701</v>
      </c>
      <c r="G3475" s="2" t="s">
        <v>100</v>
      </c>
      <c r="H3475" s="2" t="s">
        <v>6303</v>
      </c>
      <c r="I3475" s="11">
        <v>368</v>
      </c>
      <c r="J3475" s="2">
        <v>368</v>
      </c>
      <c r="K3475" s="1">
        <v>2.0449999999999999</v>
      </c>
      <c r="L3475" s="1">
        <v>9.9009999999999998</v>
      </c>
      <c r="M3475" s="42">
        <v>0.1249</v>
      </c>
      <c r="N3475" s="7">
        <v>0.51227699999999998</v>
      </c>
      <c r="O3475" s="2">
        <v>11</v>
      </c>
      <c r="P3475" s="1">
        <f t="shared" si="620"/>
        <v>-0.36502287747839357</v>
      </c>
      <c r="Q3475" s="1">
        <f t="shared" si="621"/>
        <v>-7.0420062500253788</v>
      </c>
      <c r="R3475" s="1">
        <v>-3.67</v>
      </c>
      <c r="S3475" s="1">
        <f t="shared" si="623"/>
        <v>-3.6703629353329532</v>
      </c>
      <c r="T3475" s="29">
        <f t="shared" si="624"/>
        <v>-3.6703629353329532</v>
      </c>
      <c r="U3475" s="29">
        <f t="shared" si="617"/>
        <v>1.4146959612885994</v>
      </c>
      <c r="V3475" s="1">
        <f t="shared" si="618"/>
        <v>1.4958823259243645</v>
      </c>
      <c r="W3475" s="1">
        <f t="shared" si="619"/>
        <v>1.4146959612885994</v>
      </c>
      <c r="X3475" s="1"/>
      <c r="Y3475" s="1">
        <v>1.415</v>
      </c>
      <c r="Z3475" s="11">
        <f t="shared" si="625"/>
        <v>1046.6959612885994</v>
      </c>
      <c r="AA3475" s="2" t="s">
        <v>3077</v>
      </c>
      <c r="AB3475" s="2">
        <v>2006</v>
      </c>
      <c r="AC3475" s="2" t="s">
        <v>3395</v>
      </c>
      <c r="AD3475" s="61" t="s">
        <v>5232</v>
      </c>
      <c r="AE3475" s="3" t="s">
        <v>5233</v>
      </c>
    </row>
    <row r="3476" spans="1:31" s="4" customFormat="1" ht="12" customHeight="1" x14ac:dyDescent="0.6">
      <c r="A3476" s="2">
        <v>3474</v>
      </c>
      <c r="B3476" s="3" t="s">
        <v>1583</v>
      </c>
      <c r="C3476" s="2" t="s">
        <v>3242</v>
      </c>
      <c r="D3476" s="2" t="s">
        <v>6065</v>
      </c>
      <c r="E3476" s="69">
        <v>88.516666666666694</v>
      </c>
      <c r="F3476" s="69">
        <v>42.516666666666701</v>
      </c>
      <c r="G3476" s="2" t="s">
        <v>6342</v>
      </c>
      <c r="H3476" s="2" t="s">
        <v>6304</v>
      </c>
      <c r="I3476" s="11">
        <v>428</v>
      </c>
      <c r="J3476" s="2">
        <v>428</v>
      </c>
      <c r="K3476" s="1">
        <v>10.012</v>
      </c>
      <c r="L3476" s="1">
        <v>48.53</v>
      </c>
      <c r="M3476" s="42">
        <v>0.12479999999999999</v>
      </c>
      <c r="N3476" s="7">
        <v>0.51235699999999995</v>
      </c>
      <c r="O3476" s="2">
        <v>11</v>
      </c>
      <c r="P3476" s="1">
        <f t="shared" si="620"/>
        <v>-0.3655312658871378</v>
      </c>
      <c r="Q3476" s="1">
        <f t="shared" si="621"/>
        <v>-5.4814508483591595</v>
      </c>
      <c r="R3476" s="1">
        <v>-1.55</v>
      </c>
      <c r="S3476" s="1">
        <f t="shared" si="623"/>
        <v>-1.5546215651868152</v>
      </c>
      <c r="T3476" s="29">
        <f t="shared" si="624"/>
        <v>-1.5546215651868152</v>
      </c>
      <c r="U3476" s="29">
        <f t="shared" si="617"/>
        <v>1.2919261234296471</v>
      </c>
      <c r="V3476" s="1">
        <f t="shared" si="618"/>
        <v>1.357887705757111</v>
      </c>
      <c r="W3476" s="1">
        <f t="shared" si="619"/>
        <v>1.2919261234296471</v>
      </c>
      <c r="X3476" s="1"/>
      <c r="Y3476" s="1">
        <v>1.292</v>
      </c>
      <c r="Z3476" s="11">
        <f t="shared" si="625"/>
        <v>863.92612342964708</v>
      </c>
      <c r="AA3476" s="2" t="s">
        <v>3077</v>
      </c>
      <c r="AB3476" s="2">
        <v>2006</v>
      </c>
      <c r="AC3476" s="2" t="s">
        <v>3395</v>
      </c>
      <c r="AD3476" s="61" t="s">
        <v>5232</v>
      </c>
      <c r="AE3476" s="3" t="s">
        <v>5233</v>
      </c>
    </row>
    <row r="3477" spans="1:31" s="4" customFormat="1" ht="12" customHeight="1" x14ac:dyDescent="0.6">
      <c r="A3477" s="2">
        <v>3475</v>
      </c>
      <c r="B3477" s="3" t="s">
        <v>1732</v>
      </c>
      <c r="C3477" s="2" t="s">
        <v>3242</v>
      </c>
      <c r="D3477" s="2" t="s">
        <v>6057</v>
      </c>
      <c r="E3477" s="69">
        <v>81.033666666666704</v>
      </c>
      <c r="F3477" s="69">
        <v>44.927694444444398</v>
      </c>
      <c r="G3477" s="2" t="s">
        <v>3387</v>
      </c>
      <c r="H3477" s="2"/>
      <c r="I3477" s="11">
        <v>455</v>
      </c>
      <c r="J3477" s="2">
        <v>455</v>
      </c>
      <c r="K3477" s="1"/>
      <c r="L3477" s="1"/>
      <c r="M3477" s="42">
        <v>0.14249999999999999</v>
      </c>
      <c r="N3477" s="7">
        <v>0.51250600000000002</v>
      </c>
      <c r="O3477" s="2"/>
      <c r="P3477" s="1">
        <f t="shared" si="620"/>
        <v>-0.27554651753940018</v>
      </c>
      <c r="Q3477" s="1">
        <f t="shared" si="621"/>
        <v>-2.5749164127519819</v>
      </c>
      <c r="R3477" s="1">
        <v>0.576565545806762</v>
      </c>
      <c r="S3477" s="1">
        <f t="shared" si="623"/>
        <v>0.57196259080673828</v>
      </c>
      <c r="T3477" s="29">
        <f t="shared" si="624"/>
        <v>0.57196259080673828</v>
      </c>
      <c r="U3477" s="29">
        <f t="shared" ref="U3477:U3520" si="626">W3477</f>
        <v>1.1407105308575918</v>
      </c>
      <c r="V3477" s="1">
        <f t="shared" ref="V3477:V3520" si="627">(1/0.00654)*LN(1+(N3477-0.51315)/(M3477-0.2137))</f>
        <v>1.3768017298600883</v>
      </c>
      <c r="W3477" s="1">
        <f t="shared" ref="W3477:W3520" si="628">V3477-(V3477-J3477/1000)*(-0.4-P3477)/(-0.4-0.08592)</f>
        <v>1.1407105308575918</v>
      </c>
      <c r="X3477" s="1">
        <v>1.3789101551738099</v>
      </c>
      <c r="Y3477" s="1">
        <v>1.1473642392728101</v>
      </c>
      <c r="Z3477" s="11">
        <f t="shared" si="625"/>
        <v>685.71053085759172</v>
      </c>
      <c r="AA3477" s="2" t="s">
        <v>3083</v>
      </c>
      <c r="AB3477" s="2">
        <v>2008</v>
      </c>
      <c r="AC3477" s="2" t="s">
        <v>2905</v>
      </c>
      <c r="AD3477" s="61" t="s">
        <v>5461</v>
      </c>
      <c r="AE3477" s="3" t="s">
        <v>5462</v>
      </c>
    </row>
    <row r="3478" spans="1:31" s="4" customFormat="1" ht="12" customHeight="1" x14ac:dyDescent="0.6">
      <c r="A3478" s="2">
        <v>3476</v>
      </c>
      <c r="B3478" s="3" t="s">
        <v>1731</v>
      </c>
      <c r="C3478" s="2" t="s">
        <v>3242</v>
      </c>
      <c r="D3478" s="2" t="s">
        <v>6057</v>
      </c>
      <c r="E3478" s="69">
        <v>81.033666666666704</v>
      </c>
      <c r="F3478" s="69">
        <v>44.927694444444398</v>
      </c>
      <c r="G3478" s="2" t="s">
        <v>3387</v>
      </c>
      <c r="H3478" s="2"/>
      <c r="I3478" s="11">
        <v>455</v>
      </c>
      <c r="J3478" s="2">
        <v>455</v>
      </c>
      <c r="K3478" s="1"/>
      <c r="L3478" s="1"/>
      <c r="M3478" s="42">
        <v>0.1192</v>
      </c>
      <c r="N3478" s="7">
        <v>0.51232200000000006</v>
      </c>
      <c r="O3478" s="2"/>
      <c r="P3478" s="1">
        <f t="shared" si="620"/>
        <v>-0.39400101677681754</v>
      </c>
      <c r="Q3478" s="1">
        <f t="shared" si="621"/>
        <v>-6.1641938365863957</v>
      </c>
      <c r="R3478" s="1">
        <v>-1.66076527667758</v>
      </c>
      <c r="S3478" s="1">
        <f t="shared" si="623"/>
        <v>-1.6645052244867511</v>
      </c>
      <c r="T3478" s="29">
        <f t="shared" si="624"/>
        <v>-1.6645052244867511</v>
      </c>
      <c r="U3478" s="29">
        <f t="shared" si="626"/>
        <v>1.3230548767283419</v>
      </c>
      <c r="V3478" s="1">
        <f t="shared" si="627"/>
        <v>1.3339055093538281</v>
      </c>
      <c r="W3478" s="1">
        <f t="shared" si="628"/>
        <v>1.3230548767283419</v>
      </c>
      <c r="X3478" s="1">
        <v>1.3359482436713699</v>
      </c>
      <c r="Y3478" s="1">
        <v>1.3307023121085002</v>
      </c>
      <c r="Z3478" s="11">
        <f t="shared" si="625"/>
        <v>868.05487672834192</v>
      </c>
      <c r="AA3478" s="2" t="s">
        <v>3083</v>
      </c>
      <c r="AB3478" s="2">
        <v>2008</v>
      </c>
      <c r="AC3478" s="2" t="s">
        <v>2904</v>
      </c>
      <c r="AD3478" s="61" t="s">
        <v>5461</v>
      </c>
      <c r="AE3478" s="3" t="s">
        <v>5462</v>
      </c>
    </row>
    <row r="3479" spans="1:31" s="4" customFormat="1" ht="12" customHeight="1" x14ac:dyDescent="0.6">
      <c r="A3479" s="2">
        <v>3477</v>
      </c>
      <c r="B3479" s="3" t="s">
        <v>1730</v>
      </c>
      <c r="C3479" s="2" t="s">
        <v>3242</v>
      </c>
      <c r="D3479" s="2" t="s">
        <v>6057</v>
      </c>
      <c r="E3479" s="69">
        <v>81.033666666666704</v>
      </c>
      <c r="F3479" s="69">
        <v>44.927694444444398</v>
      </c>
      <c r="G3479" s="2" t="s">
        <v>3387</v>
      </c>
      <c r="H3479" s="2"/>
      <c r="I3479" s="11">
        <v>455</v>
      </c>
      <c r="J3479" s="2">
        <v>455</v>
      </c>
      <c r="K3479" s="1"/>
      <c r="L3479" s="1"/>
      <c r="M3479" s="42">
        <v>0.127</v>
      </c>
      <c r="N3479" s="7">
        <v>0.51248499999999997</v>
      </c>
      <c r="O3479" s="2"/>
      <c r="P3479" s="1">
        <f t="shared" si="620"/>
        <v>-0.3543467208947636</v>
      </c>
      <c r="Q3479" s="1">
        <f t="shared" si="621"/>
        <v>-2.9845622056901</v>
      </c>
      <c r="R3479" s="1">
        <v>1.0685478481486901</v>
      </c>
      <c r="S3479" s="1">
        <f t="shared" si="623"/>
        <v>1.0622545202885485</v>
      </c>
      <c r="T3479" s="29">
        <f t="shared" si="624"/>
        <v>1.0622545202885485</v>
      </c>
      <c r="U3479" s="29">
        <f t="shared" si="626"/>
        <v>1.1013086566331407</v>
      </c>
      <c r="V3479" s="1">
        <f t="shared" si="627"/>
        <v>1.168327370719541</v>
      </c>
      <c r="W3479" s="1">
        <f t="shared" si="628"/>
        <v>1.1013086566331407</v>
      </c>
      <c r="X3479" s="1">
        <v>1.17011653974055</v>
      </c>
      <c r="Y3479" s="1">
        <v>1.10717176394926</v>
      </c>
      <c r="Z3479" s="11">
        <f t="shared" si="625"/>
        <v>646.3086566331408</v>
      </c>
      <c r="AA3479" s="2" t="s">
        <v>3083</v>
      </c>
      <c r="AB3479" s="2">
        <v>2008</v>
      </c>
      <c r="AC3479" s="2" t="s">
        <v>2904</v>
      </c>
      <c r="AD3479" s="61" t="s">
        <v>5461</v>
      </c>
      <c r="AE3479" s="3" t="s">
        <v>5462</v>
      </c>
    </row>
    <row r="3480" spans="1:31" s="4" customFormat="1" ht="12" customHeight="1" x14ac:dyDescent="0.6">
      <c r="A3480" s="2">
        <v>3478</v>
      </c>
      <c r="B3480" s="3" t="s">
        <v>1733</v>
      </c>
      <c r="C3480" s="2" t="s">
        <v>3242</v>
      </c>
      <c r="D3480" s="2" t="s">
        <v>6057</v>
      </c>
      <c r="E3480" s="69">
        <v>80.498027777777807</v>
      </c>
      <c r="F3480" s="69">
        <v>44.912611111111097</v>
      </c>
      <c r="G3480" s="2" t="s">
        <v>3387</v>
      </c>
      <c r="H3480" s="2"/>
      <c r="I3480" s="11">
        <v>451</v>
      </c>
      <c r="J3480" s="2">
        <v>451</v>
      </c>
      <c r="K3480" s="1"/>
      <c r="L3480" s="1"/>
      <c r="M3480" s="42">
        <v>0.1038</v>
      </c>
      <c r="N3480" s="7">
        <v>0.51233700000000004</v>
      </c>
      <c r="O3480" s="2"/>
      <c r="P3480" s="1">
        <f t="shared" si="620"/>
        <v>-0.47229283172343672</v>
      </c>
      <c r="Q3480" s="1">
        <f t="shared" si="621"/>
        <v>-5.8715896987737715</v>
      </c>
      <c r="R3480" s="1">
        <v>-0.51914597276936403</v>
      </c>
      <c r="S3480" s="1">
        <f t="shared" si="623"/>
        <v>-0.52518761438129502</v>
      </c>
      <c r="T3480" s="29">
        <f t="shared" si="624"/>
        <v>-0.52518761438129502</v>
      </c>
      <c r="U3480" s="29">
        <f t="shared" si="626"/>
        <v>1.227541438292423</v>
      </c>
      <c r="V3480" s="1">
        <f t="shared" si="627"/>
        <v>1.1269733819268484</v>
      </c>
      <c r="W3480" s="1">
        <f t="shared" si="628"/>
        <v>1.227541438292423</v>
      </c>
      <c r="X3480" s="1">
        <v>1.1286992217153999</v>
      </c>
      <c r="Y3480" s="1">
        <v>1.2340127239504</v>
      </c>
      <c r="Z3480" s="11">
        <f t="shared" si="625"/>
        <v>776.54143829242298</v>
      </c>
      <c r="AA3480" s="2" t="s">
        <v>3083</v>
      </c>
      <c r="AB3480" s="2">
        <v>2008</v>
      </c>
      <c r="AC3480" s="2" t="s">
        <v>2904</v>
      </c>
      <c r="AD3480" s="61" t="s">
        <v>5461</v>
      </c>
      <c r="AE3480" s="3" t="s">
        <v>5462</v>
      </c>
    </row>
    <row r="3481" spans="1:31" s="4" customFormat="1" ht="12" customHeight="1" x14ac:dyDescent="0.6">
      <c r="A3481" s="2">
        <v>3479</v>
      </c>
      <c r="B3481" s="3" t="s">
        <v>1729</v>
      </c>
      <c r="C3481" s="2" t="s">
        <v>3242</v>
      </c>
      <c r="D3481" s="2" t="s">
        <v>6057</v>
      </c>
      <c r="E3481" s="69">
        <v>81.033666666666704</v>
      </c>
      <c r="F3481" s="69">
        <v>44.927694444444398</v>
      </c>
      <c r="G3481" s="2" t="s">
        <v>3387</v>
      </c>
      <c r="H3481" s="2"/>
      <c r="I3481" s="11">
        <v>455</v>
      </c>
      <c r="J3481" s="2">
        <v>455</v>
      </c>
      <c r="K3481" s="1"/>
      <c r="L3481" s="1"/>
      <c r="M3481" s="42">
        <v>0.1154</v>
      </c>
      <c r="N3481" s="7">
        <v>0.51241599999999998</v>
      </c>
      <c r="O3481" s="2"/>
      <c r="P3481" s="1">
        <f t="shared" si="620"/>
        <v>-0.41331977630910022</v>
      </c>
      <c r="Q3481" s="1">
        <f t="shared" si="621"/>
        <v>-4.3305412396277276</v>
      </c>
      <c r="R3481" s="1">
        <v>0.39614574562252303</v>
      </c>
      <c r="S3481" s="1">
        <f t="shared" si="623"/>
        <v>0.3897772657103511</v>
      </c>
      <c r="T3481" s="29">
        <f t="shared" si="624"/>
        <v>0.3897772657103511</v>
      </c>
      <c r="U3481" s="29">
        <f t="shared" si="626"/>
        <v>1.15620020927323</v>
      </c>
      <c r="V3481" s="1">
        <f t="shared" si="627"/>
        <v>1.1374921047138069</v>
      </c>
      <c r="W3481" s="1">
        <f t="shared" si="628"/>
        <v>1.15620020927323</v>
      </c>
      <c r="X3481" s="1">
        <v>1.1392340528067799</v>
      </c>
      <c r="Y3481" s="1">
        <v>1.16229917648662</v>
      </c>
      <c r="Z3481" s="11">
        <f t="shared" si="625"/>
        <v>701.20020927323003</v>
      </c>
      <c r="AA3481" s="2" t="s">
        <v>3083</v>
      </c>
      <c r="AB3481" s="2">
        <v>2008</v>
      </c>
      <c r="AC3481" s="2" t="s">
        <v>2904</v>
      </c>
      <c r="AD3481" s="61" t="s">
        <v>5461</v>
      </c>
      <c r="AE3481" s="3" t="s">
        <v>5462</v>
      </c>
    </row>
    <row r="3482" spans="1:31" s="4" customFormat="1" ht="12" customHeight="1" x14ac:dyDescent="0.6">
      <c r="A3482" s="2">
        <v>3480</v>
      </c>
      <c r="B3482" s="3" t="s">
        <v>709</v>
      </c>
      <c r="C3482" s="2" t="s">
        <v>3242</v>
      </c>
      <c r="D3482" s="2" t="s">
        <v>498</v>
      </c>
      <c r="E3482" s="69">
        <v>117.84933333333301</v>
      </c>
      <c r="F3482" s="69">
        <v>46.107277777777803</v>
      </c>
      <c r="G3482" s="2" t="s">
        <v>460</v>
      </c>
      <c r="H3482" s="2" t="s">
        <v>705</v>
      </c>
      <c r="I3482" s="11">
        <v>300</v>
      </c>
      <c r="J3482" s="2">
        <v>300</v>
      </c>
      <c r="K3482" s="1">
        <v>2.2178</v>
      </c>
      <c r="L3482" s="1">
        <v>10.904199999999999</v>
      </c>
      <c r="M3482" s="42">
        <v>0.123</v>
      </c>
      <c r="N3482" s="7">
        <v>0.51270899999999997</v>
      </c>
      <c r="O3482" s="2"/>
      <c r="P3482" s="1">
        <f t="shared" si="620"/>
        <v>-0.37468225724453486</v>
      </c>
      <c r="Q3482" s="1">
        <f t="shared" si="621"/>
        <v>1.3849929189779786</v>
      </c>
      <c r="R3482" s="1">
        <v>4.18</v>
      </c>
      <c r="S3482" s="1">
        <f t="shared" si="623"/>
        <v>4.2063503160293259</v>
      </c>
      <c r="T3482" s="29">
        <f t="shared" si="624"/>
        <v>4.2063503160293259</v>
      </c>
      <c r="U3482" s="29">
        <f t="shared" si="626"/>
        <v>0.71864026191893626</v>
      </c>
      <c r="V3482" s="1">
        <f t="shared" si="627"/>
        <v>0.74165149621411941</v>
      </c>
      <c r="W3482" s="1">
        <f t="shared" si="628"/>
        <v>0.71864026191893626</v>
      </c>
      <c r="X3482" s="1">
        <v>0.74399999999999999</v>
      </c>
      <c r="Y3482" s="1">
        <v>0.72099999999999997</v>
      </c>
      <c r="Z3482" s="11">
        <f t="shared" si="625"/>
        <v>418.64026191893629</v>
      </c>
      <c r="AA3482" s="2" t="s">
        <v>3237</v>
      </c>
      <c r="AB3482" s="2">
        <v>2015</v>
      </c>
      <c r="AC3482" s="2" t="s">
        <v>3010</v>
      </c>
      <c r="AD3482" s="61" t="s">
        <v>5676</v>
      </c>
      <c r="AE3482" s="3" t="s">
        <v>5677</v>
      </c>
    </row>
    <row r="3483" spans="1:31" s="4" customFormat="1" ht="12" customHeight="1" x14ac:dyDescent="0.6">
      <c r="A3483" s="2">
        <v>3481</v>
      </c>
      <c r="B3483" s="3" t="s">
        <v>708</v>
      </c>
      <c r="C3483" s="2" t="s">
        <v>3242</v>
      </c>
      <c r="D3483" s="2" t="s">
        <v>498</v>
      </c>
      <c r="E3483" s="69">
        <v>117.84933333333301</v>
      </c>
      <c r="F3483" s="69">
        <v>46.107277777777803</v>
      </c>
      <c r="G3483" s="2" t="s">
        <v>460</v>
      </c>
      <c r="H3483" s="2" t="s">
        <v>705</v>
      </c>
      <c r="I3483" s="11">
        <v>299</v>
      </c>
      <c r="J3483" s="2">
        <v>299</v>
      </c>
      <c r="K3483" s="1">
        <v>1.9360999999999999</v>
      </c>
      <c r="L3483" s="1">
        <v>9.8241999999999994</v>
      </c>
      <c r="M3483" s="42">
        <v>0.1191</v>
      </c>
      <c r="N3483" s="7">
        <v>0.51270400000000005</v>
      </c>
      <c r="O3483" s="2"/>
      <c r="P3483" s="1">
        <f t="shared" si="620"/>
        <v>-0.39450940518556188</v>
      </c>
      <c r="Q3483" s="1">
        <f t="shared" si="621"/>
        <v>1.287458206375991</v>
      </c>
      <c r="R3483" s="1">
        <v>4.22</v>
      </c>
      <c r="S3483" s="1">
        <f t="shared" si="623"/>
        <v>4.2482118413531147</v>
      </c>
      <c r="T3483" s="29">
        <f t="shared" si="624"/>
        <v>4.2482118413531147</v>
      </c>
      <c r="U3483" s="29">
        <f t="shared" si="626"/>
        <v>0.71444306237562327</v>
      </c>
      <c r="V3483" s="1">
        <f t="shared" si="627"/>
        <v>0.71919095977606007</v>
      </c>
      <c r="W3483" s="1">
        <f t="shared" si="628"/>
        <v>0.71444306237562327</v>
      </c>
      <c r="X3483" s="1">
        <v>0.72199999999999998</v>
      </c>
      <c r="Y3483" s="1">
        <v>0.71699999999999997</v>
      </c>
      <c r="Z3483" s="11">
        <f t="shared" si="625"/>
        <v>415.4430623756233</v>
      </c>
      <c r="AA3483" s="2" t="s">
        <v>3237</v>
      </c>
      <c r="AB3483" s="2">
        <v>2015</v>
      </c>
      <c r="AC3483" s="2" t="s">
        <v>3010</v>
      </c>
      <c r="AD3483" s="61" t="s">
        <v>5676</v>
      </c>
      <c r="AE3483" s="3" t="s">
        <v>5677</v>
      </c>
    </row>
    <row r="3484" spans="1:31" s="4" customFormat="1" ht="12" customHeight="1" x14ac:dyDescent="0.6">
      <c r="A3484" s="2">
        <v>3482</v>
      </c>
      <c r="B3484" s="3" t="s">
        <v>707</v>
      </c>
      <c r="C3484" s="2" t="s">
        <v>3242</v>
      </c>
      <c r="D3484" s="2" t="s">
        <v>498</v>
      </c>
      <c r="E3484" s="69">
        <v>117.84933333333301</v>
      </c>
      <c r="F3484" s="69">
        <v>46.107277777777803</v>
      </c>
      <c r="G3484" s="2" t="s">
        <v>460</v>
      </c>
      <c r="H3484" s="2" t="s">
        <v>705</v>
      </c>
      <c r="I3484" s="11">
        <v>298</v>
      </c>
      <c r="J3484" s="2">
        <v>298</v>
      </c>
      <c r="K3484" s="1">
        <v>2.1713</v>
      </c>
      <c r="L3484" s="1">
        <v>10.4072</v>
      </c>
      <c r="M3484" s="42">
        <v>0.12609999999999999</v>
      </c>
      <c r="N3484" s="7">
        <v>0.512714</v>
      </c>
      <c r="O3484" s="2"/>
      <c r="P3484" s="1">
        <f t="shared" si="620"/>
        <v>-0.35892221657346224</v>
      </c>
      <c r="Q3484" s="1">
        <f t="shared" si="621"/>
        <v>1.4825276315844071</v>
      </c>
      <c r="R3484" s="1">
        <v>4.16</v>
      </c>
      <c r="S3484" s="1">
        <f t="shared" si="623"/>
        <v>4.1671940271105896</v>
      </c>
      <c r="T3484" s="29">
        <f t="shared" si="624"/>
        <v>4.1671940271105896</v>
      </c>
      <c r="U3484" s="29">
        <f t="shared" si="626"/>
        <v>0.72016376682717287</v>
      </c>
      <c r="V3484" s="1">
        <f t="shared" si="627"/>
        <v>0.75914736851371423</v>
      </c>
      <c r="W3484" s="1">
        <f t="shared" si="628"/>
        <v>0.72016376682717287</v>
      </c>
      <c r="X3484" s="1">
        <v>0.76200000000000001</v>
      </c>
      <c r="Y3484" s="1">
        <v>0.72299999999999998</v>
      </c>
      <c r="Z3484" s="11">
        <f t="shared" si="625"/>
        <v>422.16376682717282</v>
      </c>
      <c r="AA3484" s="2" t="s">
        <v>3237</v>
      </c>
      <c r="AB3484" s="2">
        <v>2015</v>
      </c>
      <c r="AC3484" s="2" t="s">
        <v>3010</v>
      </c>
      <c r="AD3484" s="61" t="s">
        <v>5676</v>
      </c>
      <c r="AE3484" s="3" t="s">
        <v>5677</v>
      </c>
    </row>
    <row r="3485" spans="1:31" s="4" customFormat="1" ht="12" customHeight="1" x14ac:dyDescent="0.6">
      <c r="A3485" s="2">
        <v>3483</v>
      </c>
      <c r="B3485" s="3" t="s">
        <v>706</v>
      </c>
      <c r="C3485" s="2" t="s">
        <v>3242</v>
      </c>
      <c r="D3485" s="2" t="s">
        <v>498</v>
      </c>
      <c r="E3485" s="69">
        <v>117.84933333333301</v>
      </c>
      <c r="F3485" s="69">
        <v>46.107277777777803</v>
      </c>
      <c r="G3485" s="2" t="s">
        <v>460</v>
      </c>
      <c r="H3485" s="2" t="s">
        <v>705</v>
      </c>
      <c r="I3485" s="11">
        <v>297</v>
      </c>
      <c r="J3485" s="2">
        <v>297</v>
      </c>
      <c r="K3485" s="1">
        <v>1.4853000000000001</v>
      </c>
      <c r="L3485" s="1">
        <v>7.6367000000000003</v>
      </c>
      <c r="M3485" s="42">
        <v>0.1176</v>
      </c>
      <c r="N3485" s="7">
        <v>0.51270199999999999</v>
      </c>
      <c r="O3485" s="2"/>
      <c r="P3485" s="1">
        <f t="shared" si="620"/>
        <v>-0.40213523131672602</v>
      </c>
      <c r="Q3485" s="1">
        <f t="shared" si="621"/>
        <v>1.2484443213334195</v>
      </c>
      <c r="R3485" s="1">
        <v>4.24</v>
      </c>
      <c r="S3485" s="1">
        <f t="shared" si="623"/>
        <v>4.2462418302302165</v>
      </c>
      <c r="T3485" s="29">
        <f t="shared" si="624"/>
        <v>4.2462418302302165</v>
      </c>
      <c r="U3485" s="29">
        <f t="shared" si="626"/>
        <v>0.71297861754953895</v>
      </c>
      <c r="V3485" s="1">
        <f t="shared" si="627"/>
        <v>0.71115871989393176</v>
      </c>
      <c r="W3485" s="1">
        <f t="shared" si="628"/>
        <v>0.71297861754953895</v>
      </c>
      <c r="X3485" s="1">
        <v>0.71299999999999997</v>
      </c>
      <c r="Y3485" s="1">
        <v>0.71499999999999997</v>
      </c>
      <c r="Z3485" s="11">
        <f t="shared" si="625"/>
        <v>415.97861754953897</v>
      </c>
      <c r="AA3485" s="2" t="s">
        <v>3237</v>
      </c>
      <c r="AB3485" s="2">
        <v>2015</v>
      </c>
      <c r="AC3485" s="2" t="s">
        <v>3010</v>
      </c>
      <c r="AD3485" s="61" t="s">
        <v>5676</v>
      </c>
      <c r="AE3485" s="3" t="s">
        <v>5677</v>
      </c>
    </row>
    <row r="3486" spans="1:31" s="4" customFormat="1" ht="12" customHeight="1" x14ac:dyDescent="0.6">
      <c r="A3486" s="2">
        <v>3484</v>
      </c>
      <c r="B3486" s="3" t="s">
        <v>704</v>
      </c>
      <c r="C3486" s="2" t="s">
        <v>3242</v>
      </c>
      <c r="D3486" s="2" t="s">
        <v>498</v>
      </c>
      <c r="E3486" s="69">
        <v>117.84933333333301</v>
      </c>
      <c r="F3486" s="69">
        <v>46.107277777777803</v>
      </c>
      <c r="G3486" s="2" t="s">
        <v>460</v>
      </c>
      <c r="H3486" s="2" t="s">
        <v>705</v>
      </c>
      <c r="I3486" s="11">
        <v>296</v>
      </c>
      <c r="J3486" s="2">
        <v>296</v>
      </c>
      <c r="K3486" s="1">
        <v>1.8895</v>
      </c>
      <c r="L3486" s="1">
        <v>9.7052999999999994</v>
      </c>
      <c r="M3486" s="42">
        <v>0.1177</v>
      </c>
      <c r="N3486" s="7">
        <v>0.51270199999999999</v>
      </c>
      <c r="O3486" s="2"/>
      <c r="P3486" s="1">
        <f t="shared" si="620"/>
        <v>-0.40162684290798178</v>
      </c>
      <c r="Q3486" s="1">
        <f t="shared" si="621"/>
        <v>1.2484443213334195</v>
      </c>
      <c r="R3486" s="1">
        <v>4.24</v>
      </c>
      <c r="S3486" s="1">
        <f t="shared" si="623"/>
        <v>4.2323711134025608</v>
      </c>
      <c r="T3486" s="29">
        <f t="shared" si="624"/>
        <v>4.2323711134025608</v>
      </c>
      <c r="U3486" s="29">
        <f t="shared" si="626"/>
        <v>0.7132901994384927</v>
      </c>
      <c r="V3486" s="1">
        <f t="shared" si="627"/>
        <v>0.71189778840886175</v>
      </c>
      <c r="W3486" s="1">
        <f t="shared" si="628"/>
        <v>0.7132901994384927</v>
      </c>
      <c r="X3486" s="1">
        <v>0.71399999999999997</v>
      </c>
      <c r="Y3486" s="1">
        <v>0.71499999999999997</v>
      </c>
      <c r="Z3486" s="11">
        <f t="shared" si="625"/>
        <v>417.29019943849266</v>
      </c>
      <c r="AA3486" s="2" t="s">
        <v>3237</v>
      </c>
      <c r="AB3486" s="2">
        <v>2015</v>
      </c>
      <c r="AC3486" s="2" t="s">
        <v>3010</v>
      </c>
      <c r="AD3486" s="61" t="s">
        <v>5676</v>
      </c>
      <c r="AE3486" s="3" t="s">
        <v>5677</v>
      </c>
    </row>
    <row r="3487" spans="1:31" s="4" customFormat="1" ht="12" customHeight="1" x14ac:dyDescent="0.6">
      <c r="A3487" s="2">
        <v>3485</v>
      </c>
      <c r="B3487" s="3" t="s">
        <v>1317</v>
      </c>
      <c r="C3487" s="2" t="s">
        <v>3244</v>
      </c>
      <c r="D3487" s="2" t="s">
        <v>1090</v>
      </c>
      <c r="E3487" s="69">
        <v>110.88027777777801</v>
      </c>
      <c r="F3487" s="69">
        <v>38.120277777777801</v>
      </c>
      <c r="G3487" s="2" t="s">
        <v>1318</v>
      </c>
      <c r="H3487" s="2" t="s">
        <v>1313</v>
      </c>
      <c r="I3487" s="11">
        <v>133</v>
      </c>
      <c r="J3487" s="2">
        <v>150</v>
      </c>
      <c r="K3487" s="1"/>
      <c r="L3487" s="1"/>
      <c r="M3487" s="42">
        <v>0.14169999999999999</v>
      </c>
      <c r="N3487" s="7">
        <v>0.51256699999999999</v>
      </c>
      <c r="O3487" s="2"/>
      <c r="P3487" s="1">
        <f t="shared" si="620"/>
        <v>-0.27961362480935448</v>
      </c>
      <c r="Q3487" s="1">
        <f t="shared" si="621"/>
        <v>-1.3849929189801991</v>
      </c>
      <c r="R3487" s="1">
        <v>-0.45</v>
      </c>
      <c r="S3487" s="1">
        <f t="shared" si="623"/>
        <v>-0.33224762157297949</v>
      </c>
      <c r="T3487" s="29">
        <f t="shared" si="624"/>
        <v>-0.33224762157297949</v>
      </c>
      <c r="U3487" s="29">
        <f t="shared" si="626"/>
        <v>0.96477894344275184</v>
      </c>
      <c r="V3487" s="1">
        <f t="shared" si="627"/>
        <v>1.2331216537307459</v>
      </c>
      <c r="W3487" s="1">
        <f t="shared" si="628"/>
        <v>0.96477894344275184</v>
      </c>
      <c r="X3487" s="1">
        <v>1.2370000000000001</v>
      </c>
      <c r="Y3487" s="1">
        <v>0.96299999999999997</v>
      </c>
      <c r="Z3487" s="11">
        <f t="shared" si="625"/>
        <v>814.77894344275182</v>
      </c>
      <c r="AA3487" s="2" t="s">
        <v>3238</v>
      </c>
      <c r="AB3487" s="2">
        <v>2014</v>
      </c>
      <c r="AC3487" s="2" t="s">
        <v>3038</v>
      </c>
      <c r="AD3487" s="61" t="s">
        <v>5494</v>
      </c>
      <c r="AE3487" s="3" t="s">
        <v>5495</v>
      </c>
    </row>
    <row r="3488" spans="1:31" s="4" customFormat="1" ht="12" customHeight="1" x14ac:dyDescent="0.6">
      <c r="A3488" s="2">
        <v>3486</v>
      </c>
      <c r="B3488" s="3" t="s">
        <v>1315</v>
      </c>
      <c r="C3488" s="2" t="s">
        <v>3244</v>
      </c>
      <c r="D3488" s="2" t="s">
        <v>1090</v>
      </c>
      <c r="E3488" s="69">
        <v>110.88027777777801</v>
      </c>
      <c r="F3488" s="69">
        <v>38.120277777777801</v>
      </c>
      <c r="G3488" s="2" t="s">
        <v>1316</v>
      </c>
      <c r="H3488" s="2" t="s">
        <v>1313</v>
      </c>
      <c r="I3488" s="11">
        <v>133</v>
      </c>
      <c r="J3488" s="2">
        <v>150</v>
      </c>
      <c r="K3488" s="1"/>
      <c r="L3488" s="1"/>
      <c r="M3488" s="42">
        <v>8.48E-2</v>
      </c>
      <c r="N3488" s="7">
        <v>0.51232699999999998</v>
      </c>
      <c r="O3488" s="2"/>
      <c r="P3488" s="1">
        <f t="shared" si="620"/>
        <v>-0.56888662938485002</v>
      </c>
      <c r="Q3488" s="1">
        <f t="shared" si="621"/>
        <v>-6.0666591239832979</v>
      </c>
      <c r="R3488" s="1">
        <v>-4.17</v>
      </c>
      <c r="S3488" s="1">
        <f t="shared" si="623"/>
        <v>-3.9248009643493376</v>
      </c>
      <c r="T3488" s="29">
        <f t="shared" si="624"/>
        <v>-3.9248009643493376</v>
      </c>
      <c r="U3488" s="29">
        <f t="shared" si="626"/>
        <v>1.2592644572013876</v>
      </c>
      <c r="V3488" s="1">
        <f t="shared" si="627"/>
        <v>0.97316482585044706</v>
      </c>
      <c r="W3488" s="1">
        <f t="shared" si="628"/>
        <v>1.2592644572013876</v>
      </c>
      <c r="X3488" s="1">
        <v>0.97499999999999998</v>
      </c>
      <c r="Y3488" s="1">
        <v>1.2669999999999999</v>
      </c>
      <c r="Z3488" s="11">
        <f t="shared" si="625"/>
        <v>1109.2644572013876</v>
      </c>
      <c r="AA3488" s="2" t="s">
        <v>3238</v>
      </c>
      <c r="AB3488" s="2">
        <v>2014</v>
      </c>
      <c r="AC3488" s="2" t="s">
        <v>3038</v>
      </c>
      <c r="AD3488" s="61" t="s">
        <v>5494</v>
      </c>
      <c r="AE3488" s="3" t="s">
        <v>5495</v>
      </c>
    </row>
    <row r="3489" spans="1:31" s="4" customFormat="1" ht="12" customHeight="1" x14ac:dyDescent="0.6">
      <c r="A3489" s="2">
        <v>3487</v>
      </c>
      <c r="B3489" s="3" t="s">
        <v>1314</v>
      </c>
      <c r="C3489" s="2" t="s">
        <v>3244</v>
      </c>
      <c r="D3489" s="2" t="s">
        <v>1090</v>
      </c>
      <c r="E3489" s="69">
        <v>110.88027777777801</v>
      </c>
      <c r="F3489" s="69">
        <v>38.120277777777801</v>
      </c>
      <c r="G3489" s="2" t="s">
        <v>487</v>
      </c>
      <c r="H3489" s="2" t="s">
        <v>1313</v>
      </c>
      <c r="I3489" s="11">
        <v>134</v>
      </c>
      <c r="J3489" s="2">
        <v>150</v>
      </c>
      <c r="K3489" s="1"/>
      <c r="L3489" s="1"/>
      <c r="M3489" s="42">
        <v>0.1163</v>
      </c>
      <c r="N3489" s="7">
        <v>0.51193900000000003</v>
      </c>
      <c r="O3489" s="2"/>
      <c r="P3489" s="1">
        <f t="shared" si="620"/>
        <v>-0.40874428063040169</v>
      </c>
      <c r="Q3489" s="1">
        <f t="shared" si="621"/>
        <v>-13.635352822068958</v>
      </c>
      <c r="R3489" s="46">
        <v>-12.27</v>
      </c>
      <c r="S3489" s="46">
        <f t="shared" si="623"/>
        <v>-12.096430605495495</v>
      </c>
      <c r="T3489" s="45">
        <f t="shared" si="624"/>
        <v>-12.096430605495495</v>
      </c>
      <c r="U3489" s="29">
        <f t="shared" si="626"/>
        <v>1.9206902387550473</v>
      </c>
      <c r="V3489" s="1">
        <f t="shared" si="627"/>
        <v>1.8893893889393805</v>
      </c>
      <c r="W3489" s="1">
        <f t="shared" si="628"/>
        <v>1.9206902387550473</v>
      </c>
      <c r="X3489" s="1">
        <v>1.893</v>
      </c>
      <c r="Y3489" s="1">
        <v>1.9239999999999999</v>
      </c>
      <c r="Z3489" s="11">
        <f t="shared" si="625"/>
        <v>1770.6902387550474</v>
      </c>
      <c r="AA3489" s="2" t="s">
        <v>3238</v>
      </c>
      <c r="AB3489" s="2">
        <v>2014</v>
      </c>
      <c r="AC3489" s="2" t="s">
        <v>3038</v>
      </c>
      <c r="AD3489" s="61" t="s">
        <v>5494</v>
      </c>
      <c r="AE3489" s="3" t="s">
        <v>5495</v>
      </c>
    </row>
    <row r="3490" spans="1:31" s="4" customFormat="1" ht="12" customHeight="1" x14ac:dyDescent="0.6">
      <c r="A3490" s="2">
        <v>3488</v>
      </c>
      <c r="B3490" s="3" t="s">
        <v>1311</v>
      </c>
      <c r="C3490" s="2" t="s">
        <v>3244</v>
      </c>
      <c r="D3490" s="2" t="s">
        <v>1090</v>
      </c>
      <c r="E3490" s="69">
        <v>110.88027777777801</v>
      </c>
      <c r="F3490" s="69">
        <v>38.120277777777801</v>
      </c>
      <c r="G3490" s="2" t="s">
        <v>1312</v>
      </c>
      <c r="H3490" s="2" t="s">
        <v>1313</v>
      </c>
      <c r="I3490" s="11">
        <v>133</v>
      </c>
      <c r="J3490" s="2">
        <v>150</v>
      </c>
      <c r="K3490" s="1"/>
      <c r="L3490" s="1"/>
      <c r="M3490" s="42">
        <v>8.3699999999999997E-2</v>
      </c>
      <c r="N3490" s="7">
        <v>0.51213200000000003</v>
      </c>
      <c r="O3490" s="2"/>
      <c r="P3490" s="1">
        <f t="shared" ref="P3490:P3525" si="629">(M3490/0.1967)-1</f>
        <v>-0.57447890188103723</v>
      </c>
      <c r="Q3490" s="1">
        <f t="shared" si="621"/>
        <v>-9.8705129155463034</v>
      </c>
      <c r="R3490" s="1">
        <v>-7.96</v>
      </c>
      <c r="S3490" s="1">
        <f t="shared" si="623"/>
        <v>-7.7075998499641987</v>
      </c>
      <c r="T3490" s="29">
        <f t="shared" si="624"/>
        <v>-7.7075998499641987</v>
      </c>
      <c r="U3490" s="29">
        <f t="shared" si="626"/>
        <v>1.5671035012395256</v>
      </c>
      <c r="V3490" s="1">
        <f t="shared" si="627"/>
        <v>1.1927015117089836</v>
      </c>
      <c r="W3490" s="1">
        <f t="shared" si="628"/>
        <v>1.5671035012395256</v>
      </c>
      <c r="X3490" s="1">
        <v>1.1950000000000001</v>
      </c>
      <c r="Y3490" s="1">
        <v>1.5760000000000001</v>
      </c>
      <c r="Z3490" s="11">
        <f t="shared" si="625"/>
        <v>1417.1035012395255</v>
      </c>
      <c r="AA3490" s="2" t="s">
        <v>3238</v>
      </c>
      <c r="AB3490" s="2">
        <v>2014</v>
      </c>
      <c r="AC3490" s="2" t="s">
        <v>3038</v>
      </c>
      <c r="AD3490" s="61" t="s">
        <v>5494</v>
      </c>
      <c r="AE3490" s="3" t="s">
        <v>5495</v>
      </c>
    </row>
    <row r="3491" spans="1:31" s="4" customFormat="1" ht="12" customHeight="1" x14ac:dyDescent="0.6">
      <c r="A3491" s="2">
        <v>3489</v>
      </c>
      <c r="B3491" s="3" t="s">
        <v>389</v>
      </c>
      <c r="C3491" s="2" t="s">
        <v>3242</v>
      </c>
      <c r="D3491" s="2" t="s">
        <v>6037</v>
      </c>
      <c r="E3491" s="69">
        <v>90.072500000000005</v>
      </c>
      <c r="F3491" s="69">
        <v>46.5277777777778</v>
      </c>
      <c r="G3491" s="2" t="s">
        <v>1202</v>
      </c>
      <c r="H3491" s="2" t="s">
        <v>3153</v>
      </c>
      <c r="I3491" s="11">
        <v>380</v>
      </c>
      <c r="J3491" s="12">
        <v>380</v>
      </c>
      <c r="K3491" s="1">
        <v>1.3</v>
      </c>
      <c r="L3491" s="1">
        <v>5.73</v>
      </c>
      <c r="M3491" s="42">
        <v>0.13780000000000001</v>
      </c>
      <c r="N3491" s="7">
        <v>0.51292000000000004</v>
      </c>
      <c r="O3491" s="2">
        <v>15</v>
      </c>
      <c r="P3491" s="1">
        <f t="shared" si="629"/>
        <v>-0.29944077275038128</v>
      </c>
      <c r="Q3491" s="1">
        <f t="shared" si="621"/>
        <v>5.5009577908782248</v>
      </c>
      <c r="R3491" s="1">
        <v>8.3570238813713598</v>
      </c>
      <c r="S3491" s="1">
        <f t="shared" si="623"/>
        <v>8.3570238813713615</v>
      </c>
      <c r="T3491" s="29">
        <f t="shared" si="624"/>
        <v>8.3570238813713615</v>
      </c>
      <c r="U3491" s="29">
        <f t="shared" si="626"/>
        <v>0.44554468577787493</v>
      </c>
      <c r="V3491" s="1">
        <f t="shared" si="627"/>
        <v>0.4626484581860012</v>
      </c>
      <c r="W3491" s="1">
        <f t="shared" si="628"/>
        <v>0.44554468577787493</v>
      </c>
      <c r="X3491" s="1">
        <v>0.46264845818600098</v>
      </c>
      <c r="Y3491" s="1">
        <v>0.44554468577787498</v>
      </c>
      <c r="Z3491" s="11">
        <f t="shared" si="625"/>
        <v>65.544685777874918</v>
      </c>
      <c r="AA3491" s="2" t="s">
        <v>3482</v>
      </c>
      <c r="AB3491" s="2">
        <v>2006</v>
      </c>
      <c r="AC3491" s="2" t="s">
        <v>6366</v>
      </c>
      <c r="AD3491" s="61">
        <v>51</v>
      </c>
      <c r="AE3491" s="3" t="s">
        <v>5184</v>
      </c>
    </row>
    <row r="3492" spans="1:31" s="4" customFormat="1" ht="12" customHeight="1" x14ac:dyDescent="0.6">
      <c r="A3492" s="2">
        <v>3490</v>
      </c>
      <c r="B3492" s="3" t="s">
        <v>392</v>
      </c>
      <c r="C3492" s="2" t="s">
        <v>3242</v>
      </c>
      <c r="D3492" s="2" t="s">
        <v>6037</v>
      </c>
      <c r="E3492" s="69">
        <v>90.072500000000005</v>
      </c>
      <c r="F3492" s="69">
        <v>46.5277777777778</v>
      </c>
      <c r="G3492" s="2" t="s">
        <v>6166</v>
      </c>
      <c r="H3492" s="2" t="s">
        <v>390</v>
      </c>
      <c r="I3492" s="11">
        <v>380</v>
      </c>
      <c r="J3492" s="12">
        <v>380</v>
      </c>
      <c r="K3492" s="1">
        <v>2.95</v>
      </c>
      <c r="L3492" s="1">
        <v>11.8</v>
      </c>
      <c r="M3492" s="42">
        <v>0.1512</v>
      </c>
      <c r="N3492" s="7">
        <v>0.512957</v>
      </c>
      <c r="O3492" s="2">
        <v>10</v>
      </c>
      <c r="P3492" s="1">
        <f t="shared" si="629"/>
        <v>-0.23131672597864772</v>
      </c>
      <c r="Q3492" s="1">
        <f t="shared" si="621"/>
        <v>6.2227146641480324</v>
      </c>
      <c r="R3492" s="1">
        <v>8.4290135965323696</v>
      </c>
      <c r="S3492" s="1">
        <f t="shared" si="623"/>
        <v>8.4290135965323749</v>
      </c>
      <c r="T3492" s="29">
        <f t="shared" si="624"/>
        <v>8.4290135965323749</v>
      </c>
      <c r="U3492" s="29">
        <f t="shared" si="626"/>
        <v>0.43969975706948577</v>
      </c>
      <c r="V3492" s="1">
        <f t="shared" si="627"/>
        <v>0.47144371877409003</v>
      </c>
      <c r="W3492" s="1">
        <f t="shared" si="628"/>
        <v>0.43969975706948577</v>
      </c>
      <c r="X3492" s="1">
        <v>0.47144371877409003</v>
      </c>
      <c r="Y3492" s="1">
        <v>0.439699757069486</v>
      </c>
      <c r="Z3492" s="11">
        <f t="shared" si="625"/>
        <v>59.69975706948577</v>
      </c>
      <c r="AA3492" s="2" t="s">
        <v>3482</v>
      </c>
      <c r="AB3492" s="2">
        <v>2006</v>
      </c>
      <c r="AC3492" s="2" t="s">
        <v>6366</v>
      </c>
      <c r="AD3492" s="61">
        <v>51</v>
      </c>
      <c r="AE3492" s="3" t="s">
        <v>5184</v>
      </c>
    </row>
    <row r="3493" spans="1:31" s="4" customFormat="1" ht="12" customHeight="1" x14ac:dyDescent="0.6">
      <c r="A3493" s="2">
        <v>3491</v>
      </c>
      <c r="B3493" s="3" t="s">
        <v>391</v>
      </c>
      <c r="C3493" s="2" t="s">
        <v>3242</v>
      </c>
      <c r="D3493" s="2" t="s">
        <v>6037</v>
      </c>
      <c r="E3493" s="69">
        <v>90.072500000000005</v>
      </c>
      <c r="F3493" s="69">
        <v>46.5277777777778</v>
      </c>
      <c r="G3493" s="2" t="s">
        <v>2579</v>
      </c>
      <c r="H3493" s="2" t="s">
        <v>390</v>
      </c>
      <c r="I3493" s="11">
        <v>380</v>
      </c>
      <c r="J3493" s="12">
        <v>380</v>
      </c>
      <c r="K3493" s="1">
        <v>1.76</v>
      </c>
      <c r="L3493" s="1">
        <v>8.15</v>
      </c>
      <c r="M3493" s="42">
        <v>0.13059999999999999</v>
      </c>
      <c r="N3493" s="7">
        <v>0.51284399999999997</v>
      </c>
      <c r="O3493" s="2">
        <v>10</v>
      </c>
      <c r="P3493" s="1">
        <f t="shared" si="629"/>
        <v>-0.3360447381799696</v>
      </c>
      <c r="Q3493" s="1">
        <f t="shared" si="621"/>
        <v>4.0184301592915972</v>
      </c>
      <c r="R3493" s="1">
        <v>7.2236248720521496</v>
      </c>
      <c r="S3493" s="1">
        <f t="shared" si="623"/>
        <v>7.223624872052147</v>
      </c>
      <c r="T3493" s="29">
        <f t="shared" si="624"/>
        <v>7.223624872052147</v>
      </c>
      <c r="U3493" s="29">
        <f t="shared" si="626"/>
        <v>0.53805467681983388</v>
      </c>
      <c r="V3493" s="1">
        <f t="shared" si="627"/>
        <v>0.56201029994012763</v>
      </c>
      <c r="W3493" s="1">
        <f t="shared" si="628"/>
        <v>0.53805467681983388</v>
      </c>
      <c r="X3493" s="1">
        <v>0.56201029994012797</v>
      </c>
      <c r="Y3493" s="1">
        <v>0.53805467681983399</v>
      </c>
      <c r="Z3493" s="11">
        <f t="shared" si="625"/>
        <v>158.05467681983384</v>
      </c>
      <c r="AA3493" s="2" t="s">
        <v>3482</v>
      </c>
      <c r="AB3493" s="2">
        <v>2006</v>
      </c>
      <c r="AC3493" s="2" t="s">
        <v>6366</v>
      </c>
      <c r="AD3493" s="61">
        <v>51</v>
      </c>
      <c r="AE3493" s="3" t="s">
        <v>5184</v>
      </c>
    </row>
    <row r="3494" spans="1:31" s="4" customFormat="1" ht="12" customHeight="1" x14ac:dyDescent="0.6">
      <c r="A3494" s="2">
        <v>3492</v>
      </c>
      <c r="B3494" s="3" t="s">
        <v>537</v>
      </c>
      <c r="C3494" s="2" t="s">
        <v>3242</v>
      </c>
      <c r="D3494" s="2" t="s">
        <v>498</v>
      </c>
      <c r="E3494" s="69">
        <v>108.25388888888899</v>
      </c>
      <c r="F3494" s="69">
        <v>43.871944444444402</v>
      </c>
      <c r="G3494" s="2" t="s">
        <v>59</v>
      </c>
      <c r="H3494" s="2" t="s">
        <v>532</v>
      </c>
      <c r="I3494" s="11">
        <v>366</v>
      </c>
      <c r="J3494" s="2">
        <v>366</v>
      </c>
      <c r="K3494" s="1">
        <v>1.84</v>
      </c>
      <c r="L3494" s="1">
        <v>12.7</v>
      </c>
      <c r="M3494" s="42">
        <v>8.7400000000000005E-2</v>
      </c>
      <c r="N3494" s="7">
        <v>0.51267399999999996</v>
      </c>
      <c r="O3494" s="2"/>
      <c r="P3494" s="1">
        <f t="shared" si="629"/>
        <v>-0.55566853075749867</v>
      </c>
      <c r="Q3494" s="1">
        <f t="shared" si="621"/>
        <v>0.70224993074852193</v>
      </c>
      <c r="R3494" s="1">
        <v>5.83</v>
      </c>
      <c r="S3494" s="1">
        <f t="shared" si="623"/>
        <v>5.8069544554053589</v>
      </c>
      <c r="T3494" s="29">
        <f t="shared" si="624"/>
        <v>5.8069544554053589</v>
      </c>
      <c r="U3494" s="29">
        <f t="shared" si="626"/>
        <v>0.64220125845004827</v>
      </c>
      <c r="V3494" s="1">
        <f t="shared" si="627"/>
        <v>0.5751865877770429</v>
      </c>
      <c r="W3494" s="1">
        <f t="shared" si="628"/>
        <v>0.64220125845004827</v>
      </c>
      <c r="X3494" s="1">
        <v>0.57699999999999996</v>
      </c>
      <c r="Y3494" s="1">
        <v>0.64500000000000002</v>
      </c>
      <c r="Z3494" s="11">
        <f t="shared" si="625"/>
        <v>276.20125845004827</v>
      </c>
      <c r="AA3494" s="2" t="s">
        <v>6394</v>
      </c>
      <c r="AB3494" s="2">
        <v>2010</v>
      </c>
      <c r="AC3494" s="2" t="s">
        <v>2900</v>
      </c>
      <c r="AD3494" s="61" t="s">
        <v>5577</v>
      </c>
      <c r="AE3494" s="3" t="s">
        <v>5675</v>
      </c>
    </row>
    <row r="3495" spans="1:31" s="4" customFormat="1" ht="12" customHeight="1" x14ac:dyDescent="0.6">
      <c r="A3495" s="2">
        <v>3493</v>
      </c>
      <c r="B3495" s="3" t="s">
        <v>536</v>
      </c>
      <c r="C3495" s="2" t="s">
        <v>3242</v>
      </c>
      <c r="D3495" s="2" t="s">
        <v>498</v>
      </c>
      <c r="E3495" s="69">
        <v>108.25388888888899</v>
      </c>
      <c r="F3495" s="69">
        <v>43.871944444444402</v>
      </c>
      <c r="G3495" s="2" t="s">
        <v>59</v>
      </c>
      <c r="H3495" s="2" t="s">
        <v>532</v>
      </c>
      <c r="I3495" s="11">
        <v>366</v>
      </c>
      <c r="J3495" s="2">
        <v>366</v>
      </c>
      <c r="K3495" s="1">
        <v>1.45</v>
      </c>
      <c r="L3495" s="1">
        <v>9.24</v>
      </c>
      <c r="M3495" s="42">
        <v>9.4799999999999995E-2</v>
      </c>
      <c r="N3495" s="7">
        <v>0.51265000000000005</v>
      </c>
      <c r="O3495" s="2"/>
      <c r="P3495" s="1">
        <f t="shared" si="629"/>
        <v>-0.51804778851042199</v>
      </c>
      <c r="Q3495" s="1">
        <f t="shared" si="621"/>
        <v>0.23408331025098761</v>
      </c>
      <c r="R3495" s="1">
        <v>5.01</v>
      </c>
      <c r="S3495" s="1">
        <f t="shared" si="623"/>
        <v>4.9931811241808308</v>
      </c>
      <c r="T3495" s="29">
        <f t="shared" si="624"/>
        <v>4.9931811241808308</v>
      </c>
      <c r="U3495" s="29">
        <f t="shared" si="626"/>
        <v>0.70861668417793122</v>
      </c>
      <c r="V3495" s="1">
        <f t="shared" si="627"/>
        <v>0.64165095745642986</v>
      </c>
      <c r="W3495" s="1">
        <f t="shared" si="628"/>
        <v>0.70861668417793122</v>
      </c>
      <c r="X3495" s="1">
        <v>0.64300000000000002</v>
      </c>
      <c r="Y3495" s="1">
        <v>0.71</v>
      </c>
      <c r="Z3495" s="11">
        <f t="shared" si="625"/>
        <v>342.61668417793123</v>
      </c>
      <c r="AA3495" s="2" t="s">
        <v>6394</v>
      </c>
      <c r="AB3495" s="2">
        <v>2010</v>
      </c>
      <c r="AC3495" s="2" t="s">
        <v>2900</v>
      </c>
      <c r="AD3495" s="61" t="s">
        <v>5577</v>
      </c>
      <c r="AE3495" s="3" t="s">
        <v>5675</v>
      </c>
    </row>
    <row r="3496" spans="1:31" s="4" customFormat="1" ht="12" customHeight="1" x14ac:dyDescent="0.6">
      <c r="A3496" s="2">
        <v>3494</v>
      </c>
      <c r="B3496" s="3" t="s">
        <v>535</v>
      </c>
      <c r="C3496" s="2" t="s">
        <v>3242</v>
      </c>
      <c r="D3496" s="2" t="s">
        <v>498</v>
      </c>
      <c r="E3496" s="69">
        <v>108.25388888888899</v>
      </c>
      <c r="F3496" s="69">
        <v>43.871944444444402</v>
      </c>
      <c r="G3496" s="2" t="s">
        <v>3388</v>
      </c>
      <c r="H3496" s="2" t="s">
        <v>532</v>
      </c>
      <c r="I3496" s="11">
        <v>366</v>
      </c>
      <c r="J3496" s="2">
        <v>366</v>
      </c>
      <c r="K3496" s="1">
        <v>0.64</v>
      </c>
      <c r="L3496" s="1">
        <v>4.91</v>
      </c>
      <c r="M3496" s="42">
        <v>7.8200000000000006E-2</v>
      </c>
      <c r="N3496" s="7">
        <v>0.51264399999999999</v>
      </c>
      <c r="O3496" s="2"/>
      <c r="P3496" s="1">
        <f t="shared" si="629"/>
        <v>-0.60244026436197262</v>
      </c>
      <c r="Q3496" s="1">
        <f t="shared" si="621"/>
        <v>0.11704165512327336</v>
      </c>
      <c r="R3496" s="1">
        <v>5.67</v>
      </c>
      <c r="S3496" s="1">
        <f t="shared" si="623"/>
        <v>5.6514193877109706</v>
      </c>
      <c r="T3496" s="29">
        <f t="shared" si="624"/>
        <v>5.6514193877109706</v>
      </c>
      <c r="U3496" s="29">
        <f t="shared" si="626"/>
        <v>0.65489406122771776</v>
      </c>
      <c r="V3496" s="1">
        <f t="shared" si="627"/>
        <v>0.5699330413150554</v>
      </c>
      <c r="W3496" s="1">
        <f t="shared" si="628"/>
        <v>0.65489406122771776</v>
      </c>
      <c r="X3496" s="1">
        <v>0.57099999999999995</v>
      </c>
      <c r="Y3496" s="1">
        <v>0.65600000000000003</v>
      </c>
      <c r="Z3496" s="11">
        <f t="shared" si="625"/>
        <v>288.89406122771777</v>
      </c>
      <c r="AA3496" s="2" t="s">
        <v>6394</v>
      </c>
      <c r="AB3496" s="2">
        <v>2010</v>
      </c>
      <c r="AC3496" s="2" t="s">
        <v>2900</v>
      </c>
      <c r="AD3496" s="61" t="s">
        <v>5577</v>
      </c>
      <c r="AE3496" s="3" t="s">
        <v>5675</v>
      </c>
    </row>
    <row r="3497" spans="1:31" s="4" customFormat="1" ht="12" customHeight="1" x14ac:dyDescent="0.6">
      <c r="A3497" s="2">
        <v>3495</v>
      </c>
      <c r="B3497" s="3" t="s">
        <v>534</v>
      </c>
      <c r="C3497" s="2" t="s">
        <v>3242</v>
      </c>
      <c r="D3497" s="2" t="s">
        <v>498</v>
      </c>
      <c r="E3497" s="69">
        <v>108.25388888888899</v>
      </c>
      <c r="F3497" s="69">
        <v>43.871944444444402</v>
      </c>
      <c r="G3497" s="2" t="s">
        <v>59</v>
      </c>
      <c r="H3497" s="2" t="s">
        <v>532</v>
      </c>
      <c r="I3497" s="11">
        <v>366</v>
      </c>
      <c r="J3497" s="2">
        <v>366</v>
      </c>
      <c r="K3497" s="1">
        <v>1.57</v>
      </c>
      <c r="L3497" s="1">
        <v>10.9</v>
      </c>
      <c r="M3497" s="42">
        <v>8.72E-2</v>
      </c>
      <c r="N3497" s="7">
        <v>0.51272499999999999</v>
      </c>
      <c r="O3497" s="2"/>
      <c r="P3497" s="1">
        <f t="shared" si="629"/>
        <v>-0.55668530757498735</v>
      </c>
      <c r="Q3497" s="1">
        <f t="shared" si="621"/>
        <v>1.6971039993118886</v>
      </c>
      <c r="R3497" s="1">
        <v>6.82</v>
      </c>
      <c r="S3497" s="1">
        <f t="shared" si="623"/>
        <v>6.8111492458802676</v>
      </c>
      <c r="T3497" s="29">
        <f t="shared" si="624"/>
        <v>6.8111492458802676</v>
      </c>
      <c r="U3497" s="29">
        <f t="shared" si="626"/>
        <v>0.56020466783736533</v>
      </c>
      <c r="V3497" s="1">
        <f t="shared" si="627"/>
        <v>0.51285208958458617</v>
      </c>
      <c r="W3497" s="1">
        <f t="shared" si="628"/>
        <v>0.56020466783736533</v>
      </c>
      <c r="X3497" s="1">
        <v>0.51400000000000001</v>
      </c>
      <c r="Y3497" s="1">
        <v>0.56200000000000006</v>
      </c>
      <c r="Z3497" s="11">
        <f t="shared" si="625"/>
        <v>194.20466783736538</v>
      </c>
      <c r="AA3497" s="2" t="s">
        <v>6394</v>
      </c>
      <c r="AB3497" s="2">
        <v>2010</v>
      </c>
      <c r="AC3497" s="2" t="s">
        <v>2900</v>
      </c>
      <c r="AD3497" s="61" t="s">
        <v>5577</v>
      </c>
      <c r="AE3497" s="3" t="s">
        <v>5675</v>
      </c>
    </row>
    <row r="3498" spans="1:31" s="4" customFormat="1" ht="12" customHeight="1" x14ac:dyDescent="0.6">
      <c r="A3498" s="2">
        <v>3496</v>
      </c>
      <c r="B3498" s="3" t="s">
        <v>533</v>
      </c>
      <c r="C3498" s="2" t="s">
        <v>3242</v>
      </c>
      <c r="D3498" s="2" t="s">
        <v>498</v>
      </c>
      <c r="E3498" s="69">
        <v>108.25388888888899</v>
      </c>
      <c r="F3498" s="69">
        <v>43.871944444444402</v>
      </c>
      <c r="G3498" s="2" t="s">
        <v>59</v>
      </c>
      <c r="H3498" s="2" t="s">
        <v>532</v>
      </c>
      <c r="I3498" s="11">
        <v>366</v>
      </c>
      <c r="J3498" s="2">
        <v>366</v>
      </c>
      <c r="K3498" s="1">
        <v>1.52</v>
      </c>
      <c r="L3498" s="1">
        <v>10.3</v>
      </c>
      <c r="M3498" s="42">
        <v>8.9399999999999993E-2</v>
      </c>
      <c r="N3498" s="7">
        <v>0.51281200000000005</v>
      </c>
      <c r="O3498" s="2"/>
      <c r="P3498" s="1">
        <f t="shared" si="629"/>
        <v>-0.54550076258261315</v>
      </c>
      <c r="Q3498" s="1">
        <f t="shared" si="621"/>
        <v>3.3942079986259976</v>
      </c>
      <c r="R3498" s="1">
        <v>8.42</v>
      </c>
      <c r="S3498" s="1">
        <f t="shared" si="623"/>
        <v>8.4055053041674324</v>
      </c>
      <c r="T3498" s="29">
        <f t="shared" si="624"/>
        <v>8.4055053041674324</v>
      </c>
      <c r="U3498" s="29">
        <f t="shared" si="626"/>
        <v>0.42995781534248223</v>
      </c>
      <c r="V3498" s="1">
        <f t="shared" si="627"/>
        <v>0.41521976512793679</v>
      </c>
      <c r="W3498" s="1">
        <f t="shared" si="628"/>
        <v>0.42995781534248223</v>
      </c>
      <c r="X3498" s="1">
        <v>0.41699999999999998</v>
      </c>
      <c r="Y3498" s="1">
        <v>0.432</v>
      </c>
      <c r="Z3498" s="11">
        <f t="shared" si="625"/>
        <v>63.957815342482206</v>
      </c>
      <c r="AA3498" s="2" t="s">
        <v>6394</v>
      </c>
      <c r="AB3498" s="2">
        <v>2010</v>
      </c>
      <c r="AC3498" s="2" t="s">
        <v>2900</v>
      </c>
      <c r="AD3498" s="61" t="s">
        <v>5577</v>
      </c>
      <c r="AE3498" s="3" t="s">
        <v>5675</v>
      </c>
    </row>
    <row r="3499" spans="1:31" s="4" customFormat="1" ht="12" customHeight="1" x14ac:dyDescent="0.6">
      <c r="A3499" s="2">
        <v>3497</v>
      </c>
      <c r="B3499" s="3" t="s">
        <v>531</v>
      </c>
      <c r="C3499" s="2" t="s">
        <v>3242</v>
      </c>
      <c r="D3499" s="2" t="s">
        <v>498</v>
      </c>
      <c r="E3499" s="69">
        <v>108.25388888888899</v>
      </c>
      <c r="F3499" s="69">
        <v>43.871944444444402</v>
      </c>
      <c r="G3499" s="2" t="s">
        <v>3388</v>
      </c>
      <c r="H3499" s="2" t="s">
        <v>532</v>
      </c>
      <c r="I3499" s="11">
        <v>366</v>
      </c>
      <c r="J3499" s="2">
        <v>366</v>
      </c>
      <c r="K3499" s="1">
        <v>0.78</v>
      </c>
      <c r="L3499" s="1">
        <v>5.46</v>
      </c>
      <c r="M3499" s="42">
        <v>8.6800000000000002E-2</v>
      </c>
      <c r="N3499" s="7">
        <v>0.51249800000000001</v>
      </c>
      <c r="O3499" s="2"/>
      <c r="P3499" s="1">
        <f t="shared" si="629"/>
        <v>-0.5587188612099645</v>
      </c>
      <c r="Q3499" s="1">
        <f t="shared" si="621"/>
        <v>-2.7309719529189369</v>
      </c>
      <c r="R3499" s="1">
        <v>2.41</v>
      </c>
      <c r="S3499" s="1">
        <f t="shared" si="623"/>
        <v>2.4017547374725234</v>
      </c>
      <c r="T3499" s="29">
        <f t="shared" si="624"/>
        <v>2.4017547374725234</v>
      </c>
      <c r="U3499" s="29">
        <f t="shared" si="626"/>
        <v>0.92000429502369951</v>
      </c>
      <c r="V3499" s="1">
        <f t="shared" si="627"/>
        <v>0.78360089755159013</v>
      </c>
      <c r="W3499" s="1">
        <f t="shared" si="628"/>
        <v>0.92000429502369951</v>
      </c>
      <c r="X3499" s="1">
        <v>0.78500000000000003</v>
      </c>
      <c r="Y3499" s="1">
        <v>0.92200000000000004</v>
      </c>
      <c r="Z3499" s="11">
        <f t="shared" si="625"/>
        <v>554.00429502369957</v>
      </c>
      <c r="AA3499" s="2" t="s">
        <v>6394</v>
      </c>
      <c r="AB3499" s="2">
        <v>2010</v>
      </c>
      <c r="AC3499" s="2" t="s">
        <v>2900</v>
      </c>
      <c r="AD3499" s="61" t="s">
        <v>5577</v>
      </c>
      <c r="AE3499" s="3" t="s">
        <v>5675</v>
      </c>
    </row>
    <row r="3500" spans="1:31" s="4" customFormat="1" ht="12" customHeight="1" x14ac:dyDescent="0.6">
      <c r="A3500" s="2">
        <v>3498</v>
      </c>
      <c r="B3500" s="3" t="s">
        <v>1028</v>
      </c>
      <c r="C3500" s="2" t="s">
        <v>3244</v>
      </c>
      <c r="D3500" s="2" t="s">
        <v>1015</v>
      </c>
      <c r="E3500" s="69">
        <v>113.63138888888901</v>
      </c>
      <c r="F3500" s="69">
        <v>42.312777777777796</v>
      </c>
      <c r="G3500" s="2" t="s">
        <v>446</v>
      </c>
      <c r="H3500" s="2" t="s">
        <v>1024</v>
      </c>
      <c r="I3500" s="11">
        <v>271</v>
      </c>
      <c r="J3500" s="2">
        <v>271</v>
      </c>
      <c r="K3500" s="1">
        <v>3.15</v>
      </c>
      <c r="L3500" s="1">
        <v>18.27</v>
      </c>
      <c r="M3500" s="42">
        <v>0.10450063</v>
      </c>
      <c r="N3500" s="7">
        <v>0.51232699999999998</v>
      </c>
      <c r="O3500" s="2">
        <v>5</v>
      </c>
      <c r="P3500" s="1">
        <f t="shared" si="629"/>
        <v>-0.46873091001525169</v>
      </c>
      <c r="Q3500" s="1">
        <f t="shared" si="621"/>
        <v>-6.0666591239832979</v>
      </c>
      <c r="R3500" s="1">
        <v>-2.87</v>
      </c>
      <c r="S3500" s="1">
        <f t="shared" si="623"/>
        <v>-2.878304600968554</v>
      </c>
      <c r="T3500" s="29">
        <f t="shared" si="624"/>
        <v>-2.878304600968554</v>
      </c>
      <c r="U3500" s="29">
        <f t="shared" si="626"/>
        <v>1.2721335245202186</v>
      </c>
      <c r="V3500" s="1">
        <f t="shared" si="627"/>
        <v>1.1480756406430266</v>
      </c>
      <c r="W3500" s="1">
        <f t="shared" si="628"/>
        <v>1.2721335245202186</v>
      </c>
      <c r="X3500" s="1">
        <v>1.151</v>
      </c>
      <c r="Y3500" s="1">
        <v>1.274</v>
      </c>
      <c r="Z3500" s="11">
        <f t="shared" si="625"/>
        <v>1001.1335245202185</v>
      </c>
      <c r="AA3500" s="2" t="s">
        <v>3041</v>
      </c>
      <c r="AB3500" s="2">
        <v>2014</v>
      </c>
      <c r="AC3500" s="2" t="s">
        <v>2904</v>
      </c>
      <c r="AD3500" s="61" t="s">
        <v>5489</v>
      </c>
      <c r="AE3500" s="3" t="s">
        <v>5490</v>
      </c>
    </row>
    <row r="3501" spans="1:31" s="4" customFormat="1" ht="12" customHeight="1" x14ac:dyDescent="0.6">
      <c r="A3501" s="2">
        <v>3499</v>
      </c>
      <c r="B3501" s="3" t="s">
        <v>1027</v>
      </c>
      <c r="C3501" s="2" t="s">
        <v>3244</v>
      </c>
      <c r="D3501" s="2" t="s">
        <v>1015</v>
      </c>
      <c r="E3501" s="69">
        <v>113.63138888888901</v>
      </c>
      <c r="F3501" s="69">
        <v>42.3130555555556</v>
      </c>
      <c r="G3501" s="2" t="s">
        <v>446</v>
      </c>
      <c r="H3501" s="2" t="s">
        <v>1024</v>
      </c>
      <c r="I3501" s="11">
        <v>271</v>
      </c>
      <c r="J3501" s="2">
        <v>271</v>
      </c>
      <c r="K3501" s="1">
        <v>4.7300000000000004</v>
      </c>
      <c r="L3501" s="1">
        <v>28.57</v>
      </c>
      <c r="M3501" s="42">
        <v>0.10020864</v>
      </c>
      <c r="N3501" s="7">
        <v>0.512266</v>
      </c>
      <c r="O3501" s="2">
        <v>5</v>
      </c>
      <c r="P3501" s="1">
        <f t="shared" si="629"/>
        <v>-0.49055088967971539</v>
      </c>
      <c r="Q3501" s="1">
        <f t="shared" si="621"/>
        <v>-7.2565826177539705</v>
      </c>
      <c r="R3501" s="1">
        <v>-3.92</v>
      </c>
      <c r="S3501" s="1">
        <f t="shared" si="623"/>
        <v>-3.9198064110635782</v>
      </c>
      <c r="T3501" s="29">
        <f t="shared" si="624"/>
        <v>-3.9198064110635782</v>
      </c>
      <c r="U3501" s="29">
        <f t="shared" si="626"/>
        <v>1.3569668888539217</v>
      </c>
      <c r="V3501" s="1">
        <f t="shared" si="627"/>
        <v>1.1863853907958501</v>
      </c>
      <c r="W3501" s="1">
        <f t="shared" si="628"/>
        <v>1.3569668888539217</v>
      </c>
      <c r="X3501" s="1">
        <v>1.1890000000000001</v>
      </c>
      <c r="Y3501" s="1">
        <v>1.359</v>
      </c>
      <c r="Z3501" s="11">
        <f t="shared" si="625"/>
        <v>1085.9668888539218</v>
      </c>
      <c r="AA3501" s="2" t="s">
        <v>3041</v>
      </c>
      <c r="AB3501" s="2">
        <v>2014</v>
      </c>
      <c r="AC3501" s="2" t="s">
        <v>2904</v>
      </c>
      <c r="AD3501" s="61" t="s">
        <v>5489</v>
      </c>
      <c r="AE3501" s="3" t="s">
        <v>5490</v>
      </c>
    </row>
    <row r="3502" spans="1:31" s="4" customFormat="1" ht="12" customHeight="1" x14ac:dyDescent="0.6">
      <c r="A3502" s="2">
        <v>3500</v>
      </c>
      <c r="B3502" s="3" t="s">
        <v>1026</v>
      </c>
      <c r="C3502" s="2" t="s">
        <v>3244</v>
      </c>
      <c r="D3502" s="2" t="s">
        <v>1015</v>
      </c>
      <c r="E3502" s="69">
        <v>113.600277777778</v>
      </c>
      <c r="F3502" s="69">
        <v>42.299444444444397</v>
      </c>
      <c r="G3502" s="2" t="s">
        <v>120</v>
      </c>
      <c r="H3502" s="2" t="s">
        <v>1024</v>
      </c>
      <c r="I3502" s="11">
        <v>267</v>
      </c>
      <c r="J3502" s="2">
        <v>267</v>
      </c>
      <c r="K3502" s="1">
        <v>4.3099999999999996</v>
      </c>
      <c r="L3502" s="1">
        <v>23.78</v>
      </c>
      <c r="M3502" s="42">
        <v>0.10971818</v>
      </c>
      <c r="N3502" s="7">
        <v>0.51253899999999997</v>
      </c>
      <c r="O3502" s="2">
        <v>5</v>
      </c>
      <c r="P3502" s="1">
        <f t="shared" si="629"/>
        <v>-0.44220549059481451</v>
      </c>
      <c r="Q3502" s="1">
        <f t="shared" si="621"/>
        <v>-1.9311873095650967</v>
      </c>
      <c r="R3502" s="1">
        <v>1.03</v>
      </c>
      <c r="S3502" s="1">
        <f t="shared" si="623"/>
        <v>1.0323412267541721</v>
      </c>
      <c r="T3502" s="29">
        <f t="shared" si="624"/>
        <v>1.0323412267541721</v>
      </c>
      <c r="U3502" s="29">
        <f t="shared" si="626"/>
        <v>0.95046523323738219</v>
      </c>
      <c r="V3502" s="1">
        <f t="shared" si="627"/>
        <v>0.89584566651131015</v>
      </c>
      <c r="W3502" s="1">
        <f t="shared" si="628"/>
        <v>0.95046523323738219</v>
      </c>
      <c r="X3502" s="1">
        <v>0.89800000000000002</v>
      </c>
      <c r="Y3502" s="1">
        <v>0.95299999999999996</v>
      </c>
      <c r="Z3502" s="11">
        <f t="shared" si="625"/>
        <v>683.46523323738222</v>
      </c>
      <c r="AA3502" s="2" t="s">
        <v>3041</v>
      </c>
      <c r="AB3502" s="2">
        <v>2014</v>
      </c>
      <c r="AC3502" s="2" t="s">
        <v>2904</v>
      </c>
      <c r="AD3502" s="61" t="s">
        <v>5489</v>
      </c>
      <c r="AE3502" s="3" t="s">
        <v>5490</v>
      </c>
    </row>
    <row r="3503" spans="1:31" s="4" customFormat="1" ht="12" customHeight="1" x14ac:dyDescent="0.6">
      <c r="A3503" s="2">
        <v>3501</v>
      </c>
      <c r="B3503" s="3" t="s">
        <v>1025</v>
      </c>
      <c r="C3503" s="2" t="s">
        <v>3244</v>
      </c>
      <c r="D3503" s="2" t="s">
        <v>1015</v>
      </c>
      <c r="E3503" s="69">
        <v>113.63138888888901</v>
      </c>
      <c r="F3503" s="69">
        <v>42.300555555555597</v>
      </c>
      <c r="G3503" s="2" t="s">
        <v>120</v>
      </c>
      <c r="H3503" s="2" t="s">
        <v>1024</v>
      </c>
      <c r="I3503" s="11">
        <v>267</v>
      </c>
      <c r="J3503" s="2">
        <v>267</v>
      </c>
      <c r="K3503" s="1">
        <v>2.52</v>
      </c>
      <c r="L3503" s="1">
        <v>11.02</v>
      </c>
      <c r="M3503" s="42">
        <v>0.13856009</v>
      </c>
      <c r="N3503" s="7">
        <v>0.51250200000000001</v>
      </c>
      <c r="O3503" s="2">
        <v>6</v>
      </c>
      <c r="P3503" s="1">
        <f t="shared" si="629"/>
        <v>-0.295576563294357</v>
      </c>
      <c r="Q3503" s="1">
        <f t="shared" si="621"/>
        <v>-2.6529441828349043</v>
      </c>
      <c r="R3503" s="1">
        <v>-0.67</v>
      </c>
      <c r="S3503" s="1">
        <f t="shared" si="623"/>
        <v>-0.67207872860511175</v>
      </c>
      <c r="T3503" s="29">
        <f t="shared" si="624"/>
        <v>-0.67207872860511175</v>
      </c>
      <c r="U3503" s="29">
        <f t="shared" si="626"/>
        <v>1.0882065204069631</v>
      </c>
      <c r="V3503" s="1">
        <f t="shared" si="627"/>
        <v>1.3129875940959861</v>
      </c>
      <c r="W3503" s="1">
        <f t="shared" si="628"/>
        <v>1.0882065204069631</v>
      </c>
      <c r="X3503" s="1">
        <v>1.3169999999999999</v>
      </c>
      <c r="Y3503" s="1">
        <v>1.0920000000000001</v>
      </c>
      <c r="Z3503" s="11">
        <f t="shared" si="625"/>
        <v>821.20652040696314</v>
      </c>
      <c r="AA3503" s="2" t="s">
        <v>3041</v>
      </c>
      <c r="AB3503" s="2">
        <v>2014</v>
      </c>
      <c r="AC3503" s="2" t="s">
        <v>2904</v>
      </c>
      <c r="AD3503" s="61" t="s">
        <v>5489</v>
      </c>
      <c r="AE3503" s="3" t="s">
        <v>5490</v>
      </c>
    </row>
    <row r="3504" spans="1:31" s="4" customFormat="1" ht="12" customHeight="1" x14ac:dyDescent="0.6">
      <c r="A3504" s="2">
        <v>3502</v>
      </c>
      <c r="B3504" s="3" t="s">
        <v>1023</v>
      </c>
      <c r="C3504" s="2" t="s">
        <v>3244</v>
      </c>
      <c r="D3504" s="2" t="s">
        <v>1015</v>
      </c>
      <c r="E3504" s="69">
        <v>113.63138888888901</v>
      </c>
      <c r="F3504" s="69">
        <v>42.3066666666667</v>
      </c>
      <c r="G3504" s="2" t="s">
        <v>120</v>
      </c>
      <c r="H3504" s="2" t="s">
        <v>1024</v>
      </c>
      <c r="I3504" s="11">
        <v>267</v>
      </c>
      <c r="J3504" s="2">
        <v>267</v>
      </c>
      <c r="K3504" s="1">
        <v>3.89</v>
      </c>
      <c r="L3504" s="1">
        <v>20.100000000000001</v>
      </c>
      <c r="M3504" s="42">
        <v>0.11710789000000001</v>
      </c>
      <c r="N3504" s="7">
        <v>0.51231300000000002</v>
      </c>
      <c r="O3504" s="2">
        <v>6</v>
      </c>
      <c r="P3504" s="1">
        <f t="shared" si="629"/>
        <v>-0.40463706151499745</v>
      </c>
      <c r="Q3504" s="1">
        <f t="shared" si="621"/>
        <v>-6.3397563192746365</v>
      </c>
      <c r="R3504" s="1">
        <v>-3.64</v>
      </c>
      <c r="S3504" s="1">
        <f t="shared" si="623"/>
        <v>-3.6280001241195778</v>
      </c>
      <c r="T3504" s="29">
        <f t="shared" si="624"/>
        <v>-3.6280001241195778</v>
      </c>
      <c r="U3504" s="29">
        <f t="shared" si="626"/>
        <v>1.3293039312751393</v>
      </c>
      <c r="V3504" s="1">
        <f t="shared" si="627"/>
        <v>1.3192623498498646</v>
      </c>
      <c r="W3504" s="1">
        <f t="shared" si="628"/>
        <v>1.3293039312751393</v>
      </c>
      <c r="X3504" s="1">
        <v>1.3220000000000001</v>
      </c>
      <c r="Y3504" s="1">
        <v>1.3320000000000001</v>
      </c>
      <c r="Z3504" s="11">
        <f t="shared" si="625"/>
        <v>1062.3039312751393</v>
      </c>
      <c r="AA3504" s="2" t="s">
        <v>3041</v>
      </c>
      <c r="AB3504" s="2">
        <v>2014</v>
      </c>
      <c r="AC3504" s="2" t="s">
        <v>2904</v>
      </c>
      <c r="AD3504" s="61" t="s">
        <v>5489</v>
      </c>
      <c r="AE3504" s="3" t="s">
        <v>5490</v>
      </c>
    </row>
    <row r="3505" spans="1:31" s="4" customFormat="1" ht="12" customHeight="1" x14ac:dyDescent="0.6">
      <c r="A3505" s="2">
        <v>3503</v>
      </c>
      <c r="B3505" s="24" t="s">
        <v>6349</v>
      </c>
      <c r="C3505" s="2" t="s">
        <v>3242</v>
      </c>
      <c r="D3505" s="2" t="s">
        <v>2718</v>
      </c>
      <c r="E3505" s="69">
        <v>84.856666666699994</v>
      </c>
      <c r="F3505" s="69">
        <v>44.02</v>
      </c>
      <c r="G3505" s="2" t="s">
        <v>3288</v>
      </c>
      <c r="H3505" s="2"/>
      <c r="I3505" s="11">
        <v>324.8</v>
      </c>
      <c r="J3505" s="16">
        <v>324.8</v>
      </c>
      <c r="K3505" s="1">
        <v>0.54</v>
      </c>
      <c r="L3505" s="1">
        <v>1.6</v>
      </c>
      <c r="M3505" s="42">
        <v>0.19120000000000001</v>
      </c>
      <c r="N3505" s="7">
        <v>0.51305500000000004</v>
      </c>
      <c r="O3505" s="2"/>
      <c r="P3505" s="1">
        <f t="shared" si="629"/>
        <v>-2.7961362480935503E-2</v>
      </c>
      <c r="Q3505" s="1">
        <f t="shared" si="621"/>
        <v>8.1343950311918434</v>
      </c>
      <c r="R3505" s="1">
        <v>8.36</v>
      </c>
      <c r="S3505" s="1">
        <f t="shared" si="623"/>
        <v>8.3623494795904207</v>
      </c>
      <c r="T3505" s="29">
        <f t="shared" si="624"/>
        <v>8.3623494795904207</v>
      </c>
      <c r="U3505" s="29">
        <f t="shared" si="626"/>
        <v>0.39966486047845329</v>
      </c>
      <c r="V3505" s="1">
        <f t="shared" si="627"/>
        <v>0.64424061970438762</v>
      </c>
      <c r="W3505" s="1">
        <f t="shared" si="628"/>
        <v>0.39966486047845329</v>
      </c>
      <c r="X3505" s="1">
        <v>0.64424061970438762</v>
      </c>
      <c r="Y3505" s="1">
        <v>0.39966486047845329</v>
      </c>
      <c r="Z3505" s="11">
        <f t="shared" si="625"/>
        <v>74.864860478453295</v>
      </c>
      <c r="AA3505" s="2" t="s">
        <v>3063</v>
      </c>
      <c r="AB3505" s="2">
        <v>2006</v>
      </c>
      <c r="AC3505" s="2" t="s">
        <v>2904</v>
      </c>
      <c r="AD3505" s="61" t="s">
        <v>5336</v>
      </c>
      <c r="AE3505" s="3" t="s">
        <v>5338</v>
      </c>
    </row>
    <row r="3506" spans="1:31" s="4" customFormat="1" ht="12" customHeight="1" x14ac:dyDescent="0.6">
      <c r="A3506" s="2">
        <v>3504</v>
      </c>
      <c r="B3506" s="24" t="s">
        <v>3649</v>
      </c>
      <c r="C3506" s="2" t="s">
        <v>3242</v>
      </c>
      <c r="D3506" s="2" t="s">
        <v>2718</v>
      </c>
      <c r="E3506" s="69">
        <v>84.854585</v>
      </c>
      <c r="F3506" s="69">
        <v>44.016624999999998</v>
      </c>
      <c r="G3506" s="2" t="s">
        <v>3288</v>
      </c>
      <c r="H3506" s="2"/>
      <c r="I3506" s="11">
        <v>324.8</v>
      </c>
      <c r="J3506" s="16">
        <v>324.8</v>
      </c>
      <c r="K3506" s="1">
        <v>0.5</v>
      </c>
      <c r="L3506" s="1">
        <v>1.7</v>
      </c>
      <c r="M3506" s="42">
        <v>0.1946</v>
      </c>
      <c r="N3506" s="7">
        <v>0.51307000000000003</v>
      </c>
      <c r="O3506" s="2"/>
      <c r="P3506" s="1">
        <f t="shared" si="629"/>
        <v>-1.067615658362997E-2</v>
      </c>
      <c r="Q3506" s="1">
        <f t="shared" si="621"/>
        <v>8.4269991690044677</v>
      </c>
      <c r="R3506" s="1">
        <v>8.52</v>
      </c>
      <c r="S3506" s="1">
        <f t="shared" si="623"/>
        <v>8.51403632202938</v>
      </c>
      <c r="T3506" s="29">
        <f t="shared" si="624"/>
        <v>8.51403632202938</v>
      </c>
      <c r="U3506" s="29">
        <f t="shared" si="626"/>
        <v>0.38728039463969244</v>
      </c>
      <c r="V3506" s="1">
        <f t="shared" si="627"/>
        <v>0.639103119679862</v>
      </c>
      <c r="W3506" s="1">
        <f t="shared" si="628"/>
        <v>0.38728039463969244</v>
      </c>
      <c r="X3506" s="1">
        <v>0.639103119679862</v>
      </c>
      <c r="Y3506" s="1">
        <v>0.38728039463969244</v>
      </c>
      <c r="Z3506" s="11">
        <f t="shared" si="625"/>
        <v>62.480394639692406</v>
      </c>
      <c r="AA3506" s="2" t="s">
        <v>3063</v>
      </c>
      <c r="AB3506" s="2">
        <v>2006</v>
      </c>
      <c r="AC3506" s="2" t="s">
        <v>2904</v>
      </c>
      <c r="AD3506" s="61" t="s">
        <v>5336</v>
      </c>
      <c r="AE3506" s="3" t="s">
        <v>5338</v>
      </c>
    </row>
    <row r="3507" spans="1:31" s="4" customFormat="1" ht="12" customHeight="1" x14ac:dyDescent="0.6">
      <c r="A3507" s="2">
        <v>3505</v>
      </c>
      <c r="B3507" s="3" t="s">
        <v>1589</v>
      </c>
      <c r="C3507" s="2" t="s">
        <v>3242</v>
      </c>
      <c r="D3507" s="2" t="s">
        <v>6065</v>
      </c>
      <c r="E3507" s="69">
        <v>84.8333333333333</v>
      </c>
      <c r="F3507" s="69">
        <v>44.016666666666701</v>
      </c>
      <c r="G3507" s="2" t="s">
        <v>294</v>
      </c>
      <c r="H3507" s="2" t="s">
        <v>6320</v>
      </c>
      <c r="I3507" s="11">
        <v>320</v>
      </c>
      <c r="J3507" s="2">
        <v>320</v>
      </c>
      <c r="K3507" s="1">
        <v>7.17</v>
      </c>
      <c r="L3507" s="1">
        <v>31.16</v>
      </c>
      <c r="M3507" s="42">
        <v>0.13919999999999999</v>
      </c>
      <c r="N3507" s="7">
        <v>0.51224899999999995</v>
      </c>
      <c r="O3507" s="2">
        <v>19</v>
      </c>
      <c r="P3507" s="1">
        <f t="shared" si="629"/>
        <v>-0.29232333502796148</v>
      </c>
      <c r="Q3507" s="1">
        <f t="shared" si="621"/>
        <v>-7.5882006406091662</v>
      </c>
      <c r="R3507" s="1">
        <v>-5.24</v>
      </c>
      <c r="S3507" s="1">
        <f t="shared" si="623"/>
        <v>-5.2402596136645787</v>
      </c>
      <c r="T3507" s="29">
        <f t="shared" si="624"/>
        <v>-5.2402596136645787</v>
      </c>
      <c r="U3507" s="29">
        <f t="shared" si="626"/>
        <v>1.5017274033109036</v>
      </c>
      <c r="V3507" s="1">
        <f t="shared" si="627"/>
        <v>1.8381364128316628</v>
      </c>
      <c r="W3507" s="1">
        <f t="shared" si="628"/>
        <v>1.5017274033109036</v>
      </c>
      <c r="X3507" s="1"/>
      <c r="Y3507" s="1">
        <v>1.502</v>
      </c>
      <c r="Z3507" s="11">
        <f t="shared" si="625"/>
        <v>1181.7274033109036</v>
      </c>
      <c r="AA3507" s="2" t="s">
        <v>3063</v>
      </c>
      <c r="AB3507" s="2">
        <v>2006</v>
      </c>
      <c r="AC3507" s="2" t="s">
        <v>2904</v>
      </c>
      <c r="AD3507" s="61" t="s">
        <v>5336</v>
      </c>
      <c r="AE3507" s="3" t="s">
        <v>5338</v>
      </c>
    </row>
    <row r="3508" spans="1:31" s="4" customFormat="1" ht="12" customHeight="1" x14ac:dyDescent="0.6">
      <c r="A3508" s="2">
        <v>3506</v>
      </c>
      <c r="B3508" s="3" t="s">
        <v>1590</v>
      </c>
      <c r="C3508" s="2" t="s">
        <v>3242</v>
      </c>
      <c r="D3508" s="2" t="s">
        <v>6065</v>
      </c>
      <c r="E3508" s="69">
        <v>84.8333333333333</v>
      </c>
      <c r="F3508" s="69">
        <v>44.016666666666701</v>
      </c>
      <c r="G3508" s="2" t="s">
        <v>294</v>
      </c>
      <c r="H3508" s="2"/>
      <c r="I3508" s="11">
        <v>320</v>
      </c>
      <c r="J3508" s="2">
        <v>320</v>
      </c>
      <c r="K3508" s="1">
        <v>7.42</v>
      </c>
      <c r="L3508" s="1">
        <v>42.01</v>
      </c>
      <c r="M3508" s="42">
        <v>0.10680000000000001</v>
      </c>
      <c r="N3508" s="7">
        <v>0.51210900000000004</v>
      </c>
      <c r="O3508" s="2">
        <v>10</v>
      </c>
      <c r="P3508" s="1">
        <f t="shared" si="629"/>
        <v>-0.45704117946110834</v>
      </c>
      <c r="Q3508" s="1">
        <f t="shared" si="621"/>
        <v>-10.319172593525883</v>
      </c>
      <c r="R3508" s="1">
        <v>-6.65</v>
      </c>
      <c r="S3508" s="1">
        <f t="shared" si="623"/>
        <v>-6.6482178400942598</v>
      </c>
      <c r="T3508" s="29">
        <f t="shared" si="624"/>
        <v>-6.6482178400942598</v>
      </c>
      <c r="U3508" s="29">
        <f t="shared" si="626"/>
        <v>1.6181799360014719</v>
      </c>
      <c r="V3508" s="1">
        <f t="shared" si="627"/>
        <v>1.4817987037819516</v>
      </c>
      <c r="W3508" s="1">
        <f t="shared" si="628"/>
        <v>1.6181799360014719</v>
      </c>
      <c r="X3508" s="1"/>
      <c r="Y3508" s="1">
        <v>1.6180000000000001</v>
      </c>
      <c r="Z3508" s="11">
        <f t="shared" si="625"/>
        <v>1298.179936001472</v>
      </c>
      <c r="AA3508" s="2" t="s">
        <v>3063</v>
      </c>
      <c r="AB3508" s="2">
        <v>2006</v>
      </c>
      <c r="AC3508" s="2" t="s">
        <v>2904</v>
      </c>
      <c r="AD3508" s="61" t="s">
        <v>5336</v>
      </c>
      <c r="AE3508" s="3" t="s">
        <v>5338</v>
      </c>
    </row>
    <row r="3509" spans="1:31" s="4" customFormat="1" ht="12" customHeight="1" x14ac:dyDescent="0.6">
      <c r="A3509" s="2">
        <v>3507</v>
      </c>
      <c r="B3509" s="3" t="s">
        <v>1587</v>
      </c>
      <c r="C3509" s="2" t="s">
        <v>3242</v>
      </c>
      <c r="D3509" s="2" t="s">
        <v>6065</v>
      </c>
      <c r="E3509" s="69">
        <v>84.8333333333333</v>
      </c>
      <c r="F3509" s="69">
        <v>44.016666666666701</v>
      </c>
      <c r="G3509" s="2" t="s">
        <v>6343</v>
      </c>
      <c r="H3509" s="2" t="s">
        <v>6321</v>
      </c>
      <c r="I3509" s="11">
        <v>352</v>
      </c>
      <c r="J3509" s="2">
        <v>352</v>
      </c>
      <c r="K3509" s="1">
        <v>7.67</v>
      </c>
      <c r="L3509" s="1">
        <v>29.83</v>
      </c>
      <c r="M3509" s="42">
        <v>0.1555</v>
      </c>
      <c r="N3509" s="7">
        <v>0.51289399999999996</v>
      </c>
      <c r="O3509" s="2"/>
      <c r="P3509" s="1">
        <f t="shared" si="629"/>
        <v>-0.20945602440264366</v>
      </c>
      <c r="Q3509" s="1">
        <f t="shared" ref="Q3509:Q3572" si="630">((N3509/0.512638)-1)*10000</f>
        <v>4.9937772853336782</v>
      </c>
      <c r="R3509" s="1">
        <v>6.84</v>
      </c>
      <c r="S3509" s="1">
        <f t="shared" si="623"/>
        <v>6.8443631521359158</v>
      </c>
      <c r="T3509" s="29">
        <f t="shared" si="624"/>
        <v>6.8443631521359158</v>
      </c>
      <c r="U3509" s="29">
        <f t="shared" si="626"/>
        <v>0.54596988364590071</v>
      </c>
      <c r="V3509" s="1">
        <f t="shared" si="627"/>
        <v>0.67109782133411533</v>
      </c>
      <c r="W3509" s="1">
        <f t="shared" si="628"/>
        <v>0.54596988364590071</v>
      </c>
      <c r="X3509" s="1"/>
      <c r="Y3509" s="1">
        <v>0.54600000000000004</v>
      </c>
      <c r="Z3509" s="11">
        <f t="shared" si="625"/>
        <v>193.96988364590072</v>
      </c>
      <c r="AA3509" s="2" t="s">
        <v>3063</v>
      </c>
      <c r="AB3509" s="2">
        <v>2006</v>
      </c>
      <c r="AC3509" s="2" t="s">
        <v>2904</v>
      </c>
      <c r="AD3509" s="61" t="s">
        <v>5336</v>
      </c>
      <c r="AE3509" s="3" t="s">
        <v>5338</v>
      </c>
    </row>
    <row r="3510" spans="1:31" s="4" customFormat="1" ht="12" customHeight="1" x14ac:dyDescent="0.6">
      <c r="A3510" s="2">
        <v>3508</v>
      </c>
      <c r="B3510" s="3" t="s">
        <v>906</v>
      </c>
      <c r="C3510" s="2" t="s">
        <v>3242</v>
      </c>
      <c r="D3510" s="2" t="s">
        <v>889</v>
      </c>
      <c r="E3510" s="69">
        <v>118.06</v>
      </c>
      <c r="F3510" s="69">
        <v>43.276666666666699</v>
      </c>
      <c r="G3510" s="2" t="s">
        <v>100</v>
      </c>
      <c r="H3510" s="2" t="s">
        <v>901</v>
      </c>
      <c r="I3510" s="11">
        <v>233</v>
      </c>
      <c r="J3510" s="2">
        <v>233</v>
      </c>
      <c r="K3510" s="1">
        <v>33.137999999999998</v>
      </c>
      <c r="L3510" s="1">
        <v>20.28</v>
      </c>
      <c r="M3510" s="42">
        <v>9.3600000000000003E-2</v>
      </c>
      <c r="N3510" s="7">
        <v>0.51234199999999996</v>
      </c>
      <c r="O3510" s="2">
        <v>11</v>
      </c>
      <c r="P3510" s="1">
        <f t="shared" si="629"/>
        <v>-0.52414844941535332</v>
      </c>
      <c r="Q3510" s="1">
        <f t="shared" si="630"/>
        <v>-5.7740549861706736</v>
      </c>
      <c r="R3510" s="1">
        <v>-2.71</v>
      </c>
      <c r="S3510" s="1">
        <f t="shared" si="623"/>
        <v>-2.7086776094548624</v>
      </c>
      <c r="T3510" s="29">
        <f t="shared" si="624"/>
        <v>-2.7086776094548624</v>
      </c>
      <c r="U3510" s="29">
        <f t="shared" si="626"/>
        <v>1.2276750242769696</v>
      </c>
      <c r="V3510" s="1">
        <f t="shared" si="627"/>
        <v>1.0252594395102008</v>
      </c>
      <c r="W3510" s="1">
        <f t="shared" si="628"/>
        <v>1.2276750242769696</v>
      </c>
      <c r="X3510" s="1">
        <v>1.0269999999999999</v>
      </c>
      <c r="Y3510" s="1">
        <v>1.2290000000000001</v>
      </c>
      <c r="Z3510" s="11">
        <f t="shared" si="625"/>
        <v>994.67502427696968</v>
      </c>
      <c r="AA3510" s="2" t="s">
        <v>3030</v>
      </c>
      <c r="AB3510" s="2">
        <v>2007</v>
      </c>
      <c r="AC3510" s="2" t="s">
        <v>2905</v>
      </c>
      <c r="AD3510" s="61" t="s">
        <v>5637</v>
      </c>
      <c r="AE3510" s="3" t="s">
        <v>5638</v>
      </c>
    </row>
    <row r="3511" spans="1:31" s="4" customFormat="1" ht="12" customHeight="1" x14ac:dyDescent="0.6">
      <c r="A3511" s="2">
        <v>3509</v>
      </c>
      <c r="B3511" s="3" t="s">
        <v>905</v>
      </c>
      <c r="C3511" s="2" t="s">
        <v>3242</v>
      </c>
      <c r="D3511" s="2" t="s">
        <v>889</v>
      </c>
      <c r="E3511" s="69">
        <v>118.06</v>
      </c>
      <c r="F3511" s="69">
        <v>43.268333333333302</v>
      </c>
      <c r="G3511" s="2" t="s">
        <v>100</v>
      </c>
      <c r="H3511" s="2" t="s">
        <v>901</v>
      </c>
      <c r="I3511" s="11">
        <v>233</v>
      </c>
      <c r="J3511" s="2">
        <v>233</v>
      </c>
      <c r="K3511" s="1">
        <v>1.052</v>
      </c>
      <c r="L3511" s="1">
        <v>24.77</v>
      </c>
      <c r="M3511" s="42">
        <v>9.8900000000000002E-2</v>
      </c>
      <c r="N3511" s="7">
        <v>0.51228600000000002</v>
      </c>
      <c r="O3511" s="2">
        <v>10</v>
      </c>
      <c r="P3511" s="1">
        <f t="shared" si="629"/>
        <v>-0.49720386375190651</v>
      </c>
      <c r="Q3511" s="1">
        <f t="shared" si="630"/>
        <v>-6.8664437673371381</v>
      </c>
      <c r="R3511" s="1">
        <v>-3.96</v>
      </c>
      <c r="S3511" s="1">
        <f t="shared" si="623"/>
        <v>-3.9586464109568626</v>
      </c>
      <c r="T3511" s="29">
        <f t="shared" si="624"/>
        <v>-3.9586464109568626</v>
      </c>
      <c r="U3511" s="29">
        <f t="shared" si="626"/>
        <v>1.3292084191766598</v>
      </c>
      <c r="V3511" s="1">
        <f t="shared" si="627"/>
        <v>1.1464758979319529</v>
      </c>
      <c r="W3511" s="1">
        <f t="shared" si="628"/>
        <v>1.3292084191766598</v>
      </c>
      <c r="X3511" s="1">
        <v>1.149</v>
      </c>
      <c r="Y3511" s="1">
        <v>1.331</v>
      </c>
      <c r="Z3511" s="11">
        <f t="shared" si="625"/>
        <v>1096.2084191766598</v>
      </c>
      <c r="AA3511" s="2" t="s">
        <v>3030</v>
      </c>
      <c r="AB3511" s="2">
        <v>2007</v>
      </c>
      <c r="AC3511" s="2" t="s">
        <v>2905</v>
      </c>
      <c r="AD3511" s="61" t="s">
        <v>5637</v>
      </c>
      <c r="AE3511" s="3" t="s">
        <v>5638</v>
      </c>
    </row>
    <row r="3512" spans="1:31" s="4" customFormat="1" ht="12" customHeight="1" x14ac:dyDescent="0.6">
      <c r="A3512" s="2">
        <v>3510</v>
      </c>
      <c r="B3512" s="3" t="s">
        <v>904</v>
      </c>
      <c r="C3512" s="2" t="s">
        <v>3242</v>
      </c>
      <c r="D3512" s="2" t="s">
        <v>889</v>
      </c>
      <c r="E3512" s="69">
        <v>118.168333333333</v>
      </c>
      <c r="F3512" s="69">
        <v>43.341666666666697</v>
      </c>
      <c r="G3512" s="2" t="s">
        <v>100</v>
      </c>
      <c r="H3512" s="2" t="s">
        <v>901</v>
      </c>
      <c r="I3512" s="11">
        <v>233</v>
      </c>
      <c r="J3512" s="2">
        <v>233</v>
      </c>
      <c r="K3512" s="1">
        <v>1.8240000000000001</v>
      </c>
      <c r="L3512" s="1">
        <v>10.44</v>
      </c>
      <c r="M3512" s="42">
        <v>0.1056</v>
      </c>
      <c r="N3512" s="7">
        <v>0.51222900000000005</v>
      </c>
      <c r="O3512" s="2">
        <v>13</v>
      </c>
      <c r="P3512" s="1">
        <f t="shared" si="629"/>
        <v>-0.46314184036603967</v>
      </c>
      <c r="Q3512" s="1">
        <f t="shared" si="630"/>
        <v>-7.9783394910248884</v>
      </c>
      <c r="R3512" s="1">
        <v>-5.27</v>
      </c>
      <c r="S3512" s="1">
        <f t="shared" si="623"/>
        <v>-5.2697470660121786</v>
      </c>
      <c r="T3512" s="29">
        <f t="shared" si="624"/>
        <v>-5.2697470660121786</v>
      </c>
      <c r="U3512" s="29">
        <f t="shared" si="626"/>
        <v>1.4355044821454668</v>
      </c>
      <c r="V3512" s="1">
        <f t="shared" si="627"/>
        <v>1.2972170608224742</v>
      </c>
      <c r="W3512" s="1">
        <f t="shared" si="628"/>
        <v>1.4355044821454668</v>
      </c>
      <c r="X3512" s="1">
        <v>1.3</v>
      </c>
      <c r="Y3512" s="1">
        <v>1.4379999999999999</v>
      </c>
      <c r="Z3512" s="11">
        <f t="shared" si="625"/>
        <v>1202.5044821454667</v>
      </c>
      <c r="AA3512" s="2" t="s">
        <v>3030</v>
      </c>
      <c r="AB3512" s="2">
        <v>2007</v>
      </c>
      <c r="AC3512" s="2" t="s">
        <v>2905</v>
      </c>
      <c r="AD3512" s="61" t="s">
        <v>5637</v>
      </c>
      <c r="AE3512" s="3" t="s">
        <v>5638</v>
      </c>
    </row>
    <row r="3513" spans="1:31" s="4" customFormat="1" ht="12" customHeight="1" x14ac:dyDescent="0.6">
      <c r="A3513" s="2">
        <v>3511</v>
      </c>
      <c r="B3513" s="3" t="s">
        <v>903</v>
      </c>
      <c r="C3513" s="2" t="s">
        <v>3242</v>
      </c>
      <c r="D3513" s="2" t="s">
        <v>889</v>
      </c>
      <c r="E3513" s="69">
        <v>118.175</v>
      </c>
      <c r="F3513" s="69">
        <v>43.32</v>
      </c>
      <c r="G3513" s="2" t="s">
        <v>100</v>
      </c>
      <c r="H3513" s="2" t="s">
        <v>901</v>
      </c>
      <c r="I3513" s="11">
        <v>233</v>
      </c>
      <c r="J3513" s="2">
        <v>233</v>
      </c>
      <c r="K3513" s="1">
        <v>4.851</v>
      </c>
      <c r="L3513" s="1">
        <v>34.81</v>
      </c>
      <c r="M3513" s="42">
        <v>8.43E-2</v>
      </c>
      <c r="N3513" s="7">
        <v>0.51226400000000005</v>
      </c>
      <c r="O3513" s="2">
        <v>11</v>
      </c>
      <c r="P3513" s="1">
        <f t="shared" si="629"/>
        <v>-0.5714285714285714</v>
      </c>
      <c r="Q3513" s="1">
        <f t="shared" si="630"/>
        <v>-7.2955965027954317</v>
      </c>
      <c r="R3513" s="1">
        <v>-3.96</v>
      </c>
      <c r="S3513" s="1">
        <f t="shared" si="623"/>
        <v>-3.9537107885097171</v>
      </c>
      <c r="T3513" s="29">
        <f t="shared" si="624"/>
        <v>-3.9537107885097171</v>
      </c>
      <c r="U3513" s="29">
        <f t="shared" si="626"/>
        <v>1.3292643671126192</v>
      </c>
      <c r="V3513" s="1">
        <f t="shared" si="627"/>
        <v>1.0433718550870048</v>
      </c>
      <c r="W3513" s="1">
        <f t="shared" si="628"/>
        <v>1.3292643671126192</v>
      </c>
      <c r="X3513" s="1">
        <v>1.0449999999999999</v>
      </c>
      <c r="Y3513" s="1">
        <v>1.331</v>
      </c>
      <c r="Z3513" s="11">
        <f t="shared" si="625"/>
        <v>1096.2643671126191</v>
      </c>
      <c r="AA3513" s="2" t="s">
        <v>3030</v>
      </c>
      <c r="AB3513" s="2">
        <v>2007</v>
      </c>
      <c r="AC3513" s="2" t="s">
        <v>2905</v>
      </c>
      <c r="AD3513" s="61" t="s">
        <v>5637</v>
      </c>
      <c r="AE3513" s="3" t="s">
        <v>5638</v>
      </c>
    </row>
    <row r="3514" spans="1:31" s="4" customFormat="1" ht="12" customHeight="1" x14ac:dyDescent="0.6">
      <c r="A3514" s="2">
        <v>3512</v>
      </c>
      <c r="B3514" s="3" t="s">
        <v>902</v>
      </c>
      <c r="C3514" s="2" t="s">
        <v>3242</v>
      </c>
      <c r="D3514" s="2" t="s">
        <v>889</v>
      </c>
      <c r="E3514" s="69">
        <v>118.161666666667</v>
      </c>
      <c r="F3514" s="69">
        <v>43.311666666666703</v>
      </c>
      <c r="G3514" s="2" t="s">
        <v>100</v>
      </c>
      <c r="H3514" s="2" t="s">
        <v>901</v>
      </c>
      <c r="I3514" s="11">
        <v>233</v>
      </c>
      <c r="J3514" s="2">
        <v>233</v>
      </c>
      <c r="K3514" s="1">
        <v>2.8639999999999999</v>
      </c>
      <c r="L3514" s="1">
        <v>18.37</v>
      </c>
      <c r="M3514" s="42">
        <v>9.4299999999999995E-2</v>
      </c>
      <c r="N3514" s="7">
        <v>0.51228799999999997</v>
      </c>
      <c r="O3514" s="2">
        <v>13</v>
      </c>
      <c r="P3514" s="1">
        <f t="shared" si="629"/>
        <v>-0.52058973055414337</v>
      </c>
      <c r="Q3514" s="1">
        <f t="shared" si="630"/>
        <v>-6.8274298822967872</v>
      </c>
      <c r="R3514" s="1">
        <v>-3.79</v>
      </c>
      <c r="S3514" s="1">
        <f t="shared" si="623"/>
        <v>-3.78286496109699</v>
      </c>
      <c r="T3514" s="29">
        <f t="shared" si="624"/>
        <v>-3.78286496109699</v>
      </c>
      <c r="U3514" s="29">
        <f t="shared" si="626"/>
        <v>1.3150651901589254</v>
      </c>
      <c r="V3514" s="1">
        <f t="shared" si="627"/>
        <v>1.0999228055444807</v>
      </c>
      <c r="W3514" s="1">
        <f t="shared" si="628"/>
        <v>1.3150651901589254</v>
      </c>
      <c r="X3514" s="1">
        <v>1.1020000000000001</v>
      </c>
      <c r="Y3514" s="1">
        <v>1.3169999999999999</v>
      </c>
      <c r="Z3514" s="11">
        <f t="shared" si="625"/>
        <v>1082.0651901589254</v>
      </c>
      <c r="AA3514" s="2" t="s">
        <v>3030</v>
      </c>
      <c r="AB3514" s="2">
        <v>2007</v>
      </c>
      <c r="AC3514" s="2" t="s">
        <v>2905</v>
      </c>
      <c r="AD3514" s="61" t="s">
        <v>5637</v>
      </c>
      <c r="AE3514" s="3" t="s">
        <v>5638</v>
      </c>
    </row>
    <row r="3515" spans="1:31" s="4" customFormat="1" ht="12" customHeight="1" x14ac:dyDescent="0.6">
      <c r="A3515" s="2">
        <v>3513</v>
      </c>
      <c r="B3515" s="3" t="s">
        <v>900</v>
      </c>
      <c r="C3515" s="2" t="s">
        <v>3242</v>
      </c>
      <c r="D3515" s="2" t="s">
        <v>889</v>
      </c>
      <c r="E3515" s="69">
        <v>118.0675</v>
      </c>
      <c r="F3515" s="69">
        <v>43.298333333333296</v>
      </c>
      <c r="G3515" s="2" t="s">
        <v>100</v>
      </c>
      <c r="H3515" s="2" t="s">
        <v>901</v>
      </c>
      <c r="I3515" s="11">
        <v>233</v>
      </c>
      <c r="J3515" s="2">
        <v>233</v>
      </c>
      <c r="K3515" s="1">
        <v>3.0760000000000001</v>
      </c>
      <c r="L3515" s="1">
        <v>17.54</v>
      </c>
      <c r="M3515" s="42">
        <v>0.106</v>
      </c>
      <c r="N3515" s="7">
        <v>0.51234299999999999</v>
      </c>
      <c r="O3515" s="2">
        <v>12</v>
      </c>
      <c r="P3515" s="1">
        <f t="shared" si="629"/>
        <v>-0.46110828673106263</v>
      </c>
      <c r="Q3515" s="1">
        <f t="shared" si="630"/>
        <v>-5.7545480436493879</v>
      </c>
      <c r="R3515" s="1">
        <v>-3.07</v>
      </c>
      <c r="S3515" s="1">
        <f t="shared" si="623"/>
        <v>-3.057848450360114</v>
      </c>
      <c r="T3515" s="29">
        <f t="shared" si="624"/>
        <v>-3.057848450360114</v>
      </c>
      <c r="U3515" s="29">
        <f t="shared" si="626"/>
        <v>1.2556981987830649</v>
      </c>
      <c r="V3515" s="1">
        <f t="shared" si="627"/>
        <v>1.1414530376342016</v>
      </c>
      <c r="W3515" s="1">
        <f t="shared" si="628"/>
        <v>1.2556981987830649</v>
      </c>
      <c r="X3515" s="1">
        <v>1.1439999999999999</v>
      </c>
      <c r="Y3515" s="1">
        <v>1.258</v>
      </c>
      <c r="Z3515" s="11">
        <f t="shared" si="625"/>
        <v>1022.698198783065</v>
      </c>
      <c r="AA3515" s="2" t="s">
        <v>3030</v>
      </c>
      <c r="AB3515" s="2">
        <v>2007</v>
      </c>
      <c r="AC3515" s="2" t="s">
        <v>2905</v>
      </c>
      <c r="AD3515" s="61" t="s">
        <v>5637</v>
      </c>
      <c r="AE3515" s="3" t="s">
        <v>5638</v>
      </c>
    </row>
    <row r="3516" spans="1:31" s="4" customFormat="1" ht="12" customHeight="1" x14ac:dyDescent="0.6">
      <c r="A3516" s="2">
        <v>3514</v>
      </c>
      <c r="B3516" s="3" t="s">
        <v>2310</v>
      </c>
      <c r="C3516" s="2" t="s">
        <v>3242</v>
      </c>
      <c r="D3516" s="2" t="s">
        <v>2249</v>
      </c>
      <c r="E3516" s="69">
        <v>99.597499999999997</v>
      </c>
      <c r="F3516" s="69">
        <v>41.383611111111101</v>
      </c>
      <c r="G3516" s="2" t="s">
        <v>294</v>
      </c>
      <c r="H3516" s="2" t="s">
        <v>3299</v>
      </c>
      <c r="I3516" s="11">
        <v>511</v>
      </c>
      <c r="J3516" s="2">
        <v>511</v>
      </c>
      <c r="K3516" s="1">
        <v>0.31669999999999998</v>
      </c>
      <c r="L3516" s="1">
        <v>0.8216</v>
      </c>
      <c r="M3516" s="42">
        <v>0.23300000000000001</v>
      </c>
      <c r="N3516" s="7">
        <v>0.51254</v>
      </c>
      <c r="O3516" s="2">
        <v>6</v>
      </c>
      <c r="P3516" s="1">
        <f t="shared" si="629"/>
        <v>0.18454499237417377</v>
      </c>
      <c r="Q3516" s="1">
        <f t="shared" si="630"/>
        <v>-1.9116803670438109</v>
      </c>
      <c r="R3516" s="1">
        <v>-4.2786728937341998</v>
      </c>
      <c r="S3516" s="1">
        <f t="shared" si="623"/>
        <v>-4.2786728937342016</v>
      </c>
      <c r="T3516" s="29">
        <f t="shared" si="624"/>
        <v>-4.2786728937342016</v>
      </c>
      <c r="U3516" s="29">
        <f t="shared" si="626"/>
        <v>1.6114334204336291</v>
      </c>
      <c r="V3516" s="1">
        <f t="shared" si="627"/>
        <v>-4.9107759087719138</v>
      </c>
      <c r="W3516" s="1">
        <f t="shared" si="628"/>
        <v>1.6114334204336291</v>
      </c>
      <c r="X3516" s="1"/>
      <c r="Y3516" s="1">
        <v>0.99733276886115008</v>
      </c>
      <c r="Z3516" s="11">
        <f t="shared" si="625"/>
        <v>1100.4334204336292</v>
      </c>
      <c r="AA3516" s="2" t="s">
        <v>4920</v>
      </c>
      <c r="AB3516" s="2">
        <v>2002</v>
      </c>
      <c r="AC3516" s="2" t="s">
        <v>3079</v>
      </c>
      <c r="AD3516" s="61" t="s">
        <v>5224</v>
      </c>
      <c r="AE3516" s="3" t="s">
        <v>5223</v>
      </c>
    </row>
    <row r="3517" spans="1:31" s="4" customFormat="1" ht="12" customHeight="1" x14ac:dyDescent="0.6">
      <c r="A3517" s="2">
        <v>3515</v>
      </c>
      <c r="B3517" s="3" t="s">
        <v>2309</v>
      </c>
      <c r="C3517" s="2" t="s">
        <v>3242</v>
      </c>
      <c r="D3517" s="2" t="s">
        <v>2249</v>
      </c>
      <c r="E3517" s="69">
        <v>99.597499999999997</v>
      </c>
      <c r="F3517" s="69">
        <v>41.383611111111101</v>
      </c>
      <c r="G3517" s="2" t="s">
        <v>294</v>
      </c>
      <c r="H3517" s="2" t="s">
        <v>3299</v>
      </c>
      <c r="I3517" s="11">
        <v>511</v>
      </c>
      <c r="J3517" s="2">
        <v>511</v>
      </c>
      <c r="K3517" s="1">
        <v>1.173</v>
      </c>
      <c r="L3517" s="1">
        <v>2.718</v>
      </c>
      <c r="M3517" s="42">
        <v>0.26090000000000002</v>
      </c>
      <c r="N3517" s="7">
        <v>0.51263400000000003</v>
      </c>
      <c r="O3517" s="2">
        <v>6</v>
      </c>
      <c r="P3517" s="1">
        <f t="shared" si="629"/>
        <v>0.3263853584138281</v>
      </c>
      <c r="Q3517" s="1">
        <f t="shared" si="630"/>
        <v>-7.8027770082922387E-2</v>
      </c>
      <c r="R3517" s="1">
        <v>-4.2642790156345196</v>
      </c>
      <c r="S3517" s="1">
        <f t="shared" si="623"/>
        <v>-4.2642790156345232</v>
      </c>
      <c r="T3517" s="29">
        <f t="shared" si="624"/>
        <v>-4.2642790156345232</v>
      </c>
      <c r="U3517" s="29">
        <f t="shared" si="626"/>
        <v>1.5956451282852882</v>
      </c>
      <c r="V3517" s="1">
        <f t="shared" si="627"/>
        <v>-1.6807949604589647</v>
      </c>
      <c r="W3517" s="1">
        <f t="shared" si="628"/>
        <v>1.5956451282852882</v>
      </c>
      <c r="X3517" s="1"/>
      <c r="Y3517" s="1">
        <v>0.83253240349248903</v>
      </c>
      <c r="Z3517" s="11">
        <f t="shared" si="625"/>
        <v>1084.6451282852881</v>
      </c>
      <c r="AA3517" s="2" t="s">
        <v>4920</v>
      </c>
      <c r="AB3517" s="2">
        <v>2002</v>
      </c>
      <c r="AC3517" s="2" t="s">
        <v>3079</v>
      </c>
      <c r="AD3517" s="61" t="s">
        <v>5224</v>
      </c>
      <c r="AE3517" s="3" t="s">
        <v>5223</v>
      </c>
    </row>
    <row r="3518" spans="1:31" s="4" customFormat="1" ht="12" customHeight="1" x14ac:dyDescent="0.6">
      <c r="A3518" s="2">
        <v>3516</v>
      </c>
      <c r="B3518" s="3" t="s">
        <v>2308</v>
      </c>
      <c r="C3518" s="2" t="s">
        <v>3242</v>
      </c>
      <c r="D3518" s="2" t="s">
        <v>2249</v>
      </c>
      <c r="E3518" s="69">
        <v>99.597499999999997</v>
      </c>
      <c r="F3518" s="69">
        <v>41.383611111111101</v>
      </c>
      <c r="G3518" s="2" t="s">
        <v>294</v>
      </c>
      <c r="H3518" s="2" t="s">
        <v>3299</v>
      </c>
      <c r="I3518" s="11">
        <v>511</v>
      </c>
      <c r="J3518" s="2">
        <v>511</v>
      </c>
      <c r="K3518" s="1">
        <v>0.41589999999999999</v>
      </c>
      <c r="L3518" s="1">
        <v>1.2425999999999999</v>
      </c>
      <c r="M3518" s="42">
        <v>0.2024</v>
      </c>
      <c r="N3518" s="7">
        <v>0.51243799999999995</v>
      </c>
      <c r="O3518" s="2">
        <v>4</v>
      </c>
      <c r="P3518" s="1">
        <f t="shared" si="629"/>
        <v>2.8978139298423855E-2</v>
      </c>
      <c r="Q3518" s="1">
        <f t="shared" si="630"/>
        <v>-3.9013885041705443</v>
      </c>
      <c r="R3518" s="1">
        <v>-4.2730650166260604</v>
      </c>
      <c r="S3518" s="1">
        <f t="shared" si="623"/>
        <v>-4.2730650166260586</v>
      </c>
      <c r="T3518" s="29">
        <f t="shared" si="624"/>
        <v>-4.2730650166260586</v>
      </c>
      <c r="U3518" s="29">
        <f t="shared" si="626"/>
        <v>1.5459693229162204</v>
      </c>
      <c r="V3518" s="1">
        <f t="shared" si="627"/>
        <v>9.3430312542496434</v>
      </c>
      <c r="W3518" s="1">
        <f t="shared" si="628"/>
        <v>1.5459693229162204</v>
      </c>
      <c r="X3518" s="1">
        <v>9.3430312542496399</v>
      </c>
      <c r="Y3518" s="1">
        <v>1.09530126777893</v>
      </c>
      <c r="Z3518" s="11">
        <f t="shared" si="625"/>
        <v>1034.9693229162203</v>
      </c>
      <c r="AA3518" s="2" t="s">
        <v>4920</v>
      </c>
      <c r="AB3518" s="2">
        <v>2002</v>
      </c>
      <c r="AC3518" s="2" t="s">
        <v>3079</v>
      </c>
      <c r="AD3518" s="61" t="s">
        <v>5224</v>
      </c>
      <c r="AE3518" s="3" t="s">
        <v>5223</v>
      </c>
    </row>
    <row r="3519" spans="1:31" s="4" customFormat="1" ht="12" customHeight="1" x14ac:dyDescent="0.6">
      <c r="A3519" s="2">
        <v>3517</v>
      </c>
      <c r="B3519" s="3" t="s">
        <v>2307</v>
      </c>
      <c r="C3519" s="2" t="s">
        <v>3242</v>
      </c>
      <c r="D3519" s="2" t="s">
        <v>2249</v>
      </c>
      <c r="E3519" s="69">
        <v>99.597499999999997</v>
      </c>
      <c r="F3519" s="69">
        <v>41.383611111111101</v>
      </c>
      <c r="G3519" s="2" t="s">
        <v>294</v>
      </c>
      <c r="H3519" s="2" t="s">
        <v>3299</v>
      </c>
      <c r="I3519" s="11">
        <v>511</v>
      </c>
      <c r="J3519" s="2">
        <v>511</v>
      </c>
      <c r="K3519" s="1">
        <v>0.77349999999999997</v>
      </c>
      <c r="L3519" s="1">
        <v>2.2875000000000001</v>
      </c>
      <c r="M3519" s="42">
        <v>0.2044</v>
      </c>
      <c r="N3519" s="7">
        <v>0.51244400000000001</v>
      </c>
      <c r="O3519" s="2">
        <v>4</v>
      </c>
      <c r="P3519" s="1">
        <f t="shared" si="629"/>
        <v>3.9145907473309594E-2</v>
      </c>
      <c r="Q3519" s="1">
        <f t="shared" si="630"/>
        <v>-3.7843468490439403</v>
      </c>
      <c r="R3519" s="1">
        <v>-4.2864361728873597</v>
      </c>
      <c r="S3519" s="1">
        <f t="shared" si="623"/>
        <v>-4.2864361728873561</v>
      </c>
      <c r="T3519" s="29">
        <f t="shared" si="624"/>
        <v>-4.2864361728873561</v>
      </c>
      <c r="U3519" s="29">
        <f t="shared" si="626"/>
        <v>1.5387701827025406</v>
      </c>
      <c r="V3519" s="1">
        <f t="shared" si="627"/>
        <v>11.188151820611838</v>
      </c>
      <c r="W3519" s="1">
        <f t="shared" si="628"/>
        <v>1.5387701827025406</v>
      </c>
      <c r="X3519" s="1">
        <v>11.1881518206118</v>
      </c>
      <c r="Y3519" s="1">
        <v>1.0774202585171999</v>
      </c>
      <c r="Z3519" s="11">
        <f t="shared" si="625"/>
        <v>1027.7701827025405</v>
      </c>
      <c r="AA3519" s="2" t="s">
        <v>4920</v>
      </c>
      <c r="AB3519" s="2">
        <v>2002</v>
      </c>
      <c r="AC3519" s="2" t="s">
        <v>3079</v>
      </c>
      <c r="AD3519" s="61" t="s">
        <v>5224</v>
      </c>
      <c r="AE3519" s="3" t="s">
        <v>5223</v>
      </c>
    </row>
    <row r="3520" spans="1:31" s="4" customFormat="1" ht="12" customHeight="1" x14ac:dyDescent="0.6">
      <c r="A3520" s="2">
        <v>3518</v>
      </c>
      <c r="B3520" s="3" t="s">
        <v>2306</v>
      </c>
      <c r="C3520" s="2" t="s">
        <v>3242</v>
      </c>
      <c r="D3520" s="2" t="s">
        <v>2249</v>
      </c>
      <c r="E3520" s="69">
        <v>99.597499999999997</v>
      </c>
      <c r="F3520" s="69">
        <v>41.383611111111101</v>
      </c>
      <c r="G3520" s="2" t="s">
        <v>294</v>
      </c>
      <c r="H3520" s="2" t="s">
        <v>3299</v>
      </c>
      <c r="I3520" s="11">
        <v>511</v>
      </c>
      <c r="J3520" s="2">
        <v>511</v>
      </c>
      <c r="K3520" s="1">
        <v>0.43090000000000001</v>
      </c>
      <c r="L3520" s="1">
        <v>1.8794999999999999</v>
      </c>
      <c r="M3520" s="42">
        <v>0.12989999999999999</v>
      </c>
      <c r="N3520" s="7">
        <v>0.51219499999999996</v>
      </c>
      <c r="O3520" s="2">
        <v>6</v>
      </c>
      <c r="P3520" s="1">
        <f t="shared" si="629"/>
        <v>-0.33960345704117956</v>
      </c>
      <c r="Q3520" s="1">
        <f t="shared" si="630"/>
        <v>-8.6415755367352798</v>
      </c>
      <c r="R3520" s="1">
        <v>-4.2857876363794096</v>
      </c>
      <c r="S3520" s="1">
        <f t="shared" si="623"/>
        <v>-4.2857876363794061</v>
      </c>
      <c r="T3520" s="29">
        <f t="shared" si="624"/>
        <v>-4.2857876363794061</v>
      </c>
      <c r="U3520" s="29">
        <f t="shared" si="626"/>
        <v>1.5808344270672625</v>
      </c>
      <c r="V3520" s="1">
        <f t="shared" si="627"/>
        <v>1.7326810523566882</v>
      </c>
      <c r="W3520" s="1">
        <f t="shared" si="628"/>
        <v>1.5808344270672625</v>
      </c>
      <c r="X3520" s="1">
        <v>1.73268105235669</v>
      </c>
      <c r="Y3520" s="1">
        <v>1.51738412492184</v>
      </c>
      <c r="Z3520" s="11">
        <f t="shared" si="625"/>
        <v>1069.8344270672626</v>
      </c>
      <c r="AA3520" s="2" t="s">
        <v>4920</v>
      </c>
      <c r="AB3520" s="2">
        <v>2002</v>
      </c>
      <c r="AC3520" s="2" t="s">
        <v>3079</v>
      </c>
      <c r="AD3520" s="61" t="s">
        <v>5224</v>
      </c>
      <c r="AE3520" s="3" t="s">
        <v>5223</v>
      </c>
    </row>
    <row r="3521" spans="1:32" s="4" customFormat="1" ht="12" customHeight="1" x14ac:dyDescent="0.6">
      <c r="A3521" s="2">
        <v>3519</v>
      </c>
      <c r="B3521" s="3" t="s">
        <v>6436</v>
      </c>
      <c r="C3521" s="2" t="s">
        <v>3242</v>
      </c>
      <c r="D3521" s="2" t="s">
        <v>6107</v>
      </c>
      <c r="E3521" s="69">
        <v>102.16549999999999</v>
      </c>
      <c r="F3521" s="69">
        <v>48.985199999999999</v>
      </c>
      <c r="G3521" s="2" t="s">
        <v>6225</v>
      </c>
      <c r="H3521" s="2"/>
      <c r="I3521" s="11">
        <v>10</v>
      </c>
      <c r="J3521" s="16">
        <v>150</v>
      </c>
      <c r="K3521" s="1">
        <v>6.5691187334330898</v>
      </c>
      <c r="L3521" s="1">
        <v>30.920599617241098</v>
      </c>
      <c r="M3521" s="42">
        <f>(K3521/L3521)*0.60456</f>
        <v>0.12843950216508318</v>
      </c>
      <c r="N3521" s="6">
        <v>0.51257600000000003</v>
      </c>
      <c r="O3521" s="2"/>
      <c r="P3521" s="1">
        <f t="shared" si="629"/>
        <v>-0.34702845874385779</v>
      </c>
      <c r="Q3521" s="1">
        <f t="shared" si="630"/>
        <v>-1.2094304362919583</v>
      </c>
      <c r="R3521" s="1">
        <v>-1.1235961152522567</v>
      </c>
      <c r="S3521" s="1">
        <f t="shared" ref="S3521:S3525" si="631">Q3521-25.1*P3521*0.001*J3521</f>
        <v>9.7131710878666455E-2</v>
      </c>
      <c r="T3521" s="29">
        <f t="shared" ref="T3521:T3525" si="632">Q3521-25.1*P3521*0.001*J3521</f>
        <v>9.7131710878666455E-2</v>
      </c>
      <c r="U3521" s="29">
        <f t="shared" ref="U3521:U3525" si="633">W3521</f>
        <v>0.93046493291604926</v>
      </c>
      <c r="V3521" s="1">
        <f t="shared" ref="V3521:V3525" si="634">(1/0.00654)*LN(1+(N3521-0.51315)/(M3521-0.2137))</f>
        <v>1.0259553534452834</v>
      </c>
      <c r="W3521" s="1">
        <f t="shared" ref="W3521:W3525" si="635">V3521-(V3521-J3521/1000)*(-0.4-P3521)/(-0.4-0.08592)</f>
        <v>0.93046493291604926</v>
      </c>
      <c r="X3521" s="1"/>
      <c r="Y3521" s="1"/>
      <c r="Z3521" s="11">
        <f t="shared" si="625"/>
        <v>780.46493291604929</v>
      </c>
      <c r="AA3521" s="2" t="s">
        <v>4843</v>
      </c>
      <c r="AB3521" s="2">
        <v>2010</v>
      </c>
      <c r="AC3521" s="2" t="s">
        <v>3176</v>
      </c>
      <c r="AD3521" s="61" t="s">
        <v>5558</v>
      </c>
      <c r="AE3521" s="3" t="s">
        <v>5702</v>
      </c>
      <c r="AF3521" s="4">
        <v>1</v>
      </c>
    </row>
    <row r="3522" spans="1:32" s="4" customFormat="1" ht="12" customHeight="1" x14ac:dyDescent="0.6">
      <c r="A3522" s="2">
        <v>3520</v>
      </c>
      <c r="B3522" s="3" t="s">
        <v>6437</v>
      </c>
      <c r="C3522" s="2" t="s">
        <v>3242</v>
      </c>
      <c r="D3522" s="2" t="s">
        <v>6107</v>
      </c>
      <c r="E3522" s="69">
        <v>102.0652</v>
      </c>
      <c r="F3522" s="69">
        <v>48.833300000000001</v>
      </c>
      <c r="G3522" s="2" t="s">
        <v>6225</v>
      </c>
      <c r="H3522" s="2"/>
      <c r="I3522" s="11">
        <v>10</v>
      </c>
      <c r="J3522" s="16">
        <v>150</v>
      </c>
      <c r="K3522" s="1">
        <v>6.12</v>
      </c>
      <c r="L3522" s="1">
        <v>27</v>
      </c>
      <c r="M3522" s="42">
        <f t="shared" ref="M3522:M3525" si="636">(K3522/L3522)*0.60456</f>
        <v>0.13703360000000001</v>
      </c>
      <c r="N3522" s="6">
        <v>0.51258700000000001</v>
      </c>
      <c r="O3522" s="2"/>
      <c r="P3522" s="1">
        <f t="shared" si="629"/>
        <v>-0.30333706151499751</v>
      </c>
      <c r="Q3522" s="1">
        <f t="shared" si="630"/>
        <v>-0.99485406856336667</v>
      </c>
      <c r="R3522" s="1">
        <v>-0.92006084896678608</v>
      </c>
      <c r="S3522" s="1">
        <f t="shared" si="631"/>
        <v>0.14720996804059916</v>
      </c>
      <c r="T3522" s="29">
        <f t="shared" si="632"/>
        <v>0.14720996804059916</v>
      </c>
      <c r="U3522" s="29">
        <f t="shared" si="633"/>
        <v>0.92604451274958743</v>
      </c>
      <c r="V3522" s="1">
        <f t="shared" si="634"/>
        <v>1.1187571194408521</v>
      </c>
      <c r="W3522" s="1">
        <f t="shared" si="635"/>
        <v>0.92604451274958743</v>
      </c>
      <c r="X3522" s="1"/>
      <c r="Y3522" s="1"/>
      <c r="Z3522" s="11">
        <f t="shared" si="625"/>
        <v>776.0445127495874</v>
      </c>
      <c r="AA3522" s="2" t="s">
        <v>4843</v>
      </c>
      <c r="AB3522" s="2">
        <v>2010</v>
      </c>
      <c r="AC3522" s="2" t="s">
        <v>3176</v>
      </c>
      <c r="AD3522" s="61" t="s">
        <v>5558</v>
      </c>
      <c r="AE3522" s="3" t="s">
        <v>5702</v>
      </c>
      <c r="AF3522" s="4">
        <v>1</v>
      </c>
    </row>
    <row r="3523" spans="1:32" s="4" customFormat="1" ht="12" customHeight="1" x14ac:dyDescent="0.6">
      <c r="A3523" s="2">
        <v>3521</v>
      </c>
      <c r="B3523" s="3" t="s">
        <v>6438</v>
      </c>
      <c r="C3523" s="2" t="s">
        <v>3242</v>
      </c>
      <c r="D3523" s="2" t="s">
        <v>6107</v>
      </c>
      <c r="E3523" s="69">
        <v>102.0754</v>
      </c>
      <c r="F3523" s="69">
        <v>48.889499999999998</v>
      </c>
      <c r="G3523" s="2" t="s">
        <v>6225</v>
      </c>
      <c r="H3523" s="2"/>
      <c r="I3523" s="11">
        <v>10</v>
      </c>
      <c r="J3523" s="16">
        <v>150</v>
      </c>
      <c r="K3523" s="1">
        <v>7.29950204664644</v>
      </c>
      <c r="L3523" s="1">
        <v>33.283890114311497</v>
      </c>
      <c r="M3523" s="42">
        <f t="shared" si="636"/>
        <v>0.1325862734843925</v>
      </c>
      <c r="N3523" s="6">
        <v>0.51259200000000005</v>
      </c>
      <c r="O3523" s="2"/>
      <c r="P3523" s="1">
        <f t="shared" si="629"/>
        <v>-0.32594675401935691</v>
      </c>
      <c r="Q3523" s="1">
        <f t="shared" si="630"/>
        <v>-0.89731935595804835</v>
      </c>
      <c r="R3523" s="1">
        <v>-0.81680728509336831</v>
      </c>
      <c r="S3523" s="1">
        <f t="shared" si="631"/>
        <v>0.32987017292483034</v>
      </c>
      <c r="T3523" s="29">
        <f t="shared" si="632"/>
        <v>0.32987017292483034</v>
      </c>
      <c r="U3523" s="29">
        <f t="shared" si="633"/>
        <v>0.91137419811911247</v>
      </c>
      <c r="V3523" s="1">
        <f t="shared" si="634"/>
        <v>1.0482685461731913</v>
      </c>
      <c r="W3523" s="1">
        <f t="shared" si="635"/>
        <v>0.91137419811911247</v>
      </c>
      <c r="X3523" s="1"/>
      <c r="Y3523" s="1"/>
      <c r="Z3523" s="11">
        <f t="shared" si="625"/>
        <v>761.37419811911252</v>
      </c>
      <c r="AA3523" s="2" t="s">
        <v>4843</v>
      </c>
      <c r="AB3523" s="2">
        <v>2010</v>
      </c>
      <c r="AC3523" s="2" t="s">
        <v>3176</v>
      </c>
      <c r="AD3523" s="61" t="s">
        <v>5558</v>
      </c>
      <c r="AE3523" s="3" t="s">
        <v>5702</v>
      </c>
      <c r="AF3523" s="4">
        <v>1</v>
      </c>
    </row>
    <row r="3524" spans="1:32" s="4" customFormat="1" ht="12" customHeight="1" x14ac:dyDescent="0.6">
      <c r="A3524" s="2">
        <v>3522</v>
      </c>
      <c r="B3524" s="3" t="s">
        <v>6439</v>
      </c>
      <c r="C3524" s="2" t="s">
        <v>3242</v>
      </c>
      <c r="D3524" s="2" t="s">
        <v>6107</v>
      </c>
      <c r="E3524" s="69">
        <v>103.16160000000001</v>
      </c>
      <c r="F3524" s="69">
        <v>48.811399999999999</v>
      </c>
      <c r="G3524" s="2" t="s">
        <v>6225</v>
      </c>
      <c r="H3524" s="2"/>
      <c r="I3524" s="11">
        <v>10</v>
      </c>
      <c r="J3524" s="16">
        <v>150</v>
      </c>
      <c r="K3524" s="1">
        <v>8.6015613547438807</v>
      </c>
      <c r="L3524" s="1">
        <v>40.399039918577301</v>
      </c>
      <c r="M3524" s="42">
        <f t="shared" si="636"/>
        <v>0.12871988896529921</v>
      </c>
      <c r="N3524" s="6">
        <v>0.51250099999999998</v>
      </c>
      <c r="O3524" s="2"/>
      <c r="P3524" s="1">
        <f t="shared" si="629"/>
        <v>-0.34560300475191053</v>
      </c>
      <c r="Q3524" s="1">
        <f t="shared" si="630"/>
        <v>-2.67245112535619</v>
      </c>
      <c r="R3524" s="1">
        <v>-2.5870139168182593</v>
      </c>
      <c r="S3524" s="1">
        <f t="shared" si="631"/>
        <v>-1.3712558124652467</v>
      </c>
      <c r="T3524" s="29">
        <f t="shared" si="632"/>
        <v>-1.3712558124652467</v>
      </c>
      <c r="U3524" s="29">
        <f t="shared" si="633"/>
        <v>1.0498761491496922</v>
      </c>
      <c r="V3524" s="1">
        <f t="shared" si="634"/>
        <v>1.1633128792199867</v>
      </c>
      <c r="W3524" s="1">
        <f t="shared" si="635"/>
        <v>1.0498761491496922</v>
      </c>
      <c r="X3524" s="1"/>
      <c r="Y3524" s="1"/>
      <c r="Z3524" s="11">
        <f t="shared" si="625"/>
        <v>899.87614914969208</v>
      </c>
      <c r="AA3524" s="2" t="s">
        <v>4843</v>
      </c>
      <c r="AB3524" s="2">
        <v>2010</v>
      </c>
      <c r="AC3524" s="2" t="s">
        <v>3176</v>
      </c>
      <c r="AD3524" s="61" t="s">
        <v>5558</v>
      </c>
      <c r="AE3524" s="3" t="s">
        <v>5702</v>
      </c>
      <c r="AF3524" s="4">
        <v>1</v>
      </c>
    </row>
    <row r="3525" spans="1:32" s="4" customFormat="1" ht="12" customHeight="1" x14ac:dyDescent="0.6">
      <c r="A3525" s="2">
        <v>3523</v>
      </c>
      <c r="B3525" s="3" t="s">
        <v>6440</v>
      </c>
      <c r="C3525" s="2" t="s">
        <v>3242</v>
      </c>
      <c r="D3525" s="2" t="s">
        <v>6107</v>
      </c>
      <c r="E3525" s="69">
        <v>102.6234</v>
      </c>
      <c r="F3525" s="69">
        <v>48.767899999999997</v>
      </c>
      <c r="G3525" s="2" t="s">
        <v>6225</v>
      </c>
      <c r="H3525" s="2"/>
      <c r="I3525" s="11">
        <v>10</v>
      </c>
      <c r="J3525" s="16">
        <v>150</v>
      </c>
      <c r="K3525" s="1">
        <v>2.4351397594366699</v>
      </c>
      <c r="L3525" s="1">
        <v>8.8408935349004505</v>
      </c>
      <c r="M3525" s="42">
        <f t="shared" si="636"/>
        <v>0.16652028295029234</v>
      </c>
      <c r="N3525" s="6">
        <v>0.512625</v>
      </c>
      <c r="O3525" s="2"/>
      <c r="P3525" s="1">
        <f t="shared" si="629"/>
        <v>-0.15343018327253521</v>
      </c>
      <c r="Q3525" s="1">
        <f t="shared" si="630"/>
        <v>-0.25359025277227332</v>
      </c>
      <c r="R3525" s="1">
        <v>-0.21667935381608494</v>
      </c>
      <c r="S3525" s="1">
        <f t="shared" si="631"/>
        <v>0.32407438724882176</v>
      </c>
      <c r="T3525" s="29">
        <f t="shared" si="632"/>
        <v>0.32407438724882176</v>
      </c>
      <c r="U3525" s="29">
        <f t="shared" si="633"/>
        <v>0.9095843787825979</v>
      </c>
      <c r="V3525" s="1">
        <f t="shared" si="634"/>
        <v>1.6920804625738213</v>
      </c>
      <c r="W3525" s="1">
        <f t="shared" si="635"/>
        <v>0.9095843787825979</v>
      </c>
      <c r="X3525" s="1"/>
      <c r="Y3525" s="1"/>
      <c r="Z3525" s="11">
        <f t="shared" si="625"/>
        <v>759.58437878259792</v>
      </c>
      <c r="AA3525" s="2" t="s">
        <v>4843</v>
      </c>
      <c r="AB3525" s="2">
        <v>2010</v>
      </c>
      <c r="AC3525" s="2" t="s">
        <v>3176</v>
      </c>
      <c r="AD3525" s="61" t="s">
        <v>5558</v>
      </c>
      <c r="AE3525" s="3" t="s">
        <v>5702</v>
      </c>
      <c r="AF3525" s="4">
        <v>1</v>
      </c>
    </row>
    <row r="3526" spans="1:32" s="4" customFormat="1" ht="12" customHeight="1" x14ac:dyDescent="0.6">
      <c r="A3526" s="2">
        <v>3524</v>
      </c>
      <c r="B3526" s="3" t="s">
        <v>2465</v>
      </c>
      <c r="C3526" s="2" t="s">
        <v>3242</v>
      </c>
      <c r="D3526" s="2" t="s">
        <v>6107</v>
      </c>
      <c r="E3526" s="69">
        <v>105.133333333333</v>
      </c>
      <c r="F3526" s="69">
        <v>46.966666666666697</v>
      </c>
      <c r="G3526" s="2" t="s">
        <v>100</v>
      </c>
      <c r="H3526" s="2"/>
      <c r="I3526" s="11">
        <v>120</v>
      </c>
      <c r="J3526" s="2">
        <v>150</v>
      </c>
      <c r="K3526" s="1">
        <v>7.24</v>
      </c>
      <c r="L3526" s="1">
        <v>40.04</v>
      </c>
      <c r="M3526" s="42">
        <v>0.10920000000000001</v>
      </c>
      <c r="N3526" s="7">
        <v>0.51252900000000001</v>
      </c>
      <c r="O3526" s="2"/>
      <c r="P3526" s="1">
        <f t="shared" ref="P3526:P3589" si="637">(M3526/0.1967)-1</f>
        <v>-0.44483985765124556</v>
      </c>
      <c r="Q3526" s="1">
        <f t="shared" si="630"/>
        <v>-2.1262567347724026</v>
      </c>
      <c r="R3526" s="1">
        <v>-0.8</v>
      </c>
      <c r="S3526" s="1">
        <f t="shared" ref="S3526:S3589" si="638">Q3526-25.1*P3526*0.001*J3526</f>
        <v>-0.45143467071546306</v>
      </c>
      <c r="T3526" s="29">
        <f t="shared" ref="T3526:T3557" si="639">Q3526-25.1*P3526*0.001*J3526</f>
        <v>-0.45143467071546306</v>
      </c>
      <c r="U3526" s="29">
        <f t="shared" ref="U3526:U3589" si="640">W3526</f>
        <v>0.97572165890648921</v>
      </c>
      <c r="V3526" s="1">
        <f t="shared" ref="V3526:V3589" si="641">(1/0.00654)*LN(1+(N3526-0.51315)/(M3526-0.2137))</f>
        <v>0.90596272534892153</v>
      </c>
      <c r="W3526" s="1">
        <f t="shared" ref="W3526:W3589" si="642">V3526-(V3526-J3526/1000)*(-0.4-P3526)/(-0.4-0.08592)</f>
        <v>0.97572165890648921</v>
      </c>
      <c r="X3526" s="1">
        <v>0.90596272534892097</v>
      </c>
      <c r="Y3526" s="1">
        <v>0.97841843407390194</v>
      </c>
      <c r="Z3526" s="11">
        <f t="shared" si="625"/>
        <v>825.72165890648921</v>
      </c>
      <c r="AA3526" s="2" t="s">
        <v>3198</v>
      </c>
      <c r="AB3526" s="2">
        <v>2004</v>
      </c>
      <c r="AC3526" s="2" t="s">
        <v>2585</v>
      </c>
      <c r="AD3526" s="61" t="s">
        <v>5700</v>
      </c>
      <c r="AE3526" s="3" t="s">
        <v>5701</v>
      </c>
      <c r="AF3526" s="4">
        <v>1</v>
      </c>
    </row>
    <row r="3527" spans="1:32" s="4" customFormat="1" ht="12" customHeight="1" x14ac:dyDescent="0.6">
      <c r="A3527" s="2">
        <v>3525</v>
      </c>
      <c r="B3527" s="3" t="s">
        <v>2464</v>
      </c>
      <c r="C3527" s="2" t="s">
        <v>3242</v>
      </c>
      <c r="D3527" s="2" t="s">
        <v>6107</v>
      </c>
      <c r="E3527" s="69">
        <v>105.083333333333</v>
      </c>
      <c r="F3527" s="69">
        <v>47.033333333333303</v>
      </c>
      <c r="G3527" s="2" t="s">
        <v>100</v>
      </c>
      <c r="H3527" s="2"/>
      <c r="I3527" s="11">
        <v>120</v>
      </c>
      <c r="J3527" s="2">
        <v>150</v>
      </c>
      <c r="K3527" s="1">
        <v>5.18</v>
      </c>
      <c r="L3527" s="1">
        <v>35.68</v>
      </c>
      <c r="M3527" s="42">
        <v>8.7800000000000003E-2</v>
      </c>
      <c r="N3527" s="7">
        <v>0.512517</v>
      </c>
      <c r="O3527" s="2"/>
      <c r="P3527" s="1">
        <f t="shared" si="637"/>
        <v>-0.55363497712252163</v>
      </c>
      <c r="Q3527" s="1">
        <f t="shared" si="630"/>
        <v>-2.36034004502228</v>
      </c>
      <c r="R3527" s="1">
        <v>-0.7</v>
      </c>
      <c r="S3527" s="1">
        <f t="shared" si="638"/>
        <v>-0.27590435615598574</v>
      </c>
      <c r="T3527" s="29">
        <f t="shared" si="639"/>
        <v>-0.27590435615598574</v>
      </c>
      <c r="U3527" s="29">
        <f t="shared" si="640"/>
        <v>0.96188229697078587</v>
      </c>
      <c r="V3527" s="1">
        <f t="shared" si="641"/>
        <v>0.76685055992999762</v>
      </c>
      <c r="W3527" s="1">
        <f t="shared" si="642"/>
        <v>0.96188229697078587</v>
      </c>
      <c r="X3527" s="1">
        <v>0.76685055992999795</v>
      </c>
      <c r="Y3527" s="1">
        <v>0.97116567295741407</v>
      </c>
      <c r="Z3527" s="11">
        <f t="shared" si="625"/>
        <v>811.88229697078589</v>
      </c>
      <c r="AA3527" s="2" t="s">
        <v>3198</v>
      </c>
      <c r="AB3527" s="2">
        <v>2004</v>
      </c>
      <c r="AC3527" s="2" t="s">
        <v>2585</v>
      </c>
      <c r="AD3527" s="61" t="s">
        <v>5700</v>
      </c>
      <c r="AE3527" s="3" t="s">
        <v>5701</v>
      </c>
      <c r="AF3527" s="4">
        <v>1</v>
      </c>
    </row>
    <row r="3528" spans="1:32" s="4" customFormat="1" ht="12" customHeight="1" x14ac:dyDescent="0.6">
      <c r="A3528" s="2">
        <v>3526</v>
      </c>
      <c r="B3528" s="3" t="s">
        <v>2463</v>
      </c>
      <c r="C3528" s="2" t="s">
        <v>3242</v>
      </c>
      <c r="D3528" s="2" t="s">
        <v>6107</v>
      </c>
      <c r="E3528" s="69">
        <v>105.183333333333</v>
      </c>
      <c r="F3528" s="69">
        <v>47.033333333333303</v>
      </c>
      <c r="G3528" s="2" t="s">
        <v>6224</v>
      </c>
      <c r="H3528" s="2"/>
      <c r="I3528" s="11">
        <v>120</v>
      </c>
      <c r="J3528" s="2">
        <v>150</v>
      </c>
      <c r="K3528" s="1">
        <v>5.53</v>
      </c>
      <c r="L3528" s="1">
        <v>14.02</v>
      </c>
      <c r="M3528" s="42">
        <v>0.23830000000000001</v>
      </c>
      <c r="N3528" s="7">
        <v>0.51260899999999998</v>
      </c>
      <c r="O3528" s="2"/>
      <c r="P3528" s="1">
        <f t="shared" si="637"/>
        <v>0.2114895780376207</v>
      </c>
      <c r="Q3528" s="1">
        <f t="shared" si="630"/>
        <v>-0.56570133310507309</v>
      </c>
      <c r="R3528" s="1">
        <v>-1.2</v>
      </c>
      <c r="S3528" s="1">
        <f t="shared" si="638"/>
        <v>-1.3619595944167151</v>
      </c>
      <c r="T3528" s="29">
        <f t="shared" si="639"/>
        <v>-1.3619595944167151</v>
      </c>
      <c r="U3528" s="29">
        <f t="shared" si="640"/>
        <v>1.0674285599279174</v>
      </c>
      <c r="V3528" s="1">
        <f t="shared" si="641"/>
        <v>-3.4001981674782162</v>
      </c>
      <c r="W3528" s="1">
        <f t="shared" si="642"/>
        <v>1.0674285599279174</v>
      </c>
      <c r="X3528" s="1"/>
      <c r="Y3528" s="1">
        <v>1.0253044888541398</v>
      </c>
      <c r="Z3528" s="11">
        <f t="shared" si="625"/>
        <v>917.42855992791738</v>
      </c>
      <c r="AA3528" s="2" t="s">
        <v>3198</v>
      </c>
      <c r="AB3528" s="2">
        <v>2004</v>
      </c>
      <c r="AC3528" s="2" t="s">
        <v>2585</v>
      </c>
      <c r="AD3528" s="61" t="s">
        <v>5700</v>
      </c>
      <c r="AE3528" s="3" t="s">
        <v>5701</v>
      </c>
      <c r="AF3528" s="4">
        <v>1</v>
      </c>
    </row>
    <row r="3529" spans="1:32" s="4" customFormat="1" ht="12" customHeight="1" x14ac:dyDescent="0.6">
      <c r="A3529" s="2">
        <v>3527</v>
      </c>
      <c r="B3529" s="3" t="s">
        <v>2462</v>
      </c>
      <c r="C3529" s="2" t="s">
        <v>3242</v>
      </c>
      <c r="D3529" s="2" t="s">
        <v>6107</v>
      </c>
      <c r="E3529" s="69">
        <v>105.183333333333</v>
      </c>
      <c r="F3529" s="69">
        <v>47.033333333333303</v>
      </c>
      <c r="G3529" s="2" t="s">
        <v>2461</v>
      </c>
      <c r="H3529" s="2"/>
      <c r="I3529" s="11">
        <v>120</v>
      </c>
      <c r="J3529" s="2">
        <v>150</v>
      </c>
      <c r="K3529" s="1">
        <v>3.4</v>
      </c>
      <c r="L3529" s="1">
        <v>8.06</v>
      </c>
      <c r="M3529" s="42">
        <v>0.25490000000000002</v>
      </c>
      <c r="N3529" s="7">
        <v>0.51263199999999998</v>
      </c>
      <c r="O3529" s="2"/>
      <c r="P3529" s="1">
        <f t="shared" si="637"/>
        <v>0.29588205388917133</v>
      </c>
      <c r="Q3529" s="1">
        <f t="shared" si="630"/>
        <v>-0.11704165512660403</v>
      </c>
      <c r="R3529" s="1">
        <v>-1</v>
      </c>
      <c r="S3529" s="1">
        <f t="shared" si="638"/>
        <v>-1.2310375880193341</v>
      </c>
      <c r="T3529" s="29">
        <f t="shared" si="639"/>
        <v>-1.2310375880193341</v>
      </c>
      <c r="U3529" s="29">
        <f t="shared" si="640"/>
        <v>1.0507543298948467</v>
      </c>
      <c r="V3529" s="1">
        <f t="shared" si="641"/>
        <v>-1.93463641822413</v>
      </c>
      <c r="W3529" s="1">
        <f t="shared" si="642"/>
        <v>1.0507543298948467</v>
      </c>
      <c r="X3529" s="1"/>
      <c r="Y3529" s="1">
        <v>1.00488786366176</v>
      </c>
      <c r="Z3529" s="11">
        <f t="shared" si="625"/>
        <v>900.75432989484671</v>
      </c>
      <c r="AA3529" s="2" t="s">
        <v>3198</v>
      </c>
      <c r="AB3529" s="2">
        <v>2004</v>
      </c>
      <c r="AC3529" s="2" t="s">
        <v>2585</v>
      </c>
      <c r="AD3529" s="61" t="s">
        <v>5700</v>
      </c>
      <c r="AE3529" s="3" t="s">
        <v>5701</v>
      </c>
      <c r="AF3529" s="4">
        <v>1</v>
      </c>
    </row>
    <row r="3530" spans="1:32" s="4" customFormat="1" ht="12" customHeight="1" x14ac:dyDescent="0.6">
      <c r="A3530" s="2">
        <v>3528</v>
      </c>
      <c r="B3530" s="3" t="s">
        <v>2460</v>
      </c>
      <c r="C3530" s="2" t="s">
        <v>3242</v>
      </c>
      <c r="D3530" s="2" t="s">
        <v>6107</v>
      </c>
      <c r="E3530" s="69">
        <v>105.183333333333</v>
      </c>
      <c r="F3530" s="69">
        <v>47.033333333333303</v>
      </c>
      <c r="G3530" s="2" t="s">
        <v>2461</v>
      </c>
      <c r="H3530" s="2"/>
      <c r="I3530" s="11">
        <v>120</v>
      </c>
      <c r="J3530" s="2">
        <v>150</v>
      </c>
      <c r="K3530" s="1">
        <v>5.86</v>
      </c>
      <c r="L3530" s="1">
        <v>14.59</v>
      </c>
      <c r="M3530" s="42">
        <v>0.2427</v>
      </c>
      <c r="N3530" s="7">
        <v>0.51263899999999996</v>
      </c>
      <c r="O3530" s="2"/>
      <c r="P3530" s="1">
        <f t="shared" si="637"/>
        <v>0.2338586680223691</v>
      </c>
      <c r="Q3530" s="1">
        <f t="shared" si="630"/>
        <v>1.9506942519065262E-2</v>
      </c>
      <c r="R3530" s="1">
        <v>-0.7</v>
      </c>
      <c r="S3530" s="1">
        <f t="shared" si="638"/>
        <v>-0.86097094258515439</v>
      </c>
      <c r="T3530" s="29">
        <f t="shared" si="639"/>
        <v>-0.86097094258515439</v>
      </c>
      <c r="U3530" s="29">
        <f t="shared" si="640"/>
        <v>1.0232605088042157</v>
      </c>
      <c r="V3530" s="1">
        <f t="shared" si="641"/>
        <v>-2.7183153100579682</v>
      </c>
      <c r="W3530" s="1">
        <f t="shared" si="642"/>
        <v>1.0232605088042157</v>
      </c>
      <c r="X3530" s="1"/>
      <c r="Y3530" s="1">
        <v>0.98047326284672198</v>
      </c>
      <c r="Z3530" s="11">
        <f t="shared" si="625"/>
        <v>873.26050880421576</v>
      </c>
      <c r="AA3530" s="2" t="s">
        <v>3198</v>
      </c>
      <c r="AB3530" s="2">
        <v>2004</v>
      </c>
      <c r="AC3530" s="2" t="s">
        <v>2585</v>
      </c>
      <c r="AD3530" s="61" t="s">
        <v>5700</v>
      </c>
      <c r="AE3530" s="3" t="s">
        <v>5701</v>
      </c>
      <c r="AF3530" s="4">
        <v>1</v>
      </c>
    </row>
    <row r="3531" spans="1:32" s="4" customFormat="1" ht="12" customHeight="1" x14ac:dyDescent="0.6">
      <c r="A3531" s="2">
        <v>3529</v>
      </c>
      <c r="B3531" s="3" t="s">
        <v>2459</v>
      </c>
      <c r="C3531" s="2" t="s">
        <v>3242</v>
      </c>
      <c r="D3531" s="2" t="s">
        <v>6107</v>
      </c>
      <c r="E3531" s="69">
        <v>104.55</v>
      </c>
      <c r="F3531" s="69">
        <v>47.266666666666701</v>
      </c>
      <c r="G3531" s="2" t="s">
        <v>100</v>
      </c>
      <c r="H3531" s="2"/>
      <c r="I3531" s="11">
        <v>120</v>
      </c>
      <c r="J3531" s="2">
        <v>150</v>
      </c>
      <c r="K3531" s="1">
        <v>5.68</v>
      </c>
      <c r="L3531" s="1">
        <v>30.2</v>
      </c>
      <c r="M3531" s="42">
        <v>0.1137</v>
      </c>
      <c r="N3531" s="7">
        <v>0.51244999999999996</v>
      </c>
      <c r="O3531" s="2"/>
      <c r="P3531" s="1">
        <f t="shared" si="637"/>
        <v>-0.42196237925775304</v>
      </c>
      <c r="Q3531" s="1">
        <f t="shared" si="630"/>
        <v>-3.6673051939195567</v>
      </c>
      <c r="R3531" s="1">
        <v>-2.4</v>
      </c>
      <c r="S3531" s="1">
        <f t="shared" si="638"/>
        <v>-2.078616836014116</v>
      </c>
      <c r="T3531" s="29">
        <f t="shared" si="639"/>
        <v>-2.078616836014116</v>
      </c>
      <c r="U3531" s="29">
        <f t="shared" si="640"/>
        <v>1.108035996155416</v>
      </c>
      <c r="V3531" s="1">
        <f t="shared" si="641"/>
        <v>1.0666076049580397</v>
      </c>
      <c r="W3531" s="1">
        <f t="shared" si="642"/>
        <v>1.108035996155416</v>
      </c>
      <c r="X3531" s="1">
        <v>1.06660760495804</v>
      </c>
      <c r="Y3531" s="1">
        <v>1.1093497004110899</v>
      </c>
      <c r="Z3531" s="11">
        <f t="shared" si="625"/>
        <v>958.03599615541611</v>
      </c>
      <c r="AA3531" s="2" t="s">
        <v>3198</v>
      </c>
      <c r="AB3531" s="2">
        <v>2004</v>
      </c>
      <c r="AC3531" s="2" t="s">
        <v>2585</v>
      </c>
      <c r="AD3531" s="61" t="s">
        <v>5700</v>
      </c>
      <c r="AE3531" s="3" t="s">
        <v>5701</v>
      </c>
      <c r="AF3531" s="4">
        <v>1</v>
      </c>
    </row>
    <row r="3532" spans="1:32" s="4" customFormat="1" ht="12" customHeight="1" x14ac:dyDescent="0.6">
      <c r="A3532" s="2">
        <v>3530</v>
      </c>
      <c r="B3532" s="3" t="s">
        <v>2458</v>
      </c>
      <c r="C3532" s="2" t="s">
        <v>3242</v>
      </c>
      <c r="D3532" s="2" t="s">
        <v>6107</v>
      </c>
      <c r="E3532" s="69">
        <v>102.366666666667</v>
      </c>
      <c r="F3532" s="69">
        <v>45.9</v>
      </c>
      <c r="G3532" s="2" t="s">
        <v>59</v>
      </c>
      <c r="H3532" s="2"/>
      <c r="I3532" s="11">
        <v>230</v>
      </c>
      <c r="J3532" s="2">
        <v>230</v>
      </c>
      <c r="K3532" s="1">
        <v>4.26</v>
      </c>
      <c r="L3532" s="1">
        <v>25.4</v>
      </c>
      <c r="M3532" s="42">
        <v>0.1014</v>
      </c>
      <c r="N3532" s="7">
        <v>0.51213399999999998</v>
      </c>
      <c r="O3532" s="2"/>
      <c r="P3532" s="1">
        <f t="shared" si="637"/>
        <v>-0.4844941535332995</v>
      </c>
      <c r="Q3532" s="1">
        <f t="shared" si="630"/>
        <v>-9.8314990305059524</v>
      </c>
      <c r="R3532" s="1">
        <v>-7</v>
      </c>
      <c r="S3532" s="1">
        <f t="shared" si="638"/>
        <v>-7.0345142821582147</v>
      </c>
      <c r="T3532" s="29">
        <f t="shared" si="639"/>
        <v>-7.0345142821582147</v>
      </c>
      <c r="U3532" s="29">
        <f t="shared" si="640"/>
        <v>1.5766136920168763</v>
      </c>
      <c r="V3532" s="1">
        <f t="shared" si="641"/>
        <v>1.377142863078767</v>
      </c>
      <c r="W3532" s="1">
        <f t="shared" si="642"/>
        <v>1.5766136920168763</v>
      </c>
      <c r="X3532" s="1">
        <v>1.3771428630787701</v>
      </c>
      <c r="Y3532" s="1">
        <v>1.5764168458041099</v>
      </c>
      <c r="Z3532" s="11">
        <f t="shared" si="625"/>
        <v>1346.6136920168763</v>
      </c>
      <c r="AA3532" s="2" t="s">
        <v>3198</v>
      </c>
      <c r="AB3532" s="2">
        <v>2004</v>
      </c>
      <c r="AC3532" s="2" t="s">
        <v>2585</v>
      </c>
      <c r="AD3532" s="61" t="s">
        <v>5700</v>
      </c>
      <c r="AE3532" s="3" t="s">
        <v>5701</v>
      </c>
      <c r="AF3532" s="4">
        <v>1</v>
      </c>
    </row>
    <row r="3533" spans="1:32" s="4" customFormat="1" ht="12" customHeight="1" x14ac:dyDescent="0.6">
      <c r="A3533" s="2">
        <v>3531</v>
      </c>
      <c r="B3533" s="3" t="s">
        <v>2457</v>
      </c>
      <c r="C3533" s="2" t="s">
        <v>3242</v>
      </c>
      <c r="D3533" s="2" t="s">
        <v>6107</v>
      </c>
      <c r="E3533" s="69">
        <v>101.51666666666701</v>
      </c>
      <c r="F3533" s="69">
        <v>45.933333333333302</v>
      </c>
      <c r="G3533" s="2" t="s">
        <v>100</v>
      </c>
      <c r="H3533" s="2"/>
      <c r="I3533" s="11">
        <v>230</v>
      </c>
      <c r="J3533" s="2">
        <v>230</v>
      </c>
      <c r="K3533" s="1">
        <v>8.33</v>
      </c>
      <c r="L3533" s="1">
        <v>46.02</v>
      </c>
      <c r="M3533" s="42">
        <v>0.1094</v>
      </c>
      <c r="N3533" s="7">
        <v>0.51229999999999998</v>
      </c>
      <c r="O3533" s="2"/>
      <c r="P3533" s="1">
        <f t="shared" si="637"/>
        <v>-0.44382308083375699</v>
      </c>
      <c r="Q3533" s="1">
        <f t="shared" si="630"/>
        <v>-6.5933465720457995</v>
      </c>
      <c r="R3533" s="1">
        <v>-4</v>
      </c>
      <c r="S3533" s="1">
        <f t="shared" si="638"/>
        <v>-4.0311559263925201</v>
      </c>
      <c r="T3533" s="29">
        <f t="shared" si="639"/>
        <v>-4.0311559263925201</v>
      </c>
      <c r="U3533" s="29">
        <f t="shared" si="640"/>
        <v>1.3322445390434217</v>
      </c>
      <c r="V3533" s="1">
        <f t="shared" si="641"/>
        <v>1.2410611837893195</v>
      </c>
      <c r="W3533" s="1">
        <f t="shared" si="642"/>
        <v>1.3322445390434217</v>
      </c>
      <c r="X3533" s="1">
        <v>1.24106118378932</v>
      </c>
      <c r="Y3533" s="1">
        <v>1.3321545554691601</v>
      </c>
      <c r="Z3533" s="11">
        <f t="shared" ref="Z3533:Z3596" si="643">U3533*1000-J3533</f>
        <v>1102.2445390434216</v>
      </c>
      <c r="AA3533" s="2" t="s">
        <v>3198</v>
      </c>
      <c r="AB3533" s="2">
        <v>2004</v>
      </c>
      <c r="AC3533" s="2" t="s">
        <v>2585</v>
      </c>
      <c r="AD3533" s="61" t="s">
        <v>5700</v>
      </c>
      <c r="AE3533" s="3" t="s">
        <v>5701</v>
      </c>
      <c r="AF3533" s="4">
        <v>1</v>
      </c>
    </row>
    <row r="3534" spans="1:32" s="4" customFormat="1" ht="12" customHeight="1" x14ac:dyDescent="0.6">
      <c r="A3534" s="2">
        <v>3532</v>
      </c>
      <c r="B3534" s="3" t="s">
        <v>2456</v>
      </c>
      <c r="C3534" s="2" t="s">
        <v>3242</v>
      </c>
      <c r="D3534" s="2" t="s">
        <v>6107</v>
      </c>
      <c r="E3534" s="69">
        <v>101.416666666667</v>
      </c>
      <c r="F3534" s="69">
        <v>45.95</v>
      </c>
      <c r="G3534" s="2" t="s">
        <v>100</v>
      </c>
      <c r="H3534" s="2"/>
      <c r="I3534" s="11">
        <v>230</v>
      </c>
      <c r="J3534" s="2">
        <v>230</v>
      </c>
      <c r="K3534" s="1">
        <v>3.85</v>
      </c>
      <c r="L3534" s="1">
        <v>26.22</v>
      </c>
      <c r="M3534" s="42">
        <v>8.8700000000000001E-2</v>
      </c>
      <c r="N3534" s="7">
        <v>0.512297</v>
      </c>
      <c r="O3534" s="2"/>
      <c r="P3534" s="1">
        <f t="shared" si="637"/>
        <v>-0.54905948144382311</v>
      </c>
      <c r="Q3534" s="1">
        <f t="shared" si="630"/>
        <v>-6.6518673996085464</v>
      </c>
      <c r="R3534" s="1">
        <v>-3.5</v>
      </c>
      <c r="S3534" s="1">
        <f t="shared" si="638"/>
        <v>-3.4821470132333552</v>
      </c>
      <c r="T3534" s="29">
        <f t="shared" si="639"/>
        <v>-3.4821470132333552</v>
      </c>
      <c r="U3534" s="29">
        <f t="shared" si="640"/>
        <v>1.2883178973310492</v>
      </c>
      <c r="V3534" s="1">
        <f t="shared" si="641"/>
        <v>1.0398810240321128</v>
      </c>
      <c r="W3534" s="1">
        <f t="shared" si="642"/>
        <v>1.2883178973310492</v>
      </c>
      <c r="X3534" s="1">
        <v>1.0398810240321099</v>
      </c>
      <c r="Y3534" s="1">
        <v>1.28807272936398</v>
      </c>
      <c r="Z3534" s="11">
        <f t="shared" si="643"/>
        <v>1058.3178973310492</v>
      </c>
      <c r="AA3534" s="2" t="s">
        <v>3198</v>
      </c>
      <c r="AB3534" s="2">
        <v>2004</v>
      </c>
      <c r="AC3534" s="2" t="s">
        <v>2585</v>
      </c>
      <c r="AD3534" s="61" t="s">
        <v>5700</v>
      </c>
      <c r="AE3534" s="3" t="s">
        <v>5701</v>
      </c>
      <c r="AF3534" s="4">
        <v>1</v>
      </c>
    </row>
    <row r="3535" spans="1:32" s="4" customFormat="1" ht="12" customHeight="1" x14ac:dyDescent="0.6">
      <c r="A3535" s="2">
        <v>3533</v>
      </c>
      <c r="B3535" s="3" t="s">
        <v>2454</v>
      </c>
      <c r="C3535" s="2" t="s">
        <v>3242</v>
      </c>
      <c r="D3535" s="2" t="s">
        <v>6107</v>
      </c>
      <c r="E3535" s="69">
        <v>100.283333333333</v>
      </c>
      <c r="F3535" s="69">
        <v>46.633333333333297</v>
      </c>
      <c r="G3535" s="2" t="s">
        <v>2455</v>
      </c>
      <c r="H3535" s="2"/>
      <c r="I3535" s="11">
        <v>250</v>
      </c>
      <c r="J3535" s="2">
        <v>250</v>
      </c>
      <c r="K3535" s="1">
        <v>5.97</v>
      </c>
      <c r="L3535" s="1">
        <v>30.46</v>
      </c>
      <c r="M3535" s="42">
        <v>0.11849999999999999</v>
      </c>
      <c r="N3535" s="7">
        <v>0.51249</v>
      </c>
      <c r="O3535" s="2"/>
      <c r="P3535" s="1">
        <f t="shared" si="637"/>
        <v>-0.39755973563802749</v>
      </c>
      <c r="Q3535" s="1">
        <f t="shared" si="630"/>
        <v>-2.8870274930858919</v>
      </c>
      <c r="R3535" s="1">
        <v>-0.4</v>
      </c>
      <c r="S3535" s="1">
        <f t="shared" si="638"/>
        <v>-0.39234015195726935</v>
      </c>
      <c r="T3535" s="29">
        <f t="shared" si="639"/>
        <v>-0.39234015195726935</v>
      </c>
      <c r="U3535" s="29">
        <f t="shared" si="640"/>
        <v>1.0523496835802844</v>
      </c>
      <c r="V3535" s="1">
        <f t="shared" si="641"/>
        <v>1.0563993783127783</v>
      </c>
      <c r="W3535" s="1">
        <f t="shared" si="642"/>
        <v>1.0523496835802844</v>
      </c>
      <c r="X3535" s="1">
        <v>1.0563993783127801</v>
      </c>
      <c r="Y3535" s="1">
        <v>1.0523536799895601</v>
      </c>
      <c r="Z3535" s="11">
        <f t="shared" si="643"/>
        <v>802.34968358028436</v>
      </c>
      <c r="AA3535" s="2" t="s">
        <v>3198</v>
      </c>
      <c r="AB3535" s="2">
        <v>2004</v>
      </c>
      <c r="AC3535" s="2" t="s">
        <v>2585</v>
      </c>
      <c r="AD3535" s="61" t="s">
        <v>5700</v>
      </c>
      <c r="AE3535" s="3" t="s">
        <v>5701</v>
      </c>
      <c r="AF3535" s="4">
        <v>1</v>
      </c>
    </row>
    <row r="3536" spans="1:32" s="4" customFormat="1" ht="12" customHeight="1" x14ac:dyDescent="0.6">
      <c r="A3536" s="2">
        <v>3534</v>
      </c>
      <c r="B3536" s="3" t="s">
        <v>2453</v>
      </c>
      <c r="C3536" s="2" t="s">
        <v>3242</v>
      </c>
      <c r="D3536" s="2" t="s">
        <v>6107</v>
      </c>
      <c r="E3536" s="69">
        <v>99.9166666666667</v>
      </c>
      <c r="F3536" s="69">
        <v>46.7</v>
      </c>
      <c r="G3536" s="2" t="s">
        <v>6083</v>
      </c>
      <c r="H3536" s="2"/>
      <c r="I3536" s="11">
        <v>600</v>
      </c>
      <c r="J3536" s="2">
        <v>600</v>
      </c>
      <c r="K3536" s="1">
        <v>5.15</v>
      </c>
      <c r="L3536" s="1">
        <v>25.92</v>
      </c>
      <c r="M3536" s="42">
        <v>0.12</v>
      </c>
      <c r="N3536" s="7">
        <v>0.51217900000000005</v>
      </c>
      <c r="O3536" s="2"/>
      <c r="P3536" s="1">
        <f t="shared" si="637"/>
        <v>-0.38993390950686335</v>
      </c>
      <c r="Q3536" s="1">
        <f t="shared" si="630"/>
        <v>-8.9536866170669693</v>
      </c>
      <c r="R3536" s="1">
        <v>-3.1</v>
      </c>
      <c r="S3536" s="1">
        <f t="shared" si="638"/>
        <v>-3.0812819398936062</v>
      </c>
      <c r="T3536" s="29">
        <f t="shared" si="639"/>
        <v>-3.0812819398936062</v>
      </c>
      <c r="U3536" s="29">
        <f t="shared" si="640"/>
        <v>1.5561550655842169</v>
      </c>
      <c r="V3536" s="1">
        <f t="shared" si="641"/>
        <v>1.5763813224738914</v>
      </c>
      <c r="W3536" s="1">
        <f t="shared" si="642"/>
        <v>1.5561550655842169</v>
      </c>
      <c r="X3536" s="1">
        <v>1.5763813224738898</v>
      </c>
      <c r="Y3536" s="1">
        <v>1.5561750257061502</v>
      </c>
      <c r="Z3536" s="11">
        <f t="shared" si="643"/>
        <v>956.1550655842168</v>
      </c>
      <c r="AA3536" s="2" t="s">
        <v>3198</v>
      </c>
      <c r="AB3536" s="2">
        <v>2004</v>
      </c>
      <c r="AC3536" s="2" t="s">
        <v>2585</v>
      </c>
      <c r="AD3536" s="61" t="s">
        <v>5700</v>
      </c>
      <c r="AE3536" s="3" t="s">
        <v>5701</v>
      </c>
      <c r="AF3536" s="4">
        <v>1</v>
      </c>
    </row>
    <row r="3537" spans="1:32" s="4" customFormat="1" ht="12" customHeight="1" x14ac:dyDescent="0.6">
      <c r="A3537" s="2">
        <v>3535</v>
      </c>
      <c r="B3537" s="3" t="s">
        <v>2452</v>
      </c>
      <c r="C3537" s="2" t="s">
        <v>3242</v>
      </c>
      <c r="D3537" s="2" t="s">
        <v>6107</v>
      </c>
      <c r="E3537" s="69">
        <v>99.9166666666667</v>
      </c>
      <c r="F3537" s="69">
        <v>46.7</v>
      </c>
      <c r="G3537" s="2" t="s">
        <v>6082</v>
      </c>
      <c r="H3537" s="2"/>
      <c r="I3537" s="11">
        <v>600</v>
      </c>
      <c r="J3537" s="2">
        <v>600</v>
      </c>
      <c r="K3537" s="1">
        <v>5.13</v>
      </c>
      <c r="L3537" s="1">
        <v>29.23</v>
      </c>
      <c r="M3537" s="42">
        <v>0.1062</v>
      </c>
      <c r="N3537" s="7">
        <v>0.51211099999999998</v>
      </c>
      <c r="O3537" s="2"/>
      <c r="P3537" s="1">
        <f t="shared" si="637"/>
        <v>-0.46009150991357395</v>
      </c>
      <c r="Q3537" s="1">
        <f t="shared" si="630"/>
        <v>-10.280158708485532</v>
      </c>
      <c r="R3537" s="1">
        <v>-3.3</v>
      </c>
      <c r="S3537" s="1">
        <f t="shared" si="638"/>
        <v>-3.3511805691871075</v>
      </c>
      <c r="T3537" s="29">
        <f t="shared" si="639"/>
        <v>-3.3511805691871075</v>
      </c>
      <c r="U3537" s="29">
        <f t="shared" si="640"/>
        <v>1.5784321671862422</v>
      </c>
      <c r="V3537" s="1">
        <f t="shared" si="641"/>
        <v>1.4707504329980048</v>
      </c>
      <c r="W3537" s="1">
        <f t="shared" si="642"/>
        <v>1.5784321671862422</v>
      </c>
      <c r="X3537" s="1">
        <v>1.4707504329979999</v>
      </c>
      <c r="Y3537" s="1">
        <v>1.57832590231698</v>
      </c>
      <c r="Z3537" s="11">
        <f t="shared" si="643"/>
        <v>978.43216718624217</v>
      </c>
      <c r="AA3537" s="2" t="s">
        <v>3198</v>
      </c>
      <c r="AB3537" s="2">
        <v>2004</v>
      </c>
      <c r="AC3537" s="2" t="s">
        <v>2585</v>
      </c>
      <c r="AD3537" s="61" t="s">
        <v>5700</v>
      </c>
      <c r="AE3537" s="3" t="s">
        <v>5701</v>
      </c>
      <c r="AF3537" s="4">
        <v>1</v>
      </c>
    </row>
    <row r="3538" spans="1:32" s="4" customFormat="1" ht="12" customHeight="1" x14ac:dyDescent="0.6">
      <c r="A3538" s="2">
        <v>3536</v>
      </c>
      <c r="B3538" s="3" t="s">
        <v>2451</v>
      </c>
      <c r="C3538" s="2" t="s">
        <v>3242</v>
      </c>
      <c r="D3538" s="2" t="s">
        <v>6107</v>
      </c>
      <c r="E3538" s="69">
        <v>99.966666666666697</v>
      </c>
      <c r="F3538" s="69">
        <v>46.816666666666698</v>
      </c>
      <c r="G3538" s="2" t="s">
        <v>1726</v>
      </c>
      <c r="H3538" s="2"/>
      <c r="I3538" s="11">
        <v>237</v>
      </c>
      <c r="J3538" s="2">
        <v>237</v>
      </c>
      <c r="K3538" s="1">
        <v>1.65</v>
      </c>
      <c r="L3538" s="1">
        <v>6.2</v>
      </c>
      <c r="M3538" s="42">
        <v>0.161</v>
      </c>
      <c r="N3538" s="7">
        <v>0.51254200000000005</v>
      </c>
      <c r="O3538" s="2"/>
      <c r="P3538" s="1">
        <f t="shared" si="637"/>
        <v>-0.18149466192170827</v>
      </c>
      <c r="Q3538" s="1">
        <f t="shared" si="630"/>
        <v>-1.8726664820001293</v>
      </c>
      <c r="R3538" s="1">
        <v>-0.8</v>
      </c>
      <c r="S3538" s="1">
        <f t="shared" si="638"/>
        <v>-0.79300918662646325</v>
      </c>
      <c r="T3538" s="29">
        <f t="shared" si="639"/>
        <v>-0.79300918662646325</v>
      </c>
      <c r="U3538" s="29">
        <f t="shared" si="640"/>
        <v>1.0718283451935302</v>
      </c>
      <c r="V3538" s="1">
        <f t="shared" si="641"/>
        <v>1.7539691391686156</v>
      </c>
      <c r="W3538" s="1">
        <f t="shared" si="642"/>
        <v>1.0718283451935302</v>
      </c>
      <c r="X3538" s="1">
        <v>1.7539691391686199</v>
      </c>
      <c r="Y3538" s="1">
        <v>1.07250151045074</v>
      </c>
      <c r="Z3538" s="11">
        <f t="shared" si="643"/>
        <v>834.82834519353014</v>
      </c>
      <c r="AA3538" s="2" t="s">
        <v>3198</v>
      </c>
      <c r="AB3538" s="2">
        <v>2004</v>
      </c>
      <c r="AC3538" s="2" t="s">
        <v>2585</v>
      </c>
      <c r="AD3538" s="61" t="s">
        <v>5700</v>
      </c>
      <c r="AE3538" s="3" t="s">
        <v>5701</v>
      </c>
      <c r="AF3538" s="4">
        <v>1</v>
      </c>
    </row>
    <row r="3539" spans="1:32" s="4" customFormat="1" ht="12" customHeight="1" x14ac:dyDescent="0.6">
      <c r="A3539" s="2">
        <v>3537</v>
      </c>
      <c r="B3539" s="3" t="s">
        <v>2450</v>
      </c>
      <c r="C3539" s="2" t="s">
        <v>3242</v>
      </c>
      <c r="D3539" s="2" t="s">
        <v>6107</v>
      </c>
      <c r="E3539" s="69">
        <v>99.966666666666697</v>
      </c>
      <c r="F3539" s="69">
        <v>46.816666666666698</v>
      </c>
      <c r="G3539" s="2" t="s">
        <v>100</v>
      </c>
      <c r="H3539" s="2"/>
      <c r="I3539" s="11">
        <v>250</v>
      </c>
      <c r="J3539" s="2">
        <v>250</v>
      </c>
      <c r="K3539" s="1">
        <v>3.85</v>
      </c>
      <c r="L3539" s="1">
        <v>21.69</v>
      </c>
      <c r="M3539" s="42">
        <v>0.1074</v>
      </c>
      <c r="N3539" s="7">
        <v>0.51246899999999995</v>
      </c>
      <c r="O3539" s="2"/>
      <c r="P3539" s="1">
        <f t="shared" si="637"/>
        <v>-0.45399084900864262</v>
      </c>
      <c r="Q3539" s="1">
        <f t="shared" si="630"/>
        <v>-3.29667328602401</v>
      </c>
      <c r="R3539" s="1">
        <v>-0.4</v>
      </c>
      <c r="S3539" s="1">
        <f t="shared" si="638"/>
        <v>-0.44788070849477757</v>
      </c>
      <c r="T3539" s="29">
        <f t="shared" si="639"/>
        <v>-0.44788070849477757</v>
      </c>
      <c r="U3539" s="29">
        <f t="shared" si="640"/>
        <v>1.0571629199341939</v>
      </c>
      <c r="V3539" s="1">
        <f t="shared" si="641"/>
        <v>0.97644698059798585</v>
      </c>
      <c r="W3539" s="1">
        <f t="shared" si="642"/>
        <v>1.0571629199341939</v>
      </c>
      <c r="X3539" s="1">
        <v>0.97644698059798596</v>
      </c>
      <c r="Y3539" s="1">
        <v>1.05708326604669</v>
      </c>
      <c r="Z3539" s="11">
        <f t="shared" si="643"/>
        <v>807.16291993419395</v>
      </c>
      <c r="AA3539" s="2" t="s">
        <v>3198</v>
      </c>
      <c r="AB3539" s="2">
        <v>2004</v>
      </c>
      <c r="AC3539" s="2" t="s">
        <v>2585</v>
      </c>
      <c r="AD3539" s="61" t="s">
        <v>5700</v>
      </c>
      <c r="AE3539" s="3" t="s">
        <v>5701</v>
      </c>
      <c r="AF3539" s="4">
        <v>1</v>
      </c>
    </row>
    <row r="3540" spans="1:32" s="4" customFormat="1" ht="12" customHeight="1" x14ac:dyDescent="0.6">
      <c r="A3540" s="2">
        <v>3538</v>
      </c>
      <c r="B3540" s="3" t="s">
        <v>2449</v>
      </c>
      <c r="C3540" s="2" t="s">
        <v>3242</v>
      </c>
      <c r="D3540" s="2" t="s">
        <v>6107</v>
      </c>
      <c r="E3540" s="69">
        <v>100.05</v>
      </c>
      <c r="F3540" s="69">
        <v>46.816666666666698</v>
      </c>
      <c r="G3540" s="2" t="s">
        <v>100</v>
      </c>
      <c r="H3540" s="2"/>
      <c r="I3540" s="11">
        <v>237</v>
      </c>
      <c r="J3540" s="2">
        <v>237</v>
      </c>
      <c r="K3540" s="1">
        <v>3.56</v>
      </c>
      <c r="L3540" s="1">
        <v>22.89</v>
      </c>
      <c r="M3540" s="42">
        <v>9.4100000000000003E-2</v>
      </c>
      <c r="N3540" s="7">
        <v>0.51239999999999997</v>
      </c>
      <c r="O3540" s="2"/>
      <c r="P3540" s="1">
        <f t="shared" si="637"/>
        <v>-0.52160650737163194</v>
      </c>
      <c r="Q3540" s="1">
        <f t="shared" si="630"/>
        <v>-4.6426523199616376</v>
      </c>
      <c r="R3540" s="1">
        <v>-1.5</v>
      </c>
      <c r="S3540" s="1">
        <f t="shared" si="638"/>
        <v>-1.5397716895600104</v>
      </c>
      <c r="T3540" s="29">
        <f t="shared" si="639"/>
        <v>-1.5397716895600104</v>
      </c>
      <c r="U3540" s="29">
        <f t="shared" si="640"/>
        <v>1.135761829797572</v>
      </c>
      <c r="V3540" s="1">
        <f t="shared" si="641"/>
        <v>0.95585974198008938</v>
      </c>
      <c r="W3540" s="1">
        <f t="shared" si="642"/>
        <v>1.135761829797572</v>
      </c>
      <c r="X3540" s="1">
        <v>0.95585974198008894</v>
      </c>
      <c r="Y3540" s="1">
        <v>1.1355842948424899</v>
      </c>
      <c r="Z3540" s="11">
        <f t="shared" si="643"/>
        <v>898.76182979757209</v>
      </c>
      <c r="AA3540" s="2" t="s">
        <v>3198</v>
      </c>
      <c r="AB3540" s="2">
        <v>2004</v>
      </c>
      <c r="AC3540" s="2" t="s">
        <v>2585</v>
      </c>
      <c r="AD3540" s="61" t="s">
        <v>5700</v>
      </c>
      <c r="AE3540" s="3" t="s">
        <v>5701</v>
      </c>
      <c r="AF3540" s="4">
        <v>1</v>
      </c>
    </row>
    <row r="3541" spans="1:32" s="4" customFormat="1" ht="12" customHeight="1" x14ac:dyDescent="0.6">
      <c r="A3541" s="2">
        <v>3539</v>
      </c>
      <c r="B3541" s="3" t="s">
        <v>2448</v>
      </c>
      <c r="C3541" s="2" t="s">
        <v>3242</v>
      </c>
      <c r="D3541" s="2" t="s">
        <v>6107</v>
      </c>
      <c r="E3541" s="69">
        <v>100.05</v>
      </c>
      <c r="F3541" s="69">
        <v>46.816666666666698</v>
      </c>
      <c r="G3541" s="2" t="s">
        <v>100</v>
      </c>
      <c r="H3541" s="2"/>
      <c r="I3541" s="11">
        <v>250</v>
      </c>
      <c r="J3541" s="2">
        <v>250</v>
      </c>
      <c r="K3541" s="1">
        <v>5.31</v>
      </c>
      <c r="L3541" s="1">
        <v>29.98</v>
      </c>
      <c r="M3541" s="42">
        <v>0.1072</v>
      </c>
      <c r="N3541" s="7">
        <v>0.51248899999999997</v>
      </c>
      <c r="O3541" s="2"/>
      <c r="P3541" s="1">
        <f t="shared" si="637"/>
        <v>-0.45500762582613119</v>
      </c>
      <c r="Q3541" s="1">
        <f t="shared" si="630"/>
        <v>-2.9065344356071776</v>
      </c>
      <c r="R3541" s="1">
        <v>-0.1</v>
      </c>
      <c r="S3541" s="1">
        <f t="shared" si="638"/>
        <v>-5.1361583548204415E-2</v>
      </c>
      <c r="T3541" s="29">
        <f t="shared" si="639"/>
        <v>-5.1361583548204415E-2</v>
      </c>
      <c r="U3541" s="29">
        <f t="shared" si="640"/>
        <v>1.0248831657645705</v>
      </c>
      <c r="V3541" s="1">
        <f t="shared" si="641"/>
        <v>0.94608430024860202</v>
      </c>
      <c r="W3541" s="1">
        <f t="shared" si="642"/>
        <v>1.0248831657645705</v>
      </c>
      <c r="X3541" s="1">
        <v>0.94608430024860191</v>
      </c>
      <c r="Y3541" s="1">
        <v>1.02480540372623</v>
      </c>
      <c r="Z3541" s="11">
        <f t="shared" si="643"/>
        <v>774.88316576457055</v>
      </c>
      <c r="AA3541" s="2" t="s">
        <v>3198</v>
      </c>
      <c r="AB3541" s="2">
        <v>2004</v>
      </c>
      <c r="AC3541" s="2" t="s">
        <v>2585</v>
      </c>
      <c r="AD3541" s="61" t="s">
        <v>5700</v>
      </c>
      <c r="AE3541" s="3" t="s">
        <v>5701</v>
      </c>
      <c r="AF3541" s="4">
        <v>1</v>
      </c>
    </row>
    <row r="3542" spans="1:32" s="4" customFormat="1" ht="12" customHeight="1" x14ac:dyDescent="0.6">
      <c r="A3542" s="2">
        <v>3540</v>
      </c>
      <c r="B3542" s="3" t="s">
        <v>2447</v>
      </c>
      <c r="C3542" s="2" t="s">
        <v>3242</v>
      </c>
      <c r="D3542" s="2" t="s">
        <v>6107</v>
      </c>
      <c r="E3542" s="69">
        <v>100.05</v>
      </c>
      <c r="F3542" s="69">
        <v>46.816666666666698</v>
      </c>
      <c r="G3542" s="2" t="s">
        <v>100</v>
      </c>
      <c r="H3542" s="2"/>
      <c r="I3542" s="11">
        <v>237</v>
      </c>
      <c r="J3542" s="2">
        <v>237</v>
      </c>
      <c r="K3542" s="1">
        <v>3.46</v>
      </c>
      <c r="L3542" s="1">
        <v>21.38</v>
      </c>
      <c r="M3542" s="42">
        <v>9.7699999999999995E-2</v>
      </c>
      <c r="N3542" s="7">
        <v>0.51244800000000001</v>
      </c>
      <c r="O3542" s="2"/>
      <c r="P3542" s="1">
        <f t="shared" si="637"/>
        <v>-0.50330452465683795</v>
      </c>
      <c r="Q3542" s="1">
        <f t="shared" si="630"/>
        <v>-3.7063190789610179</v>
      </c>
      <c r="R3542" s="1">
        <v>-0.7</v>
      </c>
      <c r="S3542" s="1">
        <f t="shared" si="638"/>
        <v>-0.71231145313488575</v>
      </c>
      <c r="T3542" s="29">
        <f t="shared" si="639"/>
        <v>-0.71231145313488575</v>
      </c>
      <c r="U3542" s="29">
        <f t="shared" si="640"/>
        <v>1.0682966820189788</v>
      </c>
      <c r="V3542" s="1">
        <f t="shared" si="641"/>
        <v>0.92255137612766092</v>
      </c>
      <c r="W3542" s="1">
        <f t="shared" si="642"/>
        <v>1.0682966820189788</v>
      </c>
      <c r="X3542" s="1">
        <v>0.92255137612766103</v>
      </c>
      <c r="Y3542" s="1">
        <v>1.06815285441448</v>
      </c>
      <c r="Z3542" s="11">
        <f t="shared" si="643"/>
        <v>831.2966820189788</v>
      </c>
      <c r="AA3542" s="2" t="s">
        <v>3198</v>
      </c>
      <c r="AB3542" s="2">
        <v>2004</v>
      </c>
      <c r="AC3542" s="2" t="s">
        <v>2585</v>
      </c>
      <c r="AD3542" s="61" t="s">
        <v>5700</v>
      </c>
      <c r="AE3542" s="3" t="s">
        <v>5701</v>
      </c>
      <c r="AF3542" s="4">
        <v>1</v>
      </c>
    </row>
    <row r="3543" spans="1:32" s="4" customFormat="1" ht="12" customHeight="1" x14ac:dyDescent="0.6">
      <c r="A3543" s="2">
        <v>3541</v>
      </c>
      <c r="B3543" s="3" t="s">
        <v>2446</v>
      </c>
      <c r="C3543" s="2" t="s">
        <v>3242</v>
      </c>
      <c r="D3543" s="2" t="s">
        <v>6107</v>
      </c>
      <c r="E3543" s="69">
        <v>100.01666666666701</v>
      </c>
      <c r="F3543" s="69">
        <v>46.483333333333299</v>
      </c>
      <c r="G3543" s="2" t="s">
        <v>100</v>
      </c>
      <c r="H3543" s="2"/>
      <c r="I3543" s="11">
        <v>250</v>
      </c>
      <c r="J3543" s="2">
        <v>250</v>
      </c>
      <c r="K3543" s="1">
        <v>3.92</v>
      </c>
      <c r="L3543" s="1">
        <v>23.48</v>
      </c>
      <c r="M3543" s="42">
        <v>0.10100000000000001</v>
      </c>
      <c r="N3543" s="7">
        <v>0.51243000000000005</v>
      </c>
      <c r="O3543" s="2"/>
      <c r="P3543" s="1">
        <f t="shared" si="637"/>
        <v>-0.48652770716827654</v>
      </c>
      <c r="Q3543" s="1">
        <f t="shared" si="630"/>
        <v>-4.0574440443352788</v>
      </c>
      <c r="R3543" s="1">
        <v>-1</v>
      </c>
      <c r="S3543" s="1">
        <f t="shared" si="638"/>
        <v>-1.0044826818543435</v>
      </c>
      <c r="T3543" s="29">
        <f t="shared" si="639"/>
        <v>-1.0044826818543435</v>
      </c>
      <c r="U3543" s="29">
        <f t="shared" si="640"/>
        <v>1.1026274391291782</v>
      </c>
      <c r="V3543" s="1">
        <f t="shared" si="641"/>
        <v>0.97374947097108422</v>
      </c>
      <c r="W3543" s="1">
        <f t="shared" si="642"/>
        <v>1.1026274391291782</v>
      </c>
      <c r="X3543" s="1">
        <v>0.973749470971084</v>
      </c>
      <c r="Y3543" s="1">
        <v>1.1025002569237599</v>
      </c>
      <c r="Z3543" s="11">
        <f t="shared" si="643"/>
        <v>852.62743912917813</v>
      </c>
      <c r="AA3543" s="2" t="s">
        <v>3198</v>
      </c>
      <c r="AB3543" s="2">
        <v>2004</v>
      </c>
      <c r="AC3543" s="2" t="s">
        <v>2585</v>
      </c>
      <c r="AD3543" s="61" t="s">
        <v>5700</v>
      </c>
      <c r="AE3543" s="3" t="s">
        <v>5701</v>
      </c>
      <c r="AF3543" s="4">
        <v>1</v>
      </c>
    </row>
    <row r="3544" spans="1:32" s="4" customFormat="1" ht="12" customHeight="1" x14ac:dyDescent="0.6">
      <c r="A3544" s="2">
        <v>3542</v>
      </c>
      <c r="B3544" s="3" t="s">
        <v>2445</v>
      </c>
      <c r="C3544" s="2" t="s">
        <v>3242</v>
      </c>
      <c r="D3544" s="2" t="s">
        <v>6107</v>
      </c>
      <c r="E3544" s="69">
        <v>100.01666666666701</v>
      </c>
      <c r="F3544" s="69">
        <v>46.483333333333299</v>
      </c>
      <c r="G3544" s="2" t="s">
        <v>120</v>
      </c>
      <c r="H3544" s="2"/>
      <c r="I3544" s="11">
        <v>250</v>
      </c>
      <c r="J3544" s="2">
        <v>250</v>
      </c>
      <c r="K3544" s="1">
        <v>5.04</v>
      </c>
      <c r="L3544" s="1">
        <v>26.73</v>
      </c>
      <c r="M3544" s="42">
        <v>0.1139</v>
      </c>
      <c r="N3544" s="7">
        <v>0.51243399999999995</v>
      </c>
      <c r="O3544" s="2"/>
      <c r="P3544" s="1">
        <f t="shared" si="637"/>
        <v>-0.42094560244026435</v>
      </c>
      <c r="Q3544" s="1">
        <f t="shared" si="630"/>
        <v>-3.9794162742534667</v>
      </c>
      <c r="R3544" s="1">
        <v>-1.3</v>
      </c>
      <c r="S3544" s="1">
        <f t="shared" si="638"/>
        <v>-1.3379826189408077</v>
      </c>
      <c r="T3544" s="29">
        <f t="shared" si="639"/>
        <v>-1.3379826189408077</v>
      </c>
      <c r="U3544" s="29">
        <f t="shared" si="640"/>
        <v>1.1294197698750854</v>
      </c>
      <c r="V3544" s="1">
        <f t="shared" si="641"/>
        <v>1.0930788211320048</v>
      </c>
      <c r="W3544" s="1">
        <f t="shared" si="642"/>
        <v>1.1294197698750854</v>
      </c>
      <c r="X3544" s="1">
        <v>1.0930788211319999</v>
      </c>
      <c r="Y3544" s="1">
        <v>1.12938390709672</v>
      </c>
      <c r="Z3544" s="11">
        <f t="shared" si="643"/>
        <v>879.41976987508542</v>
      </c>
      <c r="AA3544" s="2" t="s">
        <v>3198</v>
      </c>
      <c r="AB3544" s="2">
        <v>2004</v>
      </c>
      <c r="AC3544" s="2" t="s">
        <v>2585</v>
      </c>
      <c r="AD3544" s="61" t="s">
        <v>5700</v>
      </c>
      <c r="AE3544" s="3" t="s">
        <v>5701</v>
      </c>
      <c r="AF3544" s="4">
        <v>1</v>
      </c>
    </row>
    <row r="3545" spans="1:32" s="4" customFormat="1" ht="12" customHeight="1" x14ac:dyDescent="0.6">
      <c r="A3545" s="2">
        <v>3543</v>
      </c>
      <c r="B3545" s="3" t="s">
        <v>2444</v>
      </c>
      <c r="C3545" s="2" t="s">
        <v>3242</v>
      </c>
      <c r="D3545" s="2" t="s">
        <v>6107</v>
      </c>
      <c r="E3545" s="69">
        <v>99.85</v>
      </c>
      <c r="F3545" s="69">
        <v>46.433333333333302</v>
      </c>
      <c r="G3545" s="2" t="s">
        <v>59</v>
      </c>
      <c r="H3545" s="2"/>
      <c r="I3545" s="11">
        <v>540</v>
      </c>
      <c r="J3545" s="2">
        <v>540</v>
      </c>
      <c r="K3545" s="1">
        <v>6.15</v>
      </c>
      <c r="L3545" s="1">
        <v>39.659999999999997</v>
      </c>
      <c r="M3545" s="42">
        <v>9.3700000000000006E-2</v>
      </c>
      <c r="N3545" s="7">
        <v>0.51219599999999998</v>
      </c>
      <c r="O3545" s="2"/>
      <c r="P3545" s="1">
        <f t="shared" si="637"/>
        <v>-0.52364006100660898</v>
      </c>
      <c r="Q3545" s="1">
        <f t="shared" si="630"/>
        <v>-8.6220685942139941</v>
      </c>
      <c r="R3545" s="1">
        <v>-1.5</v>
      </c>
      <c r="S3545" s="1">
        <f t="shared" si="638"/>
        <v>-1.5246512073304155</v>
      </c>
      <c r="T3545" s="29">
        <f t="shared" si="639"/>
        <v>-1.5246512073304155</v>
      </c>
      <c r="U3545" s="29">
        <f t="shared" si="640"/>
        <v>1.3814691038943323</v>
      </c>
      <c r="V3545" s="1">
        <f t="shared" si="641"/>
        <v>1.2107897927057605</v>
      </c>
      <c r="W3545" s="1">
        <f t="shared" si="642"/>
        <v>1.3814691038943323</v>
      </c>
      <c r="X3545" s="1">
        <v>1.21078979270576</v>
      </c>
      <c r="Y3545" s="1">
        <v>1.38130067036355</v>
      </c>
      <c r="Z3545" s="11">
        <f t="shared" si="643"/>
        <v>841.46910389433242</v>
      </c>
      <c r="AA3545" s="2" t="s">
        <v>3198</v>
      </c>
      <c r="AB3545" s="2">
        <v>2004</v>
      </c>
      <c r="AC3545" s="2" t="s">
        <v>2585</v>
      </c>
      <c r="AD3545" s="61" t="s">
        <v>5700</v>
      </c>
      <c r="AE3545" s="3" t="s">
        <v>5701</v>
      </c>
      <c r="AF3545" s="4">
        <v>1</v>
      </c>
    </row>
    <row r="3546" spans="1:32" s="4" customFormat="1" ht="12" customHeight="1" x14ac:dyDescent="0.6">
      <c r="A3546" s="2">
        <v>3544</v>
      </c>
      <c r="B3546" s="3" t="s">
        <v>2443</v>
      </c>
      <c r="C3546" s="2" t="s">
        <v>3242</v>
      </c>
      <c r="D3546" s="2" t="s">
        <v>6107</v>
      </c>
      <c r="E3546" s="69">
        <v>99.75</v>
      </c>
      <c r="F3546" s="69">
        <v>46.366666666666703</v>
      </c>
      <c r="G3546" s="2" t="s">
        <v>100</v>
      </c>
      <c r="H3546" s="2"/>
      <c r="I3546" s="11">
        <v>514</v>
      </c>
      <c r="J3546" s="2">
        <v>514</v>
      </c>
      <c r="K3546" s="1">
        <v>3.37</v>
      </c>
      <c r="L3546" s="1">
        <v>19.420000000000002</v>
      </c>
      <c r="M3546" s="42">
        <v>0.10489999999999999</v>
      </c>
      <c r="N3546" s="7">
        <v>0.511988</v>
      </c>
      <c r="O3546" s="2"/>
      <c r="P3546" s="1">
        <f t="shared" si="637"/>
        <v>-0.46670055922724973</v>
      </c>
      <c r="Q3546" s="1">
        <f t="shared" si="630"/>
        <v>-12.679512638549273</v>
      </c>
      <c r="R3546" s="1">
        <v>-6.7</v>
      </c>
      <c r="S3546" s="1">
        <f t="shared" si="638"/>
        <v>-6.6584220437348325</v>
      </c>
      <c r="T3546" s="29">
        <f t="shared" si="639"/>
        <v>-6.6584220437348325</v>
      </c>
      <c r="U3546" s="29">
        <f t="shared" si="640"/>
        <v>1.7768105357793034</v>
      </c>
      <c r="V3546" s="1">
        <f t="shared" si="641"/>
        <v>1.6243910002985305</v>
      </c>
      <c r="W3546" s="1">
        <f t="shared" si="642"/>
        <v>1.7768105357793034</v>
      </c>
      <c r="X3546" s="1">
        <v>1.6243910002985298</v>
      </c>
      <c r="Y3546" s="1">
        <v>1.7766601217640301</v>
      </c>
      <c r="Z3546" s="11">
        <f t="shared" si="643"/>
        <v>1262.8105357793033</v>
      </c>
      <c r="AA3546" s="2" t="s">
        <v>3198</v>
      </c>
      <c r="AB3546" s="2">
        <v>2004</v>
      </c>
      <c r="AC3546" s="2" t="s">
        <v>2585</v>
      </c>
      <c r="AD3546" s="61" t="s">
        <v>5700</v>
      </c>
      <c r="AE3546" s="3" t="s">
        <v>5701</v>
      </c>
      <c r="AF3546" s="4">
        <v>1</v>
      </c>
    </row>
    <row r="3547" spans="1:32" s="4" customFormat="1" ht="12" customHeight="1" x14ac:dyDescent="0.6">
      <c r="A3547" s="2">
        <v>3545</v>
      </c>
      <c r="B3547" s="3" t="s">
        <v>2442</v>
      </c>
      <c r="C3547" s="2" t="s">
        <v>3242</v>
      </c>
      <c r="D3547" s="2" t="s">
        <v>6107</v>
      </c>
      <c r="E3547" s="69">
        <v>99.733333333333306</v>
      </c>
      <c r="F3547" s="69">
        <v>46.35</v>
      </c>
      <c r="G3547" s="2" t="s">
        <v>100</v>
      </c>
      <c r="H3547" s="2"/>
      <c r="I3547" s="11">
        <v>514</v>
      </c>
      <c r="J3547" s="2">
        <v>514</v>
      </c>
      <c r="K3547" s="1">
        <v>3.09</v>
      </c>
      <c r="L3547" s="1">
        <v>18.45</v>
      </c>
      <c r="M3547" s="42">
        <v>0.1012</v>
      </c>
      <c r="N3547" s="7">
        <v>0.51195199999999996</v>
      </c>
      <c r="O3547" s="2"/>
      <c r="P3547" s="1">
        <f t="shared" si="637"/>
        <v>-0.48551093035078807</v>
      </c>
      <c r="Q3547" s="1">
        <f t="shared" si="630"/>
        <v>-13.381762569300015</v>
      </c>
      <c r="R3547" s="1">
        <v>-7.1</v>
      </c>
      <c r="S3547" s="1">
        <f t="shared" si="638"/>
        <v>-7.1179918524723576</v>
      </c>
      <c r="T3547" s="29">
        <f t="shared" si="639"/>
        <v>-7.1179918524723576</v>
      </c>
      <c r="U3547" s="29">
        <f t="shared" si="640"/>
        <v>1.8142333852885568</v>
      </c>
      <c r="V3547" s="1">
        <f t="shared" si="641"/>
        <v>1.6196618972157537</v>
      </c>
      <c r="W3547" s="1">
        <f t="shared" si="642"/>
        <v>1.8142333852885568</v>
      </c>
      <c r="X3547" s="1">
        <v>1.6196618972157502</v>
      </c>
      <c r="Y3547" s="1">
        <v>1.8140413739516401</v>
      </c>
      <c r="Z3547" s="11">
        <f t="shared" si="643"/>
        <v>1300.2333852885567</v>
      </c>
      <c r="AA3547" s="2" t="s">
        <v>3198</v>
      </c>
      <c r="AB3547" s="2">
        <v>2004</v>
      </c>
      <c r="AC3547" s="2" t="s">
        <v>2585</v>
      </c>
      <c r="AD3547" s="61" t="s">
        <v>5700</v>
      </c>
      <c r="AE3547" s="3" t="s">
        <v>5701</v>
      </c>
      <c r="AF3547" s="4">
        <v>1</v>
      </c>
    </row>
    <row r="3548" spans="1:32" s="4" customFormat="1" ht="12" customHeight="1" x14ac:dyDescent="0.6">
      <c r="A3548" s="2">
        <v>3546</v>
      </c>
      <c r="B3548" s="3" t="s">
        <v>1610</v>
      </c>
      <c r="C3548" s="2" t="s">
        <v>3242</v>
      </c>
      <c r="D3548" s="2" t="s">
        <v>2989</v>
      </c>
      <c r="E3548" s="69">
        <v>94.385277777777802</v>
      </c>
      <c r="F3548" s="69">
        <v>41.767777777777802</v>
      </c>
      <c r="G3548" s="2" t="s">
        <v>2428</v>
      </c>
      <c r="H3548" s="2"/>
      <c r="I3548" s="11">
        <v>246</v>
      </c>
      <c r="J3548" s="2">
        <v>246</v>
      </c>
      <c r="K3548" s="1">
        <v>3.996</v>
      </c>
      <c r="L3548" s="1">
        <v>16.97</v>
      </c>
      <c r="M3548" s="42">
        <v>0.13850000000000001</v>
      </c>
      <c r="N3548" s="7">
        <v>0.51262399999999997</v>
      </c>
      <c r="O3548" s="2"/>
      <c r="P3548" s="1">
        <f t="shared" si="637"/>
        <v>-0.29588205388917133</v>
      </c>
      <c r="Q3548" s="1">
        <f t="shared" si="630"/>
        <v>-0.27309719529355903</v>
      </c>
      <c r="R3548" s="1">
        <v>1.55385613465052</v>
      </c>
      <c r="S3548" s="1">
        <f t="shared" si="638"/>
        <v>1.5538561346505184</v>
      </c>
      <c r="T3548" s="29">
        <f t="shared" si="639"/>
        <v>1.5538561346505184</v>
      </c>
      <c r="U3548" s="29">
        <f t="shared" si="640"/>
        <v>0.89014162297262633</v>
      </c>
      <c r="V3548" s="1">
        <f t="shared" si="641"/>
        <v>1.0657999310022463</v>
      </c>
      <c r="W3548" s="1">
        <f t="shared" si="642"/>
        <v>0.89014162297262633</v>
      </c>
      <c r="X3548" s="1">
        <v>1.0657999310022501</v>
      </c>
      <c r="Y3548" s="1">
        <v>0.890314969987129</v>
      </c>
      <c r="Z3548" s="11">
        <f t="shared" si="643"/>
        <v>644.14162297262635</v>
      </c>
      <c r="AA3548" s="2" t="s">
        <v>2952</v>
      </c>
      <c r="AB3548" s="2">
        <v>2010</v>
      </c>
      <c r="AC3548" s="2" t="s">
        <v>2953</v>
      </c>
      <c r="AD3548" s="61" t="s">
        <v>5459</v>
      </c>
      <c r="AE3548" s="3" t="s">
        <v>5460</v>
      </c>
    </row>
    <row r="3549" spans="1:32" s="4" customFormat="1" ht="12" customHeight="1" x14ac:dyDescent="0.6">
      <c r="A3549" s="2">
        <v>3547</v>
      </c>
      <c r="B3549" s="3" t="s">
        <v>1609</v>
      </c>
      <c r="C3549" s="2" t="s">
        <v>3242</v>
      </c>
      <c r="D3549" s="2" t="s">
        <v>2989</v>
      </c>
      <c r="E3549" s="69">
        <v>94.456111111111099</v>
      </c>
      <c r="F3549" s="69">
        <v>41.7297222222222</v>
      </c>
      <c r="G3549" s="2" t="s">
        <v>2428</v>
      </c>
      <c r="H3549" s="2"/>
      <c r="I3549" s="11">
        <v>246</v>
      </c>
      <c r="J3549" s="2">
        <v>246</v>
      </c>
      <c r="K3549" s="1">
        <v>7.1980000000000004</v>
      </c>
      <c r="L3549" s="1">
        <v>33.25</v>
      </c>
      <c r="M3549" s="42">
        <v>0.13780000000000001</v>
      </c>
      <c r="N3549" s="7">
        <v>0.51261299999999999</v>
      </c>
      <c r="O3549" s="2"/>
      <c r="P3549" s="1">
        <f t="shared" si="637"/>
        <v>-0.29944077275038128</v>
      </c>
      <c r="Q3549" s="1">
        <f t="shared" si="630"/>
        <v>-0.4876735630221507</v>
      </c>
      <c r="R3549" s="1">
        <v>1.36125343240235</v>
      </c>
      <c r="S3549" s="1">
        <f t="shared" si="638"/>
        <v>1.3612534324023537</v>
      </c>
      <c r="T3549" s="29">
        <f t="shared" si="639"/>
        <v>1.3612534324023537</v>
      </c>
      <c r="U3549" s="29">
        <f t="shared" si="640"/>
        <v>0.90582909527481659</v>
      </c>
      <c r="V3549" s="1">
        <f t="shared" si="641"/>
        <v>1.078010356652529</v>
      </c>
      <c r="W3549" s="1">
        <f t="shared" si="642"/>
        <v>0.90582909527481659</v>
      </c>
      <c r="X3549" s="1">
        <v>1.0780103566525299</v>
      </c>
      <c r="Y3549" s="1">
        <v>0.90599901099328095</v>
      </c>
      <c r="Z3549" s="11">
        <f t="shared" si="643"/>
        <v>659.82909527481661</v>
      </c>
      <c r="AA3549" s="2" t="s">
        <v>2952</v>
      </c>
      <c r="AB3549" s="2">
        <v>2010</v>
      </c>
      <c r="AC3549" s="2" t="s">
        <v>2953</v>
      </c>
      <c r="AD3549" s="61" t="s">
        <v>5459</v>
      </c>
      <c r="AE3549" s="3" t="s">
        <v>5460</v>
      </c>
    </row>
    <row r="3550" spans="1:32" s="4" customFormat="1" ht="12" customHeight="1" x14ac:dyDescent="0.6">
      <c r="A3550" s="2">
        <v>3548</v>
      </c>
      <c r="B3550" s="3" t="s">
        <v>1608</v>
      </c>
      <c r="C3550" s="2" t="s">
        <v>3242</v>
      </c>
      <c r="D3550" s="2" t="s">
        <v>2989</v>
      </c>
      <c r="E3550" s="69">
        <v>94.372777777777799</v>
      </c>
      <c r="F3550" s="69">
        <v>41.7286111111111</v>
      </c>
      <c r="G3550" s="2" t="s">
        <v>2428</v>
      </c>
      <c r="H3550" s="2"/>
      <c r="I3550" s="11">
        <v>246</v>
      </c>
      <c r="J3550" s="2">
        <v>246</v>
      </c>
      <c r="K3550" s="1">
        <v>4.2140000000000004</v>
      </c>
      <c r="L3550" s="1">
        <v>26.88</v>
      </c>
      <c r="M3550" s="42">
        <v>9.6100000000000005E-2</v>
      </c>
      <c r="N3550" s="7">
        <v>0.51256100000000004</v>
      </c>
      <c r="O3550" s="2"/>
      <c r="P3550" s="1">
        <f t="shared" si="637"/>
        <v>-0.51143873919674632</v>
      </c>
      <c r="Q3550" s="1">
        <f t="shared" si="630"/>
        <v>-1.5020345741045826</v>
      </c>
      <c r="R3550" s="1">
        <v>1.65589506493965</v>
      </c>
      <c r="S3550" s="1">
        <f t="shared" si="638"/>
        <v>1.6558950649396476</v>
      </c>
      <c r="T3550" s="29">
        <f t="shared" si="639"/>
        <v>1.6558950649396476</v>
      </c>
      <c r="U3550" s="29">
        <f t="shared" si="640"/>
        <v>0.88269104330911141</v>
      </c>
      <c r="V3550" s="1">
        <f t="shared" si="641"/>
        <v>0.76391476622704202</v>
      </c>
      <c r="W3550" s="1">
        <f t="shared" si="642"/>
        <v>0.88269104330911141</v>
      </c>
      <c r="X3550" s="1">
        <v>0.76391476622704202</v>
      </c>
      <c r="Y3550" s="1">
        <v>0.88257382987777999</v>
      </c>
      <c r="Z3550" s="11">
        <f t="shared" si="643"/>
        <v>636.69104330911136</v>
      </c>
      <c r="AA3550" s="2" t="s">
        <v>2952</v>
      </c>
      <c r="AB3550" s="2">
        <v>2010</v>
      </c>
      <c r="AC3550" s="2" t="s">
        <v>2953</v>
      </c>
      <c r="AD3550" s="61" t="s">
        <v>5459</v>
      </c>
      <c r="AE3550" s="3" t="s">
        <v>5460</v>
      </c>
    </row>
    <row r="3551" spans="1:32" s="4" customFormat="1" ht="12" customHeight="1" x14ac:dyDescent="0.6">
      <c r="A3551" s="2">
        <v>3549</v>
      </c>
      <c r="B3551" s="3" t="s">
        <v>1607</v>
      </c>
      <c r="C3551" s="2" t="s">
        <v>3242</v>
      </c>
      <c r="D3551" s="2" t="s">
        <v>2989</v>
      </c>
      <c r="E3551" s="69">
        <v>94.368888888888904</v>
      </c>
      <c r="F3551" s="69">
        <v>41.7222222222222</v>
      </c>
      <c r="G3551" s="2" t="s">
        <v>2428</v>
      </c>
      <c r="H3551" s="2"/>
      <c r="I3551" s="11">
        <v>246</v>
      </c>
      <c r="J3551" s="2">
        <v>246</v>
      </c>
      <c r="K3551" s="1">
        <v>5.0129999999999999</v>
      </c>
      <c r="L3551" s="1">
        <v>25.04</v>
      </c>
      <c r="M3551" s="42">
        <v>0.1237</v>
      </c>
      <c r="N3551" s="7">
        <v>0.512598</v>
      </c>
      <c r="O3551" s="2"/>
      <c r="P3551" s="1">
        <f t="shared" si="637"/>
        <v>-0.3711235383833249</v>
      </c>
      <c r="Q3551" s="1">
        <f t="shared" si="630"/>
        <v>-0.78027770083477499</v>
      </c>
      <c r="R3551" s="1">
        <v>1.5112616992668999</v>
      </c>
      <c r="S3551" s="1">
        <f t="shared" si="638"/>
        <v>1.5112616992669032</v>
      </c>
      <c r="T3551" s="29">
        <f t="shared" si="639"/>
        <v>1.5112616992669032</v>
      </c>
      <c r="U3551" s="29">
        <f t="shared" si="640"/>
        <v>0.89401222942112202</v>
      </c>
      <c r="V3551" s="1">
        <f t="shared" si="641"/>
        <v>0.93495428132323422</v>
      </c>
      <c r="W3551" s="1">
        <f t="shared" si="642"/>
        <v>0.89401222942112202</v>
      </c>
      <c r="X3551" s="1">
        <v>0.93495428132323399</v>
      </c>
      <c r="Y3551" s="1">
        <v>0.8940526327618149</v>
      </c>
      <c r="Z3551" s="11">
        <f t="shared" si="643"/>
        <v>648.01222942112202</v>
      </c>
      <c r="AA3551" s="2" t="s">
        <v>2952</v>
      </c>
      <c r="AB3551" s="2">
        <v>2010</v>
      </c>
      <c r="AC3551" s="2" t="s">
        <v>2953</v>
      </c>
      <c r="AD3551" s="61" t="s">
        <v>5459</v>
      </c>
      <c r="AE3551" s="3" t="s">
        <v>5460</v>
      </c>
    </row>
    <row r="3552" spans="1:32" s="4" customFormat="1" ht="12" customHeight="1" x14ac:dyDescent="0.6">
      <c r="A3552" s="2">
        <v>3550</v>
      </c>
      <c r="B3552" s="3" t="s">
        <v>1611</v>
      </c>
      <c r="C3552" s="2" t="s">
        <v>3242</v>
      </c>
      <c r="D3552" s="2" t="s">
        <v>2989</v>
      </c>
      <c r="E3552" s="69">
        <v>94.375833333333304</v>
      </c>
      <c r="F3552" s="69">
        <v>41.730833333333301</v>
      </c>
      <c r="G3552" s="2" t="s">
        <v>2428</v>
      </c>
      <c r="H3552" s="2"/>
      <c r="I3552" s="11">
        <v>246</v>
      </c>
      <c r="J3552" s="2">
        <v>246</v>
      </c>
      <c r="K3552" s="1">
        <v>4.6070000000000002</v>
      </c>
      <c r="L3552" s="1">
        <v>23.46</v>
      </c>
      <c r="M3552" s="42">
        <v>0.12039999999999999</v>
      </c>
      <c r="N3552" s="7">
        <v>0.51259100000000002</v>
      </c>
      <c r="O3552" s="2"/>
      <c r="P3552" s="1">
        <f t="shared" si="637"/>
        <v>-0.3879003558718862</v>
      </c>
      <c r="Q3552" s="1">
        <f t="shared" si="630"/>
        <v>-0.91682629848044428</v>
      </c>
      <c r="R3552" s="1">
        <v>1.4783032388860999</v>
      </c>
      <c r="S3552" s="1">
        <f t="shared" si="638"/>
        <v>1.4783032388861046</v>
      </c>
      <c r="T3552" s="29">
        <f t="shared" si="639"/>
        <v>1.4783032388861046</v>
      </c>
      <c r="U3552" s="29">
        <f t="shared" si="640"/>
        <v>0.89676833838208858</v>
      </c>
      <c r="V3552" s="1">
        <f t="shared" si="641"/>
        <v>0.91338658875205847</v>
      </c>
      <c r="W3552" s="1">
        <f t="shared" si="642"/>
        <v>0.89676833838208858</v>
      </c>
      <c r="X3552" s="1">
        <v>0.91338658875205891</v>
      </c>
      <c r="Y3552" s="1">
        <v>0.89678473797127001</v>
      </c>
      <c r="Z3552" s="11">
        <f t="shared" si="643"/>
        <v>650.76833838208859</v>
      </c>
      <c r="AA3552" s="2" t="s">
        <v>2952</v>
      </c>
      <c r="AB3552" s="2">
        <v>2010</v>
      </c>
      <c r="AC3552" s="2" t="s">
        <v>2953</v>
      </c>
      <c r="AD3552" s="61" t="s">
        <v>5459</v>
      </c>
      <c r="AE3552" s="3" t="s">
        <v>5460</v>
      </c>
    </row>
    <row r="3553" spans="1:31" s="4" customFormat="1" ht="12" customHeight="1" x14ac:dyDescent="0.6">
      <c r="A3553" s="2">
        <v>3551</v>
      </c>
      <c r="B3553" s="3" t="s">
        <v>829</v>
      </c>
      <c r="C3553" s="2" t="s">
        <v>3242</v>
      </c>
      <c r="D3553" s="2" t="s">
        <v>498</v>
      </c>
      <c r="E3553" s="69">
        <v>111.166666666667</v>
      </c>
      <c r="F3553" s="69">
        <v>43.066666666666698</v>
      </c>
      <c r="G3553" s="2" t="s">
        <v>100</v>
      </c>
      <c r="H3553" s="2" t="s">
        <v>3224</v>
      </c>
      <c r="I3553" s="11">
        <v>138</v>
      </c>
      <c r="J3553" s="2">
        <v>150</v>
      </c>
      <c r="K3553" s="1">
        <v>4.16</v>
      </c>
      <c r="L3553" s="1">
        <v>26.5</v>
      </c>
      <c r="M3553" s="42">
        <v>9.4839999999999994E-2</v>
      </c>
      <c r="N3553" s="7">
        <v>0.51229899999999995</v>
      </c>
      <c r="O3553" s="2">
        <v>9</v>
      </c>
      <c r="P3553" s="1">
        <f t="shared" si="637"/>
        <v>-0.5178444331469243</v>
      </c>
      <c r="Q3553" s="1">
        <f t="shared" si="630"/>
        <v>-6.6128535145670853</v>
      </c>
      <c r="R3553" s="1">
        <v>-4.83</v>
      </c>
      <c r="S3553" s="1">
        <f t="shared" si="638"/>
        <v>-4.6631692237689153</v>
      </c>
      <c r="T3553" s="29">
        <f t="shared" si="639"/>
        <v>-4.6631692237689153</v>
      </c>
      <c r="U3553" s="29">
        <f t="shared" si="640"/>
        <v>1.3190262318216572</v>
      </c>
      <c r="V3553" s="1">
        <f t="shared" si="641"/>
        <v>1.090852417566216</v>
      </c>
      <c r="W3553" s="1">
        <f t="shared" si="642"/>
        <v>1.3190262318216572</v>
      </c>
      <c r="X3553" s="1">
        <v>1.093</v>
      </c>
      <c r="Y3553" s="1">
        <v>1.3240000000000001</v>
      </c>
      <c r="Z3553" s="11">
        <f t="shared" si="643"/>
        <v>1169.0262318216573</v>
      </c>
      <c r="AA3553" s="2" t="s">
        <v>3167</v>
      </c>
      <c r="AB3553" s="2">
        <v>2008</v>
      </c>
      <c r="AC3553" s="2" t="s">
        <v>3028</v>
      </c>
      <c r="AD3553" s="61" t="s">
        <v>5673</v>
      </c>
      <c r="AE3553" s="3" t="s">
        <v>5674</v>
      </c>
    </row>
    <row r="3554" spans="1:31" s="4" customFormat="1" ht="12" customHeight="1" x14ac:dyDescent="0.6">
      <c r="A3554" s="2">
        <v>3552</v>
      </c>
      <c r="B3554" s="3" t="s">
        <v>837</v>
      </c>
      <c r="C3554" s="2" t="s">
        <v>3242</v>
      </c>
      <c r="D3554" s="2" t="s">
        <v>498</v>
      </c>
      <c r="E3554" s="69">
        <v>111.166666666667</v>
      </c>
      <c r="F3554" s="69">
        <v>43.066666666666698</v>
      </c>
      <c r="G3554" s="2" t="s">
        <v>294</v>
      </c>
      <c r="H3554" s="2" t="s">
        <v>824</v>
      </c>
      <c r="I3554" s="11">
        <v>138</v>
      </c>
      <c r="J3554" s="2">
        <v>150</v>
      </c>
      <c r="K3554" s="1">
        <v>1.35</v>
      </c>
      <c r="L3554" s="1">
        <v>5.89</v>
      </c>
      <c r="M3554" s="42">
        <v>0.13854</v>
      </c>
      <c r="N3554" s="7">
        <v>0.51249</v>
      </c>
      <c r="O3554" s="2"/>
      <c r="P3554" s="1">
        <f t="shared" si="637"/>
        <v>-0.29567869852567363</v>
      </c>
      <c r="Q3554" s="1">
        <f t="shared" si="630"/>
        <v>-2.8870274930858919</v>
      </c>
      <c r="R3554" s="1">
        <v>-1.86</v>
      </c>
      <c r="S3554" s="1">
        <f t="shared" si="638"/>
        <v>-1.7737971931367307</v>
      </c>
      <c r="T3554" s="29">
        <f t="shared" si="639"/>
        <v>-1.7737971931367307</v>
      </c>
      <c r="U3554" s="29">
        <f t="shared" si="640"/>
        <v>1.0820396623410584</v>
      </c>
      <c r="V3554" s="1">
        <f t="shared" si="641"/>
        <v>1.3368402970831847</v>
      </c>
      <c r="W3554" s="1">
        <f t="shared" si="642"/>
        <v>1.0820396623410584</v>
      </c>
      <c r="X3554" s="1">
        <v>1.341</v>
      </c>
      <c r="Y3554" s="1">
        <v>1.083</v>
      </c>
      <c r="Z3554" s="11">
        <f t="shared" si="643"/>
        <v>932.03966234105837</v>
      </c>
      <c r="AA3554" s="2" t="s">
        <v>3167</v>
      </c>
      <c r="AB3554" s="2">
        <v>2008</v>
      </c>
      <c r="AC3554" s="2" t="s">
        <v>3028</v>
      </c>
      <c r="AD3554" s="61" t="s">
        <v>5673</v>
      </c>
      <c r="AE3554" s="3" t="s">
        <v>5674</v>
      </c>
    </row>
    <row r="3555" spans="1:31" s="4" customFormat="1" ht="12" customHeight="1" x14ac:dyDescent="0.6">
      <c r="A3555" s="2">
        <v>3553</v>
      </c>
      <c r="B3555" s="3" t="s">
        <v>836</v>
      </c>
      <c r="C3555" s="2" t="s">
        <v>3242</v>
      </c>
      <c r="D3555" s="2" t="s">
        <v>498</v>
      </c>
      <c r="E3555" s="69">
        <v>111.166666666667</v>
      </c>
      <c r="F3555" s="69">
        <v>43.066666666666698</v>
      </c>
      <c r="G3555" s="2" t="s">
        <v>294</v>
      </c>
      <c r="H3555" s="2" t="s">
        <v>824</v>
      </c>
      <c r="I3555" s="11">
        <v>138</v>
      </c>
      <c r="J3555" s="2">
        <v>150</v>
      </c>
      <c r="K3555" s="1">
        <v>4.5999999999999996</v>
      </c>
      <c r="L3555" s="1">
        <v>21.9</v>
      </c>
      <c r="M3555" s="42">
        <v>0.12695999999999999</v>
      </c>
      <c r="N3555" s="7">
        <v>0.51259999999999994</v>
      </c>
      <c r="O3555" s="2"/>
      <c r="P3555" s="1">
        <f t="shared" si="637"/>
        <v>-0.3545500762582614</v>
      </c>
      <c r="Q3555" s="1">
        <f t="shared" si="630"/>
        <v>-0.7412638157933138</v>
      </c>
      <c r="R3555" s="1">
        <v>0.48</v>
      </c>
      <c r="S3555" s="1">
        <f t="shared" si="638"/>
        <v>0.59361722131904049</v>
      </c>
      <c r="T3555" s="29">
        <f t="shared" si="639"/>
        <v>0.59361722131904049</v>
      </c>
      <c r="U3555" s="29">
        <f t="shared" si="640"/>
        <v>0.89011032915604293</v>
      </c>
      <c r="V3555" s="1">
        <f t="shared" si="641"/>
        <v>0.96647864526588068</v>
      </c>
      <c r="W3555" s="1">
        <f t="shared" si="642"/>
        <v>0.89011032915604293</v>
      </c>
      <c r="X3555" s="1">
        <v>0.96899999999999997</v>
      </c>
      <c r="Y3555" s="1">
        <v>0.89200000000000002</v>
      </c>
      <c r="Z3555" s="11">
        <f t="shared" si="643"/>
        <v>740.11032915604289</v>
      </c>
      <c r="AA3555" s="2" t="s">
        <v>3167</v>
      </c>
      <c r="AB3555" s="2">
        <v>2008</v>
      </c>
      <c r="AC3555" s="2" t="s">
        <v>3028</v>
      </c>
      <c r="AD3555" s="61" t="s">
        <v>5673</v>
      </c>
      <c r="AE3555" s="3" t="s">
        <v>5674</v>
      </c>
    </row>
    <row r="3556" spans="1:31" s="4" customFormat="1" ht="12" customHeight="1" x14ac:dyDescent="0.6">
      <c r="A3556" s="2">
        <v>3554</v>
      </c>
      <c r="B3556" s="3" t="s">
        <v>835</v>
      </c>
      <c r="C3556" s="2" t="s">
        <v>3242</v>
      </c>
      <c r="D3556" s="2" t="s">
        <v>498</v>
      </c>
      <c r="E3556" s="69">
        <v>111.166666666667</v>
      </c>
      <c r="F3556" s="69">
        <v>43.066666666666698</v>
      </c>
      <c r="G3556" s="2" t="s">
        <v>754</v>
      </c>
      <c r="H3556" s="2" t="s">
        <v>824</v>
      </c>
      <c r="I3556" s="11">
        <v>138</v>
      </c>
      <c r="J3556" s="2">
        <v>150</v>
      </c>
      <c r="K3556" s="1">
        <v>3.66</v>
      </c>
      <c r="L3556" s="1">
        <v>20.2</v>
      </c>
      <c r="M3556" s="42">
        <v>0.10952000000000001</v>
      </c>
      <c r="N3556" s="7">
        <v>0.51258999999999999</v>
      </c>
      <c r="O3556" s="2"/>
      <c r="P3556" s="1">
        <f t="shared" si="637"/>
        <v>-0.44321301474326391</v>
      </c>
      <c r="Q3556" s="1">
        <f t="shared" si="630"/>
        <v>-0.93633324100172999</v>
      </c>
      <c r="R3556" s="1">
        <v>0.6</v>
      </c>
      <c r="S3556" s="1">
        <f t="shared" si="638"/>
        <v>0.732363759506659</v>
      </c>
      <c r="T3556" s="29">
        <f t="shared" si="639"/>
        <v>0.732363759506659</v>
      </c>
      <c r="U3556" s="29">
        <f t="shared" si="640"/>
        <v>0.87926970275497907</v>
      </c>
      <c r="V3556" s="1">
        <f t="shared" si="641"/>
        <v>0.81971200830218216</v>
      </c>
      <c r="W3556" s="1">
        <f t="shared" si="642"/>
        <v>0.87926970275497907</v>
      </c>
      <c r="X3556" s="1">
        <v>0.82199999999999995</v>
      </c>
      <c r="Y3556" s="1">
        <v>0.88200000000000001</v>
      </c>
      <c r="Z3556" s="11">
        <f t="shared" si="643"/>
        <v>729.26970275497911</v>
      </c>
      <c r="AA3556" s="2" t="s">
        <v>3167</v>
      </c>
      <c r="AB3556" s="2">
        <v>2008</v>
      </c>
      <c r="AC3556" s="2" t="s">
        <v>3028</v>
      </c>
      <c r="AD3556" s="61" t="s">
        <v>5673</v>
      </c>
      <c r="AE3556" s="3" t="s">
        <v>5674</v>
      </c>
    </row>
    <row r="3557" spans="1:31" s="4" customFormat="1" ht="12" customHeight="1" x14ac:dyDescent="0.6">
      <c r="A3557" s="2">
        <v>3555</v>
      </c>
      <c r="B3557" s="3" t="s">
        <v>834</v>
      </c>
      <c r="C3557" s="2" t="s">
        <v>3242</v>
      </c>
      <c r="D3557" s="2" t="s">
        <v>498</v>
      </c>
      <c r="E3557" s="69">
        <v>111.166666666667</v>
      </c>
      <c r="F3557" s="69">
        <v>43.066666666666698</v>
      </c>
      <c r="G3557" s="2" t="s">
        <v>754</v>
      </c>
      <c r="H3557" s="2" t="s">
        <v>824</v>
      </c>
      <c r="I3557" s="11">
        <v>138</v>
      </c>
      <c r="J3557" s="2">
        <v>150</v>
      </c>
      <c r="K3557" s="1">
        <v>2.5099999999999998</v>
      </c>
      <c r="L3557" s="1">
        <v>13.7</v>
      </c>
      <c r="M3557" s="42">
        <v>0.11074000000000001</v>
      </c>
      <c r="N3557" s="7">
        <v>0.51258999999999999</v>
      </c>
      <c r="O3557" s="2"/>
      <c r="P3557" s="1">
        <f t="shared" si="637"/>
        <v>-0.43701067615658362</v>
      </c>
      <c r="Q3557" s="1">
        <f t="shared" si="630"/>
        <v>-0.93633324100172999</v>
      </c>
      <c r="R3557" s="1">
        <v>0.57999999999999996</v>
      </c>
      <c r="S3557" s="1">
        <f t="shared" si="638"/>
        <v>0.70901195472780754</v>
      </c>
      <c r="T3557" s="29">
        <f t="shared" si="639"/>
        <v>0.70901195472780754</v>
      </c>
      <c r="U3557" s="29">
        <f t="shared" si="640"/>
        <v>0.88114590654801495</v>
      </c>
      <c r="V3557" s="1">
        <f t="shared" si="641"/>
        <v>0.82939869491119456</v>
      </c>
      <c r="W3557" s="1">
        <f t="shared" si="642"/>
        <v>0.88114590654801495</v>
      </c>
      <c r="X3557" s="1">
        <v>0.83199999999999996</v>
      </c>
      <c r="Y3557" s="1">
        <v>0.88400000000000001</v>
      </c>
      <c r="Z3557" s="11">
        <f t="shared" si="643"/>
        <v>731.14590654801498</v>
      </c>
      <c r="AA3557" s="2" t="s">
        <v>3167</v>
      </c>
      <c r="AB3557" s="2">
        <v>2008</v>
      </c>
      <c r="AC3557" s="2" t="s">
        <v>3028</v>
      </c>
      <c r="AD3557" s="61" t="s">
        <v>5673</v>
      </c>
      <c r="AE3557" s="3" t="s">
        <v>5674</v>
      </c>
    </row>
    <row r="3558" spans="1:31" s="4" customFormat="1" ht="12" customHeight="1" x14ac:dyDescent="0.6">
      <c r="A3558" s="2">
        <v>3556</v>
      </c>
      <c r="B3558" s="3" t="s">
        <v>833</v>
      </c>
      <c r="C3558" s="2" t="s">
        <v>3242</v>
      </c>
      <c r="D3558" s="2" t="s">
        <v>498</v>
      </c>
      <c r="E3558" s="69">
        <v>111.166666666667</v>
      </c>
      <c r="F3558" s="69">
        <v>43.066666666666698</v>
      </c>
      <c r="G3558" s="2" t="s">
        <v>754</v>
      </c>
      <c r="H3558" s="2" t="s">
        <v>824</v>
      </c>
      <c r="I3558" s="11">
        <v>138</v>
      </c>
      <c r="J3558" s="2">
        <v>150</v>
      </c>
      <c r="K3558" s="1">
        <v>2.2599999999999998</v>
      </c>
      <c r="L3558" s="1">
        <v>9.6999999999999993</v>
      </c>
      <c r="M3558" s="42">
        <v>0.14083000000000001</v>
      </c>
      <c r="N3558" s="7">
        <v>0.51261999999999996</v>
      </c>
      <c r="O3558" s="2"/>
      <c r="P3558" s="1">
        <f t="shared" si="637"/>
        <v>-0.28403660396542962</v>
      </c>
      <c r="Q3558" s="1">
        <f t="shared" si="630"/>
        <v>-0.35112496537648141</v>
      </c>
      <c r="R3558" s="1">
        <v>0.64</v>
      </c>
      <c r="S3558" s="1">
        <f t="shared" si="638"/>
        <v>0.71827284855336115</v>
      </c>
      <c r="T3558" s="29">
        <f t="shared" ref="T3558:T3589" si="644">Q3558-25.1*P3558*0.001*J3558</f>
        <v>0.71827284855336115</v>
      </c>
      <c r="U3558" s="29">
        <f t="shared" si="640"/>
        <v>0.8794440627833634</v>
      </c>
      <c r="V3558" s="1">
        <f t="shared" si="641"/>
        <v>1.1080892871987047</v>
      </c>
      <c r="W3558" s="1">
        <f t="shared" si="642"/>
        <v>0.8794440627833634</v>
      </c>
      <c r="X3558" s="1">
        <v>1.1120000000000001</v>
      </c>
      <c r="Y3558" s="1">
        <v>0.88</v>
      </c>
      <c r="Z3558" s="11">
        <f t="shared" si="643"/>
        <v>729.44406278336339</v>
      </c>
      <c r="AA3558" s="2" t="s">
        <v>3167</v>
      </c>
      <c r="AB3558" s="2">
        <v>2008</v>
      </c>
      <c r="AC3558" s="2" t="s">
        <v>3028</v>
      </c>
      <c r="AD3558" s="61" t="s">
        <v>5673</v>
      </c>
      <c r="AE3558" s="3" t="s">
        <v>5674</v>
      </c>
    </row>
    <row r="3559" spans="1:31" s="4" customFormat="1" ht="12" customHeight="1" x14ac:dyDescent="0.6">
      <c r="A3559" s="2">
        <v>3557</v>
      </c>
      <c r="B3559" s="3" t="s">
        <v>838</v>
      </c>
      <c r="C3559" s="2" t="s">
        <v>3242</v>
      </c>
      <c r="D3559" s="2" t="s">
        <v>498</v>
      </c>
      <c r="E3559" s="69">
        <v>111.166666666667</v>
      </c>
      <c r="F3559" s="69">
        <v>43.066666666666698</v>
      </c>
      <c r="G3559" s="2" t="s">
        <v>839</v>
      </c>
      <c r="H3559" s="2" t="s">
        <v>824</v>
      </c>
      <c r="I3559" s="11">
        <v>138</v>
      </c>
      <c r="J3559" s="2">
        <v>150</v>
      </c>
      <c r="K3559" s="1">
        <v>5.37</v>
      </c>
      <c r="L3559" s="1">
        <v>27.3</v>
      </c>
      <c r="M3559" s="42">
        <v>0.11890000000000001</v>
      </c>
      <c r="N3559" s="7">
        <v>0.51251000000000002</v>
      </c>
      <c r="O3559" s="2"/>
      <c r="P3559" s="1">
        <f t="shared" si="637"/>
        <v>-0.39552618200305034</v>
      </c>
      <c r="Q3559" s="1">
        <f t="shared" si="630"/>
        <v>-2.4968886426679493</v>
      </c>
      <c r="R3559" s="1">
        <v>-1.1200000000000001</v>
      </c>
      <c r="S3559" s="1">
        <f t="shared" si="638"/>
        <v>-1.0077325674264648</v>
      </c>
      <c r="T3559" s="29">
        <f t="shared" si="644"/>
        <v>-1.0077325674264648</v>
      </c>
      <c r="U3559" s="29">
        <f t="shared" si="640"/>
        <v>1.020711478255045</v>
      </c>
      <c r="V3559" s="1">
        <f t="shared" si="641"/>
        <v>1.0288025273217576</v>
      </c>
      <c r="W3559" s="1">
        <f t="shared" si="642"/>
        <v>1.020711478255045</v>
      </c>
      <c r="X3559" s="1">
        <v>1.0309999999999999</v>
      </c>
      <c r="Y3559" s="1">
        <v>1.0229999999999999</v>
      </c>
      <c r="Z3559" s="11">
        <f t="shared" si="643"/>
        <v>870.71147825504499</v>
      </c>
      <c r="AA3559" s="2" t="s">
        <v>3167</v>
      </c>
      <c r="AB3559" s="2">
        <v>2008</v>
      </c>
      <c r="AC3559" s="2" t="s">
        <v>3028</v>
      </c>
      <c r="AD3559" s="61" t="s">
        <v>5673</v>
      </c>
      <c r="AE3559" s="3" t="s">
        <v>5674</v>
      </c>
    </row>
    <row r="3560" spans="1:31" s="4" customFormat="1" ht="12" customHeight="1" x14ac:dyDescent="0.6">
      <c r="A3560" s="2">
        <v>3558</v>
      </c>
      <c r="B3560" s="3" t="s">
        <v>6424</v>
      </c>
      <c r="C3560" s="2" t="s">
        <v>3242</v>
      </c>
      <c r="D3560" s="2" t="s">
        <v>498</v>
      </c>
      <c r="E3560" s="69">
        <v>111.166666666667</v>
      </c>
      <c r="F3560" s="69">
        <v>43.066666666666698</v>
      </c>
      <c r="G3560" s="2" t="s">
        <v>839</v>
      </c>
      <c r="H3560" s="2" t="s">
        <v>824</v>
      </c>
      <c r="I3560" s="11">
        <v>138</v>
      </c>
      <c r="J3560" s="2">
        <v>150</v>
      </c>
      <c r="K3560" s="1">
        <v>6.5</v>
      </c>
      <c r="L3560" s="1">
        <v>29.4</v>
      </c>
      <c r="M3560" s="42">
        <v>0.13363</v>
      </c>
      <c r="N3560" s="7">
        <v>0.51254</v>
      </c>
      <c r="O3560" s="2"/>
      <c r="P3560" s="1">
        <f t="shared" si="637"/>
        <v>-0.32064056939501784</v>
      </c>
      <c r="Q3560" s="1">
        <f t="shared" si="630"/>
        <v>-1.9116803670438109</v>
      </c>
      <c r="R3560" s="1">
        <v>-0.81</v>
      </c>
      <c r="S3560" s="1">
        <f t="shared" si="638"/>
        <v>-0.70446862327156889</v>
      </c>
      <c r="T3560" s="29">
        <f t="shared" si="644"/>
        <v>-0.70446862327156889</v>
      </c>
      <c r="U3560" s="29">
        <f t="shared" si="640"/>
        <v>0.99544053122530041</v>
      </c>
      <c r="V3560" s="1">
        <f t="shared" si="641"/>
        <v>1.1604680430379983</v>
      </c>
      <c r="W3560" s="1">
        <f t="shared" si="642"/>
        <v>0.99544053122530041</v>
      </c>
      <c r="X3560" s="1">
        <v>1.1639999999999999</v>
      </c>
      <c r="Y3560" s="1">
        <v>0.997</v>
      </c>
      <c r="Z3560" s="11">
        <f t="shared" si="643"/>
        <v>845.44053122530045</v>
      </c>
      <c r="AA3560" s="2" t="s">
        <v>3167</v>
      </c>
      <c r="AB3560" s="2">
        <v>2008</v>
      </c>
      <c r="AC3560" s="2" t="s">
        <v>3028</v>
      </c>
      <c r="AD3560" s="61" t="s">
        <v>5673</v>
      </c>
      <c r="AE3560" s="3" t="s">
        <v>5674</v>
      </c>
    </row>
    <row r="3561" spans="1:31" s="4" customFormat="1" ht="12" customHeight="1" x14ac:dyDescent="0.6">
      <c r="A3561" s="2">
        <v>3559</v>
      </c>
      <c r="B3561" s="3" t="s">
        <v>1150</v>
      </c>
      <c r="C3561" s="2" t="s">
        <v>3244</v>
      </c>
      <c r="D3561" s="2" t="s">
        <v>1090</v>
      </c>
      <c r="E3561" s="69">
        <v>120.280277777778</v>
      </c>
      <c r="F3561" s="69">
        <v>41.960277777777797</v>
      </c>
      <c r="G3561" s="2" t="s">
        <v>1146</v>
      </c>
      <c r="H3561" s="2" t="s">
        <v>1144</v>
      </c>
      <c r="I3561" s="11">
        <v>227</v>
      </c>
      <c r="J3561" s="2">
        <v>227</v>
      </c>
      <c r="K3561" s="1">
        <v>5.98</v>
      </c>
      <c r="L3561" s="1">
        <v>31.37</v>
      </c>
      <c r="M3561" s="42">
        <v>0.11550000000000001</v>
      </c>
      <c r="N3561" s="7">
        <v>0.51219300000000001</v>
      </c>
      <c r="O3561" s="2">
        <v>11</v>
      </c>
      <c r="P3561" s="1">
        <f t="shared" si="637"/>
        <v>-0.41281138790035588</v>
      </c>
      <c r="Q3561" s="1">
        <f t="shared" si="630"/>
        <v>-8.6805894217756308</v>
      </c>
      <c r="R3561" s="1">
        <v>-6.34</v>
      </c>
      <c r="S3561" s="1">
        <f t="shared" si="638"/>
        <v>-6.3285139769357732</v>
      </c>
      <c r="T3561" s="29">
        <f t="shared" si="644"/>
        <v>-6.3285139769357732</v>
      </c>
      <c r="U3561" s="29">
        <f t="shared" si="640"/>
        <v>1.5160232564181269</v>
      </c>
      <c r="V3561" s="1">
        <f t="shared" si="641"/>
        <v>1.4829108890171565</v>
      </c>
      <c r="W3561" s="1">
        <f t="shared" si="642"/>
        <v>1.5160232564181269</v>
      </c>
      <c r="X3561" s="1">
        <v>1.486</v>
      </c>
      <c r="Y3561" s="1">
        <v>1.5189999999999999</v>
      </c>
      <c r="Z3561" s="11">
        <f t="shared" si="643"/>
        <v>1289.0232564181269</v>
      </c>
      <c r="AA3561" s="5" t="s">
        <v>2992</v>
      </c>
      <c r="AB3561" s="5">
        <v>2008</v>
      </c>
      <c r="AC3561" s="2" t="s">
        <v>2991</v>
      </c>
      <c r="AD3561" s="66"/>
      <c r="AE3561" s="17"/>
    </row>
    <row r="3562" spans="1:31" s="4" customFormat="1" ht="12" customHeight="1" x14ac:dyDescent="0.6">
      <c r="A3562" s="2">
        <v>3560</v>
      </c>
      <c r="B3562" s="3" t="s">
        <v>1149</v>
      </c>
      <c r="C3562" s="2" t="s">
        <v>3244</v>
      </c>
      <c r="D3562" s="2" t="s">
        <v>1090</v>
      </c>
      <c r="E3562" s="69">
        <v>120.280277777778</v>
      </c>
      <c r="F3562" s="69">
        <v>41.960277777777797</v>
      </c>
      <c r="G3562" s="2" t="s">
        <v>120</v>
      </c>
      <c r="H3562" s="2" t="s">
        <v>1144</v>
      </c>
      <c r="I3562" s="11">
        <v>227</v>
      </c>
      <c r="J3562" s="2">
        <v>227</v>
      </c>
      <c r="K3562" s="1">
        <v>4.95</v>
      </c>
      <c r="L3562" s="1">
        <v>25.92</v>
      </c>
      <c r="M3562" s="42">
        <v>0.1157</v>
      </c>
      <c r="N3562" s="7">
        <v>0.51249299999999998</v>
      </c>
      <c r="O3562" s="2">
        <v>9</v>
      </c>
      <c r="P3562" s="1">
        <f t="shared" si="637"/>
        <v>-0.41179461108286741</v>
      </c>
      <c r="Q3562" s="1">
        <f t="shared" si="630"/>
        <v>-2.828506665523145</v>
      </c>
      <c r="R3562" s="1">
        <v>-0.48</v>
      </c>
      <c r="S3562" s="1">
        <f t="shared" si="638"/>
        <v>-0.48222450995629096</v>
      </c>
      <c r="T3562" s="29">
        <f t="shared" si="644"/>
        <v>-0.48222450995629096</v>
      </c>
      <c r="U3562" s="29">
        <f t="shared" si="640"/>
        <v>1.0409568489857026</v>
      </c>
      <c r="V3562" s="1">
        <f t="shared" si="641"/>
        <v>1.0216680753426395</v>
      </c>
      <c r="W3562" s="1">
        <f t="shared" si="642"/>
        <v>1.0409568489857026</v>
      </c>
      <c r="X3562" s="1">
        <v>1.024</v>
      </c>
      <c r="Y3562" s="1">
        <v>1.0429999999999999</v>
      </c>
      <c r="Z3562" s="11">
        <f t="shared" si="643"/>
        <v>813.95684898570266</v>
      </c>
      <c r="AA3562" s="5" t="s">
        <v>2992</v>
      </c>
      <c r="AB3562" s="5">
        <v>2008</v>
      </c>
      <c r="AC3562" s="2" t="s">
        <v>2991</v>
      </c>
      <c r="AD3562" s="66"/>
      <c r="AE3562" s="17"/>
    </row>
    <row r="3563" spans="1:31" s="4" customFormat="1" ht="12" customHeight="1" x14ac:dyDescent="0.6">
      <c r="A3563" s="2">
        <v>3561</v>
      </c>
      <c r="B3563" s="3" t="s">
        <v>1148</v>
      </c>
      <c r="C3563" s="2" t="s">
        <v>3244</v>
      </c>
      <c r="D3563" s="2" t="s">
        <v>1090</v>
      </c>
      <c r="E3563" s="69">
        <v>120.280277777778</v>
      </c>
      <c r="F3563" s="69">
        <v>41.960277777777797</v>
      </c>
      <c r="G3563" s="2" t="s">
        <v>1146</v>
      </c>
      <c r="H3563" s="2" t="s">
        <v>1144</v>
      </c>
      <c r="I3563" s="11">
        <v>227</v>
      </c>
      <c r="J3563" s="2">
        <v>227</v>
      </c>
      <c r="K3563" s="1">
        <v>5.03</v>
      </c>
      <c r="L3563" s="1">
        <v>31.96</v>
      </c>
      <c r="M3563" s="42">
        <v>9.5299999999999996E-2</v>
      </c>
      <c r="N3563" s="7">
        <v>0.51230200000000004</v>
      </c>
      <c r="O3563" s="2">
        <v>11</v>
      </c>
      <c r="P3563" s="1">
        <f t="shared" si="637"/>
        <v>-0.51550584646670061</v>
      </c>
      <c r="Q3563" s="1">
        <f t="shared" si="630"/>
        <v>-6.5543326870032281</v>
      </c>
      <c r="R3563" s="1">
        <v>-3.63</v>
      </c>
      <c r="S3563" s="1">
        <f t="shared" si="638"/>
        <v>-3.6171350255899077</v>
      </c>
      <c r="T3563" s="29">
        <f t="shared" si="644"/>
        <v>-3.6171350255899077</v>
      </c>
      <c r="U3563" s="29">
        <f t="shared" si="640"/>
        <v>1.2966605956750616</v>
      </c>
      <c r="V3563" s="1">
        <f t="shared" si="641"/>
        <v>1.0912286986899626</v>
      </c>
      <c r="W3563" s="1">
        <f t="shared" si="642"/>
        <v>1.2966605956750616</v>
      </c>
      <c r="X3563" s="1">
        <v>1.093</v>
      </c>
      <c r="Y3563" s="1">
        <v>1.2989999999999999</v>
      </c>
      <c r="Z3563" s="11">
        <f t="shared" si="643"/>
        <v>1069.6605956750616</v>
      </c>
      <c r="AA3563" s="5" t="s">
        <v>2992</v>
      </c>
      <c r="AB3563" s="5">
        <v>2008</v>
      </c>
      <c r="AC3563" s="2" t="s">
        <v>2991</v>
      </c>
      <c r="AD3563" s="66"/>
      <c r="AE3563" s="17"/>
    </row>
    <row r="3564" spans="1:31" s="4" customFormat="1" ht="12" customHeight="1" x14ac:dyDescent="0.6">
      <c r="A3564" s="2">
        <v>3562</v>
      </c>
      <c r="B3564" s="3" t="s">
        <v>1147</v>
      </c>
      <c r="C3564" s="2" t="s">
        <v>3244</v>
      </c>
      <c r="D3564" s="2" t="s">
        <v>1090</v>
      </c>
      <c r="E3564" s="69">
        <v>120.280277777778</v>
      </c>
      <c r="F3564" s="69">
        <v>41.960277777777797</v>
      </c>
      <c r="G3564" s="2" t="s">
        <v>120</v>
      </c>
      <c r="H3564" s="2" t="s">
        <v>1144</v>
      </c>
      <c r="I3564" s="11">
        <v>227</v>
      </c>
      <c r="J3564" s="2">
        <v>227</v>
      </c>
      <c r="K3564" s="1">
        <v>3.58</v>
      </c>
      <c r="L3564" s="1">
        <v>17.420000000000002</v>
      </c>
      <c r="M3564" s="42">
        <v>0.12429999999999999</v>
      </c>
      <c r="N3564" s="7">
        <v>0.51258599999999999</v>
      </c>
      <c r="O3564" s="2">
        <v>12</v>
      </c>
      <c r="P3564" s="1">
        <f t="shared" si="637"/>
        <v>-0.36807320793085929</v>
      </c>
      <c r="Q3564" s="1">
        <f t="shared" si="630"/>
        <v>-1.0143610110846524</v>
      </c>
      <c r="R3564" s="1">
        <v>1.08</v>
      </c>
      <c r="S3564" s="1">
        <f t="shared" si="638"/>
        <v>1.0828097057430046</v>
      </c>
      <c r="T3564" s="29">
        <f t="shared" si="644"/>
        <v>1.0828097057430046</v>
      </c>
      <c r="U3564" s="29">
        <f t="shared" si="640"/>
        <v>0.91334029042064602</v>
      </c>
      <c r="V3564" s="1">
        <f t="shared" si="641"/>
        <v>0.96160674762339515</v>
      </c>
      <c r="W3564" s="1">
        <f t="shared" si="642"/>
        <v>0.91334029042064602</v>
      </c>
      <c r="X3564" s="1">
        <v>0.96399999999999997</v>
      </c>
      <c r="Y3564" s="1">
        <v>0.91500000000000004</v>
      </c>
      <c r="Z3564" s="11">
        <f t="shared" si="643"/>
        <v>686.34029042064606</v>
      </c>
      <c r="AA3564" s="5" t="s">
        <v>2992</v>
      </c>
      <c r="AB3564" s="5">
        <v>2008</v>
      </c>
      <c r="AC3564" s="2" t="s">
        <v>2991</v>
      </c>
      <c r="AD3564" s="66"/>
      <c r="AE3564" s="17"/>
    </row>
    <row r="3565" spans="1:31" s="4" customFormat="1" ht="12" customHeight="1" x14ac:dyDescent="0.6">
      <c r="A3565" s="2">
        <v>3563</v>
      </c>
      <c r="B3565" s="3" t="s">
        <v>1145</v>
      </c>
      <c r="C3565" s="2" t="s">
        <v>3244</v>
      </c>
      <c r="D3565" s="2" t="s">
        <v>1090</v>
      </c>
      <c r="E3565" s="69">
        <v>120.280277777778</v>
      </c>
      <c r="F3565" s="69">
        <v>41.960277777777797</v>
      </c>
      <c r="G3565" s="2" t="s">
        <v>1146</v>
      </c>
      <c r="H3565" s="2" t="s">
        <v>1144</v>
      </c>
      <c r="I3565" s="11">
        <v>227</v>
      </c>
      <c r="J3565" s="2">
        <v>227</v>
      </c>
      <c r="K3565" s="1">
        <v>5.65</v>
      </c>
      <c r="L3565" s="1">
        <v>30.26</v>
      </c>
      <c r="M3565" s="42">
        <v>0.113</v>
      </c>
      <c r="N3565" s="7">
        <v>0.51201200000000002</v>
      </c>
      <c r="O3565" s="2">
        <v>11</v>
      </c>
      <c r="P3565" s="1">
        <f t="shared" si="637"/>
        <v>-0.42552109811896288</v>
      </c>
      <c r="Q3565" s="1">
        <f t="shared" si="630"/>
        <v>-12.211346018048408</v>
      </c>
      <c r="R3565" s="1">
        <v>-9.7899999999999991</v>
      </c>
      <c r="S3565" s="1">
        <f t="shared" si="638"/>
        <v>-9.786854457295993</v>
      </c>
      <c r="T3565" s="29">
        <f t="shared" si="644"/>
        <v>-9.786854457295993</v>
      </c>
      <c r="U3565" s="29">
        <f t="shared" si="640"/>
        <v>1.7965980887739206</v>
      </c>
      <c r="V3565" s="1">
        <f t="shared" si="641"/>
        <v>1.7182745692557098</v>
      </c>
      <c r="W3565" s="1">
        <f t="shared" si="642"/>
        <v>1.7965980887739206</v>
      </c>
      <c r="X3565" s="1">
        <v>1.7210000000000001</v>
      </c>
      <c r="Y3565" s="1">
        <v>1.7989999999999999</v>
      </c>
      <c r="Z3565" s="11">
        <f t="shared" si="643"/>
        <v>1569.5980887739206</v>
      </c>
      <c r="AA3565" s="5" t="s">
        <v>2992</v>
      </c>
      <c r="AB3565" s="5">
        <v>2008</v>
      </c>
      <c r="AC3565" s="2" t="s">
        <v>2991</v>
      </c>
      <c r="AD3565" s="66"/>
      <c r="AE3565" s="17"/>
    </row>
    <row r="3566" spans="1:31" s="4" customFormat="1" ht="12" customHeight="1" x14ac:dyDescent="0.6">
      <c r="A3566" s="2">
        <v>3564</v>
      </c>
      <c r="B3566" s="3" t="s">
        <v>1143</v>
      </c>
      <c r="C3566" s="2" t="s">
        <v>3244</v>
      </c>
      <c r="D3566" s="2" t="s">
        <v>1090</v>
      </c>
      <c r="E3566" s="69">
        <v>120.280277777778</v>
      </c>
      <c r="F3566" s="69">
        <v>41.960277777777797</v>
      </c>
      <c r="G3566" s="2" t="s">
        <v>120</v>
      </c>
      <c r="H3566" s="2" t="s">
        <v>1144</v>
      </c>
      <c r="I3566" s="11">
        <v>227</v>
      </c>
      <c r="J3566" s="2">
        <v>227</v>
      </c>
      <c r="K3566" s="1">
        <v>4.12</v>
      </c>
      <c r="L3566" s="1">
        <v>19.93</v>
      </c>
      <c r="M3566" s="42">
        <v>0.12509999999999999</v>
      </c>
      <c r="N3566" s="7">
        <v>0.51255700000000004</v>
      </c>
      <c r="O3566" s="2">
        <v>11</v>
      </c>
      <c r="P3566" s="1">
        <f t="shared" si="637"/>
        <v>-0.364006100660905</v>
      </c>
      <c r="Q3566" s="1">
        <f t="shared" si="630"/>
        <v>-1.5800623441886152</v>
      </c>
      <c r="R3566" s="1">
        <v>0.49</v>
      </c>
      <c r="S3566" s="1">
        <f t="shared" si="638"/>
        <v>0.49393521554702335</v>
      </c>
      <c r="T3566" s="29">
        <f t="shared" si="644"/>
        <v>0.49393521554702335</v>
      </c>
      <c r="U3566" s="29">
        <f t="shared" si="640"/>
        <v>0.96124589044029929</v>
      </c>
      <c r="V3566" s="1">
        <f t="shared" si="641"/>
        <v>1.019985253708692</v>
      </c>
      <c r="W3566" s="1">
        <f t="shared" si="642"/>
        <v>0.96124589044029929</v>
      </c>
      <c r="X3566" s="1">
        <v>1.0229999999999999</v>
      </c>
      <c r="Y3566" s="1">
        <v>0.96399999999999997</v>
      </c>
      <c r="Z3566" s="11">
        <f t="shared" si="643"/>
        <v>734.24589044029926</v>
      </c>
      <c r="AA3566" s="5" t="s">
        <v>2992</v>
      </c>
      <c r="AB3566" s="5">
        <v>2008</v>
      </c>
      <c r="AC3566" s="2" t="s">
        <v>2991</v>
      </c>
      <c r="AD3566" s="66"/>
      <c r="AE3566" s="17"/>
    </row>
    <row r="3567" spans="1:31" s="4" customFormat="1" ht="12" customHeight="1" x14ac:dyDescent="0.6">
      <c r="A3567" s="2">
        <v>3565</v>
      </c>
      <c r="B3567" s="3" t="s">
        <v>661</v>
      </c>
      <c r="C3567" s="2" t="s">
        <v>3242</v>
      </c>
      <c r="D3567" s="2" t="s">
        <v>498</v>
      </c>
      <c r="E3567" s="69">
        <v>126.75</v>
      </c>
      <c r="F3567" s="69">
        <v>51.05</v>
      </c>
      <c r="G3567" s="2" t="s">
        <v>6171</v>
      </c>
      <c r="H3567" s="2" t="s">
        <v>662</v>
      </c>
      <c r="I3567" s="11">
        <v>190</v>
      </c>
      <c r="J3567" s="2">
        <v>190</v>
      </c>
      <c r="K3567" s="1">
        <v>8.2170000000000005</v>
      </c>
      <c r="L3567" s="1">
        <v>44.11</v>
      </c>
      <c r="M3567" s="42">
        <v>0.112609</v>
      </c>
      <c r="N3567" s="7">
        <v>0.51266400000000001</v>
      </c>
      <c r="O3567" s="2">
        <v>11</v>
      </c>
      <c r="P3567" s="1">
        <f t="shared" si="637"/>
        <v>-0.42750889679715309</v>
      </c>
      <c r="Q3567" s="1">
        <f t="shared" si="630"/>
        <v>0.50718050554232619</v>
      </c>
      <c r="R3567" s="1">
        <v>2.5499999999999998</v>
      </c>
      <c r="S3567" s="1">
        <f t="shared" si="638"/>
        <v>2.5459704343679492</v>
      </c>
      <c r="T3567" s="29">
        <f t="shared" si="644"/>
        <v>2.5459704343679492</v>
      </c>
      <c r="U3567" s="29">
        <f t="shared" si="640"/>
        <v>0.76409740379866609</v>
      </c>
      <c r="V3567" s="1">
        <f t="shared" si="641"/>
        <v>0.73333796207045643</v>
      </c>
      <c r="W3567" s="1">
        <f t="shared" si="642"/>
        <v>0.76409740379866609</v>
      </c>
      <c r="X3567" s="1">
        <v>0.73599999999999999</v>
      </c>
      <c r="Y3567" s="1">
        <v>0.76600000000000001</v>
      </c>
      <c r="Z3567" s="11">
        <f t="shared" si="643"/>
        <v>574.09740379866605</v>
      </c>
      <c r="AA3567" s="2" t="s">
        <v>3136</v>
      </c>
      <c r="AB3567" s="2">
        <v>2010</v>
      </c>
      <c r="AC3567" s="2" t="s">
        <v>3137</v>
      </c>
      <c r="AD3567" s="61" t="s">
        <v>5671</v>
      </c>
      <c r="AE3567" s="3" t="s">
        <v>5672</v>
      </c>
    </row>
    <row r="3568" spans="1:31" s="4" customFormat="1" ht="12" customHeight="1" x14ac:dyDescent="0.6">
      <c r="A3568" s="2">
        <v>3566</v>
      </c>
      <c r="B3568" s="3" t="s">
        <v>660</v>
      </c>
      <c r="C3568" s="2" t="s">
        <v>3242</v>
      </c>
      <c r="D3568" s="2" t="s">
        <v>498</v>
      </c>
      <c r="E3568" s="69">
        <v>126.583333333333</v>
      </c>
      <c r="F3568" s="69">
        <v>50.8333333333333</v>
      </c>
      <c r="G3568" s="2" t="s">
        <v>6133</v>
      </c>
      <c r="H3568" s="2" t="s">
        <v>659</v>
      </c>
      <c r="I3568" s="11">
        <v>171</v>
      </c>
      <c r="J3568" s="2">
        <v>171</v>
      </c>
      <c r="K3568" s="1">
        <v>5.548</v>
      </c>
      <c r="L3568" s="1">
        <v>26.66</v>
      </c>
      <c r="M3568" s="42">
        <v>0.12579799999999999</v>
      </c>
      <c r="N3568" s="7">
        <v>0.51263599999999998</v>
      </c>
      <c r="O3568" s="2">
        <v>14</v>
      </c>
      <c r="P3568" s="1">
        <f t="shared" si="637"/>
        <v>-0.36045754956786991</v>
      </c>
      <c r="Q3568" s="1">
        <f t="shared" si="630"/>
        <v>-3.9013885042571417E-2</v>
      </c>
      <c r="R3568" s="1">
        <v>1.5</v>
      </c>
      <c r="S3568" s="1">
        <f t="shared" si="638"/>
        <v>1.5081059634576832</v>
      </c>
      <c r="T3568" s="29">
        <f t="shared" si="644"/>
        <v>1.5081059634576832</v>
      </c>
      <c r="U3568" s="29">
        <f t="shared" si="640"/>
        <v>0.83286561562651562</v>
      </c>
      <c r="V3568" s="1">
        <f t="shared" si="641"/>
        <v>0.89149712234986944</v>
      </c>
      <c r="W3568" s="1">
        <f t="shared" si="642"/>
        <v>0.83286561562651562</v>
      </c>
      <c r="X3568" s="1">
        <v>0.89400000000000002</v>
      </c>
      <c r="Y3568" s="1">
        <v>0.83499999999999996</v>
      </c>
      <c r="Z3568" s="11">
        <f t="shared" si="643"/>
        <v>661.86561562651559</v>
      </c>
      <c r="AA3568" s="2" t="s">
        <v>3136</v>
      </c>
      <c r="AB3568" s="2">
        <v>2010</v>
      </c>
      <c r="AC3568" s="2" t="s">
        <v>3137</v>
      </c>
      <c r="AD3568" s="61" t="s">
        <v>5671</v>
      </c>
      <c r="AE3568" s="3" t="s">
        <v>5672</v>
      </c>
    </row>
    <row r="3569" spans="1:32" s="4" customFormat="1" ht="12" customHeight="1" x14ac:dyDescent="0.6">
      <c r="A3569" s="2">
        <v>3567</v>
      </c>
      <c r="B3569" s="3" t="s">
        <v>658</v>
      </c>
      <c r="C3569" s="2" t="s">
        <v>3242</v>
      </c>
      <c r="D3569" s="2" t="s">
        <v>498</v>
      </c>
      <c r="E3569" s="69">
        <v>126.583333333333</v>
      </c>
      <c r="F3569" s="69">
        <v>50.8333333333333</v>
      </c>
      <c r="G3569" s="2" t="s">
        <v>460</v>
      </c>
      <c r="H3569" s="2" t="s">
        <v>659</v>
      </c>
      <c r="I3569" s="11">
        <v>188</v>
      </c>
      <c r="J3569" s="2">
        <v>188</v>
      </c>
      <c r="K3569" s="1">
        <v>6.2930000000000001</v>
      </c>
      <c r="L3569" s="1">
        <v>37.78</v>
      </c>
      <c r="M3569" s="42">
        <v>0.100691</v>
      </c>
      <c r="N3569" s="7">
        <v>0.51253199999999999</v>
      </c>
      <c r="O3569" s="2">
        <v>11</v>
      </c>
      <c r="P3569" s="1">
        <f t="shared" si="637"/>
        <v>-0.48809862735129639</v>
      </c>
      <c r="Q3569" s="1">
        <f t="shared" si="630"/>
        <v>-2.0677359072107659</v>
      </c>
      <c r="R3569" s="1">
        <v>0.23</v>
      </c>
      <c r="S3569" s="1">
        <f t="shared" si="638"/>
        <v>0.23550389553453144</v>
      </c>
      <c r="T3569" s="29">
        <f t="shared" si="644"/>
        <v>0.23550389553453144</v>
      </c>
      <c r="U3569" s="29">
        <f t="shared" si="640"/>
        <v>0.95100100923277286</v>
      </c>
      <c r="V3569" s="1">
        <f t="shared" si="641"/>
        <v>0.83389794257580319</v>
      </c>
      <c r="W3569" s="1">
        <f t="shared" si="642"/>
        <v>0.95100100923277286</v>
      </c>
      <c r="X3569" s="1">
        <v>0.83599999999999997</v>
      </c>
      <c r="Y3569" s="1">
        <v>0.95299999999999996</v>
      </c>
      <c r="Z3569" s="11">
        <f t="shared" si="643"/>
        <v>763.00100923277284</v>
      </c>
      <c r="AA3569" s="2" t="s">
        <v>3136</v>
      </c>
      <c r="AB3569" s="2">
        <v>2010</v>
      </c>
      <c r="AC3569" s="2" t="s">
        <v>3137</v>
      </c>
      <c r="AD3569" s="61" t="s">
        <v>5671</v>
      </c>
      <c r="AE3569" s="3" t="s">
        <v>5672</v>
      </c>
    </row>
    <row r="3570" spans="1:32" s="4" customFormat="1" ht="12" customHeight="1" x14ac:dyDescent="0.6">
      <c r="A3570" s="2">
        <v>3568</v>
      </c>
      <c r="B3570" s="3" t="s">
        <v>657</v>
      </c>
      <c r="C3570" s="2" t="s">
        <v>3242</v>
      </c>
      <c r="D3570" s="2" t="s">
        <v>498</v>
      </c>
      <c r="E3570" s="69">
        <v>126.25</v>
      </c>
      <c r="F3570" s="69">
        <v>51.866666666666703</v>
      </c>
      <c r="G3570" s="2" t="s">
        <v>646</v>
      </c>
      <c r="H3570" s="2" t="s">
        <v>656</v>
      </c>
      <c r="I3570" s="11">
        <v>176</v>
      </c>
      <c r="J3570" s="2">
        <v>176</v>
      </c>
      <c r="K3570" s="1">
        <v>5.617</v>
      </c>
      <c r="L3570" s="1">
        <v>35.950000000000003</v>
      </c>
      <c r="M3570" s="42">
        <v>9.4450000000000006E-2</v>
      </c>
      <c r="N3570" s="7">
        <v>0.51221499999999998</v>
      </c>
      <c r="O3570" s="2">
        <v>12</v>
      </c>
      <c r="P3570" s="1">
        <f t="shared" si="637"/>
        <v>-0.51982714794102702</v>
      </c>
      <c r="Q3570" s="1">
        <f t="shared" si="630"/>
        <v>-8.2514366863173372</v>
      </c>
      <c r="R3570" s="1">
        <v>-5.96</v>
      </c>
      <c r="S3570" s="1">
        <f t="shared" si="638"/>
        <v>-5.9550482775730558</v>
      </c>
      <c r="T3570" s="29">
        <f t="shared" si="644"/>
        <v>-5.9550482775730558</v>
      </c>
      <c r="U3570" s="29">
        <f t="shared" si="640"/>
        <v>1.4452912789139472</v>
      </c>
      <c r="V3570" s="1">
        <f t="shared" si="641"/>
        <v>1.1942037510970034</v>
      </c>
      <c r="W3570" s="1">
        <f t="shared" si="642"/>
        <v>1.4452912789139472</v>
      </c>
      <c r="X3570" s="1">
        <v>1.196</v>
      </c>
      <c r="Y3570" s="1">
        <v>1.4470000000000001</v>
      </c>
      <c r="Z3570" s="11">
        <f t="shared" si="643"/>
        <v>1269.2912789139471</v>
      </c>
      <c r="AA3570" s="2" t="s">
        <v>3136</v>
      </c>
      <c r="AB3570" s="2">
        <v>2010</v>
      </c>
      <c r="AC3570" s="2" t="s">
        <v>3137</v>
      </c>
      <c r="AD3570" s="61" t="s">
        <v>5671</v>
      </c>
      <c r="AE3570" s="3" t="s">
        <v>5672</v>
      </c>
    </row>
    <row r="3571" spans="1:32" s="4" customFormat="1" ht="12" customHeight="1" x14ac:dyDescent="0.6">
      <c r="A3571" s="2">
        <v>3569</v>
      </c>
      <c r="B3571" s="3" t="s">
        <v>654</v>
      </c>
      <c r="C3571" s="2" t="s">
        <v>3242</v>
      </c>
      <c r="D3571" s="2" t="s">
        <v>498</v>
      </c>
      <c r="E3571" s="69">
        <v>126.25</v>
      </c>
      <c r="F3571" s="69">
        <v>51.866666666666703</v>
      </c>
      <c r="G3571" s="2" t="s">
        <v>655</v>
      </c>
      <c r="H3571" s="2" t="s">
        <v>656</v>
      </c>
      <c r="I3571" s="11">
        <v>181</v>
      </c>
      <c r="J3571" s="2">
        <v>181</v>
      </c>
      <c r="K3571" s="1">
        <v>2.6789999999999998</v>
      </c>
      <c r="L3571" s="1">
        <v>19.98</v>
      </c>
      <c r="M3571" s="42">
        <v>8.1054000000000001E-2</v>
      </c>
      <c r="N3571" s="7">
        <v>0.51221799999999995</v>
      </c>
      <c r="O3571" s="2">
        <v>0.11</v>
      </c>
      <c r="P3571" s="1">
        <f t="shared" si="637"/>
        <v>-0.58793085917641075</v>
      </c>
      <c r="Q3571" s="1">
        <f t="shared" si="630"/>
        <v>-8.1929158587557005</v>
      </c>
      <c r="R3571" s="1">
        <v>-5.52</v>
      </c>
      <c r="S3571" s="1">
        <f t="shared" si="638"/>
        <v>-5.5218871724313487</v>
      </c>
      <c r="T3571" s="29">
        <f t="shared" si="644"/>
        <v>-5.5218871724313487</v>
      </c>
      <c r="U3571" s="29">
        <f t="shared" si="640"/>
        <v>1.4146397624260414</v>
      </c>
      <c r="V3571" s="1">
        <f t="shared" si="641"/>
        <v>1.070588883348339</v>
      </c>
      <c r="W3571" s="1">
        <f t="shared" si="642"/>
        <v>1.4146397624260414</v>
      </c>
      <c r="X3571" s="1">
        <v>1.073</v>
      </c>
      <c r="Y3571" s="1">
        <v>1.4159999999999999</v>
      </c>
      <c r="Z3571" s="11">
        <f t="shared" si="643"/>
        <v>1233.6397624260414</v>
      </c>
      <c r="AA3571" s="2" t="s">
        <v>3136</v>
      </c>
      <c r="AB3571" s="2">
        <v>2010</v>
      </c>
      <c r="AC3571" s="2" t="s">
        <v>3137</v>
      </c>
      <c r="AD3571" s="61" t="s">
        <v>5671</v>
      </c>
      <c r="AE3571" s="3" t="s">
        <v>5672</v>
      </c>
    </row>
    <row r="3572" spans="1:32" s="4" customFormat="1" ht="12" customHeight="1" x14ac:dyDescent="0.6">
      <c r="A3572" s="2">
        <v>3570</v>
      </c>
      <c r="B3572" s="3" t="s">
        <v>652</v>
      </c>
      <c r="C3572" s="2" t="s">
        <v>3242</v>
      </c>
      <c r="D3572" s="2" t="s">
        <v>498</v>
      </c>
      <c r="E3572" s="69">
        <v>125.333333333333</v>
      </c>
      <c r="F3572" s="69">
        <v>52</v>
      </c>
      <c r="G3572" s="2" t="s">
        <v>460</v>
      </c>
      <c r="H3572" s="2" t="s">
        <v>653</v>
      </c>
      <c r="I3572" s="11">
        <v>188</v>
      </c>
      <c r="J3572" s="2">
        <v>188</v>
      </c>
      <c r="K3572" s="1">
        <v>4.4960000000000004</v>
      </c>
      <c r="L3572" s="1">
        <v>25.17</v>
      </c>
      <c r="M3572" s="42">
        <v>0.10797900000000001</v>
      </c>
      <c r="N3572" s="7">
        <v>0.51203100000000001</v>
      </c>
      <c r="O3572" s="2">
        <v>10</v>
      </c>
      <c r="P3572" s="1">
        <f t="shared" si="637"/>
        <v>-0.45104728012201323</v>
      </c>
      <c r="Q3572" s="1">
        <f t="shared" si="630"/>
        <v>-11.840714110151751</v>
      </c>
      <c r="R3572" s="1">
        <v>-9.7200000000000006</v>
      </c>
      <c r="S3572" s="1">
        <f t="shared" si="638"/>
        <v>-9.7123122047119956</v>
      </c>
      <c r="T3572" s="29">
        <f t="shared" si="644"/>
        <v>-9.7123122047119956</v>
      </c>
      <c r="U3572" s="29">
        <f t="shared" si="640"/>
        <v>1.7592904610344877</v>
      </c>
      <c r="V3572" s="1">
        <f t="shared" si="641"/>
        <v>1.609914312269429</v>
      </c>
      <c r="W3572" s="1">
        <f t="shared" si="642"/>
        <v>1.7592904610344877</v>
      </c>
      <c r="X3572" s="1">
        <v>1.613</v>
      </c>
      <c r="Y3572" s="1">
        <v>1.7609999999999999</v>
      </c>
      <c r="Z3572" s="11">
        <f t="shared" si="643"/>
        <v>1571.2904610344876</v>
      </c>
      <c r="AA3572" s="2" t="s">
        <v>3136</v>
      </c>
      <c r="AB3572" s="2">
        <v>2010</v>
      </c>
      <c r="AC3572" s="2" t="s">
        <v>3137</v>
      </c>
      <c r="AD3572" s="61" t="s">
        <v>5671</v>
      </c>
      <c r="AE3572" s="3" t="s">
        <v>5672</v>
      </c>
    </row>
    <row r="3573" spans="1:32" s="4" customFormat="1" ht="12" customHeight="1" x14ac:dyDescent="0.6">
      <c r="A3573" s="2">
        <v>3571</v>
      </c>
      <c r="B3573" s="3" t="s">
        <v>651</v>
      </c>
      <c r="C3573" s="2" t="s">
        <v>3242</v>
      </c>
      <c r="D3573" s="2" t="s">
        <v>498</v>
      </c>
      <c r="E3573" s="69">
        <v>125.333333333333</v>
      </c>
      <c r="F3573" s="69">
        <v>52.033333333333303</v>
      </c>
      <c r="G3573" s="2" t="s">
        <v>6246</v>
      </c>
      <c r="H3573" s="2" t="s">
        <v>650</v>
      </c>
      <c r="I3573" s="11">
        <v>188</v>
      </c>
      <c r="J3573" s="2">
        <v>188</v>
      </c>
      <c r="K3573" s="1">
        <v>4.915</v>
      </c>
      <c r="L3573" s="1">
        <v>30.08</v>
      </c>
      <c r="M3573" s="42">
        <v>9.8774000000000001E-2</v>
      </c>
      <c r="N3573" s="7">
        <v>0.51225799999999999</v>
      </c>
      <c r="O3573" s="2">
        <v>10</v>
      </c>
      <c r="P3573" s="1">
        <f t="shared" si="637"/>
        <v>-0.49784443314692428</v>
      </c>
      <c r="Q3573" s="1">
        <f t="shared" ref="Q3573:Q3636" si="645">((N3573/0.512638)-1)*10000</f>
        <v>-7.4126381579209255</v>
      </c>
      <c r="R3573" s="1">
        <v>-5.07</v>
      </c>
      <c r="S3573" s="1">
        <f t="shared" si="638"/>
        <v>-5.0634098467872191</v>
      </c>
      <c r="T3573" s="29">
        <f t="shared" si="644"/>
        <v>-5.0634098467872191</v>
      </c>
      <c r="U3573" s="29">
        <f t="shared" si="640"/>
        <v>1.382384366734549</v>
      </c>
      <c r="V3573" s="1">
        <f t="shared" si="641"/>
        <v>1.1821942648937998</v>
      </c>
      <c r="W3573" s="1">
        <f t="shared" si="642"/>
        <v>1.382384366734549</v>
      </c>
      <c r="X3573" s="1">
        <v>1.1850000000000001</v>
      </c>
      <c r="Y3573" s="1">
        <v>1.3839999999999999</v>
      </c>
      <c r="Z3573" s="11">
        <f t="shared" si="643"/>
        <v>1194.3843667345491</v>
      </c>
      <c r="AA3573" s="2" t="s">
        <v>3136</v>
      </c>
      <c r="AB3573" s="2">
        <v>2010</v>
      </c>
      <c r="AC3573" s="2" t="s">
        <v>3137</v>
      </c>
      <c r="AD3573" s="61" t="s">
        <v>5671</v>
      </c>
      <c r="AE3573" s="3" t="s">
        <v>5672</v>
      </c>
    </row>
    <row r="3574" spans="1:32" s="4" customFormat="1" ht="12" customHeight="1" x14ac:dyDescent="0.6">
      <c r="A3574" s="2">
        <v>3572</v>
      </c>
      <c r="B3574" s="3" t="s">
        <v>649</v>
      </c>
      <c r="C3574" s="2" t="s">
        <v>3242</v>
      </c>
      <c r="D3574" s="2" t="s">
        <v>498</v>
      </c>
      <c r="E3574" s="69">
        <v>125.333333333333</v>
      </c>
      <c r="F3574" s="69">
        <v>52.033333333333303</v>
      </c>
      <c r="G3574" s="2" t="s">
        <v>6246</v>
      </c>
      <c r="H3574" s="2" t="s">
        <v>650</v>
      </c>
      <c r="I3574" s="11">
        <v>188</v>
      </c>
      <c r="J3574" s="2">
        <v>188</v>
      </c>
      <c r="K3574" s="1">
        <v>12.49</v>
      </c>
      <c r="L3574" s="1">
        <v>60.12</v>
      </c>
      <c r="M3574" s="42">
        <v>0.125586</v>
      </c>
      <c r="N3574" s="7">
        <v>0.51236199999999998</v>
      </c>
      <c r="O3574" s="2">
        <v>8</v>
      </c>
      <c r="P3574" s="1">
        <f t="shared" si="637"/>
        <v>-0.36153533299440777</v>
      </c>
      <c r="Q3574" s="1">
        <f t="shared" si="645"/>
        <v>-5.3839161357538412</v>
      </c>
      <c r="R3574" s="1">
        <v>-3.69</v>
      </c>
      <c r="S3574" s="1">
        <f t="shared" si="638"/>
        <v>-3.6779032064198294</v>
      </c>
      <c r="T3574" s="29">
        <f t="shared" si="644"/>
        <v>-3.6779032064198294</v>
      </c>
      <c r="U3574" s="29">
        <f t="shared" si="640"/>
        <v>1.2684666066127803</v>
      </c>
      <c r="V3574" s="1">
        <f t="shared" si="641"/>
        <v>1.3613469125774034</v>
      </c>
      <c r="W3574" s="1">
        <f t="shared" si="642"/>
        <v>1.2684666066127803</v>
      </c>
      <c r="X3574" s="1">
        <v>1.365</v>
      </c>
      <c r="Y3574" s="1">
        <v>1.272</v>
      </c>
      <c r="Z3574" s="11">
        <f t="shared" si="643"/>
        <v>1080.4666066127804</v>
      </c>
      <c r="AA3574" s="2" t="s">
        <v>3136</v>
      </c>
      <c r="AB3574" s="2">
        <v>2010</v>
      </c>
      <c r="AC3574" s="2" t="s">
        <v>3137</v>
      </c>
      <c r="AD3574" s="61" t="s">
        <v>5671</v>
      </c>
      <c r="AE3574" s="3" t="s">
        <v>5672</v>
      </c>
    </row>
    <row r="3575" spans="1:32" s="4" customFormat="1" ht="12" customHeight="1" x14ac:dyDescent="0.6">
      <c r="A3575" s="2">
        <v>3573</v>
      </c>
      <c r="B3575" s="3" t="s">
        <v>648</v>
      </c>
      <c r="C3575" s="2" t="s">
        <v>3242</v>
      </c>
      <c r="D3575" s="2" t="s">
        <v>498</v>
      </c>
      <c r="E3575" s="69">
        <v>126.166666666667</v>
      </c>
      <c r="F3575" s="69">
        <v>52.0833333333333</v>
      </c>
      <c r="G3575" s="2" t="s">
        <v>646</v>
      </c>
      <c r="H3575" s="2" t="s">
        <v>647</v>
      </c>
      <c r="I3575" s="11">
        <v>178</v>
      </c>
      <c r="J3575" s="2">
        <v>178</v>
      </c>
      <c r="K3575" s="1">
        <v>3.7480000000000002</v>
      </c>
      <c r="L3575" s="1">
        <v>22.94</v>
      </c>
      <c r="M3575" s="42">
        <v>9.8765000000000006E-2</v>
      </c>
      <c r="N3575" s="7">
        <v>0.51239800000000002</v>
      </c>
      <c r="O3575" s="2">
        <v>11</v>
      </c>
      <c r="P3575" s="1">
        <f t="shared" si="637"/>
        <v>-0.49789018810371122</v>
      </c>
      <c r="Q3575" s="1">
        <f t="shared" si="645"/>
        <v>-4.6816662050030988</v>
      </c>
      <c r="R3575" s="1">
        <v>-2.46</v>
      </c>
      <c r="S3575" s="1">
        <f t="shared" si="638"/>
        <v>-2.4571924225933377</v>
      </c>
      <c r="T3575" s="29">
        <f t="shared" si="644"/>
        <v>-2.4571924225933377</v>
      </c>
      <c r="U3575" s="29">
        <f t="shared" si="640"/>
        <v>1.1621991595427115</v>
      </c>
      <c r="V3575" s="1">
        <f t="shared" si="641"/>
        <v>0.99717387765771037</v>
      </c>
      <c r="W3575" s="1">
        <f t="shared" si="642"/>
        <v>1.1621991595427115</v>
      </c>
      <c r="X3575" s="1">
        <v>0.999</v>
      </c>
      <c r="Y3575" s="1">
        <v>1.1639999999999999</v>
      </c>
      <c r="Z3575" s="11">
        <f t="shared" si="643"/>
        <v>984.19915954271141</v>
      </c>
      <c r="AA3575" s="2" t="s">
        <v>3136</v>
      </c>
      <c r="AB3575" s="2">
        <v>2010</v>
      </c>
      <c r="AC3575" s="2" t="s">
        <v>3137</v>
      </c>
      <c r="AD3575" s="61" t="s">
        <v>5671</v>
      </c>
      <c r="AE3575" s="3" t="s">
        <v>5672</v>
      </c>
    </row>
    <row r="3576" spans="1:32" s="4" customFormat="1" ht="12" customHeight="1" x14ac:dyDescent="0.6">
      <c r="A3576" s="2">
        <v>3574</v>
      </c>
      <c r="B3576" s="3" t="s">
        <v>645</v>
      </c>
      <c r="C3576" s="2" t="s">
        <v>3242</v>
      </c>
      <c r="D3576" s="2" t="s">
        <v>498</v>
      </c>
      <c r="E3576" s="69">
        <v>126.166666666667</v>
      </c>
      <c r="F3576" s="69">
        <v>52.0833333333333</v>
      </c>
      <c r="G3576" s="2" t="s">
        <v>646</v>
      </c>
      <c r="H3576" s="2" t="s">
        <v>647</v>
      </c>
      <c r="I3576" s="11">
        <v>178</v>
      </c>
      <c r="J3576" s="2">
        <v>178</v>
      </c>
      <c r="K3576" s="1">
        <v>3.6749999999999998</v>
      </c>
      <c r="L3576" s="1">
        <v>22.07</v>
      </c>
      <c r="M3576" s="42">
        <v>0.100659</v>
      </c>
      <c r="N3576" s="7">
        <v>0.51225299999999996</v>
      </c>
      <c r="O3576" s="2">
        <v>14</v>
      </c>
      <c r="P3576" s="1">
        <f t="shared" si="637"/>
        <v>-0.48826131164209463</v>
      </c>
      <c r="Q3576" s="1">
        <f t="shared" si="645"/>
        <v>-7.5101728705262438</v>
      </c>
      <c r="R3576" s="1">
        <v>-5.33</v>
      </c>
      <c r="S3576" s="1">
        <f t="shared" si="638"/>
        <v>-5.3287189823716936</v>
      </c>
      <c r="T3576" s="29">
        <f t="shared" si="644"/>
        <v>-5.3287189823716936</v>
      </c>
      <c r="U3576" s="29">
        <f t="shared" si="640"/>
        <v>1.3957255483150388</v>
      </c>
      <c r="V3576" s="1">
        <f t="shared" si="641"/>
        <v>1.2085406784226369</v>
      </c>
      <c r="W3576" s="1">
        <f t="shared" si="642"/>
        <v>1.3957255483150388</v>
      </c>
      <c r="X3576" s="1">
        <v>1.2110000000000001</v>
      </c>
      <c r="Y3576" s="1">
        <v>1.3979999999999999</v>
      </c>
      <c r="Z3576" s="11">
        <f t="shared" si="643"/>
        <v>1217.7255483150388</v>
      </c>
      <c r="AA3576" s="2" t="s">
        <v>3136</v>
      </c>
      <c r="AB3576" s="2">
        <v>2010</v>
      </c>
      <c r="AC3576" s="2" t="s">
        <v>3137</v>
      </c>
      <c r="AD3576" s="61" t="s">
        <v>5671</v>
      </c>
      <c r="AE3576" s="3" t="s">
        <v>5672</v>
      </c>
    </row>
    <row r="3577" spans="1:32" s="4" customFormat="1" ht="12" customHeight="1" x14ac:dyDescent="0.6">
      <c r="A3577" s="2">
        <v>3575</v>
      </c>
      <c r="B3577" s="3" t="s">
        <v>644</v>
      </c>
      <c r="C3577" s="2" t="s">
        <v>3242</v>
      </c>
      <c r="D3577" s="2" t="s">
        <v>498</v>
      </c>
      <c r="E3577" s="69">
        <v>126.166666666667</v>
      </c>
      <c r="F3577" s="69">
        <v>52.5</v>
      </c>
      <c r="G3577" s="2" t="s">
        <v>6171</v>
      </c>
      <c r="H3577" s="2" t="s">
        <v>643</v>
      </c>
      <c r="I3577" s="11">
        <v>190</v>
      </c>
      <c r="J3577" s="2">
        <v>190</v>
      </c>
      <c r="K3577" s="1">
        <v>4.1840000000000002</v>
      </c>
      <c r="L3577" s="1">
        <v>22.59</v>
      </c>
      <c r="M3577" s="42">
        <v>0.11196200000000001</v>
      </c>
      <c r="N3577" s="7">
        <v>0.51222199999999996</v>
      </c>
      <c r="O3577" s="2">
        <v>13</v>
      </c>
      <c r="P3577" s="1">
        <f t="shared" si="637"/>
        <v>-0.43079816980172858</v>
      </c>
      <c r="Q3577" s="1">
        <f t="shared" si="645"/>
        <v>-8.1148880886727781</v>
      </c>
      <c r="R3577" s="1">
        <v>-6.06</v>
      </c>
      <c r="S3577" s="1">
        <f t="shared" si="638"/>
        <v>-6.0604116168883344</v>
      </c>
      <c r="T3577" s="29">
        <f t="shared" si="644"/>
        <v>-6.0604116168883344</v>
      </c>
      <c r="U3577" s="29">
        <f t="shared" si="640"/>
        <v>1.4643532953289597</v>
      </c>
      <c r="V3577" s="1">
        <f t="shared" si="641"/>
        <v>1.3883974813656275</v>
      </c>
      <c r="W3577" s="1">
        <f t="shared" si="642"/>
        <v>1.4643532953289597</v>
      </c>
      <c r="X3577" s="1">
        <v>1.391</v>
      </c>
      <c r="Y3577" s="1">
        <v>1.4670000000000001</v>
      </c>
      <c r="Z3577" s="11">
        <f t="shared" si="643"/>
        <v>1274.3532953289598</v>
      </c>
      <c r="AA3577" s="2" t="s">
        <v>3136</v>
      </c>
      <c r="AB3577" s="2">
        <v>2010</v>
      </c>
      <c r="AC3577" s="2" t="s">
        <v>3137</v>
      </c>
      <c r="AD3577" s="61" t="s">
        <v>5671</v>
      </c>
      <c r="AE3577" s="3" t="s">
        <v>5672</v>
      </c>
    </row>
    <row r="3578" spans="1:32" s="4" customFormat="1" ht="12" customHeight="1" x14ac:dyDescent="0.6">
      <c r="A3578" s="2">
        <v>3576</v>
      </c>
      <c r="B3578" s="3" t="s">
        <v>642</v>
      </c>
      <c r="C3578" s="2" t="s">
        <v>3242</v>
      </c>
      <c r="D3578" s="2" t="s">
        <v>498</v>
      </c>
      <c r="E3578" s="69">
        <v>126.166666666667</v>
      </c>
      <c r="F3578" s="69">
        <v>52.5</v>
      </c>
      <c r="G3578" s="2" t="s">
        <v>6171</v>
      </c>
      <c r="H3578" s="2" t="s">
        <v>643</v>
      </c>
      <c r="I3578" s="11">
        <v>190</v>
      </c>
      <c r="J3578" s="2">
        <v>190</v>
      </c>
      <c r="K3578" s="1">
        <v>5.2789999999999999</v>
      </c>
      <c r="L3578" s="1">
        <v>26.14</v>
      </c>
      <c r="M3578" s="42">
        <v>0.12207899999999999</v>
      </c>
      <c r="N3578" s="7">
        <v>0.51224899999999995</v>
      </c>
      <c r="O3578" s="2">
        <v>13</v>
      </c>
      <c r="P3578" s="1">
        <f t="shared" si="637"/>
        <v>-0.37936451448906972</v>
      </c>
      <c r="Q3578" s="1">
        <f t="shared" si="645"/>
        <v>-7.5882006406091662</v>
      </c>
      <c r="R3578" s="1">
        <v>-5.79</v>
      </c>
      <c r="S3578" s="1">
        <f t="shared" si="638"/>
        <v>-5.779011271010793</v>
      </c>
      <c r="T3578" s="29">
        <f t="shared" si="644"/>
        <v>-5.779011271010793</v>
      </c>
      <c r="U3578" s="29">
        <f t="shared" si="640"/>
        <v>1.4408473904895374</v>
      </c>
      <c r="V3578" s="1">
        <f t="shared" si="641"/>
        <v>1.4963227875832401</v>
      </c>
      <c r="W3578" s="1">
        <f t="shared" si="642"/>
        <v>1.4408473904895374</v>
      </c>
      <c r="X3578" s="1">
        <v>1.5</v>
      </c>
      <c r="Y3578" s="1">
        <v>1.444</v>
      </c>
      <c r="Z3578" s="11">
        <f t="shared" si="643"/>
        <v>1250.8473904895372</v>
      </c>
      <c r="AA3578" s="2" t="s">
        <v>3136</v>
      </c>
      <c r="AB3578" s="2">
        <v>2010</v>
      </c>
      <c r="AC3578" s="2" t="s">
        <v>3137</v>
      </c>
      <c r="AD3578" s="61" t="s">
        <v>5671</v>
      </c>
      <c r="AE3578" s="3" t="s">
        <v>5672</v>
      </c>
    </row>
    <row r="3579" spans="1:32" s="4" customFormat="1" ht="12" customHeight="1" x14ac:dyDescent="0.6">
      <c r="A3579" s="2">
        <v>3577</v>
      </c>
      <c r="B3579" s="3" t="s">
        <v>1142</v>
      </c>
      <c r="C3579" s="2" t="s">
        <v>3244</v>
      </c>
      <c r="D3579" s="2" t="s">
        <v>1090</v>
      </c>
      <c r="E3579" s="69">
        <v>114.949166666667</v>
      </c>
      <c r="F3579" s="69">
        <v>39.456666666666699</v>
      </c>
      <c r="G3579" s="2" t="s">
        <v>1110</v>
      </c>
      <c r="H3579" s="2" t="s">
        <v>1118</v>
      </c>
      <c r="I3579" s="11">
        <v>140</v>
      </c>
      <c r="J3579" s="2">
        <v>150</v>
      </c>
      <c r="K3579" s="1">
        <v>1.73</v>
      </c>
      <c r="L3579" s="1">
        <v>15.37</v>
      </c>
      <c r="M3579" s="42">
        <v>6.8199999999999997E-2</v>
      </c>
      <c r="N3579" s="7">
        <v>0.511436</v>
      </c>
      <c r="O3579" s="2">
        <v>9</v>
      </c>
      <c r="P3579" s="1">
        <f t="shared" si="637"/>
        <v>-0.65327910523640065</v>
      </c>
      <c r="Q3579" s="1">
        <f t="shared" si="645"/>
        <v>-23.447344910054735</v>
      </c>
      <c r="R3579" s="46">
        <v>-21.15</v>
      </c>
      <c r="S3579" s="46">
        <f t="shared" si="638"/>
        <v>-20.987749078839688</v>
      </c>
      <c r="T3579" s="45">
        <f t="shared" si="644"/>
        <v>-20.987749078839688</v>
      </c>
      <c r="U3579" s="29">
        <f t="shared" si="640"/>
        <v>2.6459029366626421</v>
      </c>
      <c r="V3579" s="1">
        <f t="shared" si="641"/>
        <v>1.790707011672108</v>
      </c>
      <c r="W3579" s="1">
        <f t="shared" si="642"/>
        <v>2.6459029366626421</v>
      </c>
      <c r="X3579" s="1">
        <v>1.7929999999999999</v>
      </c>
      <c r="Y3579" s="1">
        <v>2.6469999999999998</v>
      </c>
      <c r="Z3579" s="11">
        <f t="shared" si="643"/>
        <v>2495.9029366626419</v>
      </c>
      <c r="AA3579" s="2" t="s">
        <v>2983</v>
      </c>
      <c r="AB3579" s="2">
        <v>2003</v>
      </c>
      <c r="AC3579" s="2" t="s">
        <v>2982</v>
      </c>
      <c r="AD3579" s="61" t="s">
        <v>5487</v>
      </c>
      <c r="AE3579" s="3" t="s">
        <v>5488</v>
      </c>
      <c r="AF3579" s="10"/>
    </row>
    <row r="3580" spans="1:32" s="4" customFormat="1" ht="12" customHeight="1" x14ac:dyDescent="0.6">
      <c r="A3580" s="2">
        <v>3578</v>
      </c>
      <c r="B3580" s="3" t="s">
        <v>1141</v>
      </c>
      <c r="C3580" s="2" t="s">
        <v>3244</v>
      </c>
      <c r="D3580" s="2" t="s">
        <v>1090</v>
      </c>
      <c r="E3580" s="69">
        <v>114.949166666667</v>
      </c>
      <c r="F3580" s="69">
        <v>39.456666666666699</v>
      </c>
      <c r="G3580" s="2" t="s">
        <v>487</v>
      </c>
      <c r="H3580" s="2" t="s">
        <v>1118</v>
      </c>
      <c r="I3580" s="11">
        <v>140</v>
      </c>
      <c r="J3580" s="2">
        <v>150</v>
      </c>
      <c r="K3580" s="1">
        <v>7.23</v>
      </c>
      <c r="L3580" s="1">
        <v>49.36</v>
      </c>
      <c r="M3580" s="42">
        <v>8.8599999999999998E-2</v>
      </c>
      <c r="N3580" s="7">
        <v>0.51173000000000002</v>
      </c>
      <c r="O3580" s="2">
        <v>8</v>
      </c>
      <c r="P3580" s="1">
        <f t="shared" si="637"/>
        <v>-0.54956786985256745</v>
      </c>
      <c r="Q3580" s="1">
        <f t="shared" si="645"/>
        <v>-17.712303808925522</v>
      </c>
      <c r="R3580" s="46">
        <v>-15.78</v>
      </c>
      <c r="S3580" s="46">
        <f t="shared" si="638"/>
        <v>-15.643180778930606</v>
      </c>
      <c r="T3580" s="45">
        <f t="shared" si="644"/>
        <v>-15.643180778930606</v>
      </c>
      <c r="U3580" s="29">
        <f t="shared" si="640"/>
        <v>2.2108865184650672</v>
      </c>
      <c r="V3580" s="1">
        <f t="shared" si="641"/>
        <v>1.7258380679789769</v>
      </c>
      <c r="W3580" s="1">
        <f t="shared" si="642"/>
        <v>2.2108865184650672</v>
      </c>
      <c r="X3580" s="1">
        <v>1.728</v>
      </c>
      <c r="Y3580" s="1">
        <v>2.214</v>
      </c>
      <c r="Z3580" s="11">
        <f t="shared" si="643"/>
        <v>2060.8865184650672</v>
      </c>
      <c r="AA3580" s="2" t="s">
        <v>2983</v>
      </c>
      <c r="AB3580" s="2">
        <v>2003</v>
      </c>
      <c r="AC3580" s="2" t="s">
        <v>2982</v>
      </c>
      <c r="AD3580" s="61" t="s">
        <v>5487</v>
      </c>
      <c r="AE3580" s="3" t="s">
        <v>5488</v>
      </c>
      <c r="AF3580" s="10"/>
    </row>
    <row r="3581" spans="1:32" s="4" customFormat="1" ht="12" customHeight="1" x14ac:dyDescent="0.6">
      <c r="A3581" s="2">
        <v>3579</v>
      </c>
      <c r="B3581" s="3" t="s">
        <v>1140</v>
      </c>
      <c r="C3581" s="2" t="s">
        <v>3244</v>
      </c>
      <c r="D3581" s="2" t="s">
        <v>1090</v>
      </c>
      <c r="E3581" s="69">
        <v>114.949166666667</v>
      </c>
      <c r="F3581" s="69">
        <v>39.456666666666699</v>
      </c>
      <c r="G3581" s="2" t="s">
        <v>487</v>
      </c>
      <c r="H3581" s="2" t="s">
        <v>1118</v>
      </c>
      <c r="I3581" s="11">
        <v>140</v>
      </c>
      <c r="J3581" s="2">
        <v>150</v>
      </c>
      <c r="K3581" s="1">
        <v>6.76</v>
      </c>
      <c r="L3581" s="1">
        <v>43.27</v>
      </c>
      <c r="M3581" s="42">
        <v>9.4500000000000001E-2</v>
      </c>
      <c r="N3581" s="7">
        <v>0.51174799999999998</v>
      </c>
      <c r="O3581" s="2">
        <v>8</v>
      </c>
      <c r="P3581" s="1">
        <f t="shared" si="637"/>
        <v>-0.51957295373665491</v>
      </c>
      <c r="Q3581" s="1">
        <f t="shared" si="645"/>
        <v>-17.361178843551262</v>
      </c>
      <c r="R3581" s="46">
        <v>-15.55</v>
      </c>
      <c r="S3581" s="46">
        <f t="shared" si="638"/>
        <v>-15.404986672732756</v>
      </c>
      <c r="T3581" s="45">
        <f t="shared" si="644"/>
        <v>-15.404986672732756</v>
      </c>
      <c r="U3581" s="29">
        <f t="shared" si="640"/>
        <v>2.190993995179082</v>
      </c>
      <c r="V3581" s="1">
        <f t="shared" si="641"/>
        <v>1.7879378092131564</v>
      </c>
      <c r="W3581" s="1">
        <f t="shared" si="642"/>
        <v>2.190993995179082</v>
      </c>
      <c r="X3581" s="1">
        <v>1.7909999999999999</v>
      </c>
      <c r="Y3581" s="1">
        <v>2.194</v>
      </c>
      <c r="Z3581" s="11">
        <f t="shared" si="643"/>
        <v>2040.993995179082</v>
      </c>
      <c r="AA3581" s="2" t="s">
        <v>2983</v>
      </c>
      <c r="AB3581" s="2">
        <v>2003</v>
      </c>
      <c r="AC3581" s="2" t="s">
        <v>2982</v>
      </c>
      <c r="AD3581" s="61" t="s">
        <v>5487</v>
      </c>
      <c r="AE3581" s="3" t="s">
        <v>5488</v>
      </c>
      <c r="AF3581" s="10"/>
    </row>
    <row r="3582" spans="1:32" s="4" customFormat="1" ht="12" customHeight="1" x14ac:dyDescent="0.6">
      <c r="A3582" s="2">
        <v>3580</v>
      </c>
      <c r="B3582" s="3" t="s">
        <v>1139</v>
      </c>
      <c r="C3582" s="2" t="s">
        <v>3244</v>
      </c>
      <c r="D3582" s="2" t="s">
        <v>1090</v>
      </c>
      <c r="E3582" s="69">
        <v>114.949166666667</v>
      </c>
      <c r="F3582" s="69">
        <v>39.456666666666699</v>
      </c>
      <c r="G3582" s="2" t="s">
        <v>487</v>
      </c>
      <c r="H3582" s="2" t="s">
        <v>1118</v>
      </c>
      <c r="I3582" s="11">
        <v>140</v>
      </c>
      <c r="J3582" s="2">
        <v>150</v>
      </c>
      <c r="K3582" s="1">
        <v>5.57</v>
      </c>
      <c r="L3582" s="1">
        <v>36.29</v>
      </c>
      <c r="M3582" s="42">
        <v>9.2899999999999996E-2</v>
      </c>
      <c r="N3582" s="7">
        <v>0.51178900000000005</v>
      </c>
      <c r="O3582" s="2">
        <v>7</v>
      </c>
      <c r="P3582" s="1">
        <f t="shared" si="637"/>
        <v>-0.52770716827656328</v>
      </c>
      <c r="Q3582" s="1">
        <f t="shared" si="645"/>
        <v>-16.561394200195203</v>
      </c>
      <c r="R3582" s="46">
        <v>-14.71</v>
      </c>
      <c r="S3582" s="46">
        <f t="shared" si="638"/>
        <v>-14.574576711633942</v>
      </c>
      <c r="T3582" s="45">
        <f t="shared" si="644"/>
        <v>-14.574576711633942</v>
      </c>
      <c r="U3582" s="29">
        <f t="shared" si="640"/>
        <v>2.1238847099281664</v>
      </c>
      <c r="V3582" s="1">
        <f t="shared" si="641"/>
        <v>1.7130827770259405</v>
      </c>
      <c r="W3582" s="1">
        <f t="shared" si="642"/>
        <v>2.1238847099281664</v>
      </c>
      <c r="X3582" s="1">
        <v>1.716</v>
      </c>
      <c r="Y3582" s="1">
        <v>2.1269999999999998</v>
      </c>
      <c r="Z3582" s="11">
        <f t="shared" si="643"/>
        <v>1973.8847099281666</v>
      </c>
      <c r="AA3582" s="2" t="s">
        <v>2983</v>
      </c>
      <c r="AB3582" s="2">
        <v>2003</v>
      </c>
      <c r="AC3582" s="2" t="s">
        <v>2982</v>
      </c>
      <c r="AD3582" s="61" t="s">
        <v>5487</v>
      </c>
      <c r="AE3582" s="3" t="s">
        <v>5488</v>
      </c>
    </row>
    <row r="3583" spans="1:32" s="4" customFormat="1" ht="12" customHeight="1" x14ac:dyDescent="0.6">
      <c r="A3583" s="2">
        <v>3581</v>
      </c>
      <c r="B3583" s="3" t="s">
        <v>1138</v>
      </c>
      <c r="C3583" s="2" t="s">
        <v>3244</v>
      </c>
      <c r="D3583" s="2" t="s">
        <v>1090</v>
      </c>
      <c r="E3583" s="69">
        <v>114.949166666667</v>
      </c>
      <c r="F3583" s="69">
        <v>39.456666666666699</v>
      </c>
      <c r="G3583" s="2" t="s">
        <v>1110</v>
      </c>
      <c r="H3583" s="2" t="s">
        <v>1118</v>
      </c>
      <c r="I3583" s="11">
        <v>140</v>
      </c>
      <c r="J3583" s="2">
        <v>150</v>
      </c>
      <c r="K3583" s="1">
        <v>0.47</v>
      </c>
      <c r="L3583" s="1">
        <v>5.66</v>
      </c>
      <c r="M3583" s="42">
        <v>5.0200000000000002E-2</v>
      </c>
      <c r="N3583" s="7">
        <v>0.51182700000000003</v>
      </c>
      <c r="O3583" s="2">
        <v>10</v>
      </c>
      <c r="P3583" s="1">
        <f t="shared" si="637"/>
        <v>-0.74478901881037118</v>
      </c>
      <c r="Q3583" s="1">
        <f t="shared" si="645"/>
        <v>-15.820130384404107</v>
      </c>
      <c r="R3583" s="46">
        <v>-13.21</v>
      </c>
      <c r="S3583" s="46">
        <f t="shared" si="638"/>
        <v>-13.01599972858306</v>
      </c>
      <c r="T3583" s="45">
        <f t="shared" si="644"/>
        <v>-13.01599972858306</v>
      </c>
      <c r="U3583" s="29">
        <f t="shared" si="640"/>
        <v>2.0002398753155997</v>
      </c>
      <c r="V3583" s="1">
        <f t="shared" si="641"/>
        <v>1.2322905973753364</v>
      </c>
      <c r="W3583" s="1">
        <f t="shared" si="642"/>
        <v>2.0002398753155997</v>
      </c>
      <c r="X3583" s="1">
        <v>1.234</v>
      </c>
      <c r="Y3583" s="1">
        <v>2.0049999999999999</v>
      </c>
      <c r="Z3583" s="11">
        <f t="shared" si="643"/>
        <v>1850.2398753155996</v>
      </c>
      <c r="AA3583" s="2" t="s">
        <v>2983</v>
      </c>
      <c r="AB3583" s="2">
        <v>2003</v>
      </c>
      <c r="AC3583" s="2" t="s">
        <v>2982</v>
      </c>
      <c r="AD3583" s="61" t="s">
        <v>5487</v>
      </c>
      <c r="AE3583" s="3" t="s">
        <v>5488</v>
      </c>
    </row>
    <row r="3584" spans="1:32" s="4" customFormat="1" ht="12" customHeight="1" x14ac:dyDescent="0.6">
      <c r="A3584" s="2">
        <v>3582</v>
      </c>
      <c r="B3584" s="3" t="s">
        <v>1137</v>
      </c>
      <c r="C3584" s="2" t="s">
        <v>3244</v>
      </c>
      <c r="D3584" s="2" t="s">
        <v>1090</v>
      </c>
      <c r="E3584" s="69">
        <v>114.949166666667</v>
      </c>
      <c r="F3584" s="69">
        <v>39.456666666666699</v>
      </c>
      <c r="G3584" s="2" t="s">
        <v>2972</v>
      </c>
      <c r="H3584" s="2" t="s">
        <v>1118</v>
      </c>
      <c r="I3584" s="11">
        <v>140</v>
      </c>
      <c r="J3584" s="2">
        <v>150</v>
      </c>
      <c r="K3584" s="1">
        <v>5.5</v>
      </c>
      <c r="L3584" s="1">
        <v>34.21</v>
      </c>
      <c r="M3584" s="42">
        <v>9.7299999999999998E-2</v>
      </c>
      <c r="N3584" s="7">
        <v>0.51178699999999999</v>
      </c>
      <c r="O3584" s="2">
        <v>8</v>
      </c>
      <c r="P3584" s="1">
        <f t="shared" si="637"/>
        <v>-0.50533807829181498</v>
      </c>
      <c r="Q3584" s="1">
        <f t="shared" si="645"/>
        <v>-16.600408085238882</v>
      </c>
      <c r="R3584" s="46">
        <v>-14.83</v>
      </c>
      <c r="S3584" s="46">
        <f t="shared" si="638"/>
        <v>-14.697810220470199</v>
      </c>
      <c r="T3584" s="45">
        <f t="shared" si="644"/>
        <v>-14.697810220470199</v>
      </c>
      <c r="U3584" s="29">
        <f t="shared" si="640"/>
        <v>2.1334260152212572</v>
      </c>
      <c r="V3584" s="1">
        <f t="shared" si="641"/>
        <v>1.780060382601043</v>
      </c>
      <c r="W3584" s="1">
        <f t="shared" si="642"/>
        <v>2.1334260152212572</v>
      </c>
      <c r="X3584" s="1">
        <v>1.7829999999999999</v>
      </c>
      <c r="Y3584" s="1">
        <v>2.1360000000000001</v>
      </c>
      <c r="Z3584" s="11">
        <f t="shared" si="643"/>
        <v>1983.4260152212573</v>
      </c>
      <c r="AA3584" s="2" t="s">
        <v>2983</v>
      </c>
      <c r="AB3584" s="2">
        <v>2003</v>
      </c>
      <c r="AC3584" s="2" t="s">
        <v>2982</v>
      </c>
      <c r="AD3584" s="61" t="s">
        <v>5487</v>
      </c>
      <c r="AE3584" s="3" t="s">
        <v>5488</v>
      </c>
    </row>
    <row r="3585" spans="1:31" s="4" customFormat="1" ht="12" customHeight="1" x14ac:dyDescent="0.6">
      <c r="A3585" s="2">
        <v>3583</v>
      </c>
      <c r="B3585" s="3" t="s">
        <v>1136</v>
      </c>
      <c r="C3585" s="2" t="s">
        <v>3244</v>
      </c>
      <c r="D3585" s="2" t="s">
        <v>1090</v>
      </c>
      <c r="E3585" s="69">
        <v>114.949166666667</v>
      </c>
      <c r="F3585" s="69">
        <v>39.456666666666699</v>
      </c>
      <c r="G3585" s="2" t="s">
        <v>6240</v>
      </c>
      <c r="H3585" s="2" t="s">
        <v>1118</v>
      </c>
      <c r="I3585" s="11">
        <v>140</v>
      </c>
      <c r="J3585" s="2">
        <v>150</v>
      </c>
      <c r="K3585" s="1">
        <v>5.76</v>
      </c>
      <c r="L3585" s="1">
        <v>37.64</v>
      </c>
      <c r="M3585" s="42">
        <v>9.2499999999999999E-2</v>
      </c>
      <c r="N3585" s="7">
        <v>0.51178400000000002</v>
      </c>
      <c r="O3585" s="2">
        <v>8</v>
      </c>
      <c r="P3585" s="1">
        <f t="shared" si="637"/>
        <v>-0.52974072191154042</v>
      </c>
      <c r="Q3585" s="1">
        <f t="shared" si="645"/>
        <v>-16.658928912800519</v>
      </c>
      <c r="R3585" s="46">
        <v>-14.81</v>
      </c>
      <c r="S3585" s="46">
        <f t="shared" si="638"/>
        <v>-14.66445509480357</v>
      </c>
      <c r="T3585" s="45">
        <f t="shared" si="644"/>
        <v>-14.66445509480357</v>
      </c>
      <c r="U3585" s="29">
        <f t="shared" si="640"/>
        <v>2.1312059884514034</v>
      </c>
      <c r="V3585" s="1">
        <f t="shared" si="641"/>
        <v>1.7136982832350154</v>
      </c>
      <c r="W3585" s="1">
        <f t="shared" si="642"/>
        <v>2.1312059884514034</v>
      </c>
      <c r="X3585" s="1">
        <v>1.716</v>
      </c>
      <c r="Y3585" s="1">
        <v>2.1339999999999999</v>
      </c>
      <c r="Z3585" s="11">
        <f t="shared" si="643"/>
        <v>1981.2059884514033</v>
      </c>
      <c r="AA3585" s="2" t="s">
        <v>2983</v>
      </c>
      <c r="AB3585" s="2">
        <v>2003</v>
      </c>
      <c r="AC3585" s="2" t="s">
        <v>2982</v>
      </c>
      <c r="AD3585" s="61" t="s">
        <v>5487</v>
      </c>
      <c r="AE3585" s="3" t="s">
        <v>5488</v>
      </c>
    </row>
    <row r="3586" spans="1:31" s="4" customFormat="1" ht="12" customHeight="1" x14ac:dyDescent="0.6">
      <c r="A3586" s="2">
        <v>3584</v>
      </c>
      <c r="B3586" s="3" t="s">
        <v>1135</v>
      </c>
      <c r="C3586" s="2" t="s">
        <v>3244</v>
      </c>
      <c r="D3586" s="2" t="s">
        <v>1090</v>
      </c>
      <c r="E3586" s="69">
        <v>114.949166666667</v>
      </c>
      <c r="F3586" s="69">
        <v>39.456666666666699</v>
      </c>
      <c r="G3586" s="2" t="s">
        <v>6240</v>
      </c>
      <c r="H3586" s="2" t="s">
        <v>1118</v>
      </c>
      <c r="I3586" s="11">
        <v>140</v>
      </c>
      <c r="J3586" s="2">
        <v>150</v>
      </c>
      <c r="K3586" s="1">
        <v>4.13</v>
      </c>
      <c r="L3586" s="1">
        <v>29.05</v>
      </c>
      <c r="M3586" s="42">
        <v>8.5999999999999993E-2</v>
      </c>
      <c r="N3586" s="7">
        <v>0.51181200000000004</v>
      </c>
      <c r="O3586" s="2">
        <v>8</v>
      </c>
      <c r="P3586" s="1">
        <f t="shared" si="637"/>
        <v>-0.5627859684799188</v>
      </c>
      <c r="Q3586" s="1">
        <f t="shared" si="645"/>
        <v>-16.112734522216734</v>
      </c>
      <c r="R3586" s="46">
        <v>-14.14</v>
      </c>
      <c r="S3586" s="46">
        <f t="shared" si="638"/>
        <v>-13.993845350889838</v>
      </c>
      <c r="T3586" s="45">
        <f t="shared" si="644"/>
        <v>-13.993845350889838</v>
      </c>
      <c r="U3586" s="29">
        <f t="shared" si="640"/>
        <v>2.0774239856551229</v>
      </c>
      <c r="V3586" s="1">
        <f t="shared" si="641"/>
        <v>1.5937571235920109</v>
      </c>
      <c r="W3586" s="1">
        <f t="shared" si="642"/>
        <v>2.0774239856551229</v>
      </c>
      <c r="X3586" s="1">
        <v>1.5960000000000001</v>
      </c>
      <c r="Y3586" s="1">
        <v>2.081</v>
      </c>
      <c r="Z3586" s="11">
        <f t="shared" si="643"/>
        <v>1927.423985655123</v>
      </c>
      <c r="AA3586" s="2" t="s">
        <v>2983</v>
      </c>
      <c r="AB3586" s="2">
        <v>2003</v>
      </c>
      <c r="AC3586" s="2" t="s">
        <v>2982</v>
      </c>
      <c r="AD3586" s="61" t="s">
        <v>5487</v>
      </c>
      <c r="AE3586" s="3" t="s">
        <v>5488</v>
      </c>
    </row>
    <row r="3587" spans="1:31" s="4" customFormat="1" ht="12" customHeight="1" x14ac:dyDescent="0.6">
      <c r="A3587" s="2">
        <v>3585</v>
      </c>
      <c r="B3587" s="3" t="s">
        <v>1134</v>
      </c>
      <c r="C3587" s="2" t="s">
        <v>3244</v>
      </c>
      <c r="D3587" s="2" t="s">
        <v>1090</v>
      </c>
      <c r="E3587" s="69">
        <v>114.949166666667</v>
      </c>
      <c r="F3587" s="69">
        <v>39.456666666666699</v>
      </c>
      <c r="G3587" s="2" t="s">
        <v>1121</v>
      </c>
      <c r="H3587" s="2" t="s">
        <v>1118</v>
      </c>
      <c r="I3587" s="11">
        <v>140</v>
      </c>
      <c r="J3587" s="2">
        <v>150</v>
      </c>
      <c r="K3587" s="1">
        <v>8.7100000000000009</v>
      </c>
      <c r="L3587" s="1">
        <v>42.42</v>
      </c>
      <c r="M3587" s="42">
        <v>0.1242</v>
      </c>
      <c r="N3587" s="7">
        <v>0.51192800000000005</v>
      </c>
      <c r="O3587" s="2">
        <v>10</v>
      </c>
      <c r="P3587" s="1">
        <f t="shared" si="637"/>
        <v>-0.36858159633960352</v>
      </c>
      <c r="Q3587" s="1">
        <f t="shared" si="645"/>
        <v>-13.84992918979866</v>
      </c>
      <c r="R3587" s="46">
        <v>-12.56</v>
      </c>
      <c r="S3587" s="46">
        <f t="shared" si="638"/>
        <v>-12.462219479580053</v>
      </c>
      <c r="T3587" s="45">
        <f t="shared" si="644"/>
        <v>-12.462219479580053</v>
      </c>
      <c r="U3587" s="29">
        <f t="shared" si="640"/>
        <v>1.9492127401571122</v>
      </c>
      <c r="V3587" s="1">
        <f t="shared" si="641"/>
        <v>2.0735872035175142</v>
      </c>
      <c r="W3587" s="1">
        <f t="shared" si="642"/>
        <v>1.9492127401571122</v>
      </c>
      <c r="X3587" s="1">
        <v>2.0779999999999998</v>
      </c>
      <c r="Y3587" s="1">
        <v>1.9530000000000001</v>
      </c>
      <c r="Z3587" s="11">
        <f t="shared" si="643"/>
        <v>1799.2127401571122</v>
      </c>
      <c r="AA3587" s="2" t="s">
        <v>2983</v>
      </c>
      <c r="AB3587" s="2">
        <v>2003</v>
      </c>
      <c r="AC3587" s="2" t="s">
        <v>2982</v>
      </c>
      <c r="AD3587" s="61" t="s">
        <v>5487</v>
      </c>
      <c r="AE3587" s="3" t="s">
        <v>5488</v>
      </c>
    </row>
    <row r="3588" spans="1:31" s="4" customFormat="1" ht="12" customHeight="1" x14ac:dyDescent="0.6">
      <c r="A3588" s="2">
        <v>3586</v>
      </c>
      <c r="B3588" s="3" t="s">
        <v>1133</v>
      </c>
      <c r="C3588" s="2" t="s">
        <v>3244</v>
      </c>
      <c r="D3588" s="2" t="s">
        <v>1090</v>
      </c>
      <c r="E3588" s="69">
        <v>114.949166666667</v>
      </c>
      <c r="F3588" s="69">
        <v>39.456666666666699</v>
      </c>
      <c r="G3588" s="2" t="s">
        <v>1121</v>
      </c>
      <c r="H3588" s="2" t="s">
        <v>1118</v>
      </c>
      <c r="I3588" s="11">
        <v>140</v>
      </c>
      <c r="J3588" s="2">
        <v>150</v>
      </c>
      <c r="K3588" s="1">
        <v>4.8499999999999996</v>
      </c>
      <c r="L3588" s="1">
        <v>28.58</v>
      </c>
      <c r="M3588" s="42">
        <v>0.1027</v>
      </c>
      <c r="N3588" s="7">
        <v>0.51195199999999996</v>
      </c>
      <c r="O3588" s="2">
        <v>8</v>
      </c>
      <c r="P3588" s="1">
        <f t="shared" si="637"/>
        <v>-0.47788510421962382</v>
      </c>
      <c r="Q3588" s="1">
        <f t="shared" si="645"/>
        <v>-13.381762569300015</v>
      </c>
      <c r="R3588" s="46">
        <v>-11.7</v>
      </c>
      <c r="S3588" s="46">
        <f t="shared" si="638"/>
        <v>-11.582525151913131</v>
      </c>
      <c r="T3588" s="45">
        <f t="shared" si="644"/>
        <v>-11.582525151913131</v>
      </c>
      <c r="U3588" s="29">
        <f t="shared" si="640"/>
        <v>1.8804845707089952</v>
      </c>
      <c r="V3588" s="1">
        <f t="shared" si="641"/>
        <v>1.641432156796085</v>
      </c>
      <c r="W3588" s="1">
        <f t="shared" si="642"/>
        <v>1.8804845707089952</v>
      </c>
      <c r="X3588" s="1">
        <v>1.6439999999999999</v>
      </c>
      <c r="Y3588" s="1">
        <v>1.8839999999999999</v>
      </c>
      <c r="Z3588" s="11">
        <f t="shared" si="643"/>
        <v>1730.4845707089953</v>
      </c>
      <c r="AA3588" s="2" t="s">
        <v>2983</v>
      </c>
      <c r="AB3588" s="2">
        <v>2003</v>
      </c>
      <c r="AC3588" s="2" t="s">
        <v>2982</v>
      </c>
      <c r="AD3588" s="61" t="s">
        <v>5487</v>
      </c>
      <c r="AE3588" s="3" t="s">
        <v>5488</v>
      </c>
    </row>
    <row r="3589" spans="1:31" s="4" customFormat="1" ht="12" customHeight="1" x14ac:dyDescent="0.6">
      <c r="A3589" s="2">
        <v>3587</v>
      </c>
      <c r="B3589" s="3" t="s">
        <v>1132</v>
      </c>
      <c r="C3589" s="2" t="s">
        <v>3244</v>
      </c>
      <c r="D3589" s="2" t="s">
        <v>1090</v>
      </c>
      <c r="E3589" s="69">
        <v>114.949166666667</v>
      </c>
      <c r="F3589" s="69">
        <v>39.456666666666699</v>
      </c>
      <c r="G3589" s="2" t="s">
        <v>1121</v>
      </c>
      <c r="H3589" s="2" t="s">
        <v>1118</v>
      </c>
      <c r="I3589" s="11">
        <v>140</v>
      </c>
      <c r="J3589" s="2">
        <v>150</v>
      </c>
      <c r="K3589" s="1">
        <v>6.02</v>
      </c>
      <c r="L3589" s="1">
        <v>35.57</v>
      </c>
      <c r="M3589" s="42">
        <v>0.1024</v>
      </c>
      <c r="N3589" s="7">
        <v>0.51183400000000001</v>
      </c>
      <c r="O3589" s="2">
        <v>9</v>
      </c>
      <c r="P3589" s="1">
        <f t="shared" si="637"/>
        <v>-0.47941026944585663</v>
      </c>
      <c r="Q3589" s="1">
        <f t="shared" si="645"/>
        <v>-15.683581786758438</v>
      </c>
      <c r="R3589" s="46">
        <v>-14.01</v>
      </c>
      <c r="S3589" s="46">
        <f t="shared" si="638"/>
        <v>-13.878602122294788</v>
      </c>
      <c r="T3589" s="45">
        <f t="shared" si="644"/>
        <v>-13.878602122294788</v>
      </c>
      <c r="U3589" s="29">
        <f t="shared" si="640"/>
        <v>2.0665417122029073</v>
      </c>
      <c r="V3589" s="1">
        <f t="shared" si="641"/>
        <v>1.7973307712790509</v>
      </c>
      <c r="W3589" s="1">
        <f t="shared" si="642"/>
        <v>2.0665417122029073</v>
      </c>
      <c r="X3589" s="1">
        <v>1.8</v>
      </c>
      <c r="Y3589" s="1">
        <v>2.0699999999999998</v>
      </c>
      <c r="Z3589" s="11">
        <f t="shared" si="643"/>
        <v>1916.5417122029071</v>
      </c>
      <c r="AA3589" s="2" t="s">
        <v>2983</v>
      </c>
      <c r="AB3589" s="2">
        <v>2003</v>
      </c>
      <c r="AC3589" s="2" t="s">
        <v>2982</v>
      </c>
      <c r="AD3589" s="61" t="s">
        <v>5487</v>
      </c>
      <c r="AE3589" s="3" t="s">
        <v>5488</v>
      </c>
    </row>
    <row r="3590" spans="1:31" s="4" customFormat="1" ht="12" customHeight="1" x14ac:dyDescent="0.6">
      <c r="A3590" s="2">
        <v>3588</v>
      </c>
      <c r="B3590" s="3" t="s">
        <v>1131</v>
      </c>
      <c r="C3590" s="2" t="s">
        <v>3244</v>
      </c>
      <c r="D3590" s="2" t="s">
        <v>1090</v>
      </c>
      <c r="E3590" s="69">
        <v>114.949166666667</v>
      </c>
      <c r="F3590" s="69">
        <v>39.456666666666699</v>
      </c>
      <c r="G3590" s="2" t="s">
        <v>487</v>
      </c>
      <c r="H3590" s="2" t="s">
        <v>1118</v>
      </c>
      <c r="I3590" s="11">
        <v>140</v>
      </c>
      <c r="J3590" s="2">
        <v>150</v>
      </c>
      <c r="K3590" s="1">
        <v>8.6199999999999992</v>
      </c>
      <c r="L3590" s="1">
        <v>31.27</v>
      </c>
      <c r="M3590" s="42">
        <v>8.9300000000000004E-2</v>
      </c>
      <c r="N3590" s="7">
        <v>0.51168100000000005</v>
      </c>
      <c r="O3590" s="2">
        <v>11</v>
      </c>
      <c r="P3590" s="1">
        <f t="shared" ref="P3590:P3653" si="646">(M3590/0.1967)-1</f>
        <v>-0.54600915099135738</v>
      </c>
      <c r="Q3590" s="1">
        <f t="shared" si="645"/>
        <v>-18.668143992446318</v>
      </c>
      <c r="R3590" s="46">
        <v>-16.760000000000002</v>
      </c>
      <c r="S3590" s="46">
        <f t="shared" ref="S3590:S3653" si="647">Q3590-25.1*P3590*0.001*J3590</f>
        <v>-16.612419538963856</v>
      </c>
      <c r="T3590" s="45">
        <f t="shared" ref="T3590:T3621" si="648">Q3590-25.1*P3590*0.001*J3590</f>
        <v>-16.612419538963856</v>
      </c>
      <c r="U3590" s="29">
        <f t="shared" ref="U3590:U3653" si="649">W3590</f>
        <v>2.289329711917949</v>
      </c>
      <c r="V3590" s="1">
        <f t="shared" ref="V3590:V3653" si="650">(1/0.00654)*LN(1+(N3590-0.51315)/(M3590-0.2137))</f>
        <v>1.7950310798043676</v>
      </c>
      <c r="W3590" s="1">
        <f t="shared" ref="W3590:W3653" si="651">V3590-(V3590-J3590/1000)*(-0.4-P3590)/(-0.4-0.08592)</f>
        <v>2.289329711917949</v>
      </c>
      <c r="X3590" s="1">
        <v>1.798</v>
      </c>
      <c r="Y3590" s="1">
        <v>2.2919999999999998</v>
      </c>
      <c r="Z3590" s="11">
        <f t="shared" si="643"/>
        <v>2139.3297119179488</v>
      </c>
      <c r="AA3590" s="2" t="s">
        <v>2983</v>
      </c>
      <c r="AB3590" s="2">
        <v>2003</v>
      </c>
      <c r="AC3590" s="2" t="s">
        <v>2982</v>
      </c>
      <c r="AD3590" s="61" t="s">
        <v>5487</v>
      </c>
      <c r="AE3590" s="3" t="s">
        <v>5488</v>
      </c>
    </row>
    <row r="3591" spans="1:31" s="4" customFormat="1" ht="12" customHeight="1" x14ac:dyDescent="0.6">
      <c r="A3591" s="2">
        <v>3589</v>
      </c>
      <c r="B3591" s="3" t="s">
        <v>1130</v>
      </c>
      <c r="C3591" s="2" t="s">
        <v>3244</v>
      </c>
      <c r="D3591" s="2" t="s">
        <v>1090</v>
      </c>
      <c r="E3591" s="69">
        <v>114.949166666667</v>
      </c>
      <c r="F3591" s="69">
        <v>39.456666666666699</v>
      </c>
      <c r="G3591" s="2" t="s">
        <v>1121</v>
      </c>
      <c r="H3591" s="2" t="s">
        <v>1118</v>
      </c>
      <c r="I3591" s="11">
        <v>140</v>
      </c>
      <c r="J3591" s="2">
        <v>150</v>
      </c>
      <c r="K3591" s="1">
        <v>6.1</v>
      </c>
      <c r="L3591" s="1">
        <v>35.99</v>
      </c>
      <c r="M3591" s="42">
        <v>0.1024</v>
      </c>
      <c r="N3591" s="7">
        <v>0.51178299999999999</v>
      </c>
      <c r="O3591" s="2">
        <v>2</v>
      </c>
      <c r="P3591" s="1">
        <f t="shared" si="646"/>
        <v>-0.47941026944585663</v>
      </c>
      <c r="Q3591" s="1">
        <f t="shared" si="645"/>
        <v>-16.678435855321805</v>
      </c>
      <c r="R3591" s="46">
        <v>-15</v>
      </c>
      <c r="S3591" s="46">
        <f t="shared" si="647"/>
        <v>-14.873456190858155</v>
      </c>
      <c r="T3591" s="45">
        <f t="shared" si="648"/>
        <v>-14.873456190858155</v>
      </c>
      <c r="U3591" s="29">
        <f t="shared" si="649"/>
        <v>2.1470853934139886</v>
      </c>
      <c r="V3591" s="1">
        <f t="shared" si="650"/>
        <v>1.8665607200176033</v>
      </c>
      <c r="W3591" s="1">
        <f t="shared" si="651"/>
        <v>2.1470853934139886</v>
      </c>
      <c r="X3591" s="1">
        <v>1.87</v>
      </c>
      <c r="Y3591" s="1">
        <v>2.15</v>
      </c>
      <c r="Z3591" s="11">
        <f t="shared" si="643"/>
        <v>1997.0853934139886</v>
      </c>
      <c r="AA3591" s="2" t="s">
        <v>2983</v>
      </c>
      <c r="AB3591" s="2">
        <v>2003</v>
      </c>
      <c r="AC3591" s="2" t="s">
        <v>2982</v>
      </c>
      <c r="AD3591" s="61" t="s">
        <v>5487</v>
      </c>
      <c r="AE3591" s="3" t="s">
        <v>5488</v>
      </c>
    </row>
    <row r="3592" spans="1:31" s="4" customFormat="1" ht="12" customHeight="1" x14ac:dyDescent="0.6">
      <c r="A3592" s="2">
        <v>3590</v>
      </c>
      <c r="B3592" s="3" t="s">
        <v>1129</v>
      </c>
      <c r="C3592" s="2" t="s">
        <v>3244</v>
      </c>
      <c r="D3592" s="2" t="s">
        <v>1090</v>
      </c>
      <c r="E3592" s="69">
        <v>114.949166666667</v>
      </c>
      <c r="F3592" s="69">
        <v>39.456666666666699</v>
      </c>
      <c r="G3592" s="2" t="s">
        <v>487</v>
      </c>
      <c r="H3592" s="2" t="s">
        <v>1118</v>
      </c>
      <c r="I3592" s="11">
        <v>140</v>
      </c>
      <c r="J3592" s="2">
        <v>150</v>
      </c>
      <c r="K3592" s="1">
        <v>5.27</v>
      </c>
      <c r="L3592" s="1">
        <v>33.909999999999997</v>
      </c>
      <c r="M3592" s="42">
        <v>9.4E-2</v>
      </c>
      <c r="N3592" s="7">
        <v>0.51162799999999997</v>
      </c>
      <c r="O3592" s="2">
        <v>7</v>
      </c>
      <c r="P3592" s="1">
        <f t="shared" si="646"/>
        <v>-0.52211489578037629</v>
      </c>
      <c r="Q3592" s="1">
        <f t="shared" si="645"/>
        <v>-19.702011946053368</v>
      </c>
      <c r="R3592" s="46">
        <v>-17.87</v>
      </c>
      <c r="S3592" s="46">
        <f t="shared" si="647"/>
        <v>-17.736249363440251</v>
      </c>
      <c r="T3592" s="45">
        <f t="shared" si="648"/>
        <v>-17.736249363440251</v>
      </c>
      <c r="U3592" s="29">
        <f t="shared" si="649"/>
        <v>2.3797676347396686</v>
      </c>
      <c r="V3592" s="1">
        <f t="shared" si="650"/>
        <v>1.9319514909289985</v>
      </c>
      <c r="W3592" s="1">
        <f t="shared" si="651"/>
        <v>2.3797676347396686</v>
      </c>
      <c r="X3592" s="1">
        <v>1.9350000000000001</v>
      </c>
      <c r="Y3592" s="1">
        <v>2.3820000000000001</v>
      </c>
      <c r="Z3592" s="11">
        <f t="shared" si="643"/>
        <v>2229.7676347396687</v>
      </c>
      <c r="AA3592" s="2" t="s">
        <v>2983</v>
      </c>
      <c r="AB3592" s="2">
        <v>2003</v>
      </c>
      <c r="AC3592" s="2" t="s">
        <v>2982</v>
      </c>
      <c r="AD3592" s="61" t="s">
        <v>5487</v>
      </c>
      <c r="AE3592" s="3" t="s">
        <v>5488</v>
      </c>
    </row>
    <row r="3593" spans="1:31" s="4" customFormat="1" ht="12" customHeight="1" x14ac:dyDescent="0.6">
      <c r="A3593" s="2">
        <v>3591</v>
      </c>
      <c r="B3593" s="3" t="s">
        <v>1128</v>
      </c>
      <c r="C3593" s="2" t="s">
        <v>3244</v>
      </c>
      <c r="D3593" s="2" t="s">
        <v>1090</v>
      </c>
      <c r="E3593" s="69">
        <v>114.949166666667</v>
      </c>
      <c r="F3593" s="69">
        <v>39.456666666666699</v>
      </c>
      <c r="G3593" s="2" t="s">
        <v>487</v>
      </c>
      <c r="H3593" s="2" t="s">
        <v>1118</v>
      </c>
      <c r="I3593" s="11">
        <v>140</v>
      </c>
      <c r="J3593" s="2">
        <v>150</v>
      </c>
      <c r="K3593" s="1">
        <v>3.94</v>
      </c>
      <c r="L3593" s="1">
        <v>26.54</v>
      </c>
      <c r="M3593" s="42">
        <v>8.9899999999999994E-2</v>
      </c>
      <c r="N3593" s="7">
        <v>0.51173999999999997</v>
      </c>
      <c r="O3593" s="2">
        <v>9</v>
      </c>
      <c r="P3593" s="1">
        <f t="shared" si="646"/>
        <v>-0.54295882053889177</v>
      </c>
      <c r="Q3593" s="1">
        <f t="shared" si="645"/>
        <v>-17.517234383718218</v>
      </c>
      <c r="R3593" s="46">
        <v>-15.61</v>
      </c>
      <c r="S3593" s="46">
        <f t="shared" si="647"/>
        <v>-15.472994424389292</v>
      </c>
      <c r="T3593" s="45">
        <f t="shared" si="648"/>
        <v>-15.472994424389292</v>
      </c>
      <c r="U3593" s="29">
        <f t="shared" si="649"/>
        <v>2.1969705302851152</v>
      </c>
      <c r="V3593" s="1">
        <f t="shared" si="650"/>
        <v>1.7316463960796247</v>
      </c>
      <c r="W3593" s="1">
        <f t="shared" si="651"/>
        <v>2.1969705302851152</v>
      </c>
      <c r="X3593" s="1">
        <v>1.734</v>
      </c>
      <c r="Y3593" s="1">
        <v>2.2000000000000002</v>
      </c>
      <c r="Z3593" s="11">
        <f t="shared" si="643"/>
        <v>2046.9705302851153</v>
      </c>
      <c r="AA3593" s="2" t="s">
        <v>2983</v>
      </c>
      <c r="AB3593" s="2">
        <v>2003</v>
      </c>
      <c r="AC3593" s="2" t="s">
        <v>2982</v>
      </c>
      <c r="AD3593" s="61" t="s">
        <v>5487</v>
      </c>
      <c r="AE3593" s="3" t="s">
        <v>5488</v>
      </c>
    </row>
    <row r="3594" spans="1:31" s="4" customFormat="1" ht="12" customHeight="1" x14ac:dyDescent="0.6">
      <c r="A3594" s="2">
        <v>3592</v>
      </c>
      <c r="B3594" s="3" t="s">
        <v>1127</v>
      </c>
      <c r="C3594" s="2" t="s">
        <v>3244</v>
      </c>
      <c r="D3594" s="2" t="s">
        <v>1090</v>
      </c>
      <c r="E3594" s="69">
        <v>114.949166666667</v>
      </c>
      <c r="F3594" s="69">
        <v>39.456666666666699</v>
      </c>
      <c r="G3594" s="2" t="s">
        <v>6240</v>
      </c>
      <c r="H3594" s="2" t="s">
        <v>1118</v>
      </c>
      <c r="I3594" s="11">
        <v>140</v>
      </c>
      <c r="J3594" s="2">
        <v>150</v>
      </c>
      <c r="K3594" s="1">
        <v>4.8</v>
      </c>
      <c r="L3594" s="1">
        <v>32.5</v>
      </c>
      <c r="M3594" s="42">
        <v>8.9300000000000004E-2</v>
      </c>
      <c r="N3594" s="7">
        <v>0.511768</v>
      </c>
      <c r="O3594" s="2">
        <v>8</v>
      </c>
      <c r="P3594" s="1">
        <f t="shared" si="646"/>
        <v>-0.54600915099135738</v>
      </c>
      <c r="Q3594" s="1">
        <f t="shared" si="645"/>
        <v>-16.971039993134429</v>
      </c>
      <c r="R3594" s="46">
        <v>-15.06</v>
      </c>
      <c r="S3594" s="46">
        <f t="shared" si="647"/>
        <v>-14.915315539651967</v>
      </c>
      <c r="T3594" s="45">
        <f t="shared" si="648"/>
        <v>-14.915315539651967</v>
      </c>
      <c r="U3594" s="29">
        <f t="shared" si="649"/>
        <v>2.1518380149929506</v>
      </c>
      <c r="V3594" s="1">
        <f t="shared" si="650"/>
        <v>1.6893072573394832</v>
      </c>
      <c r="W3594" s="1">
        <f t="shared" si="651"/>
        <v>2.1518380149929506</v>
      </c>
      <c r="X3594" s="1">
        <v>1.6919999999999999</v>
      </c>
      <c r="Y3594" s="1">
        <v>2.1549999999999998</v>
      </c>
      <c r="Z3594" s="11">
        <f t="shared" si="643"/>
        <v>2001.8380149929508</v>
      </c>
      <c r="AA3594" s="2" t="s">
        <v>2983</v>
      </c>
      <c r="AB3594" s="2">
        <v>2003</v>
      </c>
      <c r="AC3594" s="2" t="s">
        <v>2982</v>
      </c>
      <c r="AD3594" s="61" t="s">
        <v>5487</v>
      </c>
      <c r="AE3594" s="3" t="s">
        <v>5488</v>
      </c>
    </row>
    <row r="3595" spans="1:31" s="4" customFormat="1" ht="12" customHeight="1" x14ac:dyDescent="0.6">
      <c r="A3595" s="2">
        <v>3593</v>
      </c>
      <c r="B3595" s="3" t="s">
        <v>1125</v>
      </c>
      <c r="C3595" s="2" t="s">
        <v>3244</v>
      </c>
      <c r="D3595" s="2" t="s">
        <v>1090</v>
      </c>
      <c r="E3595" s="69">
        <v>114.949166666667</v>
      </c>
      <c r="F3595" s="69">
        <v>39.456666666666699</v>
      </c>
      <c r="G3595" s="2" t="s">
        <v>1126</v>
      </c>
      <c r="H3595" s="2" t="s">
        <v>1118</v>
      </c>
      <c r="I3595" s="11">
        <v>140</v>
      </c>
      <c r="J3595" s="2">
        <v>150</v>
      </c>
      <c r="K3595" s="1">
        <v>4.57</v>
      </c>
      <c r="L3595" s="1">
        <v>25.23</v>
      </c>
      <c r="M3595" s="42">
        <v>0.1096</v>
      </c>
      <c r="N3595" s="7">
        <v>0.51180199999999998</v>
      </c>
      <c r="O3595" s="2">
        <v>7</v>
      </c>
      <c r="P3595" s="1">
        <f t="shared" si="646"/>
        <v>-0.44280630401626841</v>
      </c>
      <c r="Q3595" s="1">
        <f t="shared" si="645"/>
        <v>-16.307803947426258</v>
      </c>
      <c r="R3595" s="46">
        <v>-14.75</v>
      </c>
      <c r="S3595" s="46">
        <f t="shared" si="647"/>
        <v>-14.640638212805008</v>
      </c>
      <c r="T3595" s="45">
        <f t="shared" si="648"/>
        <v>-14.640638212805008</v>
      </c>
      <c r="U3595" s="29">
        <f t="shared" si="649"/>
        <v>2.1273624993515154</v>
      </c>
      <c r="V3595" s="1">
        <f t="shared" si="650"/>
        <v>1.9672729035537531</v>
      </c>
      <c r="W3595" s="1">
        <f t="shared" si="651"/>
        <v>2.1273624993515154</v>
      </c>
      <c r="X3595" s="1">
        <v>1.9710000000000001</v>
      </c>
      <c r="Y3595" s="1">
        <v>2.13</v>
      </c>
      <c r="Z3595" s="11">
        <f t="shared" si="643"/>
        <v>1977.3624993515155</v>
      </c>
      <c r="AA3595" s="2" t="s">
        <v>2983</v>
      </c>
      <c r="AB3595" s="2">
        <v>2003</v>
      </c>
      <c r="AC3595" s="2" t="s">
        <v>2982</v>
      </c>
      <c r="AD3595" s="61" t="s">
        <v>5487</v>
      </c>
      <c r="AE3595" s="3" t="s">
        <v>5488</v>
      </c>
    </row>
    <row r="3596" spans="1:31" s="4" customFormat="1" ht="12" customHeight="1" x14ac:dyDescent="0.6">
      <c r="A3596" s="2">
        <v>3594</v>
      </c>
      <c r="B3596" s="3" t="s">
        <v>1124</v>
      </c>
      <c r="C3596" s="2" t="s">
        <v>3244</v>
      </c>
      <c r="D3596" s="2" t="s">
        <v>1090</v>
      </c>
      <c r="E3596" s="69">
        <v>114.949166666667</v>
      </c>
      <c r="F3596" s="69">
        <v>39.456666666666699</v>
      </c>
      <c r="G3596" s="2" t="s">
        <v>1110</v>
      </c>
      <c r="H3596" s="2" t="s">
        <v>1118</v>
      </c>
      <c r="I3596" s="11">
        <v>140</v>
      </c>
      <c r="J3596" s="2">
        <v>150</v>
      </c>
      <c r="K3596" s="1">
        <v>5.45</v>
      </c>
      <c r="L3596" s="1">
        <v>37.090000000000003</v>
      </c>
      <c r="M3596" s="42">
        <v>8.8800000000000004E-2</v>
      </c>
      <c r="N3596" s="7">
        <v>0.51169399999999998</v>
      </c>
      <c r="O3596" s="2">
        <v>9</v>
      </c>
      <c r="P3596" s="1">
        <f t="shared" si="646"/>
        <v>-0.54855109303507876</v>
      </c>
      <c r="Q3596" s="1">
        <f t="shared" si="645"/>
        <v>-18.414553739677373</v>
      </c>
      <c r="R3596" s="46">
        <v>-16.489999999999998</v>
      </c>
      <c r="S3596" s="46">
        <f t="shared" si="647"/>
        <v>-16.349258874400302</v>
      </c>
      <c r="T3596" s="45">
        <f t="shared" si="648"/>
        <v>-16.349258874400302</v>
      </c>
      <c r="U3596" s="29">
        <f t="shared" si="649"/>
        <v>2.268067439938406</v>
      </c>
      <c r="V3596" s="1">
        <f t="shared" si="650"/>
        <v>1.7721563783016463</v>
      </c>
      <c r="W3596" s="1">
        <f t="shared" si="651"/>
        <v>2.268067439938406</v>
      </c>
      <c r="X3596" s="1">
        <v>1.7749999999999999</v>
      </c>
      <c r="Y3596" s="1">
        <v>2.2709999999999999</v>
      </c>
      <c r="Z3596" s="11">
        <f t="shared" si="643"/>
        <v>2118.0674399384061</v>
      </c>
      <c r="AA3596" s="2" t="s">
        <v>2983</v>
      </c>
      <c r="AB3596" s="2">
        <v>2003</v>
      </c>
      <c r="AC3596" s="2" t="s">
        <v>2982</v>
      </c>
      <c r="AD3596" s="61" t="s">
        <v>5487</v>
      </c>
      <c r="AE3596" s="3" t="s">
        <v>5488</v>
      </c>
    </row>
    <row r="3597" spans="1:31" s="4" customFormat="1" ht="12" customHeight="1" x14ac:dyDescent="0.6">
      <c r="A3597" s="2">
        <v>3595</v>
      </c>
      <c r="B3597" s="3" t="s">
        <v>1123</v>
      </c>
      <c r="C3597" s="2" t="s">
        <v>3244</v>
      </c>
      <c r="D3597" s="2" t="s">
        <v>1090</v>
      </c>
      <c r="E3597" s="69">
        <v>114.949166666667</v>
      </c>
      <c r="F3597" s="69">
        <v>39.456666666666699</v>
      </c>
      <c r="G3597" s="2" t="s">
        <v>487</v>
      </c>
      <c r="H3597" s="2" t="s">
        <v>1118</v>
      </c>
      <c r="I3597" s="11">
        <v>140</v>
      </c>
      <c r="J3597" s="2">
        <v>150</v>
      </c>
      <c r="K3597" s="1">
        <v>5.78</v>
      </c>
      <c r="L3597" s="1">
        <v>4.05</v>
      </c>
      <c r="M3597" s="42">
        <v>8.7300000000000003E-2</v>
      </c>
      <c r="N3597" s="7">
        <v>0.51178299999999999</v>
      </c>
      <c r="O3597" s="2">
        <v>9</v>
      </c>
      <c r="P3597" s="1">
        <f t="shared" si="646"/>
        <v>-0.55617691916624301</v>
      </c>
      <c r="Q3597" s="1">
        <f t="shared" si="645"/>
        <v>-16.678435855321805</v>
      </c>
      <c r="R3597" s="46">
        <v>-14.73</v>
      </c>
      <c r="S3597" s="46">
        <f t="shared" si="647"/>
        <v>-14.584429754660899</v>
      </c>
      <c r="T3597" s="45">
        <f t="shared" si="648"/>
        <v>-14.584429754660899</v>
      </c>
      <c r="U3597" s="29">
        <f t="shared" si="649"/>
        <v>2.1251989973861378</v>
      </c>
      <c r="V3597" s="1">
        <f t="shared" si="650"/>
        <v>1.6447723126535929</v>
      </c>
      <c r="W3597" s="1">
        <f t="shared" si="651"/>
        <v>2.1251989973861378</v>
      </c>
      <c r="X3597" s="1">
        <v>1.647</v>
      </c>
      <c r="Y3597" s="1">
        <v>2.1280000000000001</v>
      </c>
      <c r="Z3597" s="11">
        <f t="shared" ref="Z3597:Z3660" si="652">U3597*1000-J3597</f>
        <v>1975.1989973861378</v>
      </c>
      <c r="AA3597" s="2" t="s">
        <v>2983</v>
      </c>
      <c r="AB3597" s="2">
        <v>2003</v>
      </c>
      <c r="AC3597" s="2" t="s">
        <v>2982</v>
      </c>
      <c r="AD3597" s="61" t="s">
        <v>5487</v>
      </c>
      <c r="AE3597" s="3" t="s">
        <v>5488</v>
      </c>
    </row>
    <row r="3598" spans="1:31" s="4" customFormat="1" ht="12" customHeight="1" x14ac:dyDescent="0.6">
      <c r="A3598" s="2">
        <v>3596</v>
      </c>
      <c r="B3598" s="3" t="s">
        <v>1122</v>
      </c>
      <c r="C3598" s="2" t="s">
        <v>3244</v>
      </c>
      <c r="D3598" s="2" t="s">
        <v>1090</v>
      </c>
      <c r="E3598" s="69">
        <v>114.949166666667</v>
      </c>
      <c r="F3598" s="69">
        <v>39.456666666666699</v>
      </c>
      <c r="G3598" s="2" t="s">
        <v>6240</v>
      </c>
      <c r="H3598" s="2" t="s">
        <v>1118</v>
      </c>
      <c r="I3598" s="11">
        <v>140</v>
      </c>
      <c r="J3598" s="2">
        <v>150</v>
      </c>
      <c r="K3598" s="1">
        <v>5.92</v>
      </c>
      <c r="L3598" s="1">
        <v>40.78</v>
      </c>
      <c r="M3598" s="42">
        <v>8.7800000000000003E-2</v>
      </c>
      <c r="N3598" s="7">
        <v>0.51177300000000003</v>
      </c>
      <c r="O3598" s="2">
        <v>9</v>
      </c>
      <c r="P3598" s="1">
        <f t="shared" si="646"/>
        <v>-0.55363497712252163</v>
      </c>
      <c r="Q3598" s="1">
        <f t="shared" si="645"/>
        <v>-16.873505280529109</v>
      </c>
      <c r="R3598" s="46">
        <v>-14.92</v>
      </c>
      <c r="S3598" s="46">
        <f t="shared" si="647"/>
        <v>-14.789069591662814</v>
      </c>
      <c r="T3598" s="45">
        <f t="shared" si="648"/>
        <v>-14.789069591662814</v>
      </c>
      <c r="U3598" s="29">
        <f t="shared" si="649"/>
        <v>2.1417431890926406</v>
      </c>
      <c r="V3598" s="1">
        <f t="shared" si="650"/>
        <v>1.6632832751897826</v>
      </c>
      <c r="W3598" s="1">
        <f t="shared" si="651"/>
        <v>2.1417431890926406</v>
      </c>
      <c r="X3598" s="1">
        <v>1.6659999999999999</v>
      </c>
      <c r="Y3598" s="1">
        <v>2.145</v>
      </c>
      <c r="Z3598" s="11">
        <f t="shared" si="652"/>
        <v>1991.7431890926405</v>
      </c>
      <c r="AA3598" s="2" t="s">
        <v>2983</v>
      </c>
      <c r="AB3598" s="2">
        <v>2003</v>
      </c>
      <c r="AC3598" s="2" t="s">
        <v>2982</v>
      </c>
      <c r="AD3598" s="61" t="s">
        <v>5487</v>
      </c>
      <c r="AE3598" s="3" t="s">
        <v>5488</v>
      </c>
    </row>
    <row r="3599" spans="1:31" s="4" customFormat="1" ht="12" customHeight="1" x14ac:dyDescent="0.6">
      <c r="A3599" s="2">
        <v>3597</v>
      </c>
      <c r="B3599" s="3" t="s">
        <v>1120</v>
      </c>
      <c r="C3599" s="2" t="s">
        <v>3244</v>
      </c>
      <c r="D3599" s="2" t="s">
        <v>1090</v>
      </c>
      <c r="E3599" s="69">
        <v>114.949166666667</v>
      </c>
      <c r="F3599" s="69">
        <v>39.456666666666699</v>
      </c>
      <c r="G3599" s="2" t="s">
        <v>1121</v>
      </c>
      <c r="H3599" s="2" t="s">
        <v>1118</v>
      </c>
      <c r="I3599" s="11">
        <v>140</v>
      </c>
      <c r="J3599" s="2">
        <v>150</v>
      </c>
      <c r="K3599" s="1">
        <v>5.72</v>
      </c>
      <c r="L3599" s="1">
        <v>32.590000000000003</v>
      </c>
      <c r="M3599" s="42">
        <v>0.1061</v>
      </c>
      <c r="N3599" s="7">
        <v>0.51181900000000002</v>
      </c>
      <c r="O3599" s="2">
        <v>7</v>
      </c>
      <c r="P3599" s="1">
        <f t="shared" si="646"/>
        <v>-0.46059989832231829</v>
      </c>
      <c r="Q3599" s="1">
        <f t="shared" si="645"/>
        <v>-15.976185924571062</v>
      </c>
      <c r="R3599" s="46">
        <v>-14.36</v>
      </c>
      <c r="S3599" s="46">
        <f t="shared" si="647"/>
        <v>-14.242027307387534</v>
      </c>
      <c r="T3599" s="45">
        <f t="shared" si="648"/>
        <v>-14.242027307387534</v>
      </c>
      <c r="U3599" s="29">
        <f t="shared" si="649"/>
        <v>2.0955459562663381</v>
      </c>
      <c r="V3599" s="1">
        <f t="shared" si="650"/>
        <v>1.8798175125389254</v>
      </c>
      <c r="W3599" s="1">
        <f t="shared" si="651"/>
        <v>2.0955459562663381</v>
      </c>
      <c r="X3599" s="1">
        <v>1.883</v>
      </c>
      <c r="Y3599" s="1">
        <v>2.0990000000000002</v>
      </c>
      <c r="Z3599" s="11">
        <f t="shared" si="652"/>
        <v>1945.5459562663382</v>
      </c>
      <c r="AA3599" s="2" t="s">
        <v>2983</v>
      </c>
      <c r="AB3599" s="2">
        <v>2003</v>
      </c>
      <c r="AC3599" s="2" t="s">
        <v>2982</v>
      </c>
      <c r="AD3599" s="61" t="s">
        <v>5487</v>
      </c>
      <c r="AE3599" s="3" t="s">
        <v>5488</v>
      </c>
    </row>
    <row r="3600" spans="1:31" s="4" customFormat="1" ht="12" customHeight="1" x14ac:dyDescent="0.6">
      <c r="A3600" s="2">
        <v>3598</v>
      </c>
      <c r="B3600" s="3" t="s">
        <v>1119</v>
      </c>
      <c r="C3600" s="2" t="s">
        <v>3244</v>
      </c>
      <c r="D3600" s="2" t="s">
        <v>1090</v>
      </c>
      <c r="E3600" s="69">
        <v>114.949166666667</v>
      </c>
      <c r="F3600" s="69">
        <v>39.456666666666699</v>
      </c>
      <c r="G3600" s="2" t="s">
        <v>6240</v>
      </c>
      <c r="H3600" s="2" t="s">
        <v>1118</v>
      </c>
      <c r="I3600" s="11">
        <v>140</v>
      </c>
      <c r="J3600" s="2">
        <v>150</v>
      </c>
      <c r="K3600" s="1">
        <v>4.5599999999999996</v>
      </c>
      <c r="L3600" s="1">
        <v>31.67</v>
      </c>
      <c r="M3600" s="42">
        <v>8.7099999999999997E-2</v>
      </c>
      <c r="N3600" s="7">
        <v>0.51182099999999997</v>
      </c>
      <c r="O3600" s="2">
        <v>7</v>
      </c>
      <c r="P3600" s="1">
        <f t="shared" si="646"/>
        <v>-0.55719369598373159</v>
      </c>
      <c r="Q3600" s="1">
        <f t="shared" si="645"/>
        <v>-15.937172039530711</v>
      </c>
      <c r="R3600" s="46">
        <v>-13.99</v>
      </c>
      <c r="S3600" s="46">
        <f t="shared" si="647"/>
        <v>-13.839337774151963</v>
      </c>
      <c r="T3600" s="45">
        <f t="shared" si="648"/>
        <v>-13.839337774151963</v>
      </c>
      <c r="U3600" s="29">
        <f t="shared" si="649"/>
        <v>2.0648033455682069</v>
      </c>
      <c r="V3600" s="1">
        <f t="shared" si="650"/>
        <v>1.5967756595593321</v>
      </c>
      <c r="W3600" s="1">
        <f t="shared" si="651"/>
        <v>2.0648033455682069</v>
      </c>
      <c r="X3600" s="1">
        <v>1.599</v>
      </c>
      <c r="Y3600" s="1">
        <v>2.0680000000000001</v>
      </c>
      <c r="Z3600" s="11">
        <f t="shared" si="652"/>
        <v>1914.8033455682071</v>
      </c>
      <c r="AA3600" s="2" t="s">
        <v>2983</v>
      </c>
      <c r="AB3600" s="2">
        <v>2003</v>
      </c>
      <c r="AC3600" s="2" t="s">
        <v>2982</v>
      </c>
      <c r="AD3600" s="61" t="s">
        <v>5487</v>
      </c>
      <c r="AE3600" s="3" t="s">
        <v>5488</v>
      </c>
    </row>
    <row r="3601" spans="1:31" s="4" customFormat="1" ht="12" customHeight="1" x14ac:dyDescent="0.6">
      <c r="A3601" s="2">
        <v>3599</v>
      </c>
      <c r="B3601" s="3" t="s">
        <v>1117</v>
      </c>
      <c r="C3601" s="2" t="s">
        <v>3244</v>
      </c>
      <c r="D3601" s="2" t="s">
        <v>1090</v>
      </c>
      <c r="E3601" s="69">
        <v>114.949166666667</v>
      </c>
      <c r="F3601" s="69">
        <v>39.456666666666699</v>
      </c>
      <c r="G3601" s="2" t="s">
        <v>2425</v>
      </c>
      <c r="H3601" s="2" t="s">
        <v>2981</v>
      </c>
      <c r="I3601" s="11">
        <v>140</v>
      </c>
      <c r="J3601" s="2">
        <v>150</v>
      </c>
      <c r="K3601" s="1">
        <v>5.08</v>
      </c>
      <c r="L3601" s="1">
        <v>34.07</v>
      </c>
      <c r="M3601" s="42">
        <v>9.0200000000000002E-2</v>
      </c>
      <c r="N3601" s="7">
        <v>0.51177799999999996</v>
      </c>
      <c r="O3601" s="2">
        <v>8</v>
      </c>
      <c r="P3601" s="1">
        <f t="shared" si="646"/>
        <v>-0.54143365531265886</v>
      </c>
      <c r="Q3601" s="1">
        <f t="shared" si="645"/>
        <v>-16.775970567927125</v>
      </c>
      <c r="R3601" s="46">
        <v>-14.89</v>
      </c>
      <c r="S3601" s="46">
        <f t="shared" si="647"/>
        <v>-14.737472855674964</v>
      </c>
      <c r="T3601" s="45">
        <f t="shared" si="648"/>
        <v>-14.737472855674964</v>
      </c>
      <c r="U3601" s="29">
        <f t="shared" si="649"/>
        <v>2.1373411250954191</v>
      </c>
      <c r="V3601" s="1">
        <f t="shared" si="650"/>
        <v>1.6893052886973117</v>
      </c>
      <c r="W3601" s="1">
        <f t="shared" si="651"/>
        <v>2.1373411250954191</v>
      </c>
      <c r="X3601" s="1">
        <v>1.6919999999999999</v>
      </c>
      <c r="Y3601" s="1">
        <v>2.14</v>
      </c>
      <c r="Z3601" s="11">
        <f t="shared" si="652"/>
        <v>1987.3411250954191</v>
      </c>
      <c r="AA3601" s="2" t="s">
        <v>2983</v>
      </c>
      <c r="AB3601" s="2">
        <v>2003</v>
      </c>
      <c r="AC3601" s="2" t="s">
        <v>2982</v>
      </c>
      <c r="AD3601" s="61" t="s">
        <v>5487</v>
      </c>
      <c r="AE3601" s="3" t="s">
        <v>5488</v>
      </c>
    </row>
    <row r="3602" spans="1:31" s="4" customFormat="1" ht="12" customHeight="1" x14ac:dyDescent="0.6">
      <c r="A3602" s="2">
        <v>3600</v>
      </c>
      <c r="B3602" s="3" t="s">
        <v>1116</v>
      </c>
      <c r="C3602" s="2" t="s">
        <v>3244</v>
      </c>
      <c r="D3602" s="2" t="s">
        <v>1090</v>
      </c>
      <c r="E3602" s="69">
        <v>115.146111111111</v>
      </c>
      <c r="F3602" s="69">
        <v>39.737777777777801</v>
      </c>
      <c r="G3602" s="2" t="s">
        <v>6240</v>
      </c>
      <c r="H3602" s="2" t="s">
        <v>1105</v>
      </c>
      <c r="I3602" s="11">
        <v>140</v>
      </c>
      <c r="J3602" s="2">
        <v>150</v>
      </c>
      <c r="K3602" s="1">
        <v>4.8899999999999997</v>
      </c>
      <c r="L3602" s="1">
        <v>32.700000000000003</v>
      </c>
      <c r="M3602" s="42">
        <v>9.0499999999999997E-2</v>
      </c>
      <c r="N3602" s="7">
        <v>0.51178199999999996</v>
      </c>
      <c r="O3602" s="2">
        <v>15</v>
      </c>
      <c r="P3602" s="1">
        <f t="shared" si="646"/>
        <v>-0.53990849008642605</v>
      </c>
      <c r="Q3602" s="1">
        <f t="shared" si="645"/>
        <v>-16.697942797843091</v>
      </c>
      <c r="R3602" s="46">
        <v>-14.81</v>
      </c>
      <c r="S3602" s="46">
        <f t="shared" si="647"/>
        <v>-14.665187332667696</v>
      </c>
      <c r="T3602" s="45">
        <f t="shared" si="648"/>
        <v>-14.665187332667696</v>
      </c>
      <c r="U3602" s="29">
        <f t="shared" si="649"/>
        <v>2.1314548933069082</v>
      </c>
      <c r="V3602" s="1">
        <f t="shared" si="650"/>
        <v>1.6884863057652224</v>
      </c>
      <c r="W3602" s="1">
        <f t="shared" si="651"/>
        <v>2.1314548933069082</v>
      </c>
      <c r="X3602" s="1">
        <v>1.6910000000000001</v>
      </c>
      <c r="Y3602" s="1">
        <v>2.1339999999999999</v>
      </c>
      <c r="Z3602" s="11">
        <f t="shared" si="652"/>
        <v>1981.4548933069082</v>
      </c>
      <c r="AA3602" s="2" t="s">
        <v>2983</v>
      </c>
      <c r="AB3602" s="2">
        <v>2003</v>
      </c>
      <c r="AC3602" s="2" t="s">
        <v>2982</v>
      </c>
      <c r="AD3602" s="61" t="s">
        <v>5487</v>
      </c>
      <c r="AE3602" s="3" t="s">
        <v>5488</v>
      </c>
    </row>
    <row r="3603" spans="1:31" s="4" customFormat="1" ht="12" customHeight="1" x14ac:dyDescent="0.6">
      <c r="A3603" s="2">
        <v>3601</v>
      </c>
      <c r="B3603" s="3" t="s">
        <v>1115</v>
      </c>
      <c r="C3603" s="2" t="s">
        <v>3244</v>
      </c>
      <c r="D3603" s="2" t="s">
        <v>1090</v>
      </c>
      <c r="E3603" s="69">
        <v>115.146111111111</v>
      </c>
      <c r="F3603" s="69">
        <v>39.737777777777801</v>
      </c>
      <c r="G3603" s="2" t="s">
        <v>6240</v>
      </c>
      <c r="H3603" s="2" t="s">
        <v>1105</v>
      </c>
      <c r="I3603" s="11">
        <v>140</v>
      </c>
      <c r="J3603" s="2">
        <v>150</v>
      </c>
      <c r="K3603" s="1">
        <v>4.21</v>
      </c>
      <c r="L3603" s="1">
        <v>27.36</v>
      </c>
      <c r="M3603" s="42">
        <v>9.3100000000000002E-2</v>
      </c>
      <c r="N3603" s="7">
        <v>0.51177399999999995</v>
      </c>
      <c r="O3603" s="2">
        <v>6</v>
      </c>
      <c r="P3603" s="1">
        <f t="shared" si="646"/>
        <v>-0.52669039145907481</v>
      </c>
      <c r="Q3603" s="1">
        <f t="shared" si="645"/>
        <v>-16.853998338010044</v>
      </c>
      <c r="R3603" s="46">
        <v>-15</v>
      </c>
      <c r="S3603" s="46">
        <f t="shared" si="647"/>
        <v>-14.871009014166628</v>
      </c>
      <c r="T3603" s="45">
        <f t="shared" si="648"/>
        <v>-14.871009014166628</v>
      </c>
      <c r="U3603" s="29">
        <f t="shared" si="649"/>
        <v>2.147883082522553</v>
      </c>
      <c r="V3603" s="1">
        <f t="shared" si="650"/>
        <v>1.7347125040552198</v>
      </c>
      <c r="W3603" s="1">
        <f t="shared" si="651"/>
        <v>2.147883082522553</v>
      </c>
      <c r="X3603" s="1">
        <v>1.7370000000000001</v>
      </c>
      <c r="Y3603" s="1">
        <v>2.1509999999999998</v>
      </c>
      <c r="Z3603" s="11">
        <f t="shared" si="652"/>
        <v>1997.8830825225532</v>
      </c>
      <c r="AA3603" s="2" t="s">
        <v>2983</v>
      </c>
      <c r="AB3603" s="2">
        <v>2003</v>
      </c>
      <c r="AC3603" s="2" t="s">
        <v>2982</v>
      </c>
      <c r="AD3603" s="61" t="s">
        <v>5487</v>
      </c>
      <c r="AE3603" s="3" t="s">
        <v>5488</v>
      </c>
    </row>
    <row r="3604" spans="1:31" s="4" customFormat="1" ht="12" customHeight="1" x14ac:dyDescent="0.6">
      <c r="A3604" s="2">
        <v>3602</v>
      </c>
      <c r="B3604" s="3" t="s">
        <v>1114</v>
      </c>
      <c r="C3604" s="2" t="s">
        <v>3244</v>
      </c>
      <c r="D3604" s="2" t="s">
        <v>1090</v>
      </c>
      <c r="E3604" s="69">
        <v>115.146111111111</v>
      </c>
      <c r="F3604" s="69">
        <v>39.737777777777801</v>
      </c>
      <c r="G3604" s="2" t="s">
        <v>487</v>
      </c>
      <c r="H3604" s="2" t="s">
        <v>1105</v>
      </c>
      <c r="I3604" s="11">
        <v>140</v>
      </c>
      <c r="J3604" s="2">
        <v>150</v>
      </c>
      <c r="K3604" s="1">
        <v>4.4000000000000004</v>
      </c>
      <c r="L3604" s="1">
        <v>29.45</v>
      </c>
      <c r="M3604" s="42">
        <v>9.0399999999999994E-2</v>
      </c>
      <c r="N3604" s="7">
        <v>0.51178299999999999</v>
      </c>
      <c r="O3604" s="2">
        <v>8</v>
      </c>
      <c r="P3604" s="1">
        <f t="shared" si="646"/>
        <v>-0.54041687849517039</v>
      </c>
      <c r="Q3604" s="1">
        <f t="shared" si="645"/>
        <v>-16.678435855321805</v>
      </c>
      <c r="R3604" s="46">
        <v>-14.79</v>
      </c>
      <c r="S3604" s="46">
        <f t="shared" si="647"/>
        <v>-14.643766307787487</v>
      </c>
      <c r="T3604" s="45">
        <f t="shared" si="648"/>
        <v>-14.643766307787487</v>
      </c>
      <c r="U3604" s="29">
        <f t="shared" si="649"/>
        <v>2.1297281574543678</v>
      </c>
      <c r="V3604" s="1">
        <f t="shared" si="650"/>
        <v>1.6858979158013034</v>
      </c>
      <c r="W3604" s="1">
        <f t="shared" si="651"/>
        <v>2.1297281574543678</v>
      </c>
      <c r="X3604" s="1">
        <v>1.6879999999999999</v>
      </c>
      <c r="Y3604" s="1">
        <v>2.133</v>
      </c>
      <c r="Z3604" s="11">
        <f t="shared" si="652"/>
        <v>1979.7281574543676</v>
      </c>
      <c r="AA3604" s="2" t="s">
        <v>2983</v>
      </c>
      <c r="AB3604" s="2">
        <v>2003</v>
      </c>
      <c r="AC3604" s="2" t="s">
        <v>2982</v>
      </c>
      <c r="AD3604" s="61" t="s">
        <v>5487</v>
      </c>
      <c r="AE3604" s="3" t="s">
        <v>5488</v>
      </c>
    </row>
    <row r="3605" spans="1:31" s="4" customFormat="1" ht="12" customHeight="1" x14ac:dyDescent="0.6">
      <c r="A3605" s="2">
        <v>3603</v>
      </c>
      <c r="B3605" s="3" t="s">
        <v>1113</v>
      </c>
      <c r="C3605" s="2" t="s">
        <v>3244</v>
      </c>
      <c r="D3605" s="2" t="s">
        <v>1090</v>
      </c>
      <c r="E3605" s="69">
        <v>115.146111111111</v>
      </c>
      <c r="F3605" s="69">
        <v>39.737777777777801</v>
      </c>
      <c r="G3605" s="2" t="s">
        <v>487</v>
      </c>
      <c r="H3605" s="2" t="s">
        <v>1105</v>
      </c>
      <c r="I3605" s="11">
        <v>140</v>
      </c>
      <c r="J3605" s="2">
        <v>150</v>
      </c>
      <c r="K3605" s="1">
        <v>6.84</v>
      </c>
      <c r="L3605" s="1">
        <v>42.67</v>
      </c>
      <c r="M3605" s="42">
        <v>9.7000000000000003E-2</v>
      </c>
      <c r="N3605" s="7">
        <v>0.51180999999999999</v>
      </c>
      <c r="O3605" s="2">
        <v>8</v>
      </c>
      <c r="P3605" s="1">
        <f t="shared" si="646"/>
        <v>-0.50686324351804779</v>
      </c>
      <c r="Q3605" s="1">
        <f t="shared" si="645"/>
        <v>-16.151748407259305</v>
      </c>
      <c r="R3605" s="46">
        <v>-14.38</v>
      </c>
      <c r="S3605" s="46">
        <f t="shared" si="647"/>
        <v>-14.243408295413854</v>
      </c>
      <c r="T3605" s="45">
        <f t="shared" si="648"/>
        <v>-14.243408295413854</v>
      </c>
      <c r="U3605" s="29">
        <f t="shared" si="649"/>
        <v>2.0966501831887934</v>
      </c>
      <c r="V3605" s="1">
        <f t="shared" si="650"/>
        <v>1.7457203030930468</v>
      </c>
      <c r="W3605" s="1">
        <f t="shared" si="651"/>
        <v>2.0966501831887934</v>
      </c>
      <c r="X3605" s="1">
        <v>1.7490000000000001</v>
      </c>
      <c r="Y3605" s="1">
        <v>2.1</v>
      </c>
      <c r="Z3605" s="11">
        <f t="shared" si="652"/>
        <v>1946.6501831887936</v>
      </c>
      <c r="AA3605" s="2" t="s">
        <v>2983</v>
      </c>
      <c r="AB3605" s="2">
        <v>2003</v>
      </c>
      <c r="AC3605" s="2" t="s">
        <v>2982</v>
      </c>
      <c r="AD3605" s="61" t="s">
        <v>5487</v>
      </c>
      <c r="AE3605" s="3" t="s">
        <v>5488</v>
      </c>
    </row>
    <row r="3606" spans="1:31" s="4" customFormat="1" ht="12" customHeight="1" x14ac:dyDescent="0.6">
      <c r="A3606" s="2">
        <v>3604</v>
      </c>
      <c r="B3606" s="3" t="s">
        <v>1112</v>
      </c>
      <c r="C3606" s="2" t="s">
        <v>3244</v>
      </c>
      <c r="D3606" s="2" t="s">
        <v>1090</v>
      </c>
      <c r="E3606" s="69">
        <v>115.146111111111</v>
      </c>
      <c r="F3606" s="69">
        <v>39.737777777777801</v>
      </c>
      <c r="G3606" s="2" t="s">
        <v>120</v>
      </c>
      <c r="H3606" s="2" t="s">
        <v>1105</v>
      </c>
      <c r="I3606" s="11">
        <v>140</v>
      </c>
      <c r="J3606" s="2">
        <v>150</v>
      </c>
      <c r="K3606" s="1">
        <v>5.79</v>
      </c>
      <c r="L3606" s="1">
        <v>33.729999999999997</v>
      </c>
      <c r="M3606" s="42">
        <v>0.1038</v>
      </c>
      <c r="N3606" s="7">
        <v>0.51180099999999995</v>
      </c>
      <c r="O3606" s="2">
        <v>6</v>
      </c>
      <c r="P3606" s="1">
        <f t="shared" si="646"/>
        <v>-0.47229283172343672</v>
      </c>
      <c r="Q3606" s="1">
        <f t="shared" si="645"/>
        <v>-16.327310889947544</v>
      </c>
      <c r="R3606" s="46">
        <v>-14.67</v>
      </c>
      <c r="S3606" s="46">
        <f t="shared" si="647"/>
        <v>-14.549128378508804</v>
      </c>
      <c r="T3606" s="45">
        <f t="shared" si="648"/>
        <v>-14.549128378508804</v>
      </c>
      <c r="U3606" s="29">
        <f t="shared" si="649"/>
        <v>2.1206712581716749</v>
      </c>
      <c r="V3606" s="1">
        <f t="shared" si="650"/>
        <v>1.8654542557079947</v>
      </c>
      <c r="W3606" s="1">
        <f t="shared" si="651"/>
        <v>2.1206712581716749</v>
      </c>
      <c r="X3606" s="1">
        <v>1.869</v>
      </c>
      <c r="Y3606" s="1">
        <v>2.1240000000000001</v>
      </c>
      <c r="Z3606" s="11">
        <f t="shared" si="652"/>
        <v>1970.6712581716747</v>
      </c>
      <c r="AA3606" s="2" t="s">
        <v>2983</v>
      </c>
      <c r="AB3606" s="2">
        <v>2003</v>
      </c>
      <c r="AC3606" s="2" t="s">
        <v>2982</v>
      </c>
      <c r="AD3606" s="61" t="s">
        <v>5487</v>
      </c>
      <c r="AE3606" s="3" t="s">
        <v>5488</v>
      </c>
    </row>
    <row r="3607" spans="1:31" s="4" customFormat="1" ht="12" customHeight="1" x14ac:dyDescent="0.6">
      <c r="A3607" s="2">
        <v>3605</v>
      </c>
      <c r="B3607" s="3" t="s">
        <v>1111</v>
      </c>
      <c r="C3607" s="2" t="s">
        <v>3244</v>
      </c>
      <c r="D3607" s="2" t="s">
        <v>1090</v>
      </c>
      <c r="E3607" s="69">
        <v>115.146111111111</v>
      </c>
      <c r="F3607" s="69">
        <v>39.737777777777801</v>
      </c>
      <c r="G3607" s="2" t="s">
        <v>1110</v>
      </c>
      <c r="H3607" s="2" t="s">
        <v>1105</v>
      </c>
      <c r="I3607" s="11">
        <v>140</v>
      </c>
      <c r="J3607" s="2">
        <v>150</v>
      </c>
      <c r="K3607" s="1">
        <v>4.9800000000000004</v>
      </c>
      <c r="L3607" s="1">
        <v>29.38</v>
      </c>
      <c r="M3607" s="42">
        <v>0.1026</v>
      </c>
      <c r="N3607" s="7">
        <v>0.51175199999999998</v>
      </c>
      <c r="O3607" s="2">
        <v>6</v>
      </c>
      <c r="P3607" s="1">
        <f t="shared" si="646"/>
        <v>-0.47839349262836817</v>
      </c>
      <c r="Q3607" s="1">
        <f t="shared" si="645"/>
        <v>-17.283151073468339</v>
      </c>
      <c r="R3607" s="46">
        <v>-15.61</v>
      </c>
      <c r="S3607" s="46">
        <f t="shared" si="647"/>
        <v>-15.481999573722533</v>
      </c>
      <c r="T3607" s="45">
        <f t="shared" si="648"/>
        <v>-15.481999573722533</v>
      </c>
      <c r="U3607" s="29">
        <f t="shared" si="649"/>
        <v>2.1963109522993625</v>
      </c>
      <c r="V3607" s="1">
        <f t="shared" si="650"/>
        <v>1.9120408353343001</v>
      </c>
      <c r="W3607" s="1">
        <f t="shared" si="651"/>
        <v>2.1963109522993625</v>
      </c>
      <c r="X3607" s="1">
        <v>1.915</v>
      </c>
      <c r="Y3607" s="1">
        <v>2.1989999999999998</v>
      </c>
      <c r="Z3607" s="11">
        <f t="shared" si="652"/>
        <v>2046.3109522993623</v>
      </c>
      <c r="AA3607" s="2" t="s">
        <v>2983</v>
      </c>
      <c r="AB3607" s="2">
        <v>2003</v>
      </c>
      <c r="AC3607" s="2" t="s">
        <v>2982</v>
      </c>
      <c r="AD3607" s="61" t="s">
        <v>5487</v>
      </c>
      <c r="AE3607" s="3" t="s">
        <v>5488</v>
      </c>
    </row>
    <row r="3608" spans="1:31" s="4" customFormat="1" ht="12" customHeight="1" x14ac:dyDescent="0.6">
      <c r="A3608" s="2">
        <v>3606</v>
      </c>
      <c r="B3608" s="3" t="s">
        <v>1109</v>
      </c>
      <c r="C3608" s="2" t="s">
        <v>3244</v>
      </c>
      <c r="D3608" s="2" t="s">
        <v>1090</v>
      </c>
      <c r="E3608" s="69">
        <v>115.146111111111</v>
      </c>
      <c r="F3608" s="69">
        <v>39.737777777777801</v>
      </c>
      <c r="G3608" s="2" t="s">
        <v>1110</v>
      </c>
      <c r="H3608" s="2" t="s">
        <v>1105</v>
      </c>
      <c r="I3608" s="11">
        <v>140</v>
      </c>
      <c r="J3608" s="2">
        <v>150</v>
      </c>
      <c r="K3608" s="1">
        <v>6.3</v>
      </c>
      <c r="L3608" s="1">
        <v>39.82</v>
      </c>
      <c r="M3608" s="42">
        <v>9.5600000000000004E-2</v>
      </c>
      <c r="N3608" s="7">
        <v>0.511764</v>
      </c>
      <c r="O3608" s="2">
        <v>9</v>
      </c>
      <c r="P3608" s="1">
        <f t="shared" si="646"/>
        <v>-0.5139806812404677</v>
      </c>
      <c r="Q3608" s="1">
        <f t="shared" si="645"/>
        <v>-17.049067763217352</v>
      </c>
      <c r="R3608" s="46">
        <v>-15.26</v>
      </c>
      <c r="S3608" s="46">
        <f t="shared" si="647"/>
        <v>-15.11393049834699</v>
      </c>
      <c r="T3608" s="45">
        <f t="shared" si="648"/>
        <v>-15.11393049834699</v>
      </c>
      <c r="U3608" s="29">
        <f t="shared" si="649"/>
        <v>2.1673059683126681</v>
      </c>
      <c r="V3608" s="1">
        <f t="shared" si="650"/>
        <v>1.7840193414942347</v>
      </c>
      <c r="W3608" s="1">
        <f t="shared" si="651"/>
        <v>2.1673059683126681</v>
      </c>
      <c r="X3608" s="1">
        <v>1.7869999999999999</v>
      </c>
      <c r="Y3608" s="1">
        <v>2.17</v>
      </c>
      <c r="Z3608" s="11">
        <f t="shared" si="652"/>
        <v>2017.305968312668</v>
      </c>
      <c r="AA3608" s="2" t="s">
        <v>2983</v>
      </c>
      <c r="AB3608" s="2">
        <v>2003</v>
      </c>
      <c r="AC3608" s="2" t="s">
        <v>2982</v>
      </c>
      <c r="AD3608" s="61" t="s">
        <v>5487</v>
      </c>
      <c r="AE3608" s="3" t="s">
        <v>5488</v>
      </c>
    </row>
    <row r="3609" spans="1:31" s="4" customFormat="1" ht="12" customHeight="1" x14ac:dyDescent="0.6">
      <c r="A3609" s="2">
        <v>3607</v>
      </c>
      <c r="B3609" s="3" t="s">
        <v>1108</v>
      </c>
      <c r="C3609" s="2" t="s">
        <v>3244</v>
      </c>
      <c r="D3609" s="2" t="s">
        <v>1090</v>
      </c>
      <c r="E3609" s="69">
        <v>115.146111111111</v>
      </c>
      <c r="F3609" s="69">
        <v>39.737777777777801</v>
      </c>
      <c r="G3609" s="2" t="s">
        <v>6240</v>
      </c>
      <c r="H3609" s="2" t="s">
        <v>1105</v>
      </c>
      <c r="I3609" s="11">
        <v>140</v>
      </c>
      <c r="J3609" s="2">
        <v>150</v>
      </c>
      <c r="K3609" s="1">
        <v>3.88</v>
      </c>
      <c r="L3609" s="1">
        <v>26.2</v>
      </c>
      <c r="M3609" s="42">
        <v>8.9700000000000002E-2</v>
      </c>
      <c r="N3609" s="7">
        <v>0.51173000000000002</v>
      </c>
      <c r="O3609" s="2">
        <v>9</v>
      </c>
      <c r="P3609" s="1">
        <f t="shared" si="646"/>
        <v>-0.54397559735638024</v>
      </c>
      <c r="Q3609" s="1">
        <f t="shared" si="645"/>
        <v>-17.712303808925522</v>
      </c>
      <c r="R3609" s="46">
        <v>-15.8</v>
      </c>
      <c r="S3609" s="46">
        <f t="shared" si="647"/>
        <v>-15.664235684878751</v>
      </c>
      <c r="T3609" s="45">
        <f t="shared" si="648"/>
        <v>-15.664235684878751</v>
      </c>
      <c r="U3609" s="29">
        <f t="shared" si="649"/>
        <v>2.2124843058712669</v>
      </c>
      <c r="V3609" s="1">
        <f t="shared" si="650"/>
        <v>1.7410610871311476</v>
      </c>
      <c r="W3609" s="1">
        <f t="shared" si="651"/>
        <v>2.2124843058712669</v>
      </c>
      <c r="X3609" s="1">
        <v>1.744</v>
      </c>
      <c r="Y3609" s="1">
        <v>2.2149999999999999</v>
      </c>
      <c r="Z3609" s="11">
        <f t="shared" si="652"/>
        <v>2062.4843058712668</v>
      </c>
      <c r="AA3609" s="2" t="s">
        <v>2983</v>
      </c>
      <c r="AB3609" s="2">
        <v>2003</v>
      </c>
      <c r="AC3609" s="2" t="s">
        <v>2982</v>
      </c>
      <c r="AD3609" s="61" t="s">
        <v>5487</v>
      </c>
      <c r="AE3609" s="3" t="s">
        <v>5488</v>
      </c>
    </row>
    <row r="3610" spans="1:31" s="4" customFormat="1" ht="12" customHeight="1" x14ac:dyDescent="0.6">
      <c r="A3610" s="2">
        <v>3608</v>
      </c>
      <c r="B3610" s="3" t="s">
        <v>1107</v>
      </c>
      <c r="C3610" s="2" t="s">
        <v>3244</v>
      </c>
      <c r="D3610" s="2" t="s">
        <v>1090</v>
      </c>
      <c r="E3610" s="69">
        <v>115.146111111111</v>
      </c>
      <c r="F3610" s="69">
        <v>39.737777777777801</v>
      </c>
      <c r="G3610" s="2" t="s">
        <v>6240</v>
      </c>
      <c r="H3610" s="2" t="s">
        <v>1105</v>
      </c>
      <c r="I3610" s="11">
        <v>140</v>
      </c>
      <c r="J3610" s="2">
        <v>150</v>
      </c>
      <c r="K3610" s="1">
        <v>6.82</v>
      </c>
      <c r="L3610" s="1">
        <v>45.56</v>
      </c>
      <c r="M3610" s="42">
        <v>9.06E-2</v>
      </c>
      <c r="N3610" s="7">
        <v>0.51180599999999998</v>
      </c>
      <c r="O3610" s="2">
        <v>8</v>
      </c>
      <c r="P3610" s="1">
        <f t="shared" si="646"/>
        <v>-0.53940010167768171</v>
      </c>
      <c r="Q3610" s="1">
        <f t="shared" si="645"/>
        <v>-16.229776177342224</v>
      </c>
      <c r="R3610" s="46">
        <v>-14.34</v>
      </c>
      <c r="S3610" s="46">
        <f t="shared" si="647"/>
        <v>-14.198934794525751</v>
      </c>
      <c r="T3610" s="45">
        <f t="shared" si="648"/>
        <v>-14.198934794525751</v>
      </c>
      <c r="U3610" s="29">
        <f t="shared" si="649"/>
        <v>2.0936556203807424</v>
      </c>
      <c r="V3610" s="1">
        <f t="shared" si="650"/>
        <v>1.6603642702697385</v>
      </c>
      <c r="W3610" s="1">
        <f t="shared" si="651"/>
        <v>2.0936556203807424</v>
      </c>
      <c r="X3610" s="1">
        <v>1.663</v>
      </c>
      <c r="Y3610" s="1">
        <v>2.097</v>
      </c>
      <c r="Z3610" s="11">
        <f t="shared" si="652"/>
        <v>1943.6556203807422</v>
      </c>
      <c r="AA3610" s="2" t="s">
        <v>2983</v>
      </c>
      <c r="AB3610" s="2">
        <v>2003</v>
      </c>
      <c r="AC3610" s="2" t="s">
        <v>2982</v>
      </c>
      <c r="AD3610" s="61" t="s">
        <v>5487</v>
      </c>
      <c r="AE3610" s="3" t="s">
        <v>5488</v>
      </c>
    </row>
    <row r="3611" spans="1:31" s="4" customFormat="1" ht="12" customHeight="1" x14ac:dyDescent="0.6">
      <c r="A3611" s="2">
        <v>3609</v>
      </c>
      <c r="B3611" s="3" t="s">
        <v>1106</v>
      </c>
      <c r="C3611" s="2" t="s">
        <v>3244</v>
      </c>
      <c r="D3611" s="2" t="s">
        <v>1090</v>
      </c>
      <c r="E3611" s="69">
        <v>115.146111111111</v>
      </c>
      <c r="F3611" s="69">
        <v>39.737777777777801</v>
      </c>
      <c r="G3611" s="2" t="s">
        <v>487</v>
      </c>
      <c r="H3611" s="2" t="s">
        <v>1105</v>
      </c>
      <c r="I3611" s="11">
        <v>140</v>
      </c>
      <c r="J3611" s="2">
        <v>150</v>
      </c>
      <c r="K3611" s="1">
        <v>6.54</v>
      </c>
      <c r="L3611" s="1">
        <v>39.18</v>
      </c>
      <c r="M3611" s="42">
        <v>0.1009</v>
      </c>
      <c r="N3611" s="7">
        <v>0.51175400000000004</v>
      </c>
      <c r="O3611" s="2">
        <v>9</v>
      </c>
      <c r="P3611" s="1">
        <f t="shared" si="646"/>
        <v>-0.48703609557702088</v>
      </c>
      <c r="Q3611" s="1">
        <f t="shared" si="645"/>
        <v>-17.244137188425768</v>
      </c>
      <c r="R3611" s="46">
        <v>-15.53</v>
      </c>
      <c r="S3611" s="46">
        <f t="shared" si="647"/>
        <v>-15.410446288578283</v>
      </c>
      <c r="T3611" s="45">
        <f t="shared" si="648"/>
        <v>-15.410446288578283</v>
      </c>
      <c r="U3611" s="29">
        <f t="shared" si="649"/>
        <v>2.1907238695872535</v>
      </c>
      <c r="V3611" s="1">
        <f t="shared" si="650"/>
        <v>1.8807234365159771</v>
      </c>
      <c r="W3611" s="1">
        <f t="shared" si="651"/>
        <v>2.1907238695872535</v>
      </c>
      <c r="X3611" s="1">
        <v>1.8839999999999999</v>
      </c>
      <c r="Y3611" s="1">
        <v>2.194</v>
      </c>
      <c r="Z3611" s="11">
        <f t="shared" si="652"/>
        <v>2040.7238695872534</v>
      </c>
      <c r="AA3611" s="2" t="s">
        <v>2983</v>
      </c>
      <c r="AB3611" s="2">
        <v>2003</v>
      </c>
      <c r="AC3611" s="2" t="s">
        <v>2982</v>
      </c>
      <c r="AD3611" s="61" t="s">
        <v>5487</v>
      </c>
      <c r="AE3611" s="3" t="s">
        <v>5488</v>
      </c>
    </row>
    <row r="3612" spans="1:31" s="4" customFormat="1" ht="12" customHeight="1" x14ac:dyDescent="0.6">
      <c r="A3612" s="2">
        <v>3610</v>
      </c>
      <c r="B3612" s="3" t="s">
        <v>1104</v>
      </c>
      <c r="C3612" s="2" t="s">
        <v>3244</v>
      </c>
      <c r="D3612" s="2" t="s">
        <v>1090</v>
      </c>
      <c r="E3612" s="69">
        <v>115.146111111111</v>
      </c>
      <c r="F3612" s="69">
        <v>39.737777777777801</v>
      </c>
      <c r="G3612" s="2" t="s">
        <v>120</v>
      </c>
      <c r="H3612" s="2" t="s">
        <v>2980</v>
      </c>
      <c r="I3612" s="11">
        <v>140</v>
      </c>
      <c r="J3612" s="2">
        <v>150</v>
      </c>
      <c r="K3612" s="1">
        <v>4.6100000000000003</v>
      </c>
      <c r="L3612" s="1">
        <v>31.55</v>
      </c>
      <c r="M3612" s="42">
        <v>8.8300000000000003E-2</v>
      </c>
      <c r="N3612" s="7">
        <v>0.51174799999999998</v>
      </c>
      <c r="O3612" s="2">
        <v>14</v>
      </c>
      <c r="P3612" s="1">
        <f t="shared" si="646"/>
        <v>-0.55109303507880014</v>
      </c>
      <c r="Q3612" s="1">
        <f t="shared" si="645"/>
        <v>-17.361178843551262</v>
      </c>
      <c r="R3612" s="46">
        <v>-15.43</v>
      </c>
      <c r="S3612" s="46">
        <f t="shared" si="647"/>
        <v>-15.28631356647958</v>
      </c>
      <c r="T3612" s="45">
        <f t="shared" si="648"/>
        <v>-15.28631356647958</v>
      </c>
      <c r="U3612" s="29">
        <f t="shared" si="649"/>
        <v>2.1819978080430755</v>
      </c>
      <c r="V3612" s="1">
        <f t="shared" si="650"/>
        <v>1.7000285245531104</v>
      </c>
      <c r="W3612" s="1">
        <f t="shared" si="651"/>
        <v>2.1819978080430755</v>
      </c>
      <c r="X3612" s="1">
        <v>1.7030000000000001</v>
      </c>
      <c r="Y3612" s="1">
        <v>2.1850000000000001</v>
      </c>
      <c r="Z3612" s="11">
        <f t="shared" si="652"/>
        <v>2031.9978080430756</v>
      </c>
      <c r="AA3612" s="2" t="s">
        <v>2983</v>
      </c>
      <c r="AB3612" s="2">
        <v>2003</v>
      </c>
      <c r="AC3612" s="2" t="s">
        <v>2982</v>
      </c>
      <c r="AD3612" s="61" t="s">
        <v>5487</v>
      </c>
      <c r="AE3612" s="3" t="s">
        <v>5488</v>
      </c>
    </row>
    <row r="3613" spans="1:31" s="4" customFormat="1" ht="12" customHeight="1" x14ac:dyDescent="0.6">
      <c r="A3613" s="2">
        <v>3611</v>
      </c>
      <c r="B3613" s="3" t="s">
        <v>4586</v>
      </c>
      <c r="C3613" s="2" t="s">
        <v>3242</v>
      </c>
      <c r="D3613" s="2" t="s">
        <v>207</v>
      </c>
      <c r="E3613" s="69">
        <v>106.8609</v>
      </c>
      <c r="F3613" s="69">
        <v>43.0458</v>
      </c>
      <c r="G3613" s="2" t="s">
        <v>53</v>
      </c>
      <c r="H3613" s="2"/>
      <c r="I3613" s="11">
        <v>374</v>
      </c>
      <c r="J3613" s="16">
        <v>374</v>
      </c>
      <c r="K3613" s="1">
        <v>2.72</v>
      </c>
      <c r="L3613" s="1">
        <v>13.3</v>
      </c>
      <c r="M3613" s="42">
        <v>0.12456283566058002</v>
      </c>
      <c r="N3613" s="6">
        <v>0.51263700000000001</v>
      </c>
      <c r="O3613" s="2"/>
      <c r="P3613" s="1">
        <f t="shared" si="646"/>
        <v>-0.36673698189842396</v>
      </c>
      <c r="Q3613" s="1">
        <f t="shared" si="645"/>
        <v>-1.9506942521285708E-2</v>
      </c>
      <c r="R3613" s="1">
        <v>3.4298237848662261</v>
      </c>
      <c r="S3613" s="1">
        <f t="shared" si="647"/>
        <v>3.4231998013519798</v>
      </c>
      <c r="T3613" s="29">
        <f t="shared" si="648"/>
        <v>3.4231998013519798</v>
      </c>
      <c r="U3613" s="29">
        <f t="shared" si="649"/>
        <v>0.84300899167996746</v>
      </c>
      <c r="V3613" s="1">
        <f t="shared" si="650"/>
        <v>0.87747361987287464</v>
      </c>
      <c r="W3613" s="1">
        <f t="shared" si="651"/>
        <v>0.84300899167996746</v>
      </c>
      <c r="X3613" s="1"/>
      <c r="Y3613" s="1"/>
      <c r="Z3613" s="11">
        <f t="shared" si="652"/>
        <v>469.00899167996749</v>
      </c>
      <c r="AA3613" s="2" t="s">
        <v>4854</v>
      </c>
      <c r="AB3613" s="2">
        <v>2000</v>
      </c>
      <c r="AC3613" s="2" t="s">
        <v>2874</v>
      </c>
      <c r="AD3613" s="61" t="s">
        <v>5589</v>
      </c>
      <c r="AE3613" s="3" t="s">
        <v>5667</v>
      </c>
    </row>
    <row r="3614" spans="1:31" s="4" customFormat="1" ht="12" customHeight="1" x14ac:dyDescent="0.6">
      <c r="A3614" s="2">
        <v>3612</v>
      </c>
      <c r="B3614" s="3" t="s">
        <v>523</v>
      </c>
      <c r="C3614" s="2" t="s">
        <v>3242</v>
      </c>
      <c r="D3614" s="2" t="s">
        <v>207</v>
      </c>
      <c r="E3614" s="69">
        <v>106.8617</v>
      </c>
      <c r="F3614" s="69">
        <v>43.056199999999997</v>
      </c>
      <c r="G3614" s="2" t="s">
        <v>53</v>
      </c>
      <c r="H3614" s="2"/>
      <c r="I3614" s="11">
        <v>367</v>
      </c>
      <c r="J3614" s="16">
        <v>367</v>
      </c>
      <c r="K3614" s="1">
        <v>1.26</v>
      </c>
      <c r="L3614" s="1">
        <v>4.76</v>
      </c>
      <c r="M3614" s="42">
        <v>0.16122590212555613</v>
      </c>
      <c r="N3614" s="6">
        <v>0.51292899999999997</v>
      </c>
      <c r="O3614" s="2"/>
      <c r="P3614" s="1">
        <f t="shared" si="646"/>
        <v>-0.18034620170027393</v>
      </c>
      <c r="Q3614" s="1">
        <f t="shared" si="645"/>
        <v>5.6765202735631348</v>
      </c>
      <c r="R3614" s="1">
        <v>7.3461921349182724</v>
      </c>
      <c r="S3614" s="1">
        <f t="shared" si="647"/>
        <v>7.3378153797655488</v>
      </c>
      <c r="T3614" s="29">
        <f t="shared" si="648"/>
        <v>7.3378153797655488</v>
      </c>
      <c r="U3614" s="29">
        <f t="shared" si="649"/>
        <v>0.51803149520707414</v>
      </c>
      <c r="V3614" s="1">
        <f t="shared" si="650"/>
        <v>0.64262350640969823</v>
      </c>
      <c r="W3614" s="1">
        <f t="shared" si="651"/>
        <v>0.51803149520707414</v>
      </c>
      <c r="X3614" s="1"/>
      <c r="Y3614" s="1"/>
      <c r="Z3614" s="11">
        <f t="shared" si="652"/>
        <v>151.03149520707416</v>
      </c>
      <c r="AA3614" s="2" t="s">
        <v>4854</v>
      </c>
      <c r="AB3614" s="2">
        <v>2000</v>
      </c>
      <c r="AC3614" s="2" t="s">
        <v>2874</v>
      </c>
      <c r="AD3614" s="61" t="s">
        <v>5589</v>
      </c>
      <c r="AE3614" s="3" t="s">
        <v>5667</v>
      </c>
    </row>
    <row r="3615" spans="1:31" s="4" customFormat="1" ht="12" customHeight="1" x14ac:dyDescent="0.6">
      <c r="A3615" s="2">
        <v>3613</v>
      </c>
      <c r="B3615" s="3" t="s">
        <v>522</v>
      </c>
      <c r="C3615" s="2" t="s">
        <v>3242</v>
      </c>
      <c r="D3615" s="2" t="s">
        <v>207</v>
      </c>
      <c r="E3615" s="69">
        <v>106.8622</v>
      </c>
      <c r="F3615" s="69">
        <v>43.045400000000001</v>
      </c>
      <c r="G3615" s="2" t="s">
        <v>53</v>
      </c>
      <c r="H3615" s="2"/>
      <c r="I3615" s="11">
        <v>364</v>
      </c>
      <c r="J3615" s="16">
        <v>364</v>
      </c>
      <c r="K3615" s="1">
        <v>0.54</v>
      </c>
      <c r="L3615" s="1">
        <v>2.4900000000000002</v>
      </c>
      <c r="M3615" s="42">
        <v>0.13208869089804598</v>
      </c>
      <c r="N3615" s="6">
        <v>0.51276600000000006</v>
      </c>
      <c r="O3615" s="2"/>
      <c r="P3615" s="1">
        <f t="shared" si="646"/>
        <v>-0.3284764062122727</v>
      </c>
      <c r="Q3615" s="1">
        <f t="shared" si="645"/>
        <v>2.4968886426690595</v>
      </c>
      <c r="R3615" s="1">
        <v>5.5058822223852388</v>
      </c>
      <c r="S3615" s="1">
        <f t="shared" si="647"/>
        <v>5.4979804803868682</v>
      </c>
      <c r="T3615" s="29">
        <f t="shared" si="648"/>
        <v>5.4979804803868682</v>
      </c>
      <c r="U3615" s="29">
        <f t="shared" si="649"/>
        <v>0.66569516504133064</v>
      </c>
      <c r="V3615" s="1">
        <f t="shared" si="650"/>
        <v>0.71776685801128393</v>
      </c>
      <c r="W3615" s="1">
        <f t="shared" si="651"/>
        <v>0.66569516504133064</v>
      </c>
      <c r="X3615" s="1"/>
      <c r="Y3615" s="1"/>
      <c r="Z3615" s="11">
        <f t="shared" si="652"/>
        <v>301.6951650413306</v>
      </c>
      <c r="AA3615" s="2" t="s">
        <v>4854</v>
      </c>
      <c r="AB3615" s="2">
        <v>2000</v>
      </c>
      <c r="AC3615" s="2" t="s">
        <v>2874</v>
      </c>
      <c r="AD3615" s="61" t="s">
        <v>5589</v>
      </c>
      <c r="AE3615" s="3" t="s">
        <v>5667</v>
      </c>
    </row>
    <row r="3616" spans="1:31" s="4" customFormat="1" ht="12" customHeight="1" x14ac:dyDescent="0.6">
      <c r="A3616" s="2">
        <v>3614</v>
      </c>
      <c r="B3616" s="3" t="s">
        <v>520</v>
      </c>
      <c r="C3616" s="2" t="s">
        <v>3242</v>
      </c>
      <c r="D3616" s="2" t="s">
        <v>207</v>
      </c>
      <c r="E3616" s="69">
        <v>106.869</v>
      </c>
      <c r="F3616" s="69">
        <v>43.050800000000002</v>
      </c>
      <c r="G3616" s="2" t="s">
        <v>53</v>
      </c>
      <c r="H3616" s="2"/>
      <c r="I3616" s="11">
        <v>361</v>
      </c>
      <c r="J3616" s="16">
        <v>361</v>
      </c>
      <c r="K3616" s="1">
        <v>2.73</v>
      </c>
      <c r="L3616" s="1">
        <v>12.5</v>
      </c>
      <c r="M3616" s="42">
        <v>0.13302211764705882</v>
      </c>
      <c r="N3616" s="6">
        <v>0.51271500000000003</v>
      </c>
      <c r="O3616" s="2"/>
      <c r="P3616" s="1">
        <f t="shared" si="646"/>
        <v>-0.3237309728161728</v>
      </c>
      <c r="Q3616" s="1">
        <f t="shared" si="645"/>
        <v>1.5020345741056929</v>
      </c>
      <c r="R3616" s="1">
        <v>4.442195246048275</v>
      </c>
      <c r="S3616" s="1">
        <f t="shared" si="647"/>
        <v>4.4353932918903158</v>
      </c>
      <c r="T3616" s="29">
        <f t="shared" si="648"/>
        <v>4.4353932918903158</v>
      </c>
      <c r="U3616" s="29">
        <f t="shared" si="649"/>
        <v>0.74982909060254499</v>
      </c>
      <c r="V3616" s="1">
        <f t="shared" si="650"/>
        <v>0.82222148912941484</v>
      </c>
      <c r="W3616" s="1">
        <f t="shared" si="651"/>
        <v>0.74982909060254499</v>
      </c>
      <c r="X3616" s="1"/>
      <c r="Y3616" s="1"/>
      <c r="Z3616" s="11">
        <f t="shared" si="652"/>
        <v>388.82909060254497</v>
      </c>
      <c r="AA3616" s="2" t="s">
        <v>4854</v>
      </c>
      <c r="AB3616" s="2">
        <v>2000</v>
      </c>
      <c r="AC3616" s="2" t="s">
        <v>2874</v>
      </c>
      <c r="AD3616" s="61" t="s">
        <v>5589</v>
      </c>
      <c r="AE3616" s="3" t="s">
        <v>5667</v>
      </c>
    </row>
    <row r="3617" spans="1:31" s="4" customFormat="1" ht="12" customHeight="1" x14ac:dyDescent="0.6">
      <c r="A3617" s="2">
        <v>3615</v>
      </c>
      <c r="B3617" s="3" t="s">
        <v>4587</v>
      </c>
      <c r="C3617" s="2" t="s">
        <v>3242</v>
      </c>
      <c r="D3617" s="2" t="s">
        <v>207</v>
      </c>
      <c r="E3617" s="69">
        <v>106.8999</v>
      </c>
      <c r="F3617" s="69">
        <v>43.1434</v>
      </c>
      <c r="G3617" s="2" t="s">
        <v>53</v>
      </c>
      <c r="H3617" s="2"/>
      <c r="I3617" s="11">
        <v>361</v>
      </c>
      <c r="J3617" s="16">
        <v>361</v>
      </c>
      <c r="K3617" s="1">
        <v>4.2699999999999996</v>
      </c>
      <c r="L3617" s="1">
        <v>18.2</v>
      </c>
      <c r="M3617" s="42">
        <v>0.14289851325145442</v>
      </c>
      <c r="N3617" s="6">
        <v>0.51281399999999999</v>
      </c>
      <c r="O3617" s="2"/>
      <c r="P3617" s="1">
        <f t="shared" si="646"/>
        <v>-0.27352052236169599</v>
      </c>
      <c r="Q3617" s="1">
        <f t="shared" si="645"/>
        <v>3.4332218836685691</v>
      </c>
      <c r="R3617" s="1">
        <v>5.9193302598248287</v>
      </c>
      <c r="S3617" s="1">
        <f t="shared" si="647"/>
        <v>5.9116186888401332</v>
      </c>
      <c r="T3617" s="29">
        <f t="shared" si="648"/>
        <v>5.9116186888401332</v>
      </c>
      <c r="U3617" s="29">
        <f t="shared" si="649"/>
        <v>0.62945615468724003</v>
      </c>
      <c r="V3617" s="1">
        <f t="shared" si="650"/>
        <v>0.72392016778886414</v>
      </c>
      <c r="W3617" s="1">
        <f t="shared" si="651"/>
        <v>0.62945615468724003</v>
      </c>
      <c r="X3617" s="1"/>
      <c r="Y3617" s="1"/>
      <c r="Z3617" s="11">
        <f t="shared" si="652"/>
        <v>268.45615468724009</v>
      </c>
      <c r="AA3617" s="2" t="s">
        <v>4854</v>
      </c>
      <c r="AB3617" s="2">
        <v>2000</v>
      </c>
      <c r="AC3617" s="2" t="s">
        <v>2874</v>
      </c>
      <c r="AD3617" s="61" t="s">
        <v>5589</v>
      </c>
      <c r="AE3617" s="3" t="s">
        <v>5667</v>
      </c>
    </row>
    <row r="3618" spans="1:31" s="4" customFormat="1" ht="12" customHeight="1" x14ac:dyDescent="0.6">
      <c r="A3618" s="2">
        <v>3616</v>
      </c>
      <c r="B3618" s="3" t="s">
        <v>214</v>
      </c>
      <c r="C3618" s="2" t="s">
        <v>3242</v>
      </c>
      <c r="D3618" s="2" t="s">
        <v>207</v>
      </c>
      <c r="E3618" s="69">
        <v>106.8617</v>
      </c>
      <c r="F3618" s="69">
        <v>43.032400000000003</v>
      </c>
      <c r="G3618" s="2" t="s">
        <v>6245</v>
      </c>
      <c r="H3618" s="2"/>
      <c r="I3618" s="11">
        <v>364</v>
      </c>
      <c r="J3618" s="2">
        <v>364</v>
      </c>
      <c r="K3618" s="1">
        <v>1.72</v>
      </c>
      <c r="L3618" s="1">
        <v>6.22</v>
      </c>
      <c r="M3618" s="42">
        <v>0.16719000000000001</v>
      </c>
      <c r="N3618" s="7">
        <v>0.51288999999999996</v>
      </c>
      <c r="O3618" s="2"/>
      <c r="P3618" s="1">
        <f t="shared" si="646"/>
        <v>-0.15002541942043723</v>
      </c>
      <c r="Q3618" s="1">
        <f t="shared" si="645"/>
        <v>4.9157495152507558</v>
      </c>
      <c r="R3618" s="1">
        <v>6.4148417764098502</v>
      </c>
      <c r="S3618" s="1">
        <f t="shared" si="647"/>
        <v>6.2864417572436384</v>
      </c>
      <c r="T3618" s="29">
        <f t="shared" si="648"/>
        <v>6.2864417572436384</v>
      </c>
      <c r="U3618" s="29">
        <f t="shared" si="649"/>
        <v>0.60114460753422749</v>
      </c>
      <c r="V3618" s="1">
        <f t="shared" si="650"/>
        <v>0.8523896791727692</v>
      </c>
      <c r="W3618" s="1">
        <f t="shared" si="651"/>
        <v>0.60114460753422749</v>
      </c>
      <c r="X3618" s="1">
        <v>0.85238967917276898</v>
      </c>
      <c r="Y3618" s="1">
        <v>0.59809355553335197</v>
      </c>
      <c r="Z3618" s="11">
        <f t="shared" si="652"/>
        <v>237.14460753422748</v>
      </c>
      <c r="AA3618" s="2" t="s">
        <v>3000</v>
      </c>
      <c r="AB3618" s="2">
        <v>2013</v>
      </c>
      <c r="AC3618" s="2" t="s">
        <v>3001</v>
      </c>
      <c r="AD3618" s="61" t="s">
        <v>5726</v>
      </c>
      <c r="AE3618" s="3" t="s">
        <v>5670</v>
      </c>
    </row>
    <row r="3619" spans="1:31" s="4" customFormat="1" ht="12" customHeight="1" x14ac:dyDescent="0.6">
      <c r="A3619" s="2">
        <v>3617</v>
      </c>
      <c r="B3619" s="3" t="s">
        <v>220</v>
      </c>
      <c r="C3619" s="2" t="s">
        <v>3242</v>
      </c>
      <c r="D3619" s="2" t="s">
        <v>207</v>
      </c>
      <c r="E3619" s="69">
        <v>106.84520000000001</v>
      </c>
      <c r="F3619" s="69">
        <v>43.0075</v>
      </c>
      <c r="G3619" s="2" t="s">
        <v>6245</v>
      </c>
      <c r="H3619" s="2"/>
      <c r="I3619" s="11">
        <v>376</v>
      </c>
      <c r="J3619" s="2">
        <v>376</v>
      </c>
      <c r="K3619" s="1">
        <v>3.24</v>
      </c>
      <c r="L3619" s="1">
        <v>14.4</v>
      </c>
      <c r="M3619" s="42">
        <v>0.13603000000000001</v>
      </c>
      <c r="N3619" s="7">
        <v>0.512791</v>
      </c>
      <c r="O3619" s="2"/>
      <c r="P3619" s="1">
        <f t="shared" si="646"/>
        <v>-0.30843924758515506</v>
      </c>
      <c r="Q3619" s="1">
        <f t="shared" si="645"/>
        <v>2.9845622056878796</v>
      </c>
      <c r="R3619" s="1">
        <v>6.0282834515769697</v>
      </c>
      <c r="S3619" s="1">
        <f t="shared" si="647"/>
        <v>5.8954884486975399</v>
      </c>
      <c r="T3619" s="29">
        <f t="shared" si="648"/>
        <v>5.8954884486975399</v>
      </c>
      <c r="U3619" s="29">
        <f t="shared" si="649"/>
        <v>0.64310286675881478</v>
      </c>
      <c r="V3619" s="1">
        <f t="shared" si="650"/>
        <v>0.70511774178039843</v>
      </c>
      <c r="W3619" s="1">
        <f t="shared" si="651"/>
        <v>0.64310286675881478</v>
      </c>
      <c r="X3619" s="1">
        <v>0.70511774178039799</v>
      </c>
      <c r="Y3619" s="1">
        <v>0.64143000972518494</v>
      </c>
      <c r="Z3619" s="11">
        <f t="shared" si="652"/>
        <v>267.1028667588148</v>
      </c>
      <c r="AA3619" s="2" t="s">
        <v>3000</v>
      </c>
      <c r="AB3619" s="2">
        <v>2013</v>
      </c>
      <c r="AC3619" s="2" t="s">
        <v>3001</v>
      </c>
      <c r="AD3619" s="61" t="s">
        <v>5726</v>
      </c>
      <c r="AE3619" s="3" t="s">
        <v>5670</v>
      </c>
    </row>
    <row r="3620" spans="1:31" s="4" customFormat="1" ht="12" customHeight="1" x14ac:dyDescent="0.6">
      <c r="A3620" s="2">
        <v>3618</v>
      </c>
      <c r="B3620" s="3" t="s">
        <v>219</v>
      </c>
      <c r="C3620" s="2" t="s">
        <v>3242</v>
      </c>
      <c r="D3620" s="2" t="s">
        <v>207</v>
      </c>
      <c r="E3620" s="69">
        <v>106.8592</v>
      </c>
      <c r="F3620" s="69">
        <v>43.046500000000002</v>
      </c>
      <c r="G3620" s="2" t="s">
        <v>6245</v>
      </c>
      <c r="H3620" s="2"/>
      <c r="I3620" s="11">
        <v>364</v>
      </c>
      <c r="J3620" s="2">
        <v>364</v>
      </c>
      <c r="K3620" s="1">
        <v>2.1800000000000002</v>
      </c>
      <c r="L3620" s="1">
        <v>10.199999999999999</v>
      </c>
      <c r="M3620" s="42">
        <v>0.12920999999999999</v>
      </c>
      <c r="N3620" s="7">
        <v>0.51277300000000003</v>
      </c>
      <c r="O3620" s="2"/>
      <c r="P3620" s="1">
        <f t="shared" si="646"/>
        <v>-0.34311133706151509</v>
      </c>
      <c r="Q3620" s="1">
        <f t="shared" si="645"/>
        <v>2.6334372403136186</v>
      </c>
      <c r="R3620" s="1">
        <v>5.9029044555966301</v>
      </c>
      <c r="S3620" s="1">
        <f t="shared" si="647"/>
        <v>5.7682396602424459</v>
      </c>
      <c r="T3620" s="29">
        <f t="shared" si="648"/>
        <v>5.7682396602424459</v>
      </c>
      <c r="U3620" s="29">
        <f t="shared" si="649"/>
        <v>0.6436716300517048</v>
      </c>
      <c r="V3620" s="1">
        <f t="shared" si="650"/>
        <v>0.680755506498676</v>
      </c>
      <c r="W3620" s="1">
        <f t="shared" si="651"/>
        <v>0.6436716300517048</v>
      </c>
      <c r="X3620" s="1">
        <v>0.680755506498676</v>
      </c>
      <c r="Y3620" s="39">
        <v>0.64214232848279296</v>
      </c>
      <c r="Z3620" s="11">
        <f t="shared" si="652"/>
        <v>279.67163005170482</v>
      </c>
      <c r="AA3620" s="2" t="s">
        <v>3000</v>
      </c>
      <c r="AB3620" s="2">
        <v>2013</v>
      </c>
      <c r="AC3620" s="2" t="s">
        <v>3001</v>
      </c>
      <c r="AD3620" s="61" t="s">
        <v>5726</v>
      </c>
      <c r="AE3620" s="3" t="s">
        <v>5670</v>
      </c>
    </row>
    <row r="3621" spans="1:31" s="4" customFormat="1" ht="12" customHeight="1" x14ac:dyDescent="0.6">
      <c r="A3621" s="2">
        <v>3619</v>
      </c>
      <c r="B3621" s="3" t="s">
        <v>208</v>
      </c>
      <c r="C3621" s="2" t="s">
        <v>3242</v>
      </c>
      <c r="D3621" s="2" t="s">
        <v>207</v>
      </c>
      <c r="E3621" s="69">
        <v>106.8609</v>
      </c>
      <c r="F3621" s="69">
        <v>43.0458</v>
      </c>
      <c r="G3621" s="2" t="s">
        <v>6133</v>
      </c>
      <c r="H3621" s="2"/>
      <c r="I3621" s="11">
        <v>374</v>
      </c>
      <c r="J3621" s="2">
        <v>374</v>
      </c>
      <c r="K3621" s="1">
        <v>2.72</v>
      </c>
      <c r="L3621" s="1">
        <v>13.3</v>
      </c>
      <c r="M3621" s="42">
        <v>0.12364</v>
      </c>
      <c r="N3621" s="7">
        <v>0.51263700000000001</v>
      </c>
      <c r="O3621" s="2"/>
      <c r="P3621" s="1">
        <f t="shared" si="646"/>
        <v>-0.37142857142857144</v>
      </c>
      <c r="Q3621" s="1">
        <f t="shared" si="645"/>
        <v>-1.9506942521285708E-2</v>
      </c>
      <c r="R3621" s="1">
        <v>3.6022255449220602</v>
      </c>
      <c r="S3621" s="1">
        <f t="shared" si="647"/>
        <v>3.4672416289072863</v>
      </c>
      <c r="T3621" s="29">
        <f t="shared" si="648"/>
        <v>3.4672416289072863</v>
      </c>
      <c r="U3621" s="29">
        <f t="shared" si="649"/>
        <v>0.83943134915989082</v>
      </c>
      <c r="V3621" s="1">
        <f t="shared" si="650"/>
        <v>0.86850772411365484</v>
      </c>
      <c r="W3621" s="1">
        <f t="shared" si="651"/>
        <v>0.83943134915989082</v>
      </c>
      <c r="X3621" s="1">
        <v>0.86850772411365496</v>
      </c>
      <c r="Y3621" s="39">
        <v>0.83714677684209504</v>
      </c>
      <c r="Z3621" s="11">
        <f t="shared" si="652"/>
        <v>465.43134915989083</v>
      </c>
      <c r="AA3621" s="2" t="s">
        <v>3000</v>
      </c>
      <c r="AB3621" s="2">
        <v>2013</v>
      </c>
      <c r="AC3621" s="2" t="s">
        <v>3001</v>
      </c>
      <c r="AD3621" s="61" t="s">
        <v>5726</v>
      </c>
      <c r="AE3621" s="3" t="s">
        <v>5670</v>
      </c>
    </row>
    <row r="3622" spans="1:31" s="4" customFormat="1" ht="12" customHeight="1" x14ac:dyDescent="0.6">
      <c r="A3622" s="2">
        <v>3620</v>
      </c>
      <c r="B3622" s="3" t="s">
        <v>218</v>
      </c>
      <c r="C3622" s="2" t="s">
        <v>3242</v>
      </c>
      <c r="D3622" s="2" t="s">
        <v>207</v>
      </c>
      <c r="E3622" s="69">
        <v>106.8617</v>
      </c>
      <c r="F3622" s="69">
        <v>43.056199999999997</v>
      </c>
      <c r="G3622" s="2" t="s">
        <v>6245</v>
      </c>
      <c r="H3622" s="2"/>
      <c r="I3622" s="11">
        <v>367</v>
      </c>
      <c r="J3622" s="2">
        <v>367</v>
      </c>
      <c r="K3622" s="1">
        <v>1.26</v>
      </c>
      <c r="L3622" s="1">
        <v>4.76</v>
      </c>
      <c r="M3622" s="42">
        <v>0.16003999999999999</v>
      </c>
      <c r="N3622" s="7">
        <v>0.51292899999999997</v>
      </c>
      <c r="O3622" s="2"/>
      <c r="P3622" s="1">
        <f t="shared" si="646"/>
        <v>-0.18637519064565344</v>
      </c>
      <c r="Q3622" s="1">
        <f t="shared" si="645"/>
        <v>5.6765202735631348</v>
      </c>
      <c r="R3622" s="1">
        <v>7.52273179491148</v>
      </c>
      <c r="S3622" s="1">
        <f t="shared" si="647"/>
        <v>7.3933526172337007</v>
      </c>
      <c r="T3622" s="29">
        <f t="shared" ref="T3622:T3638" si="653">Q3622-25.1*P3622*0.001*J3622</f>
        <v>7.3933526172337007</v>
      </c>
      <c r="U3622" s="29">
        <f t="shared" si="649"/>
        <v>0.5135091128510173</v>
      </c>
      <c r="V3622" s="1">
        <f t="shared" si="650"/>
        <v>0.62845047934104137</v>
      </c>
      <c r="W3622" s="1">
        <f t="shared" si="651"/>
        <v>0.5135091128510173</v>
      </c>
      <c r="X3622" s="1">
        <v>0.62845047934104104</v>
      </c>
      <c r="Y3622" s="39">
        <v>0.51194563829017303</v>
      </c>
      <c r="Z3622" s="11">
        <f t="shared" si="652"/>
        <v>146.50911285101733</v>
      </c>
      <c r="AA3622" s="2" t="s">
        <v>3000</v>
      </c>
      <c r="AB3622" s="2">
        <v>2013</v>
      </c>
      <c r="AC3622" s="2" t="s">
        <v>3001</v>
      </c>
      <c r="AD3622" s="61" t="s">
        <v>5726</v>
      </c>
      <c r="AE3622" s="3" t="s">
        <v>5670</v>
      </c>
    </row>
    <row r="3623" spans="1:31" s="4" customFormat="1" ht="12" customHeight="1" x14ac:dyDescent="0.6">
      <c r="A3623" s="2">
        <v>3621</v>
      </c>
      <c r="B3623" s="3" t="s">
        <v>217</v>
      </c>
      <c r="C3623" s="2" t="s">
        <v>3242</v>
      </c>
      <c r="D3623" s="2" t="s">
        <v>207</v>
      </c>
      <c r="E3623" s="69">
        <v>106.8622</v>
      </c>
      <c r="F3623" s="69">
        <v>43.045400000000001</v>
      </c>
      <c r="G3623" s="2" t="s">
        <v>6245</v>
      </c>
      <c r="H3623" s="2"/>
      <c r="I3623" s="11">
        <v>364</v>
      </c>
      <c r="J3623" s="2">
        <v>364</v>
      </c>
      <c r="K3623" s="1">
        <v>0.54</v>
      </c>
      <c r="L3623" s="1">
        <v>2.4900000000000002</v>
      </c>
      <c r="M3623" s="42">
        <v>0.13111</v>
      </c>
      <c r="N3623" s="7">
        <v>0.51276600000000006</v>
      </c>
      <c r="O3623" s="2"/>
      <c r="P3623" s="1">
        <f t="shared" si="646"/>
        <v>-0.33345195729537369</v>
      </c>
      <c r="Q3623" s="1">
        <f t="shared" si="645"/>
        <v>2.4968886426690595</v>
      </c>
      <c r="R3623" s="1">
        <v>5.6777865841439503</v>
      </c>
      <c r="S3623" s="1">
        <f t="shared" si="647"/>
        <v>5.5434391053025118</v>
      </c>
      <c r="T3623" s="29">
        <f t="shared" si="653"/>
        <v>5.5434391053025118</v>
      </c>
      <c r="U3623" s="29">
        <f t="shared" si="649"/>
        <v>0.66199386375138125</v>
      </c>
      <c r="V3623" s="1">
        <f t="shared" si="650"/>
        <v>0.70928102262232151</v>
      </c>
      <c r="W3623" s="1">
        <f t="shared" si="651"/>
        <v>0.66199386375138125</v>
      </c>
      <c r="X3623" s="1">
        <v>0.70928102262232195</v>
      </c>
      <c r="Y3623" s="1">
        <v>0.66030232730055505</v>
      </c>
      <c r="Z3623" s="11">
        <f t="shared" si="652"/>
        <v>297.99386375138124</v>
      </c>
      <c r="AA3623" s="2" t="s">
        <v>3000</v>
      </c>
      <c r="AB3623" s="2">
        <v>2013</v>
      </c>
      <c r="AC3623" s="2" t="s">
        <v>3001</v>
      </c>
      <c r="AD3623" s="61" t="s">
        <v>5726</v>
      </c>
      <c r="AE3623" s="3" t="s">
        <v>5670</v>
      </c>
    </row>
    <row r="3624" spans="1:31" s="4" customFormat="1" ht="12" customHeight="1" x14ac:dyDescent="0.6">
      <c r="A3624" s="2">
        <v>3622</v>
      </c>
      <c r="B3624" s="3" t="s">
        <v>521</v>
      </c>
      <c r="C3624" s="2" t="s">
        <v>3242</v>
      </c>
      <c r="D3624" s="2" t="s">
        <v>498</v>
      </c>
      <c r="E3624" s="69">
        <v>106.86083333333301</v>
      </c>
      <c r="F3624" s="69">
        <v>43.045833333333299</v>
      </c>
      <c r="G3624" s="2" t="s">
        <v>6133</v>
      </c>
      <c r="H3624" s="2" t="s">
        <v>499</v>
      </c>
      <c r="I3624" s="11">
        <v>374</v>
      </c>
      <c r="J3624" s="2">
        <v>374</v>
      </c>
      <c r="K3624" s="1"/>
      <c r="L3624" s="1"/>
      <c r="M3624" s="42">
        <v>0.12364</v>
      </c>
      <c r="N3624" s="7">
        <v>0.51263700000000001</v>
      </c>
      <c r="O3624" s="2"/>
      <c r="P3624" s="1">
        <f t="shared" si="646"/>
        <v>-0.37142857142857144</v>
      </c>
      <c r="Q3624" s="1">
        <f t="shared" si="645"/>
        <v>-1.9506942521285708E-2</v>
      </c>
      <c r="R3624" s="1">
        <v>3.47</v>
      </c>
      <c r="S3624" s="1">
        <f t="shared" si="647"/>
        <v>3.4672416289072863</v>
      </c>
      <c r="T3624" s="29">
        <f t="shared" si="653"/>
        <v>3.4672416289072863</v>
      </c>
      <c r="U3624" s="29">
        <f t="shared" si="649"/>
        <v>0.83943134915989082</v>
      </c>
      <c r="V3624" s="1">
        <f t="shared" si="650"/>
        <v>0.86850772411365484</v>
      </c>
      <c r="W3624" s="1">
        <f t="shared" si="651"/>
        <v>0.83943134915989082</v>
      </c>
      <c r="X3624" s="1">
        <v>0.871</v>
      </c>
      <c r="Y3624" s="1">
        <v>0.84199999999999997</v>
      </c>
      <c r="Z3624" s="11">
        <f t="shared" si="652"/>
        <v>465.43134915989083</v>
      </c>
      <c r="AA3624" s="2" t="s">
        <v>3000</v>
      </c>
      <c r="AB3624" s="2">
        <v>2013</v>
      </c>
      <c r="AC3624" s="2" t="s">
        <v>3001</v>
      </c>
      <c r="AD3624" s="61" t="s">
        <v>5726</v>
      </c>
      <c r="AE3624" s="3" t="s">
        <v>5670</v>
      </c>
    </row>
    <row r="3625" spans="1:31" s="4" customFormat="1" ht="12" customHeight="1" x14ac:dyDescent="0.6">
      <c r="A3625" s="2">
        <v>3623</v>
      </c>
      <c r="B3625" s="3" t="s">
        <v>212</v>
      </c>
      <c r="C3625" s="2" t="s">
        <v>3242</v>
      </c>
      <c r="D3625" s="2" t="s">
        <v>207</v>
      </c>
      <c r="E3625" s="69">
        <v>106.858</v>
      </c>
      <c r="F3625" s="69">
        <v>43.024700000000003</v>
      </c>
      <c r="G3625" s="2" t="s">
        <v>210</v>
      </c>
      <c r="H3625" s="2"/>
      <c r="I3625" s="11">
        <v>362</v>
      </c>
      <c r="J3625" s="2">
        <v>362</v>
      </c>
      <c r="K3625" s="1">
        <v>1.63</v>
      </c>
      <c r="L3625" s="1">
        <v>6.9</v>
      </c>
      <c r="M3625" s="42">
        <v>0.14282</v>
      </c>
      <c r="N3625" s="7">
        <v>0.51280400000000004</v>
      </c>
      <c r="O3625" s="2"/>
      <c r="P3625" s="1">
        <f t="shared" si="646"/>
        <v>-0.27391967463141842</v>
      </c>
      <c r="Q3625" s="1">
        <f t="shared" si="645"/>
        <v>3.2381524584601529</v>
      </c>
      <c r="R3625" s="1">
        <v>5.8595880903994599</v>
      </c>
      <c r="S3625" s="1">
        <f t="shared" si="647"/>
        <v>5.7270414060961468</v>
      </c>
      <c r="T3625" s="29">
        <f t="shared" si="653"/>
        <v>5.7270414060961468</v>
      </c>
      <c r="U3625" s="29">
        <f t="shared" si="649"/>
        <v>0.6453199048474324</v>
      </c>
      <c r="V3625" s="1">
        <f t="shared" si="650"/>
        <v>0.74458929703757581</v>
      </c>
      <c r="W3625" s="1">
        <f t="shared" si="651"/>
        <v>0.6453199048474324</v>
      </c>
      <c r="X3625" s="1">
        <v>0.74458929703757604</v>
      </c>
      <c r="Y3625" s="1">
        <v>0.64327819191647095</v>
      </c>
      <c r="Z3625" s="11">
        <f t="shared" si="652"/>
        <v>283.31990484743244</v>
      </c>
      <c r="AA3625" s="2" t="s">
        <v>3000</v>
      </c>
      <c r="AB3625" s="2">
        <v>2013</v>
      </c>
      <c r="AC3625" s="2" t="s">
        <v>3001</v>
      </c>
      <c r="AD3625" s="61" t="s">
        <v>5726</v>
      </c>
      <c r="AE3625" s="3" t="s">
        <v>5670</v>
      </c>
    </row>
    <row r="3626" spans="1:31" s="4" customFormat="1" ht="12" customHeight="1" x14ac:dyDescent="0.6">
      <c r="A3626" s="2">
        <v>3624</v>
      </c>
      <c r="B3626" s="3" t="s">
        <v>216</v>
      </c>
      <c r="C3626" s="2" t="s">
        <v>3242</v>
      </c>
      <c r="D3626" s="2" t="s">
        <v>207</v>
      </c>
      <c r="E3626" s="69">
        <v>106.85550000000001</v>
      </c>
      <c r="F3626" s="69">
        <v>43.029499999999999</v>
      </c>
      <c r="G3626" s="2" t="s">
        <v>6245</v>
      </c>
      <c r="H3626" s="2"/>
      <c r="I3626" s="11">
        <v>366</v>
      </c>
      <c r="J3626" s="2">
        <v>366</v>
      </c>
      <c r="K3626" s="1">
        <v>3.46</v>
      </c>
      <c r="L3626" s="1">
        <v>14.6</v>
      </c>
      <c r="M3626" s="42">
        <v>0.14327999999999999</v>
      </c>
      <c r="N3626" s="7">
        <v>0.51282700000000003</v>
      </c>
      <c r="O3626" s="2"/>
      <c r="P3626" s="1">
        <f t="shared" si="646"/>
        <v>-0.27158108795119484</v>
      </c>
      <c r="Q3626" s="1">
        <f t="shared" si="645"/>
        <v>3.6868121364386219</v>
      </c>
      <c r="R3626" s="1">
        <v>6.3139355659888601</v>
      </c>
      <c r="S3626" s="1">
        <f t="shared" si="647"/>
        <v>6.1817189590110688</v>
      </c>
      <c r="T3626" s="29">
        <f t="shared" si="653"/>
        <v>6.1817189590110688</v>
      </c>
      <c r="U3626" s="29">
        <f t="shared" si="649"/>
        <v>0.61153677732441514</v>
      </c>
      <c r="V3626" s="1">
        <f t="shared" si="650"/>
        <v>0.69973669300208641</v>
      </c>
      <c r="W3626" s="1">
        <f t="shared" si="651"/>
        <v>0.61153677732441514</v>
      </c>
      <c r="X3626" s="1">
        <v>0.69973669300208596</v>
      </c>
      <c r="Y3626" s="1">
        <v>0.60975003318937693</v>
      </c>
      <c r="Z3626" s="11">
        <f t="shared" si="652"/>
        <v>245.53677732441508</v>
      </c>
      <c r="AA3626" s="2" t="s">
        <v>3000</v>
      </c>
      <c r="AB3626" s="2">
        <v>2013</v>
      </c>
      <c r="AC3626" s="2" t="s">
        <v>3001</v>
      </c>
      <c r="AD3626" s="61" t="s">
        <v>5726</v>
      </c>
      <c r="AE3626" s="3" t="s">
        <v>5670</v>
      </c>
    </row>
    <row r="3627" spans="1:31" s="4" customFormat="1" ht="12" customHeight="1" x14ac:dyDescent="0.6">
      <c r="A3627" s="2">
        <v>3625</v>
      </c>
      <c r="B3627" s="3" t="s">
        <v>215</v>
      </c>
      <c r="C3627" s="2" t="s">
        <v>3242</v>
      </c>
      <c r="D3627" s="2" t="s">
        <v>207</v>
      </c>
      <c r="E3627" s="69">
        <v>106.8533</v>
      </c>
      <c r="F3627" s="69">
        <v>43.017000000000003</v>
      </c>
      <c r="G3627" s="2" t="s">
        <v>6245</v>
      </c>
      <c r="H3627" s="2"/>
      <c r="I3627" s="11">
        <v>359</v>
      </c>
      <c r="J3627" s="2">
        <v>359</v>
      </c>
      <c r="K3627" s="1">
        <v>3.04</v>
      </c>
      <c r="L3627" s="1">
        <v>12.8</v>
      </c>
      <c r="M3627" s="42">
        <v>0.14359</v>
      </c>
      <c r="N3627" s="7">
        <v>0.51279600000000003</v>
      </c>
      <c r="O3627" s="2"/>
      <c r="P3627" s="1">
        <f t="shared" si="646"/>
        <v>-0.2700050838840875</v>
      </c>
      <c r="Q3627" s="1">
        <f t="shared" si="645"/>
        <v>3.0820969182920877</v>
      </c>
      <c r="R3627" s="1">
        <v>5.6476992628209004</v>
      </c>
      <c r="S3627" s="1">
        <f t="shared" si="647"/>
        <v>5.5150857286632124</v>
      </c>
      <c r="T3627" s="29">
        <f t="shared" si="653"/>
        <v>5.5150857286632124</v>
      </c>
      <c r="U3627" s="29">
        <f t="shared" si="649"/>
        <v>0.66012676297872375</v>
      </c>
      <c r="V3627" s="1">
        <f t="shared" si="650"/>
        <v>0.7701076271159184</v>
      </c>
      <c r="W3627" s="1">
        <f t="shared" si="651"/>
        <v>0.66012676297872375</v>
      </c>
      <c r="X3627" s="1">
        <v>0.77010762711591796</v>
      </c>
      <c r="Y3627" s="1">
        <v>0.65792103189298401</v>
      </c>
      <c r="Z3627" s="11">
        <f t="shared" si="652"/>
        <v>301.12676297872372</v>
      </c>
      <c r="AA3627" s="2" t="s">
        <v>3000</v>
      </c>
      <c r="AB3627" s="2">
        <v>2013</v>
      </c>
      <c r="AC3627" s="2" t="s">
        <v>3001</v>
      </c>
      <c r="AD3627" s="61" t="s">
        <v>5726</v>
      </c>
      <c r="AE3627" s="3" t="s">
        <v>5670</v>
      </c>
    </row>
    <row r="3628" spans="1:31" s="4" customFormat="1" ht="12" customHeight="1" x14ac:dyDescent="0.6">
      <c r="A3628" s="2">
        <v>3626</v>
      </c>
      <c r="B3628" s="3" t="s">
        <v>211</v>
      </c>
      <c r="C3628" s="2" t="s">
        <v>3242</v>
      </c>
      <c r="D3628" s="2" t="s">
        <v>207</v>
      </c>
      <c r="E3628" s="69">
        <v>106.869</v>
      </c>
      <c r="F3628" s="69">
        <v>43.050800000000002</v>
      </c>
      <c r="G3628" s="2" t="s">
        <v>210</v>
      </c>
      <c r="H3628" s="2"/>
      <c r="I3628" s="11">
        <v>361</v>
      </c>
      <c r="J3628" s="2">
        <v>361</v>
      </c>
      <c r="K3628" s="1">
        <v>2.73</v>
      </c>
      <c r="L3628" s="1">
        <v>12.5</v>
      </c>
      <c r="M3628" s="42">
        <v>0.13203999999999999</v>
      </c>
      <c r="N3628" s="7">
        <v>0.51271500000000003</v>
      </c>
      <c r="O3628" s="2"/>
      <c r="P3628" s="1">
        <f t="shared" si="646"/>
        <v>-0.32872394509405189</v>
      </c>
      <c r="Q3628" s="1">
        <f t="shared" si="645"/>
        <v>1.5020345741056929</v>
      </c>
      <c r="R3628" s="1">
        <v>4.6149933166214199</v>
      </c>
      <c r="S3628" s="1">
        <f t="shared" si="647"/>
        <v>4.4806351129974065</v>
      </c>
      <c r="T3628" s="29">
        <f t="shared" si="653"/>
        <v>4.4806351129974065</v>
      </c>
      <c r="U3628" s="29">
        <f t="shared" si="649"/>
        <v>0.74615238209886114</v>
      </c>
      <c r="V3628" s="1">
        <f t="shared" si="650"/>
        <v>0.81235892546803612</v>
      </c>
      <c r="W3628" s="1">
        <f t="shared" si="651"/>
        <v>0.74615238209886114</v>
      </c>
      <c r="X3628" s="1">
        <v>0.81235892546803601</v>
      </c>
      <c r="Y3628" s="1">
        <v>0.74392548379376999</v>
      </c>
      <c r="Z3628" s="11">
        <f t="shared" si="652"/>
        <v>385.15238209886115</v>
      </c>
      <c r="AA3628" s="2" t="s">
        <v>3000</v>
      </c>
      <c r="AB3628" s="2">
        <v>2013</v>
      </c>
      <c r="AC3628" s="2" t="s">
        <v>3001</v>
      </c>
      <c r="AD3628" s="61" t="s">
        <v>5726</v>
      </c>
      <c r="AE3628" s="3" t="s">
        <v>5670</v>
      </c>
    </row>
    <row r="3629" spans="1:31" s="4" customFormat="1" ht="12" customHeight="1" x14ac:dyDescent="0.6">
      <c r="A3629" s="2">
        <v>3627</v>
      </c>
      <c r="B3629" s="3" t="s">
        <v>209</v>
      </c>
      <c r="C3629" s="2" t="s">
        <v>3242</v>
      </c>
      <c r="D3629" s="2" t="s">
        <v>207</v>
      </c>
      <c r="E3629" s="69">
        <v>106.9055</v>
      </c>
      <c r="F3629" s="69">
        <v>43.120800000000003</v>
      </c>
      <c r="G3629" s="2" t="s">
        <v>210</v>
      </c>
      <c r="H3629" s="2"/>
      <c r="I3629" s="11">
        <v>374</v>
      </c>
      <c r="J3629" s="2">
        <v>374</v>
      </c>
      <c r="K3629" s="1">
        <v>2.94</v>
      </c>
      <c r="L3629" s="1">
        <v>14.1</v>
      </c>
      <c r="M3629" s="42">
        <v>0.12606000000000001</v>
      </c>
      <c r="N3629" s="7">
        <v>0.51263800000000004</v>
      </c>
      <c r="O3629" s="2"/>
      <c r="P3629" s="1">
        <f t="shared" si="646"/>
        <v>-0.35912557193695982</v>
      </c>
      <c r="Q3629" s="1">
        <f t="shared" si="645"/>
        <v>0</v>
      </c>
      <c r="R3629" s="1">
        <v>3.5058271388030602</v>
      </c>
      <c r="S3629" s="1">
        <f t="shared" si="647"/>
        <v>3.3712553940010173</v>
      </c>
      <c r="T3629" s="29">
        <f t="shared" si="653"/>
        <v>3.3712553940010173</v>
      </c>
      <c r="U3629" s="29">
        <f t="shared" si="649"/>
        <v>0.84722305198767067</v>
      </c>
      <c r="V3629" s="1">
        <f t="shared" si="650"/>
        <v>0.89068539116353884</v>
      </c>
      <c r="W3629" s="1">
        <f t="shared" si="651"/>
        <v>0.84722305198767067</v>
      </c>
      <c r="X3629" s="1">
        <v>0.89068539116353895</v>
      </c>
      <c r="Y3629" s="1">
        <v>0.84478929999917107</v>
      </c>
      <c r="Z3629" s="11">
        <f t="shared" si="652"/>
        <v>473.22305198767071</v>
      </c>
      <c r="AA3629" s="2" t="s">
        <v>3000</v>
      </c>
      <c r="AB3629" s="2">
        <v>2013</v>
      </c>
      <c r="AC3629" s="2" t="s">
        <v>3001</v>
      </c>
      <c r="AD3629" s="61" t="s">
        <v>5726</v>
      </c>
      <c r="AE3629" s="3" t="s">
        <v>5670</v>
      </c>
    </row>
    <row r="3630" spans="1:31" s="4" customFormat="1" ht="12" customHeight="1" x14ac:dyDescent="0.6">
      <c r="A3630" s="2">
        <v>3628</v>
      </c>
      <c r="B3630" s="3" t="s">
        <v>213</v>
      </c>
      <c r="C3630" s="2" t="s">
        <v>3242</v>
      </c>
      <c r="D3630" s="2" t="s">
        <v>207</v>
      </c>
      <c r="E3630" s="69">
        <v>106.8999</v>
      </c>
      <c r="F3630" s="69">
        <v>43.1434</v>
      </c>
      <c r="G3630" s="2" t="s">
        <v>6245</v>
      </c>
      <c r="H3630" s="2"/>
      <c r="I3630" s="11">
        <v>361</v>
      </c>
      <c r="J3630" s="2">
        <v>361</v>
      </c>
      <c r="K3630" s="1">
        <v>4.2699999999999996</v>
      </c>
      <c r="L3630" s="1">
        <v>18.2</v>
      </c>
      <c r="M3630" s="42">
        <v>0.14183999999999999</v>
      </c>
      <c r="N3630" s="7">
        <v>0.51281399999999999</v>
      </c>
      <c r="O3630" s="2"/>
      <c r="P3630" s="1">
        <f t="shared" si="646"/>
        <v>-0.27890188103711244</v>
      </c>
      <c r="Q3630" s="1">
        <f t="shared" si="645"/>
        <v>3.4332218836685691</v>
      </c>
      <c r="R3630" s="1">
        <v>6.0931557639010601</v>
      </c>
      <c r="S3630" s="1">
        <f t="shared" si="647"/>
        <v>5.9603797179339484</v>
      </c>
      <c r="T3630" s="29">
        <f t="shared" si="653"/>
        <v>5.9603797179339484</v>
      </c>
      <c r="U3630" s="29">
        <f t="shared" si="649"/>
        <v>0.62548798126106497</v>
      </c>
      <c r="V3630" s="1">
        <f t="shared" si="650"/>
        <v>0.71328150101364862</v>
      </c>
      <c r="W3630" s="1">
        <f t="shared" si="651"/>
        <v>0.62548798126106497</v>
      </c>
      <c r="X3630" s="1">
        <v>0.71328150101364896</v>
      </c>
      <c r="Y3630" s="1">
        <v>0.62362090784711099</v>
      </c>
      <c r="Z3630" s="11">
        <f t="shared" si="652"/>
        <v>264.48798126106499</v>
      </c>
      <c r="AA3630" s="2" t="s">
        <v>3000</v>
      </c>
      <c r="AB3630" s="2">
        <v>2013</v>
      </c>
      <c r="AC3630" s="2" t="s">
        <v>3001</v>
      </c>
      <c r="AD3630" s="61" t="s">
        <v>5726</v>
      </c>
      <c r="AE3630" s="3" t="s">
        <v>5670</v>
      </c>
    </row>
    <row r="3631" spans="1:31" s="4" customFormat="1" ht="12" customHeight="1" x14ac:dyDescent="0.6">
      <c r="A3631" s="2">
        <v>3629</v>
      </c>
      <c r="B3631" s="3" t="s">
        <v>206</v>
      </c>
      <c r="C3631" s="2" t="s">
        <v>3242</v>
      </c>
      <c r="D3631" s="2" t="s">
        <v>207</v>
      </c>
      <c r="E3631" s="69">
        <v>106.8365</v>
      </c>
      <c r="F3631" s="69">
        <v>43.051499999999997</v>
      </c>
      <c r="G3631" s="2" t="s">
        <v>59</v>
      </c>
      <c r="H3631" s="2"/>
      <c r="I3631" s="11">
        <v>348</v>
      </c>
      <c r="J3631" s="2">
        <v>348</v>
      </c>
      <c r="K3631" s="1">
        <v>5.08</v>
      </c>
      <c r="L3631" s="1">
        <v>22.3</v>
      </c>
      <c r="M3631" s="42">
        <v>0.13772999999999999</v>
      </c>
      <c r="N3631" s="7">
        <v>0.51278900000000005</v>
      </c>
      <c r="O3631" s="2"/>
      <c r="P3631" s="1">
        <f t="shared" si="646"/>
        <v>-0.29979664463650235</v>
      </c>
      <c r="Q3631" s="1">
        <f t="shared" si="645"/>
        <v>2.9455483206475286</v>
      </c>
      <c r="R3631" s="1">
        <v>5.6984726515722999</v>
      </c>
      <c r="S3631" s="1">
        <f t="shared" si="647"/>
        <v>5.5642120522184495</v>
      </c>
      <c r="T3631" s="29">
        <f t="shared" si="653"/>
        <v>5.5642120522184495</v>
      </c>
      <c r="U3631" s="29">
        <f t="shared" si="649"/>
        <v>0.64715077824528033</v>
      </c>
      <c r="V3631" s="1">
        <f t="shared" si="650"/>
        <v>0.72486562969543711</v>
      </c>
      <c r="W3631" s="1">
        <f t="shared" si="651"/>
        <v>0.64715077824528033</v>
      </c>
      <c r="X3631" s="1">
        <v>0.724865629695437</v>
      </c>
      <c r="Y3631" s="1">
        <v>0.64521128660031601</v>
      </c>
      <c r="Z3631" s="11">
        <f t="shared" si="652"/>
        <v>299.15077824528032</v>
      </c>
      <c r="AA3631" s="2" t="s">
        <v>3000</v>
      </c>
      <c r="AB3631" s="2">
        <v>2013</v>
      </c>
      <c r="AC3631" s="2" t="s">
        <v>3001</v>
      </c>
      <c r="AD3631" s="61" t="s">
        <v>5726</v>
      </c>
      <c r="AE3631" s="3" t="s">
        <v>5670</v>
      </c>
    </row>
    <row r="3632" spans="1:31" s="4" customFormat="1" ht="12" customHeight="1" x14ac:dyDescent="0.6">
      <c r="A3632" s="2">
        <v>3630</v>
      </c>
      <c r="B3632" s="3" t="s">
        <v>467</v>
      </c>
      <c r="C3632" s="2" t="s">
        <v>3242</v>
      </c>
      <c r="D3632" s="2" t="s">
        <v>440</v>
      </c>
      <c r="E3632" s="69">
        <v>119.991666666667</v>
      </c>
      <c r="F3632" s="69">
        <v>48.2911111111111</v>
      </c>
      <c r="G3632" s="2" t="s">
        <v>460</v>
      </c>
      <c r="H3632" s="2" t="s">
        <v>461</v>
      </c>
      <c r="I3632" s="11">
        <v>181</v>
      </c>
      <c r="J3632" s="2">
        <v>181</v>
      </c>
      <c r="K3632" s="1">
        <v>4.3</v>
      </c>
      <c r="L3632" s="1">
        <v>19.3</v>
      </c>
      <c r="M3632" s="42">
        <v>0.13489999999999999</v>
      </c>
      <c r="N3632" s="7">
        <v>0.51269200000000004</v>
      </c>
      <c r="O3632" s="2">
        <v>2</v>
      </c>
      <c r="P3632" s="1">
        <f t="shared" si="646"/>
        <v>-0.31418403660396554</v>
      </c>
      <c r="Q3632" s="1">
        <f t="shared" si="645"/>
        <v>1.0533748961250033</v>
      </c>
      <c r="R3632" s="1">
        <v>2.48</v>
      </c>
      <c r="S3632" s="1">
        <f t="shared" si="647"/>
        <v>2.4807443928204793</v>
      </c>
      <c r="T3632" s="29">
        <f t="shared" si="653"/>
        <v>2.4807443928204793</v>
      </c>
      <c r="U3632" s="29">
        <f t="shared" si="649"/>
        <v>0.76160885842281489</v>
      </c>
      <c r="V3632" s="1">
        <f t="shared" si="650"/>
        <v>0.88614024022225513</v>
      </c>
      <c r="W3632" s="1">
        <f t="shared" si="651"/>
        <v>0.76160885842281489</v>
      </c>
      <c r="X3632" s="1">
        <v>0.88900000000000001</v>
      </c>
      <c r="Y3632" s="1">
        <v>0.76400000000000001</v>
      </c>
      <c r="Z3632" s="11">
        <f t="shared" si="652"/>
        <v>580.60885842281493</v>
      </c>
      <c r="AA3632" s="2" t="s">
        <v>3008</v>
      </c>
      <c r="AB3632" s="2">
        <v>2014</v>
      </c>
      <c r="AC3632" s="2" t="s">
        <v>2896</v>
      </c>
      <c r="AD3632" s="61" t="s">
        <v>5583</v>
      </c>
      <c r="AE3632" s="3" t="s">
        <v>5584</v>
      </c>
    </row>
    <row r="3633" spans="1:32" s="4" customFormat="1" ht="12" customHeight="1" x14ac:dyDescent="0.6">
      <c r="A3633" s="2">
        <v>3631</v>
      </c>
      <c r="B3633" s="3" t="s">
        <v>466</v>
      </c>
      <c r="C3633" s="2" t="s">
        <v>3242</v>
      </c>
      <c r="D3633" s="2" t="s">
        <v>440</v>
      </c>
      <c r="E3633" s="69">
        <v>119.991666666667</v>
      </c>
      <c r="F3633" s="69">
        <v>48.2911111111111</v>
      </c>
      <c r="G3633" s="2" t="s">
        <v>460</v>
      </c>
      <c r="H3633" s="2" t="s">
        <v>461</v>
      </c>
      <c r="I3633" s="11">
        <v>184</v>
      </c>
      <c r="J3633" s="2">
        <v>184</v>
      </c>
      <c r="K3633" s="1">
        <v>5.34</v>
      </c>
      <c r="L3633" s="1">
        <v>29.3</v>
      </c>
      <c r="M3633" s="42">
        <v>0.1104</v>
      </c>
      <c r="N3633" s="7">
        <v>0.51269399999999998</v>
      </c>
      <c r="O3633" s="2">
        <v>4</v>
      </c>
      <c r="P3633" s="1">
        <f t="shared" si="646"/>
        <v>-0.43873919674631423</v>
      </c>
      <c r="Q3633" s="1">
        <f t="shared" si="645"/>
        <v>1.0923887811653543</v>
      </c>
      <c r="R3633" s="1">
        <v>3.12</v>
      </c>
      <c r="S3633" s="1">
        <f t="shared" si="647"/>
        <v>3.1186618874185319</v>
      </c>
      <c r="T3633" s="29">
        <f t="shared" si="653"/>
        <v>3.1186618874185319</v>
      </c>
      <c r="U3633" s="29">
        <f t="shared" si="649"/>
        <v>0.7125118344880641</v>
      </c>
      <c r="V3633" s="1">
        <f t="shared" si="650"/>
        <v>0.67348817100144398</v>
      </c>
      <c r="W3633" s="1">
        <f t="shared" si="651"/>
        <v>0.7125118344880641</v>
      </c>
      <c r="X3633" s="1">
        <v>0.67600000000000005</v>
      </c>
      <c r="Y3633" s="1">
        <v>0.71499999999999997</v>
      </c>
      <c r="Z3633" s="11">
        <f t="shared" si="652"/>
        <v>528.5118344880641</v>
      </c>
      <c r="AA3633" s="2" t="s">
        <v>3008</v>
      </c>
      <c r="AB3633" s="2">
        <v>2014</v>
      </c>
      <c r="AC3633" s="2" t="s">
        <v>2896</v>
      </c>
      <c r="AD3633" s="61" t="s">
        <v>5583</v>
      </c>
      <c r="AE3633" s="3" t="s">
        <v>5584</v>
      </c>
    </row>
    <row r="3634" spans="1:32" s="4" customFormat="1" ht="12" customHeight="1" x14ac:dyDescent="0.6">
      <c r="A3634" s="2">
        <v>3632</v>
      </c>
      <c r="B3634" s="3" t="s">
        <v>465</v>
      </c>
      <c r="C3634" s="2" t="s">
        <v>3242</v>
      </c>
      <c r="D3634" s="2" t="s">
        <v>440</v>
      </c>
      <c r="E3634" s="69">
        <v>119.981944444444</v>
      </c>
      <c r="F3634" s="69">
        <v>48.287500000000001</v>
      </c>
      <c r="G3634" s="2" t="s">
        <v>460</v>
      </c>
      <c r="H3634" s="2" t="s">
        <v>461</v>
      </c>
      <c r="I3634" s="11">
        <v>183</v>
      </c>
      <c r="J3634" s="2">
        <v>183</v>
      </c>
      <c r="K3634" s="1">
        <v>4.07</v>
      </c>
      <c r="L3634" s="1">
        <v>18.2</v>
      </c>
      <c r="M3634" s="42">
        <v>0.13519999999999999</v>
      </c>
      <c r="N3634" s="7">
        <v>0.51270300000000002</v>
      </c>
      <c r="O3634" s="2">
        <v>2</v>
      </c>
      <c r="P3634" s="1">
        <f t="shared" si="646"/>
        <v>-0.31265887137773274</v>
      </c>
      <c r="Q3634" s="1">
        <f t="shared" si="645"/>
        <v>1.2679512638547052</v>
      </c>
      <c r="R3634" s="1">
        <v>2.7</v>
      </c>
      <c r="S3634" s="1">
        <f t="shared" si="647"/>
        <v>2.7040872577540451</v>
      </c>
      <c r="T3634" s="29">
        <f t="shared" si="653"/>
        <v>2.7040872577540451</v>
      </c>
      <c r="U3634" s="29">
        <f t="shared" si="649"/>
        <v>0.74505061268932327</v>
      </c>
      <c r="V3634" s="1">
        <f t="shared" si="650"/>
        <v>0.86821352567925858</v>
      </c>
      <c r="W3634" s="1">
        <f t="shared" si="651"/>
        <v>0.74505061268932327</v>
      </c>
      <c r="X3634" s="1">
        <v>0.871</v>
      </c>
      <c r="Y3634" s="1">
        <v>0.748</v>
      </c>
      <c r="Z3634" s="11">
        <f t="shared" si="652"/>
        <v>562.05061268932332</v>
      </c>
      <c r="AA3634" s="2" t="s">
        <v>3008</v>
      </c>
      <c r="AB3634" s="2">
        <v>2014</v>
      </c>
      <c r="AC3634" s="2" t="s">
        <v>2896</v>
      </c>
      <c r="AD3634" s="61" t="s">
        <v>5583</v>
      </c>
      <c r="AE3634" s="3" t="s">
        <v>5584</v>
      </c>
    </row>
    <row r="3635" spans="1:32" s="4" customFormat="1" ht="12" customHeight="1" x14ac:dyDescent="0.6">
      <c r="A3635" s="2">
        <v>3633</v>
      </c>
      <c r="B3635" s="3" t="s">
        <v>464</v>
      </c>
      <c r="C3635" s="2" t="s">
        <v>3242</v>
      </c>
      <c r="D3635" s="2" t="s">
        <v>440</v>
      </c>
      <c r="E3635" s="69">
        <v>119.986111111111</v>
      </c>
      <c r="F3635" s="69">
        <v>48.286111111111097</v>
      </c>
      <c r="G3635" s="2" t="s">
        <v>460</v>
      </c>
      <c r="H3635" s="2" t="s">
        <v>461</v>
      </c>
      <c r="I3635" s="11">
        <v>180</v>
      </c>
      <c r="J3635" s="2">
        <v>180</v>
      </c>
      <c r="K3635" s="1">
        <v>5.32</v>
      </c>
      <c r="L3635" s="1">
        <v>27.6</v>
      </c>
      <c r="M3635" s="42">
        <v>0.1167</v>
      </c>
      <c r="N3635" s="7">
        <v>0.51264799999999999</v>
      </c>
      <c r="O3635" s="2">
        <v>3</v>
      </c>
      <c r="P3635" s="1">
        <f t="shared" si="646"/>
        <v>-0.40671072699542454</v>
      </c>
      <c r="Q3635" s="1">
        <f t="shared" si="645"/>
        <v>0.19506942520841619</v>
      </c>
      <c r="R3635" s="1">
        <v>2.04</v>
      </c>
      <c r="S3635" s="1">
        <f t="shared" si="647"/>
        <v>2.0325884897737447</v>
      </c>
      <c r="T3635" s="29">
        <f t="shared" si="653"/>
        <v>2.0325884897737447</v>
      </c>
      <c r="U3635" s="29">
        <f t="shared" si="649"/>
        <v>0.79769761369649561</v>
      </c>
      <c r="V3635" s="1">
        <f t="shared" si="650"/>
        <v>0.78928319733127184</v>
      </c>
      <c r="W3635" s="1">
        <f t="shared" si="651"/>
        <v>0.79769761369649561</v>
      </c>
      <c r="X3635" s="1">
        <v>0.79200000000000004</v>
      </c>
      <c r="Y3635" s="1">
        <v>0.8</v>
      </c>
      <c r="Z3635" s="11">
        <f t="shared" si="652"/>
        <v>617.69761369649564</v>
      </c>
      <c r="AA3635" s="2" t="s">
        <v>3008</v>
      </c>
      <c r="AB3635" s="2">
        <v>2014</v>
      </c>
      <c r="AC3635" s="2" t="s">
        <v>2896</v>
      </c>
      <c r="AD3635" s="61" t="s">
        <v>5583</v>
      </c>
      <c r="AE3635" s="3" t="s">
        <v>5584</v>
      </c>
    </row>
    <row r="3636" spans="1:32" s="4" customFormat="1" ht="12" customHeight="1" x14ac:dyDescent="0.6">
      <c r="A3636" s="2">
        <v>3634</v>
      </c>
      <c r="B3636" s="3" t="s">
        <v>463</v>
      </c>
      <c r="C3636" s="2" t="s">
        <v>3242</v>
      </c>
      <c r="D3636" s="2" t="s">
        <v>440</v>
      </c>
      <c r="E3636" s="69">
        <v>119.986111111111</v>
      </c>
      <c r="F3636" s="69">
        <v>48.286111111111097</v>
      </c>
      <c r="G3636" s="2" t="s">
        <v>460</v>
      </c>
      <c r="H3636" s="2" t="s">
        <v>461</v>
      </c>
      <c r="I3636" s="11">
        <v>179</v>
      </c>
      <c r="J3636" s="2">
        <v>179</v>
      </c>
      <c r="K3636" s="1">
        <v>5.83</v>
      </c>
      <c r="L3636" s="1">
        <v>29.2</v>
      </c>
      <c r="M3636" s="42">
        <v>0.1205</v>
      </c>
      <c r="N3636" s="7">
        <v>0.51265899999999998</v>
      </c>
      <c r="O3636" s="2">
        <v>2</v>
      </c>
      <c r="P3636" s="1">
        <f t="shared" si="646"/>
        <v>-0.38739196746314186</v>
      </c>
      <c r="Q3636" s="1">
        <f t="shared" si="645"/>
        <v>0.40964579293589765</v>
      </c>
      <c r="R3636" s="1">
        <v>2.15</v>
      </c>
      <c r="S3636" s="1">
        <f t="shared" si="647"/>
        <v>2.1501591635510477</v>
      </c>
      <c r="T3636" s="29">
        <f t="shared" si="653"/>
        <v>2.1501591635510477</v>
      </c>
      <c r="U3636" s="29">
        <f t="shared" si="649"/>
        <v>0.78722503521098153</v>
      </c>
      <c r="V3636" s="1">
        <f t="shared" si="650"/>
        <v>0.8034268673234749</v>
      </c>
      <c r="W3636" s="1">
        <f t="shared" si="651"/>
        <v>0.78722503521098153</v>
      </c>
      <c r="X3636" s="1">
        <v>0.80600000000000005</v>
      </c>
      <c r="Y3636" s="1">
        <v>0.79</v>
      </c>
      <c r="Z3636" s="11">
        <f t="shared" si="652"/>
        <v>608.22503521098156</v>
      </c>
      <c r="AA3636" s="2" t="s">
        <v>3008</v>
      </c>
      <c r="AB3636" s="2">
        <v>2014</v>
      </c>
      <c r="AC3636" s="2" t="s">
        <v>2896</v>
      </c>
      <c r="AD3636" s="61" t="s">
        <v>5583</v>
      </c>
      <c r="AE3636" s="3" t="s">
        <v>5584</v>
      </c>
    </row>
    <row r="3637" spans="1:32" s="4" customFormat="1" ht="12" customHeight="1" x14ac:dyDescent="0.6">
      <c r="A3637" s="2">
        <v>3635</v>
      </c>
      <c r="B3637" s="3" t="s">
        <v>462</v>
      </c>
      <c r="C3637" s="2" t="s">
        <v>3242</v>
      </c>
      <c r="D3637" s="2" t="s">
        <v>440</v>
      </c>
      <c r="E3637" s="69">
        <v>119.98333333333299</v>
      </c>
      <c r="F3637" s="69">
        <v>48.286111111111097</v>
      </c>
      <c r="G3637" s="2" t="s">
        <v>460</v>
      </c>
      <c r="H3637" s="2" t="s">
        <v>461</v>
      </c>
      <c r="I3637" s="11">
        <v>185</v>
      </c>
      <c r="J3637" s="2">
        <v>185</v>
      </c>
      <c r="K3637" s="1">
        <v>5.17</v>
      </c>
      <c r="L3637" s="1">
        <v>29.4</v>
      </c>
      <c r="M3637" s="42">
        <v>0.10639999999999999</v>
      </c>
      <c r="N3637" s="7">
        <v>0.51268400000000003</v>
      </c>
      <c r="O3637" s="2">
        <v>3</v>
      </c>
      <c r="P3637" s="1">
        <f t="shared" si="646"/>
        <v>-0.45907473309608549</v>
      </c>
      <c r="Q3637" s="1">
        <f t="shared" ref="Q3637:Q3700" si="654">((N3637/0.512638)-1)*10000</f>
        <v>0.89731935595915857</v>
      </c>
      <c r="R3637" s="1">
        <v>3.03</v>
      </c>
      <c r="S3637" s="1">
        <f t="shared" si="647"/>
        <v>3.0290328790908321</v>
      </c>
      <c r="T3637" s="29">
        <f t="shared" si="653"/>
        <v>3.0290328790908321</v>
      </c>
      <c r="U3637" s="29">
        <f t="shared" si="649"/>
        <v>0.72069003394544751</v>
      </c>
      <c r="V3637" s="1">
        <f t="shared" si="650"/>
        <v>0.66262388420894913</v>
      </c>
      <c r="W3637" s="1">
        <f t="shared" si="651"/>
        <v>0.72069003394544751</v>
      </c>
      <c r="X3637" s="1">
        <v>0.66500000000000004</v>
      </c>
      <c r="Y3637" s="1">
        <v>0.72299999999999998</v>
      </c>
      <c r="Z3637" s="11">
        <f t="shared" si="652"/>
        <v>535.69003394544745</v>
      </c>
      <c r="AA3637" s="2" t="s">
        <v>3008</v>
      </c>
      <c r="AB3637" s="2">
        <v>2014</v>
      </c>
      <c r="AC3637" s="2" t="s">
        <v>2896</v>
      </c>
      <c r="AD3637" s="61" t="s">
        <v>5583</v>
      </c>
      <c r="AE3637" s="3" t="s">
        <v>5584</v>
      </c>
    </row>
    <row r="3638" spans="1:32" s="4" customFormat="1" ht="12" customHeight="1" x14ac:dyDescent="0.6">
      <c r="A3638" s="2">
        <v>3636</v>
      </c>
      <c r="B3638" s="3" t="s">
        <v>459</v>
      </c>
      <c r="C3638" s="2" t="s">
        <v>3242</v>
      </c>
      <c r="D3638" s="2" t="s">
        <v>440</v>
      </c>
      <c r="E3638" s="69">
        <v>119.98055555555599</v>
      </c>
      <c r="F3638" s="69">
        <v>48.288888888888899</v>
      </c>
      <c r="G3638" s="2" t="s">
        <v>460</v>
      </c>
      <c r="H3638" s="2" t="s">
        <v>2895</v>
      </c>
      <c r="I3638" s="11">
        <v>182</v>
      </c>
      <c r="J3638" s="2">
        <v>182</v>
      </c>
      <c r="K3638" s="1">
        <v>5.0999999999999996</v>
      </c>
      <c r="L3638" s="1">
        <v>23.9</v>
      </c>
      <c r="M3638" s="42">
        <v>0.129</v>
      </c>
      <c r="N3638" s="7">
        <v>0.51265099999999997</v>
      </c>
      <c r="O3638" s="2">
        <v>5</v>
      </c>
      <c r="P3638" s="1">
        <f t="shared" si="646"/>
        <v>-0.34417895271987797</v>
      </c>
      <c r="Q3638" s="1">
        <f t="shared" si="654"/>
        <v>0.25359025277005287</v>
      </c>
      <c r="R3638" s="1">
        <v>1.82</v>
      </c>
      <c r="S3638" s="1">
        <f t="shared" si="647"/>
        <v>1.8258685445849996</v>
      </c>
      <c r="T3638" s="29">
        <f t="shared" si="653"/>
        <v>1.8258685445849996</v>
      </c>
      <c r="U3638" s="29">
        <f t="shared" si="649"/>
        <v>0.81590707223134251</v>
      </c>
      <c r="V3638" s="1">
        <f t="shared" si="650"/>
        <v>0.89817966654122894</v>
      </c>
      <c r="W3638" s="1">
        <f t="shared" si="651"/>
        <v>0.81590707223134251</v>
      </c>
      <c r="X3638" s="1">
        <v>0.90100000000000002</v>
      </c>
      <c r="Y3638" s="1">
        <v>0.81799999999999995</v>
      </c>
      <c r="Z3638" s="11">
        <f t="shared" si="652"/>
        <v>633.90707223134257</v>
      </c>
      <c r="AA3638" s="2" t="s">
        <v>3008</v>
      </c>
      <c r="AB3638" s="2">
        <v>2014</v>
      </c>
      <c r="AC3638" s="2" t="s">
        <v>2896</v>
      </c>
      <c r="AD3638" s="61" t="s">
        <v>5583</v>
      </c>
      <c r="AE3638" s="3" t="s">
        <v>5584</v>
      </c>
    </row>
    <row r="3639" spans="1:32" s="4" customFormat="1" ht="12" customHeight="1" x14ac:dyDescent="0.6">
      <c r="A3639" s="2">
        <v>3637</v>
      </c>
      <c r="B3639" s="49" t="s">
        <v>5088</v>
      </c>
      <c r="C3639" s="2" t="s">
        <v>3242</v>
      </c>
      <c r="D3639" s="50" t="s">
        <v>6110</v>
      </c>
      <c r="E3639" s="69">
        <v>111.17</v>
      </c>
      <c r="F3639" s="69">
        <v>51.58</v>
      </c>
      <c r="G3639" s="50" t="s">
        <v>6587</v>
      </c>
      <c r="H3639" s="50" t="s">
        <v>5116</v>
      </c>
      <c r="I3639" s="11">
        <v>209</v>
      </c>
      <c r="J3639" s="2">
        <v>209</v>
      </c>
      <c r="K3639" s="50">
        <v>7.99</v>
      </c>
      <c r="L3639" s="50">
        <v>42.9</v>
      </c>
      <c r="M3639" s="42">
        <v>0.1128</v>
      </c>
      <c r="N3639" s="2">
        <v>0.51261599999999996</v>
      </c>
      <c r="O3639" s="50">
        <v>6</v>
      </c>
      <c r="P3639" s="1">
        <f t="shared" si="646"/>
        <v>-0.42653787493645146</v>
      </c>
      <c r="Q3639" s="1">
        <f t="shared" si="654"/>
        <v>-0.42915273546051402</v>
      </c>
      <c r="R3639" s="1">
        <v>1.8</v>
      </c>
      <c r="S3639" s="1">
        <f t="shared" si="647"/>
        <v>1.808422302668617</v>
      </c>
      <c r="T3639" s="29">
        <v>1.82</v>
      </c>
      <c r="U3639" s="29">
        <f t="shared" si="649"/>
        <v>0.8397611009597703</v>
      </c>
      <c r="V3639" s="1">
        <f t="shared" si="650"/>
        <v>0.80709683716223457</v>
      </c>
      <c r="W3639" s="1">
        <f t="shared" si="651"/>
        <v>0.8397611009597703</v>
      </c>
      <c r="X3639" s="1"/>
      <c r="Y3639" s="1"/>
      <c r="Z3639" s="11">
        <f t="shared" si="652"/>
        <v>630.76110095977026</v>
      </c>
      <c r="AA3639" s="50" t="s">
        <v>6382</v>
      </c>
      <c r="AB3639" s="2">
        <v>2004</v>
      </c>
      <c r="AC3639" s="50" t="s">
        <v>4863</v>
      </c>
      <c r="AD3639" s="61" t="s">
        <v>5860</v>
      </c>
      <c r="AE3639" s="3" t="s">
        <v>5861</v>
      </c>
      <c r="AF3639" s="4">
        <v>1</v>
      </c>
    </row>
    <row r="3640" spans="1:32" s="4" customFormat="1" ht="12" customHeight="1" x14ac:dyDescent="0.6">
      <c r="A3640" s="2">
        <v>3638</v>
      </c>
      <c r="B3640" s="3" t="s">
        <v>4738</v>
      </c>
      <c r="C3640" s="2" t="s">
        <v>3242</v>
      </c>
      <c r="D3640" s="2" t="s">
        <v>2582</v>
      </c>
      <c r="E3640" s="69">
        <v>119.13611111111112</v>
      </c>
      <c r="F3640" s="69">
        <v>49.986111111111114</v>
      </c>
      <c r="G3640" s="2" t="s">
        <v>2973</v>
      </c>
      <c r="H3640" s="2"/>
      <c r="I3640" s="11">
        <v>230</v>
      </c>
      <c r="J3640" s="16">
        <v>230</v>
      </c>
      <c r="K3640" s="1">
        <v>3.8</v>
      </c>
      <c r="L3640" s="1">
        <v>22.4</v>
      </c>
      <c r="M3640" s="42">
        <v>0.10763</v>
      </c>
      <c r="N3640" s="6">
        <v>0.51249699999999998</v>
      </c>
      <c r="O3640" s="2"/>
      <c r="P3640" s="1">
        <f t="shared" si="646"/>
        <v>-0.45282155566853077</v>
      </c>
      <c r="Q3640" s="1">
        <f t="shared" si="654"/>
        <v>-2.7504788954402226</v>
      </c>
      <c r="R3640" s="1">
        <v>-0.14000000000000001</v>
      </c>
      <c r="S3640" s="1">
        <f t="shared" si="647"/>
        <v>-0.13634005456579423</v>
      </c>
      <c r="T3640" s="29">
        <f t="shared" ref="T3640:T3703" si="655">Q3640-25.1*P3640*0.001*J3640</f>
        <v>-0.13634005456579423</v>
      </c>
      <c r="U3640" s="29">
        <f t="shared" si="649"/>
        <v>1.0154574713995734</v>
      </c>
      <c r="V3640" s="1">
        <f t="shared" si="650"/>
        <v>0.93844636075801235</v>
      </c>
      <c r="W3640" s="1">
        <f t="shared" si="651"/>
        <v>1.0154574713995734</v>
      </c>
      <c r="X3640" s="1">
        <v>0.94</v>
      </c>
      <c r="Y3640" s="1"/>
      <c r="Z3640" s="11">
        <f t="shared" si="652"/>
        <v>785.45747139957348</v>
      </c>
      <c r="AA3640" s="2" t="s">
        <v>6810</v>
      </c>
      <c r="AB3640" s="2">
        <v>2015</v>
      </c>
      <c r="AC3640" s="2" t="s">
        <v>6809</v>
      </c>
      <c r="AD3640" s="62"/>
      <c r="AE3640" s="3" t="s">
        <v>6808</v>
      </c>
    </row>
    <row r="3641" spans="1:32" s="4" customFormat="1" ht="12" customHeight="1" x14ac:dyDescent="0.6">
      <c r="A3641" s="2">
        <v>3639</v>
      </c>
      <c r="B3641" s="3" t="s">
        <v>4737</v>
      </c>
      <c r="C3641" s="2" t="s">
        <v>3242</v>
      </c>
      <c r="D3641" s="2" t="s">
        <v>2582</v>
      </c>
      <c r="E3641" s="69">
        <v>119.13611111111112</v>
      </c>
      <c r="F3641" s="69">
        <v>49.986111111111114</v>
      </c>
      <c r="G3641" s="2" t="s">
        <v>2973</v>
      </c>
      <c r="H3641" s="2"/>
      <c r="I3641" s="11">
        <v>230</v>
      </c>
      <c r="J3641" s="16">
        <v>230</v>
      </c>
      <c r="K3641" s="1">
        <v>3.62</v>
      </c>
      <c r="L3641" s="1">
        <v>19.399999999999999</v>
      </c>
      <c r="M3641" s="42">
        <v>0.11838799999999999</v>
      </c>
      <c r="N3641" s="6">
        <v>0.51253800000000005</v>
      </c>
      <c r="O3641" s="2"/>
      <c r="P3641" s="1">
        <f t="shared" si="646"/>
        <v>-0.39812913065582112</v>
      </c>
      <c r="Q3641" s="1">
        <f t="shared" si="654"/>
        <v>-1.9506942520841619</v>
      </c>
      <c r="R3641" s="1">
        <v>0.35</v>
      </c>
      <c r="S3641" s="1">
        <f t="shared" si="647"/>
        <v>0.34770521919189346</v>
      </c>
      <c r="T3641" s="29">
        <f t="shared" si="655"/>
        <v>0.34770521919189346</v>
      </c>
      <c r="U3641" s="29">
        <f t="shared" si="649"/>
        <v>0.97578576207665479</v>
      </c>
      <c r="V3641" s="1">
        <f t="shared" si="650"/>
        <v>0.97866825402061086</v>
      </c>
      <c r="W3641" s="1">
        <f t="shared" si="651"/>
        <v>0.97578576207665479</v>
      </c>
      <c r="X3641" s="1">
        <v>0.98</v>
      </c>
      <c r="Y3641" s="1"/>
      <c r="Z3641" s="11">
        <f t="shared" si="652"/>
        <v>745.78576207665481</v>
      </c>
      <c r="AA3641" s="2" t="s">
        <v>6810</v>
      </c>
      <c r="AB3641" s="2">
        <v>2015</v>
      </c>
      <c r="AC3641" s="2" t="s">
        <v>6809</v>
      </c>
      <c r="AD3641" s="62"/>
      <c r="AE3641" s="3" t="s">
        <v>6808</v>
      </c>
    </row>
    <row r="3642" spans="1:32" s="4" customFormat="1" ht="12" customHeight="1" x14ac:dyDescent="0.6">
      <c r="A3642" s="2">
        <v>3640</v>
      </c>
      <c r="B3642" s="3" t="s">
        <v>4739</v>
      </c>
      <c r="C3642" s="2" t="s">
        <v>3242</v>
      </c>
      <c r="D3642" s="2" t="s">
        <v>2582</v>
      </c>
      <c r="E3642" s="69">
        <v>119.13611111111112</v>
      </c>
      <c r="F3642" s="69">
        <v>49.986111111111114</v>
      </c>
      <c r="G3642" s="2" t="s">
        <v>2973</v>
      </c>
      <c r="H3642" s="2"/>
      <c r="I3642" s="11">
        <v>230</v>
      </c>
      <c r="J3642" s="16">
        <v>230</v>
      </c>
      <c r="K3642" s="1">
        <v>0.55000000000000004</v>
      </c>
      <c r="L3642" s="1">
        <v>3.2</v>
      </c>
      <c r="M3642" s="42">
        <v>0.10904700000000001</v>
      </c>
      <c r="N3642" s="6">
        <v>0.512486</v>
      </c>
      <c r="O3642" s="2"/>
      <c r="P3642" s="1">
        <f t="shared" si="646"/>
        <v>-0.44561769191662426</v>
      </c>
      <c r="Q3642" s="1">
        <f t="shared" si="654"/>
        <v>-2.9650552631688143</v>
      </c>
      <c r="R3642" s="1">
        <v>-0.39</v>
      </c>
      <c r="S3642" s="1">
        <f t="shared" si="647"/>
        <v>-0.39250432773414223</v>
      </c>
      <c r="T3642" s="29">
        <f t="shared" si="655"/>
        <v>-0.39250432773414223</v>
      </c>
      <c r="U3642" s="29">
        <f t="shared" si="649"/>
        <v>1.0362815204639484</v>
      </c>
      <c r="V3642" s="1">
        <f t="shared" si="650"/>
        <v>0.96708473055057931</v>
      </c>
      <c r="W3642" s="1">
        <f t="shared" si="651"/>
        <v>1.0362815204639484</v>
      </c>
      <c r="X3642" s="1">
        <v>0.97</v>
      </c>
      <c r="Y3642" s="1"/>
      <c r="Z3642" s="11">
        <f t="shared" si="652"/>
        <v>806.28152046394848</v>
      </c>
      <c r="AA3642" s="2" t="s">
        <v>6810</v>
      </c>
      <c r="AB3642" s="2">
        <v>2015</v>
      </c>
      <c r="AC3642" s="2" t="s">
        <v>6809</v>
      </c>
      <c r="AD3642" s="62"/>
      <c r="AE3642" s="3" t="s">
        <v>6808</v>
      </c>
    </row>
    <row r="3643" spans="1:32" s="4" customFormat="1" ht="12" customHeight="1" x14ac:dyDescent="0.6">
      <c r="A3643" s="2">
        <v>3641</v>
      </c>
      <c r="B3643" s="3" t="s">
        <v>1045</v>
      </c>
      <c r="C3643" s="2" t="s">
        <v>3244</v>
      </c>
      <c r="D3643" s="2" t="s">
        <v>1015</v>
      </c>
      <c r="E3643" s="69">
        <v>113.824444444444</v>
      </c>
      <c r="F3643" s="69">
        <v>42.2227777777778</v>
      </c>
      <c r="G3643" s="2" t="s">
        <v>100</v>
      </c>
      <c r="H3643" s="2" t="s">
        <v>1038</v>
      </c>
      <c r="I3643" s="11">
        <v>277</v>
      </c>
      <c r="J3643" s="2">
        <v>277</v>
      </c>
      <c r="K3643" s="1">
        <v>2.4239999999999999</v>
      </c>
      <c r="L3643" s="1">
        <v>12.34</v>
      </c>
      <c r="M3643" s="42">
        <v>0.1188</v>
      </c>
      <c r="N3643" s="7">
        <v>0.51216300000000003</v>
      </c>
      <c r="O3643" s="2">
        <v>7</v>
      </c>
      <c r="P3643" s="1">
        <f t="shared" si="646"/>
        <v>-0.39603457041179468</v>
      </c>
      <c r="Q3643" s="1">
        <f t="shared" si="654"/>
        <v>-9.2657976974008793</v>
      </c>
      <c r="R3643" s="1">
        <v>-6.51</v>
      </c>
      <c r="S3643" s="1">
        <f t="shared" si="647"/>
        <v>-6.5122881396987946</v>
      </c>
      <c r="T3643" s="29">
        <f t="shared" si="655"/>
        <v>-6.5122881396987946</v>
      </c>
      <c r="U3643" s="29">
        <f t="shared" si="649"/>
        <v>1.571415427346448</v>
      </c>
      <c r="V3643" s="1">
        <f t="shared" si="650"/>
        <v>1.5820656287350217</v>
      </c>
      <c r="W3643" s="1">
        <f t="shared" si="651"/>
        <v>1.571415427346448</v>
      </c>
      <c r="X3643" s="1">
        <v>1.585</v>
      </c>
      <c r="Y3643" s="1">
        <v>1.5740000000000001</v>
      </c>
      <c r="Z3643" s="11">
        <f t="shared" si="652"/>
        <v>1294.415427346448</v>
      </c>
      <c r="AA3643" s="2" t="s">
        <v>3465</v>
      </c>
      <c r="AB3643" s="2">
        <v>2009</v>
      </c>
      <c r="AC3643" s="2" t="s">
        <v>4878</v>
      </c>
      <c r="AD3643" s="61"/>
      <c r="AE3643" s="3" t="s">
        <v>5465</v>
      </c>
    </row>
    <row r="3644" spans="1:32" s="4" customFormat="1" ht="12" customHeight="1" x14ac:dyDescent="0.6">
      <c r="A3644" s="2">
        <v>3642</v>
      </c>
      <c r="B3644" s="3" t="s">
        <v>1044</v>
      </c>
      <c r="C3644" s="2" t="s">
        <v>3244</v>
      </c>
      <c r="D3644" s="2" t="s">
        <v>1015</v>
      </c>
      <c r="E3644" s="69">
        <v>113.824444444444</v>
      </c>
      <c r="F3644" s="69">
        <v>42.2227777777778</v>
      </c>
      <c r="G3644" s="2" t="s">
        <v>100</v>
      </c>
      <c r="H3644" s="2" t="s">
        <v>1038</v>
      </c>
      <c r="I3644" s="11">
        <v>277</v>
      </c>
      <c r="J3644" s="2">
        <v>277</v>
      </c>
      <c r="K3644" s="1">
        <v>2.7759999999999998</v>
      </c>
      <c r="L3644" s="1">
        <v>15.7</v>
      </c>
      <c r="M3644" s="42">
        <v>0.1066</v>
      </c>
      <c r="N3644" s="7">
        <v>0.51228799999999997</v>
      </c>
      <c r="O3644" s="2">
        <v>9</v>
      </c>
      <c r="P3644" s="1">
        <f t="shared" si="646"/>
        <v>-0.45805795627859691</v>
      </c>
      <c r="Q3644" s="1">
        <f t="shared" si="654"/>
        <v>-6.8274298822967872</v>
      </c>
      <c r="R3644" s="1">
        <v>-3.64</v>
      </c>
      <c r="S3644" s="1">
        <f t="shared" si="647"/>
        <v>-3.6426903296785857</v>
      </c>
      <c r="T3644" s="29">
        <f t="shared" si="655"/>
        <v>-3.6426903296785857</v>
      </c>
      <c r="U3644" s="29">
        <f t="shared" si="649"/>
        <v>1.3390952807880503</v>
      </c>
      <c r="V3644" s="1">
        <f t="shared" si="650"/>
        <v>1.2257394349049937</v>
      </c>
      <c r="W3644" s="1">
        <f t="shared" si="651"/>
        <v>1.3390952807880503</v>
      </c>
      <c r="X3644" s="1">
        <v>1.228</v>
      </c>
      <c r="Y3644" s="1">
        <v>1.341</v>
      </c>
      <c r="Z3644" s="11">
        <f t="shared" si="652"/>
        <v>1062.0952807880503</v>
      </c>
      <c r="AA3644" s="2" t="s">
        <v>3465</v>
      </c>
      <c r="AB3644" s="2">
        <v>2009</v>
      </c>
      <c r="AC3644" s="2" t="s">
        <v>4878</v>
      </c>
      <c r="AD3644" s="61"/>
      <c r="AE3644" s="3" t="s">
        <v>5465</v>
      </c>
    </row>
    <row r="3645" spans="1:32" s="4" customFormat="1" ht="12" customHeight="1" x14ac:dyDescent="0.6">
      <c r="A3645" s="2">
        <v>3643</v>
      </c>
      <c r="B3645" s="3" t="s">
        <v>1043</v>
      </c>
      <c r="C3645" s="2" t="s">
        <v>3244</v>
      </c>
      <c r="D3645" s="2" t="s">
        <v>1015</v>
      </c>
      <c r="E3645" s="69">
        <v>113.824444444444</v>
      </c>
      <c r="F3645" s="69">
        <v>42.2227777777778</v>
      </c>
      <c r="G3645" s="2" t="s">
        <v>100</v>
      </c>
      <c r="H3645" s="2" t="s">
        <v>1038</v>
      </c>
      <c r="I3645" s="11">
        <v>277</v>
      </c>
      <c r="J3645" s="2">
        <v>277</v>
      </c>
      <c r="K3645" s="1">
        <v>5.8940000000000001</v>
      </c>
      <c r="L3645" s="1">
        <v>34.229999999999997</v>
      </c>
      <c r="M3645" s="42">
        <v>0.1041</v>
      </c>
      <c r="N3645" s="7">
        <v>0.512513</v>
      </c>
      <c r="O3645" s="2">
        <v>7</v>
      </c>
      <c r="P3645" s="1">
        <f t="shared" si="646"/>
        <v>-0.47076766649720392</v>
      </c>
      <c r="Q3645" s="1">
        <f t="shared" si="654"/>
        <v>-2.4383678151063126</v>
      </c>
      <c r="R3645" s="1">
        <v>0.83</v>
      </c>
      <c r="S3645" s="1">
        <f t="shared" si="647"/>
        <v>0.83473853974879741</v>
      </c>
      <c r="T3645" s="29">
        <f t="shared" si="655"/>
        <v>0.83473853974879741</v>
      </c>
      <c r="U3645" s="29">
        <f t="shared" si="649"/>
        <v>0.97482906680237036</v>
      </c>
      <c r="V3645" s="1">
        <f t="shared" si="650"/>
        <v>0.88611911750125139</v>
      </c>
      <c r="W3645" s="1">
        <f t="shared" si="651"/>
        <v>0.97482906680237036</v>
      </c>
      <c r="X3645" s="1">
        <v>0.88800000000000001</v>
      </c>
      <c r="Y3645" s="1">
        <v>0.97699999999999998</v>
      </c>
      <c r="Z3645" s="11">
        <f t="shared" si="652"/>
        <v>697.82906680237033</v>
      </c>
      <c r="AA3645" s="2" t="s">
        <v>3465</v>
      </c>
      <c r="AB3645" s="2">
        <v>2009</v>
      </c>
      <c r="AC3645" s="2" t="s">
        <v>4878</v>
      </c>
      <c r="AD3645" s="61"/>
      <c r="AE3645" s="3" t="s">
        <v>5465</v>
      </c>
    </row>
    <row r="3646" spans="1:32" s="4" customFormat="1" ht="12" customHeight="1" x14ac:dyDescent="0.6">
      <c r="A3646" s="2">
        <v>3644</v>
      </c>
      <c r="B3646" s="3" t="s">
        <v>1042</v>
      </c>
      <c r="C3646" s="2" t="s">
        <v>3244</v>
      </c>
      <c r="D3646" s="2" t="s">
        <v>1015</v>
      </c>
      <c r="E3646" s="69">
        <v>113.824444444444</v>
      </c>
      <c r="F3646" s="69">
        <v>42.2227777777778</v>
      </c>
      <c r="G3646" s="2" t="s">
        <v>100</v>
      </c>
      <c r="H3646" s="2" t="s">
        <v>1038</v>
      </c>
      <c r="I3646" s="11">
        <v>277</v>
      </c>
      <c r="J3646" s="2">
        <v>277</v>
      </c>
      <c r="K3646" s="1">
        <v>4.032</v>
      </c>
      <c r="L3646" s="1">
        <v>20.93</v>
      </c>
      <c r="M3646" s="42">
        <v>0.11650000000000001</v>
      </c>
      <c r="N3646" s="7">
        <v>0.51222900000000005</v>
      </c>
      <c r="O3646" s="2">
        <v>7</v>
      </c>
      <c r="P3646" s="1">
        <f t="shared" si="646"/>
        <v>-0.40772750381291312</v>
      </c>
      <c r="Q3646" s="1">
        <f t="shared" si="654"/>
        <v>-7.9783394910248884</v>
      </c>
      <c r="R3646" s="1">
        <v>-5.14</v>
      </c>
      <c r="S3646" s="1">
        <f t="shared" si="647"/>
        <v>-5.1435324752648466</v>
      </c>
      <c r="T3646" s="29">
        <f t="shared" si="655"/>
        <v>-5.1435324752648466</v>
      </c>
      <c r="U3646" s="29">
        <f t="shared" si="649"/>
        <v>1.4605298235725279</v>
      </c>
      <c r="V3646" s="1">
        <f t="shared" si="650"/>
        <v>1.4420029776881431</v>
      </c>
      <c r="W3646" s="1">
        <f t="shared" si="651"/>
        <v>1.4605298235725279</v>
      </c>
      <c r="X3646" s="1">
        <v>1.4450000000000001</v>
      </c>
      <c r="Y3646" s="1">
        <v>1.4630000000000001</v>
      </c>
      <c r="Z3646" s="11">
        <f t="shared" si="652"/>
        <v>1183.5298235725279</v>
      </c>
      <c r="AA3646" s="2" t="s">
        <v>3465</v>
      </c>
      <c r="AB3646" s="2">
        <v>2009</v>
      </c>
      <c r="AC3646" s="2" t="s">
        <v>4878</v>
      </c>
      <c r="AD3646" s="61"/>
      <c r="AE3646" s="3" t="s">
        <v>5465</v>
      </c>
    </row>
    <row r="3647" spans="1:32" s="4" customFormat="1" ht="12" customHeight="1" x14ac:dyDescent="0.6">
      <c r="A3647" s="2">
        <v>3645</v>
      </c>
      <c r="B3647" s="3" t="s">
        <v>1041</v>
      </c>
      <c r="C3647" s="2" t="s">
        <v>3244</v>
      </c>
      <c r="D3647" s="2" t="s">
        <v>1015</v>
      </c>
      <c r="E3647" s="69">
        <v>113.824444444444</v>
      </c>
      <c r="F3647" s="69">
        <v>42.2227777777778</v>
      </c>
      <c r="G3647" s="2" t="s">
        <v>100</v>
      </c>
      <c r="H3647" s="2" t="s">
        <v>1038</v>
      </c>
      <c r="I3647" s="11">
        <v>262</v>
      </c>
      <c r="J3647" s="2">
        <v>262</v>
      </c>
      <c r="K3647" s="1">
        <v>3.879</v>
      </c>
      <c r="L3647" s="1">
        <v>20.49</v>
      </c>
      <c r="M3647" s="42">
        <v>0.1145</v>
      </c>
      <c r="N3647" s="7">
        <v>0.51222400000000001</v>
      </c>
      <c r="O3647" s="2">
        <v>8</v>
      </c>
      <c r="P3647" s="1">
        <f t="shared" si="646"/>
        <v>-0.41789527198779874</v>
      </c>
      <c r="Q3647" s="1">
        <f t="shared" si="654"/>
        <v>-8.0758742036290965</v>
      </c>
      <c r="R3647" s="1">
        <v>-5.32</v>
      </c>
      <c r="S3647" s="1">
        <f t="shared" si="647"/>
        <v>-5.3277113159829348</v>
      </c>
      <c r="T3647" s="29">
        <f t="shared" si="655"/>
        <v>-5.3277113159829348</v>
      </c>
      <c r="U3647" s="29">
        <f t="shared" si="649"/>
        <v>1.463372240402478</v>
      </c>
      <c r="V3647" s="1">
        <f t="shared" si="650"/>
        <v>1.4207000861508416</v>
      </c>
      <c r="W3647" s="1">
        <f t="shared" si="651"/>
        <v>1.463372240402478</v>
      </c>
      <c r="X3647" s="1">
        <v>1.4239999999999999</v>
      </c>
      <c r="Y3647" s="1">
        <v>1.466</v>
      </c>
      <c r="Z3647" s="11">
        <f t="shared" si="652"/>
        <v>1201.3722404024779</v>
      </c>
      <c r="AA3647" s="2" t="s">
        <v>3465</v>
      </c>
      <c r="AB3647" s="2">
        <v>2009</v>
      </c>
      <c r="AC3647" s="2" t="s">
        <v>4878</v>
      </c>
      <c r="AD3647" s="61"/>
      <c r="AE3647" s="3" t="s">
        <v>5465</v>
      </c>
    </row>
    <row r="3648" spans="1:32" s="4" customFormat="1" ht="12" customHeight="1" x14ac:dyDescent="0.6">
      <c r="A3648" s="2">
        <v>3646</v>
      </c>
      <c r="B3648" s="3" t="s">
        <v>1040</v>
      </c>
      <c r="C3648" s="2" t="s">
        <v>3244</v>
      </c>
      <c r="D3648" s="2" t="s">
        <v>1015</v>
      </c>
      <c r="E3648" s="69">
        <v>113.824444444444</v>
      </c>
      <c r="F3648" s="69">
        <v>42.2227777777778</v>
      </c>
      <c r="G3648" s="2" t="s">
        <v>100</v>
      </c>
      <c r="H3648" s="2" t="s">
        <v>1038</v>
      </c>
      <c r="I3648" s="11">
        <v>262</v>
      </c>
      <c r="J3648" s="2">
        <v>262</v>
      </c>
      <c r="K3648" s="1">
        <v>4.0359999999999996</v>
      </c>
      <c r="L3648" s="1">
        <v>20.09</v>
      </c>
      <c r="M3648" s="42">
        <v>0.1215</v>
      </c>
      <c r="N3648" s="7">
        <v>0.51223700000000005</v>
      </c>
      <c r="O3648" s="2">
        <v>6</v>
      </c>
      <c r="P3648" s="1">
        <f t="shared" si="646"/>
        <v>-0.3823080833756991</v>
      </c>
      <c r="Q3648" s="1">
        <f t="shared" si="654"/>
        <v>-7.8222839508579334</v>
      </c>
      <c r="R3648" s="1">
        <v>-5.3</v>
      </c>
      <c r="S3648" s="1">
        <f t="shared" si="647"/>
        <v>-5.3081495329626609</v>
      </c>
      <c r="T3648" s="29">
        <f t="shared" si="655"/>
        <v>-5.3081495329626609</v>
      </c>
      <c r="U3648" s="29">
        <f t="shared" si="649"/>
        <v>1.4613610626058282</v>
      </c>
      <c r="V3648" s="1">
        <f t="shared" si="650"/>
        <v>1.5066787115795433</v>
      </c>
      <c r="W3648" s="1">
        <f t="shared" si="651"/>
        <v>1.4613610626058282</v>
      </c>
      <c r="X3648" s="1">
        <v>1.51</v>
      </c>
      <c r="Y3648" s="1">
        <v>1.464</v>
      </c>
      <c r="Z3648" s="11">
        <f t="shared" si="652"/>
        <v>1199.3610626058282</v>
      </c>
      <c r="AA3648" s="2" t="s">
        <v>3465</v>
      </c>
      <c r="AB3648" s="2">
        <v>2009</v>
      </c>
      <c r="AC3648" s="2" t="s">
        <v>4878</v>
      </c>
      <c r="AD3648" s="61"/>
      <c r="AE3648" s="3" t="s">
        <v>5465</v>
      </c>
    </row>
    <row r="3649" spans="1:32" s="4" customFormat="1" ht="12" customHeight="1" x14ac:dyDescent="0.6">
      <c r="A3649" s="2">
        <v>3647</v>
      </c>
      <c r="B3649" s="3" t="s">
        <v>1039</v>
      </c>
      <c r="C3649" s="2" t="s">
        <v>3244</v>
      </c>
      <c r="D3649" s="2" t="s">
        <v>1015</v>
      </c>
      <c r="E3649" s="69">
        <v>113.824444444444</v>
      </c>
      <c r="F3649" s="69">
        <v>42.2227777777778</v>
      </c>
      <c r="G3649" s="2" t="s">
        <v>100</v>
      </c>
      <c r="H3649" s="2" t="s">
        <v>1038</v>
      </c>
      <c r="I3649" s="11">
        <v>261</v>
      </c>
      <c r="J3649" s="2">
        <v>261</v>
      </c>
      <c r="K3649" s="1">
        <v>4.8019999999999996</v>
      </c>
      <c r="L3649" s="1">
        <v>22.8</v>
      </c>
      <c r="M3649" s="42">
        <v>0.12740000000000001</v>
      </c>
      <c r="N3649" s="7">
        <v>0.51215999999999995</v>
      </c>
      <c r="O3649" s="2">
        <v>7</v>
      </c>
      <c r="P3649" s="1">
        <f t="shared" si="646"/>
        <v>-0.35231316725978645</v>
      </c>
      <c r="Q3649" s="1">
        <f t="shared" si="654"/>
        <v>-9.3243185249647365</v>
      </c>
      <c r="R3649" s="1">
        <v>-7.03</v>
      </c>
      <c r="S3649" s="1">
        <f t="shared" si="647"/>
        <v>-7.0162797349291495</v>
      </c>
      <c r="T3649" s="29">
        <f t="shared" si="655"/>
        <v>-7.0162797349291495</v>
      </c>
      <c r="U3649" s="29">
        <f t="shared" si="649"/>
        <v>1.5985384540677603</v>
      </c>
      <c r="V3649" s="1">
        <f t="shared" si="650"/>
        <v>1.7440841984521014</v>
      </c>
      <c r="W3649" s="1">
        <f t="shared" si="651"/>
        <v>1.5985384540677603</v>
      </c>
      <c r="X3649" s="1">
        <v>1.748</v>
      </c>
      <c r="Y3649" s="1">
        <v>1.6020000000000001</v>
      </c>
      <c r="Z3649" s="11">
        <f t="shared" si="652"/>
        <v>1337.5384540677603</v>
      </c>
      <c r="AA3649" s="2" t="s">
        <v>3465</v>
      </c>
      <c r="AB3649" s="2">
        <v>2009</v>
      </c>
      <c r="AC3649" s="2" t="s">
        <v>4878</v>
      </c>
      <c r="AD3649" s="61"/>
      <c r="AE3649" s="3" t="s">
        <v>5465</v>
      </c>
    </row>
    <row r="3650" spans="1:32" s="4" customFormat="1" ht="12" customHeight="1" x14ac:dyDescent="0.6">
      <c r="A3650" s="2">
        <v>3648</v>
      </c>
      <c r="B3650" s="3" t="s">
        <v>1037</v>
      </c>
      <c r="C3650" s="2" t="s">
        <v>3244</v>
      </c>
      <c r="D3650" s="2" t="s">
        <v>1015</v>
      </c>
      <c r="E3650" s="69">
        <v>113.824444444444</v>
      </c>
      <c r="F3650" s="69">
        <v>42.2227777777778</v>
      </c>
      <c r="G3650" s="2" t="s">
        <v>100</v>
      </c>
      <c r="H3650" s="2" t="s">
        <v>3227</v>
      </c>
      <c r="I3650" s="11">
        <v>261</v>
      </c>
      <c r="J3650" s="2">
        <v>261</v>
      </c>
      <c r="K3650" s="1">
        <v>2.3079999999999998</v>
      </c>
      <c r="L3650" s="1">
        <v>10.61</v>
      </c>
      <c r="M3650" s="42">
        <v>0.13159999999999999</v>
      </c>
      <c r="N3650" s="7">
        <v>0.51222800000000002</v>
      </c>
      <c r="O3650" s="2">
        <v>7</v>
      </c>
      <c r="P3650" s="1">
        <f t="shared" si="646"/>
        <v>-0.33096085409252674</v>
      </c>
      <c r="Q3650" s="1">
        <f t="shared" si="654"/>
        <v>-7.9978464335461741</v>
      </c>
      <c r="R3650" s="1">
        <v>-5.84</v>
      </c>
      <c r="S3650" s="1">
        <f t="shared" si="647"/>
        <v>-5.8296887823006216</v>
      </c>
      <c r="T3650" s="29">
        <f t="shared" si="655"/>
        <v>-5.8296887823006216</v>
      </c>
      <c r="U3650" s="29">
        <f t="shared" si="649"/>
        <v>1.5020566826839701</v>
      </c>
      <c r="V3650" s="1">
        <f t="shared" si="650"/>
        <v>1.7075866142078735</v>
      </c>
      <c r="W3650" s="1">
        <f t="shared" si="651"/>
        <v>1.5020566826839701</v>
      </c>
      <c r="X3650" s="1">
        <v>1.712</v>
      </c>
      <c r="Y3650" s="1">
        <v>1.506</v>
      </c>
      <c r="Z3650" s="11">
        <f t="shared" si="652"/>
        <v>1241.0566826839702</v>
      </c>
      <c r="AA3650" s="2" t="s">
        <v>3465</v>
      </c>
      <c r="AB3650" s="2">
        <v>2009</v>
      </c>
      <c r="AC3650" s="2" t="s">
        <v>4878</v>
      </c>
      <c r="AD3650" s="61"/>
      <c r="AE3650" s="3" t="s">
        <v>5465</v>
      </c>
    </row>
    <row r="3651" spans="1:32" s="4" customFormat="1" ht="12" customHeight="1" x14ac:dyDescent="0.6">
      <c r="A3651" s="2">
        <v>3649</v>
      </c>
      <c r="B3651" s="3" t="s">
        <v>823</v>
      </c>
      <c r="C3651" s="2" t="s">
        <v>3242</v>
      </c>
      <c r="D3651" s="2" t="s">
        <v>498</v>
      </c>
      <c r="E3651" s="69">
        <v>113.97638888888901</v>
      </c>
      <c r="F3651" s="69">
        <v>44.674444444444397</v>
      </c>
      <c r="G3651" s="2" t="s">
        <v>100</v>
      </c>
      <c r="H3651" s="2" t="s">
        <v>813</v>
      </c>
      <c r="I3651" s="11">
        <v>277</v>
      </c>
      <c r="J3651" s="2">
        <v>277</v>
      </c>
      <c r="K3651" s="1">
        <v>6.1829999999999998</v>
      </c>
      <c r="L3651" s="1">
        <v>30.128</v>
      </c>
      <c r="M3651" s="42">
        <v>0.1241</v>
      </c>
      <c r="N3651" s="7">
        <v>0.51256299999999999</v>
      </c>
      <c r="O3651" s="2"/>
      <c r="P3651" s="1">
        <f t="shared" si="646"/>
        <v>-0.36908998474834775</v>
      </c>
      <c r="Q3651" s="1">
        <f t="shared" si="654"/>
        <v>-1.4630206890642317</v>
      </c>
      <c r="R3651" s="1">
        <v>1.1100000000000001</v>
      </c>
      <c r="S3651" s="1">
        <f t="shared" si="647"/>
        <v>1.1031512478956063</v>
      </c>
      <c r="T3651" s="29">
        <f t="shared" si="655"/>
        <v>1.1031512478956063</v>
      </c>
      <c r="U3651" s="29">
        <f t="shared" si="649"/>
        <v>0.95257329196135776</v>
      </c>
      <c r="V3651" s="1">
        <f t="shared" si="650"/>
        <v>0.99846674805701618</v>
      </c>
      <c r="W3651" s="1">
        <f t="shared" si="651"/>
        <v>0.95257329196135776</v>
      </c>
      <c r="X3651" s="1">
        <v>1.0009999999999999</v>
      </c>
      <c r="Y3651" s="1">
        <v>0.95499999999999996</v>
      </c>
      <c r="Z3651" s="11">
        <f t="shared" si="652"/>
        <v>675.57329196135777</v>
      </c>
      <c r="AA3651" s="2" t="s">
        <v>3465</v>
      </c>
      <c r="AB3651" s="2">
        <v>2009</v>
      </c>
      <c r="AC3651" s="2" t="s">
        <v>6401</v>
      </c>
      <c r="AD3651" s="61"/>
      <c r="AE3651" s="3" t="s">
        <v>5465</v>
      </c>
      <c r="AF3651" s="10"/>
    </row>
    <row r="3652" spans="1:32" s="4" customFormat="1" ht="12" customHeight="1" x14ac:dyDescent="0.6">
      <c r="A3652" s="2">
        <v>3650</v>
      </c>
      <c r="B3652" s="3" t="s">
        <v>822</v>
      </c>
      <c r="C3652" s="2" t="s">
        <v>3242</v>
      </c>
      <c r="D3652" s="2" t="s">
        <v>498</v>
      </c>
      <c r="E3652" s="69">
        <v>113.876111111111</v>
      </c>
      <c r="F3652" s="69">
        <v>44.508333333333297</v>
      </c>
      <c r="G3652" s="2" t="s">
        <v>100</v>
      </c>
      <c r="H3652" s="2" t="s">
        <v>820</v>
      </c>
      <c r="I3652" s="11">
        <v>284</v>
      </c>
      <c r="J3652" s="2">
        <v>284</v>
      </c>
      <c r="K3652" s="1">
        <v>5.9569999999999999</v>
      </c>
      <c r="L3652" s="1">
        <v>21.596</v>
      </c>
      <c r="M3652" s="42">
        <v>0.1668</v>
      </c>
      <c r="N3652" s="7">
        <v>0.51291500000000001</v>
      </c>
      <c r="O3652" s="2"/>
      <c r="P3652" s="1">
        <f t="shared" si="646"/>
        <v>-0.15200813421453996</v>
      </c>
      <c r="Q3652" s="1">
        <f t="shared" si="654"/>
        <v>5.4034230782740167</v>
      </c>
      <c r="R3652" s="1">
        <v>6.49</v>
      </c>
      <c r="S3652" s="1">
        <f t="shared" si="647"/>
        <v>6.486997862208943</v>
      </c>
      <c r="T3652" s="29">
        <f t="shared" si="655"/>
        <v>6.486997862208943</v>
      </c>
      <c r="U3652" s="29">
        <f t="shared" si="649"/>
        <v>0.51914843463568239</v>
      </c>
      <c r="V3652" s="1">
        <f t="shared" si="650"/>
        <v>0.76424302689289991</v>
      </c>
      <c r="W3652" s="1">
        <f t="shared" si="651"/>
        <v>0.51914843463568239</v>
      </c>
      <c r="X3652" s="1">
        <v>0.76900000000000002</v>
      </c>
      <c r="Y3652" s="1">
        <v>0.52200000000000002</v>
      </c>
      <c r="Z3652" s="11">
        <f t="shared" si="652"/>
        <v>235.14843463568241</v>
      </c>
      <c r="AA3652" s="2" t="s">
        <v>3465</v>
      </c>
      <c r="AB3652" s="2">
        <v>2009</v>
      </c>
      <c r="AC3652" s="2" t="s">
        <v>6401</v>
      </c>
      <c r="AD3652" s="61"/>
      <c r="AE3652" s="3" t="s">
        <v>5465</v>
      </c>
      <c r="AF3652" s="10"/>
    </row>
    <row r="3653" spans="1:32" s="4" customFormat="1" ht="12" customHeight="1" x14ac:dyDescent="0.6">
      <c r="A3653" s="2">
        <v>3651</v>
      </c>
      <c r="B3653" s="3" t="s">
        <v>821</v>
      </c>
      <c r="C3653" s="2" t="s">
        <v>3242</v>
      </c>
      <c r="D3653" s="2" t="s">
        <v>498</v>
      </c>
      <c r="E3653" s="69">
        <v>113.876111111111</v>
      </c>
      <c r="F3653" s="69">
        <v>44.508333333333297</v>
      </c>
      <c r="G3653" s="2" t="s">
        <v>100</v>
      </c>
      <c r="H3653" s="2" t="s">
        <v>820</v>
      </c>
      <c r="I3653" s="11">
        <v>284</v>
      </c>
      <c r="J3653" s="2">
        <v>284</v>
      </c>
      <c r="K3653" s="1">
        <v>7.319</v>
      </c>
      <c r="L3653" s="1">
        <v>31.007000000000001</v>
      </c>
      <c r="M3653" s="42">
        <v>0.14280000000000001</v>
      </c>
      <c r="N3653" s="7">
        <v>0.51281100000000002</v>
      </c>
      <c r="O3653" s="2"/>
      <c r="P3653" s="1">
        <f t="shared" si="646"/>
        <v>-0.27402135231316727</v>
      </c>
      <c r="Q3653" s="1">
        <f t="shared" si="654"/>
        <v>3.3747010561047119</v>
      </c>
      <c r="R3653" s="1">
        <v>5.34</v>
      </c>
      <c r="S3653" s="1">
        <f t="shared" si="647"/>
        <v>5.3280348639338939</v>
      </c>
      <c r="T3653" s="29">
        <f t="shared" si="655"/>
        <v>5.3280348639338939</v>
      </c>
      <c r="U3653" s="29">
        <f t="shared" si="649"/>
        <v>0.61389383575128975</v>
      </c>
      <c r="V3653" s="1">
        <f t="shared" si="650"/>
        <v>0.72935592156356577</v>
      </c>
      <c r="W3653" s="1">
        <f t="shared" si="651"/>
        <v>0.61389383575128975</v>
      </c>
      <c r="X3653" s="1">
        <v>0.73299999999999998</v>
      </c>
      <c r="Y3653" s="1">
        <v>0.61599999999999999</v>
      </c>
      <c r="Z3653" s="11">
        <f t="shared" si="652"/>
        <v>329.89383575128977</v>
      </c>
      <c r="AA3653" s="2" t="s">
        <v>3465</v>
      </c>
      <c r="AB3653" s="2">
        <v>2009</v>
      </c>
      <c r="AC3653" s="2" t="s">
        <v>6401</v>
      </c>
      <c r="AD3653" s="61"/>
      <c r="AE3653" s="3" t="s">
        <v>5465</v>
      </c>
      <c r="AF3653" s="10"/>
    </row>
    <row r="3654" spans="1:32" s="4" customFormat="1" ht="12" customHeight="1" x14ac:dyDescent="0.6">
      <c r="A3654" s="2">
        <v>3652</v>
      </c>
      <c r="B3654" s="3" t="s">
        <v>819</v>
      </c>
      <c r="C3654" s="2" t="s">
        <v>3242</v>
      </c>
      <c r="D3654" s="2" t="s">
        <v>498</v>
      </c>
      <c r="E3654" s="69">
        <v>113.876111111111</v>
      </c>
      <c r="F3654" s="69">
        <v>44.508333333333297</v>
      </c>
      <c r="G3654" s="2" t="s">
        <v>100</v>
      </c>
      <c r="H3654" s="2" t="s">
        <v>820</v>
      </c>
      <c r="I3654" s="11">
        <v>284</v>
      </c>
      <c r="J3654" s="2">
        <v>284</v>
      </c>
      <c r="K3654" s="1">
        <v>3.6669999999999998</v>
      </c>
      <c r="L3654" s="1">
        <v>16.805</v>
      </c>
      <c r="M3654" s="42">
        <v>0.13200000000000001</v>
      </c>
      <c r="N3654" s="7">
        <v>0.512818</v>
      </c>
      <c r="O3654" s="2"/>
      <c r="P3654" s="1">
        <f t="shared" ref="P3654:P3717" si="656">(M3654/0.1967)-1</f>
        <v>-0.32892730045754959</v>
      </c>
      <c r="Q3654" s="1">
        <f t="shared" si="654"/>
        <v>3.5112496537514915</v>
      </c>
      <c r="R3654" s="1">
        <v>5.87</v>
      </c>
      <c r="S3654" s="1">
        <f t="shared" ref="S3654:S3717" si="657">Q3654-25.1*P3654*0.001*J3654</f>
        <v>5.8559750223330882</v>
      </c>
      <c r="T3654" s="29">
        <f t="shared" si="655"/>
        <v>5.8559750223330882</v>
      </c>
      <c r="U3654" s="29">
        <f t="shared" ref="U3654:U3717" si="658">W3654</f>
        <v>0.57093527346960327</v>
      </c>
      <c r="V3654" s="1">
        <f t="shared" ref="V3654:V3717" si="659">(1/0.00654)*LN(1+(N3654-0.51315)/(M3654-0.2137))</f>
        <v>0.62009375770450981</v>
      </c>
      <c r="W3654" s="1">
        <f t="shared" ref="W3654:W3717" si="660">V3654-(V3654-J3654/1000)*(-0.4-P3654)/(-0.4-0.08592)</f>
        <v>0.57093527346960327</v>
      </c>
      <c r="X3654" s="1">
        <v>0.623</v>
      </c>
      <c r="Y3654" s="1">
        <v>0.57299999999999995</v>
      </c>
      <c r="Z3654" s="11">
        <f t="shared" si="652"/>
        <v>286.93527346960332</v>
      </c>
      <c r="AA3654" s="2" t="s">
        <v>3465</v>
      </c>
      <c r="AB3654" s="2">
        <v>2009</v>
      </c>
      <c r="AC3654" s="2" t="s">
        <v>6401</v>
      </c>
      <c r="AD3654" s="61"/>
      <c r="AE3654" s="3" t="s">
        <v>5465</v>
      </c>
      <c r="AF3654" s="10"/>
    </row>
    <row r="3655" spans="1:32" s="4" customFormat="1" ht="12" customHeight="1" x14ac:dyDescent="0.6">
      <c r="A3655" s="2">
        <v>3653</v>
      </c>
      <c r="B3655" s="3" t="s">
        <v>818</v>
      </c>
      <c r="C3655" s="2" t="s">
        <v>3242</v>
      </c>
      <c r="D3655" s="2" t="s">
        <v>498</v>
      </c>
      <c r="E3655" s="69">
        <v>114.13972222222201</v>
      </c>
      <c r="F3655" s="69">
        <v>44.635277777777802</v>
      </c>
      <c r="G3655" s="2" t="s">
        <v>100</v>
      </c>
      <c r="H3655" s="2" t="s">
        <v>815</v>
      </c>
      <c r="I3655" s="11">
        <v>277</v>
      </c>
      <c r="J3655" s="2">
        <v>277</v>
      </c>
      <c r="K3655" s="1">
        <v>10.241</v>
      </c>
      <c r="L3655" s="1">
        <v>49.23</v>
      </c>
      <c r="M3655" s="42">
        <v>0.1258</v>
      </c>
      <c r="N3655" s="7">
        <v>0.51285800000000004</v>
      </c>
      <c r="O3655" s="2"/>
      <c r="P3655" s="1">
        <f t="shared" si="656"/>
        <v>-0.36044738179969504</v>
      </c>
      <c r="Q3655" s="1">
        <f t="shared" si="654"/>
        <v>4.2915273545851562</v>
      </c>
      <c r="R3655" s="1">
        <v>6.81</v>
      </c>
      <c r="S3655" s="1">
        <f t="shared" si="657"/>
        <v>6.7976098660238957</v>
      </c>
      <c r="T3655" s="29">
        <f t="shared" si="655"/>
        <v>6.7976098660238957</v>
      </c>
      <c r="U3655" s="29">
        <f t="shared" si="658"/>
        <v>0.48837288561955616</v>
      </c>
      <c r="V3655" s="1">
        <f t="shared" si="659"/>
        <v>0.50710263914477838</v>
      </c>
      <c r="W3655" s="1">
        <f t="shared" si="660"/>
        <v>0.48837288561955616</v>
      </c>
      <c r="X3655" s="1">
        <v>0.50900000000000001</v>
      </c>
      <c r="Y3655" s="1">
        <v>0.49</v>
      </c>
      <c r="Z3655" s="11">
        <f t="shared" si="652"/>
        <v>211.37288561955614</v>
      </c>
      <c r="AA3655" s="2" t="s">
        <v>3465</v>
      </c>
      <c r="AB3655" s="2">
        <v>2009</v>
      </c>
      <c r="AC3655" s="2" t="s">
        <v>6401</v>
      </c>
      <c r="AD3655" s="61"/>
      <c r="AE3655" s="3" t="s">
        <v>5465</v>
      </c>
    </row>
    <row r="3656" spans="1:32" s="4" customFormat="1" ht="12" customHeight="1" x14ac:dyDescent="0.6">
      <c r="A3656" s="2">
        <v>3654</v>
      </c>
      <c r="B3656" s="3" t="s">
        <v>817</v>
      </c>
      <c r="C3656" s="2" t="s">
        <v>3242</v>
      </c>
      <c r="D3656" s="2" t="s">
        <v>498</v>
      </c>
      <c r="E3656" s="69">
        <v>114.13972222222201</v>
      </c>
      <c r="F3656" s="69">
        <v>44.635277777777802</v>
      </c>
      <c r="G3656" s="2" t="s">
        <v>100</v>
      </c>
      <c r="H3656" s="2" t="s">
        <v>815</v>
      </c>
      <c r="I3656" s="11">
        <v>277</v>
      </c>
      <c r="J3656" s="2">
        <v>277</v>
      </c>
      <c r="K3656" s="1">
        <v>9.0259999999999998</v>
      </c>
      <c r="L3656" s="1">
        <v>38.195999999999998</v>
      </c>
      <c r="M3656" s="42">
        <v>0.1429</v>
      </c>
      <c r="N3656" s="7">
        <v>0.51277899999999998</v>
      </c>
      <c r="O3656" s="2"/>
      <c r="P3656" s="1">
        <f t="shared" si="656"/>
        <v>-0.27351296390442303</v>
      </c>
      <c r="Q3656" s="1">
        <f t="shared" si="654"/>
        <v>2.7504788954368919</v>
      </c>
      <c r="R3656" s="1">
        <v>4.66</v>
      </c>
      <c r="S3656" s="1">
        <f t="shared" si="657"/>
        <v>4.6521324795751742</v>
      </c>
      <c r="T3656" s="29">
        <f t="shared" si="655"/>
        <v>4.6521324795751742</v>
      </c>
      <c r="U3656" s="29">
        <f t="shared" si="658"/>
        <v>0.66323105290232875</v>
      </c>
      <c r="V3656" s="1">
        <f t="shared" si="659"/>
        <v>0.79914852858127106</v>
      </c>
      <c r="W3656" s="1">
        <f t="shared" si="660"/>
        <v>0.66323105290232875</v>
      </c>
      <c r="X3656" s="1">
        <v>0.80200000000000005</v>
      </c>
      <c r="Y3656" s="1">
        <v>0.66600000000000004</v>
      </c>
      <c r="Z3656" s="11">
        <f t="shared" si="652"/>
        <v>386.23105290232877</v>
      </c>
      <c r="AA3656" s="2" t="s">
        <v>3465</v>
      </c>
      <c r="AB3656" s="2">
        <v>2009</v>
      </c>
      <c r="AC3656" s="2" t="s">
        <v>6401</v>
      </c>
      <c r="AD3656" s="61"/>
      <c r="AE3656" s="3" t="s">
        <v>5465</v>
      </c>
    </row>
    <row r="3657" spans="1:32" s="4" customFormat="1" ht="12" customHeight="1" x14ac:dyDescent="0.6">
      <c r="A3657" s="2">
        <v>3655</v>
      </c>
      <c r="B3657" s="3" t="s">
        <v>816</v>
      </c>
      <c r="C3657" s="2" t="s">
        <v>3242</v>
      </c>
      <c r="D3657" s="2" t="s">
        <v>498</v>
      </c>
      <c r="E3657" s="69">
        <v>114.13972222222201</v>
      </c>
      <c r="F3657" s="69">
        <v>44.635277777777802</v>
      </c>
      <c r="G3657" s="2" t="s">
        <v>100</v>
      </c>
      <c r="H3657" s="2" t="s">
        <v>815</v>
      </c>
      <c r="I3657" s="11">
        <v>277</v>
      </c>
      <c r="J3657" s="2">
        <v>277</v>
      </c>
      <c r="K3657" s="1">
        <v>8.5950000000000006</v>
      </c>
      <c r="L3657" s="1">
        <v>42.061999999999998</v>
      </c>
      <c r="M3657" s="42">
        <v>0.1236</v>
      </c>
      <c r="N3657" s="7">
        <v>0.51289600000000002</v>
      </c>
      <c r="O3657" s="2"/>
      <c r="P3657" s="1">
        <f t="shared" si="656"/>
        <v>-0.37163192679206913</v>
      </c>
      <c r="Q3657" s="1">
        <f t="shared" si="654"/>
        <v>5.0327911703762496</v>
      </c>
      <c r="R3657" s="1">
        <v>7.63</v>
      </c>
      <c r="S3657" s="1">
        <f t="shared" si="657"/>
        <v>7.6166364677834686</v>
      </c>
      <c r="T3657" s="29">
        <f t="shared" si="655"/>
        <v>7.6166364677834686</v>
      </c>
      <c r="U3657" s="29">
        <f t="shared" si="658"/>
        <v>0.4214887927822964</v>
      </c>
      <c r="V3657" s="1">
        <f t="shared" si="659"/>
        <v>0.43044705174999698</v>
      </c>
      <c r="W3657" s="1">
        <f t="shared" si="660"/>
        <v>0.4214887927822964</v>
      </c>
      <c r="X3657" s="1">
        <v>0.433</v>
      </c>
      <c r="Y3657" s="1">
        <v>0.42399999999999999</v>
      </c>
      <c r="Z3657" s="11">
        <f t="shared" si="652"/>
        <v>144.4887927822964</v>
      </c>
      <c r="AA3657" s="2" t="s">
        <v>3465</v>
      </c>
      <c r="AB3657" s="2">
        <v>2009</v>
      </c>
      <c r="AC3657" s="2" t="s">
        <v>6401</v>
      </c>
      <c r="AD3657" s="61"/>
      <c r="AE3657" s="3" t="s">
        <v>5465</v>
      </c>
    </row>
    <row r="3658" spans="1:32" s="4" customFormat="1" ht="12" customHeight="1" x14ac:dyDescent="0.6">
      <c r="A3658" s="2">
        <v>3656</v>
      </c>
      <c r="B3658" s="3" t="s">
        <v>814</v>
      </c>
      <c r="C3658" s="2" t="s">
        <v>3242</v>
      </c>
      <c r="D3658" s="2" t="s">
        <v>498</v>
      </c>
      <c r="E3658" s="69">
        <v>114.13972222222201</v>
      </c>
      <c r="F3658" s="69">
        <v>44.635277777777802</v>
      </c>
      <c r="G3658" s="2" t="s">
        <v>100</v>
      </c>
      <c r="H3658" s="2" t="s">
        <v>815</v>
      </c>
      <c r="I3658" s="11">
        <v>277</v>
      </c>
      <c r="J3658" s="2">
        <v>277</v>
      </c>
      <c r="K3658" s="1">
        <v>8.3350000000000009</v>
      </c>
      <c r="L3658" s="1">
        <v>41.890999999999998</v>
      </c>
      <c r="M3658" s="42">
        <v>0.12039999999999999</v>
      </c>
      <c r="N3658" s="7">
        <v>0.51285999999999998</v>
      </c>
      <c r="O3658" s="2"/>
      <c r="P3658" s="1">
        <f t="shared" si="656"/>
        <v>-0.3879003558718862</v>
      </c>
      <c r="Q3658" s="1">
        <f t="shared" si="654"/>
        <v>4.3305412396255072</v>
      </c>
      <c r="R3658" s="1">
        <v>7.04</v>
      </c>
      <c r="S3658" s="1">
        <f t="shared" si="657"/>
        <v>7.0274960438959706</v>
      </c>
      <c r="T3658" s="29">
        <f t="shared" si="655"/>
        <v>7.0274960438959706</v>
      </c>
      <c r="U3658" s="29">
        <f t="shared" si="658"/>
        <v>0.469612318874438</v>
      </c>
      <c r="V3658" s="1">
        <f t="shared" si="659"/>
        <v>0.47453093514786299</v>
      </c>
      <c r="W3658" s="1">
        <f t="shared" si="660"/>
        <v>0.469612318874438</v>
      </c>
      <c r="X3658" s="1">
        <v>0.47699999999999998</v>
      </c>
      <c r="Y3658" s="1">
        <v>0.47199999999999998</v>
      </c>
      <c r="Z3658" s="11">
        <f t="shared" si="652"/>
        <v>192.61231887443802</v>
      </c>
      <c r="AA3658" s="2" t="s">
        <v>3465</v>
      </c>
      <c r="AB3658" s="2">
        <v>2009</v>
      </c>
      <c r="AC3658" s="2" t="s">
        <v>6401</v>
      </c>
      <c r="AD3658" s="61"/>
      <c r="AE3658" s="3" t="s">
        <v>5465</v>
      </c>
    </row>
    <row r="3659" spans="1:32" s="4" customFormat="1" ht="12" customHeight="1" x14ac:dyDescent="0.6">
      <c r="A3659" s="2">
        <v>3657</v>
      </c>
      <c r="B3659" s="3" t="s">
        <v>776</v>
      </c>
      <c r="C3659" s="2" t="s">
        <v>3242</v>
      </c>
      <c r="D3659" s="2" t="s">
        <v>498</v>
      </c>
      <c r="E3659" s="69">
        <v>113.97638888888901</v>
      </c>
      <c r="F3659" s="69">
        <v>44.674444444444397</v>
      </c>
      <c r="G3659" s="2" t="s">
        <v>100</v>
      </c>
      <c r="H3659" s="2" t="s">
        <v>813</v>
      </c>
      <c r="I3659" s="11">
        <v>277</v>
      </c>
      <c r="J3659" s="2">
        <v>277</v>
      </c>
      <c r="K3659" s="1">
        <v>3.5779999999999998</v>
      </c>
      <c r="L3659" s="1">
        <v>15.795</v>
      </c>
      <c r="M3659" s="42">
        <v>0.13700000000000001</v>
      </c>
      <c r="N3659" s="7">
        <v>0.51277300000000003</v>
      </c>
      <c r="O3659" s="2"/>
      <c r="P3659" s="1">
        <f t="shared" si="656"/>
        <v>-0.30350788002033557</v>
      </c>
      <c r="Q3659" s="1">
        <f t="shared" si="654"/>
        <v>2.6334372403136186</v>
      </c>
      <c r="R3659" s="1">
        <v>4.76</v>
      </c>
      <c r="S3659" s="1">
        <f t="shared" si="657"/>
        <v>4.7436364777310054</v>
      </c>
      <c r="T3659" s="29">
        <f t="shared" si="655"/>
        <v>4.7436364777310054</v>
      </c>
      <c r="U3659" s="29">
        <f t="shared" si="658"/>
        <v>0.65585460116906158</v>
      </c>
      <c r="V3659" s="1">
        <f t="shared" si="659"/>
        <v>0.74972688280679145</v>
      </c>
      <c r="W3659" s="1">
        <f t="shared" si="660"/>
        <v>0.65585460116906158</v>
      </c>
      <c r="X3659" s="1">
        <v>0.753</v>
      </c>
      <c r="Y3659" s="1">
        <v>0.65800000000000003</v>
      </c>
      <c r="Z3659" s="11">
        <f t="shared" si="652"/>
        <v>378.85460116906154</v>
      </c>
      <c r="AA3659" s="2" t="s">
        <v>3465</v>
      </c>
      <c r="AB3659" s="2">
        <v>2009</v>
      </c>
      <c r="AC3659" s="2" t="s">
        <v>6401</v>
      </c>
      <c r="AD3659" s="61"/>
      <c r="AE3659" s="3" t="s">
        <v>5465</v>
      </c>
    </row>
    <row r="3660" spans="1:32" s="4" customFormat="1" ht="12" customHeight="1" x14ac:dyDescent="0.6">
      <c r="A3660" s="2">
        <v>3658</v>
      </c>
      <c r="B3660" s="3" t="s">
        <v>774</v>
      </c>
      <c r="C3660" s="2" t="s">
        <v>3242</v>
      </c>
      <c r="D3660" s="2" t="s">
        <v>498</v>
      </c>
      <c r="E3660" s="69">
        <v>113.97638888888901</v>
      </c>
      <c r="F3660" s="69">
        <v>44.674444444444397</v>
      </c>
      <c r="G3660" s="2" t="s">
        <v>100</v>
      </c>
      <c r="H3660" s="2" t="s">
        <v>813</v>
      </c>
      <c r="I3660" s="11">
        <v>277</v>
      </c>
      <c r="J3660" s="2">
        <v>277</v>
      </c>
      <c r="K3660" s="1">
        <v>12.201000000000001</v>
      </c>
      <c r="L3660" s="1">
        <v>59.167999999999999</v>
      </c>
      <c r="M3660" s="42">
        <v>0.12470000000000001</v>
      </c>
      <c r="N3660" s="7">
        <v>0.51282399999999995</v>
      </c>
      <c r="O3660" s="2"/>
      <c r="P3660" s="1">
        <f t="shared" si="656"/>
        <v>-0.36603965429588203</v>
      </c>
      <c r="Q3660" s="1">
        <f t="shared" si="654"/>
        <v>3.6282913088747648</v>
      </c>
      <c r="R3660" s="1">
        <v>6.18</v>
      </c>
      <c r="S3660" s="1">
        <f t="shared" si="657"/>
        <v>6.1732552132977441</v>
      </c>
      <c r="T3660" s="29">
        <f t="shared" si="655"/>
        <v>6.1732552132977441</v>
      </c>
      <c r="U3660" s="29">
        <f t="shared" si="658"/>
        <v>0.53934387561187258</v>
      </c>
      <c r="V3660" s="1">
        <f t="shared" si="659"/>
        <v>0.55905645089255174</v>
      </c>
      <c r="W3660" s="1">
        <f t="shared" si="660"/>
        <v>0.53934387561187258</v>
      </c>
      <c r="X3660" s="1">
        <v>0.56100000000000005</v>
      </c>
      <c r="Y3660" s="1">
        <v>0.54100000000000004</v>
      </c>
      <c r="Z3660" s="11">
        <f t="shared" si="652"/>
        <v>262.34387561187259</v>
      </c>
      <c r="AA3660" s="2" t="s">
        <v>3465</v>
      </c>
      <c r="AB3660" s="2">
        <v>2009</v>
      </c>
      <c r="AC3660" s="2" t="s">
        <v>6401</v>
      </c>
      <c r="AD3660" s="61"/>
      <c r="AE3660" s="3" t="s">
        <v>5465</v>
      </c>
    </row>
    <row r="3661" spans="1:32" s="4" customFormat="1" ht="12" customHeight="1" x14ac:dyDescent="0.6">
      <c r="A3661" s="2">
        <v>3659</v>
      </c>
      <c r="B3661" s="3" t="s">
        <v>812</v>
      </c>
      <c r="C3661" s="2" t="s">
        <v>3242</v>
      </c>
      <c r="D3661" s="2" t="s">
        <v>498</v>
      </c>
      <c r="E3661" s="69">
        <v>113.97638888888901</v>
      </c>
      <c r="F3661" s="69">
        <v>44.674444444444397</v>
      </c>
      <c r="G3661" s="2" t="s">
        <v>100</v>
      </c>
      <c r="H3661" s="2" t="s">
        <v>813</v>
      </c>
      <c r="I3661" s="11">
        <v>277</v>
      </c>
      <c r="J3661" s="2">
        <v>277</v>
      </c>
      <c r="K3661" s="1">
        <v>9.968</v>
      </c>
      <c r="L3661" s="1">
        <v>41.356999999999999</v>
      </c>
      <c r="M3661" s="42">
        <v>0.14580000000000001</v>
      </c>
      <c r="N3661" s="7">
        <v>0.51284200000000002</v>
      </c>
      <c r="O3661" s="2"/>
      <c r="P3661" s="1">
        <f t="shared" si="656"/>
        <v>-0.25876970005083888</v>
      </c>
      <c r="Q3661" s="1">
        <f t="shared" si="654"/>
        <v>3.9794162742512462</v>
      </c>
      <c r="R3661" s="1">
        <v>5.79</v>
      </c>
      <c r="S3661" s="1">
        <f t="shared" si="657"/>
        <v>5.7785643677947141</v>
      </c>
      <c r="T3661" s="29">
        <f t="shared" si="655"/>
        <v>5.7785643677947141</v>
      </c>
      <c r="U3661" s="29">
        <f t="shared" si="658"/>
        <v>0.57139803233759479</v>
      </c>
      <c r="V3661" s="1">
        <f t="shared" si="659"/>
        <v>0.69202224131555079</v>
      </c>
      <c r="W3661" s="1">
        <f t="shared" si="660"/>
        <v>0.57139803233759479</v>
      </c>
      <c r="X3661" s="1">
        <v>0.69499999999999995</v>
      </c>
      <c r="Y3661" s="1">
        <v>0.57399999999999995</v>
      </c>
      <c r="Z3661" s="11">
        <f t="shared" ref="Z3661:Z3724" si="661">U3661*1000-J3661</f>
        <v>294.39803233759483</v>
      </c>
      <c r="AA3661" s="2" t="s">
        <v>3465</v>
      </c>
      <c r="AB3661" s="2">
        <v>2009</v>
      </c>
      <c r="AC3661" s="2" t="s">
        <v>6401</v>
      </c>
      <c r="AD3661" s="61"/>
      <c r="AE3661" s="3" t="s">
        <v>5465</v>
      </c>
    </row>
    <row r="3662" spans="1:32" s="4" customFormat="1" ht="12" customHeight="1" x14ac:dyDescent="0.6">
      <c r="A3662" s="2">
        <v>3660</v>
      </c>
      <c r="B3662" s="3" t="s">
        <v>810</v>
      </c>
      <c r="C3662" s="2" t="s">
        <v>3242</v>
      </c>
      <c r="D3662" s="2" t="s">
        <v>498</v>
      </c>
      <c r="E3662" s="69">
        <v>116.38361111111099</v>
      </c>
      <c r="F3662" s="69">
        <v>45.381111111111103</v>
      </c>
      <c r="G3662" s="2" t="s">
        <v>100</v>
      </c>
      <c r="H3662" s="2" t="s">
        <v>811</v>
      </c>
      <c r="I3662" s="11">
        <v>277</v>
      </c>
      <c r="J3662" s="2">
        <v>277</v>
      </c>
      <c r="K3662" s="1">
        <v>16.998000000000001</v>
      </c>
      <c r="L3662" s="1">
        <v>83.388000000000005</v>
      </c>
      <c r="M3662" s="42">
        <v>0.12330000000000001</v>
      </c>
      <c r="N3662" s="7">
        <v>0.51275999999999999</v>
      </c>
      <c r="O3662" s="2"/>
      <c r="P3662" s="1">
        <f t="shared" si="656"/>
        <v>-0.37315709201830194</v>
      </c>
      <c r="Q3662" s="1">
        <f t="shared" si="654"/>
        <v>2.3798469875413453</v>
      </c>
      <c r="R3662" s="1">
        <v>4.97</v>
      </c>
      <c r="S3662" s="1">
        <f t="shared" si="657"/>
        <v>4.9742963012169934</v>
      </c>
      <c r="T3662" s="29">
        <f t="shared" si="655"/>
        <v>4.9742963012169934</v>
      </c>
      <c r="U3662" s="29">
        <f t="shared" si="658"/>
        <v>0.63717837436421476</v>
      </c>
      <c r="V3662" s="1">
        <f t="shared" si="659"/>
        <v>0.6582385298983332</v>
      </c>
      <c r="W3662" s="1">
        <f t="shared" si="660"/>
        <v>0.63717837436421476</v>
      </c>
      <c r="X3662" s="1">
        <v>0.66100000000000003</v>
      </c>
      <c r="Y3662" s="1">
        <v>0.63900000000000001</v>
      </c>
      <c r="Z3662" s="11">
        <f t="shared" si="661"/>
        <v>360.17837436421473</v>
      </c>
      <c r="AA3662" s="2" t="s">
        <v>3465</v>
      </c>
      <c r="AB3662" s="2">
        <v>2009</v>
      </c>
      <c r="AC3662" s="2" t="s">
        <v>6401</v>
      </c>
      <c r="AD3662" s="61"/>
      <c r="AE3662" s="3" t="s">
        <v>5465</v>
      </c>
    </row>
    <row r="3663" spans="1:32" s="4" customFormat="1" ht="12" customHeight="1" x14ac:dyDescent="0.6">
      <c r="A3663" s="2">
        <v>3661</v>
      </c>
      <c r="B3663" s="3" t="s">
        <v>809</v>
      </c>
      <c r="C3663" s="2" t="s">
        <v>3242</v>
      </c>
      <c r="D3663" s="2" t="s">
        <v>498</v>
      </c>
      <c r="E3663" s="69">
        <v>113.856666666667</v>
      </c>
      <c r="F3663" s="69">
        <v>44.359166666666702</v>
      </c>
      <c r="G3663" s="2" t="s">
        <v>100</v>
      </c>
      <c r="H3663" s="2" t="s">
        <v>670</v>
      </c>
      <c r="I3663" s="11">
        <v>286</v>
      </c>
      <c r="J3663" s="2">
        <v>286</v>
      </c>
      <c r="K3663" s="1">
        <v>6.4560000000000004</v>
      </c>
      <c r="L3663" s="1">
        <v>25.349</v>
      </c>
      <c r="M3663" s="42">
        <v>0.15409999999999999</v>
      </c>
      <c r="N3663" s="7">
        <v>0.512853</v>
      </c>
      <c r="O3663" s="2"/>
      <c r="P3663" s="1">
        <f t="shared" si="656"/>
        <v>-0.21657346212506368</v>
      </c>
      <c r="Q3663" s="1">
        <f t="shared" si="654"/>
        <v>4.1939926419809481</v>
      </c>
      <c r="R3663" s="1">
        <v>5.74</v>
      </c>
      <c r="S3663" s="1">
        <f t="shared" si="657"/>
        <v>5.7486868971919307</v>
      </c>
      <c r="T3663" s="29">
        <f t="shared" si="655"/>
        <v>5.7486868971919307</v>
      </c>
      <c r="U3663" s="29">
        <f t="shared" si="658"/>
        <v>0.58111554322872783</v>
      </c>
      <c r="V3663" s="1">
        <f t="shared" si="659"/>
        <v>0.76006824517223692</v>
      </c>
      <c r="W3663" s="1">
        <f t="shared" si="660"/>
        <v>0.58111554322872783</v>
      </c>
      <c r="X3663" s="1">
        <v>0.76400000000000001</v>
      </c>
      <c r="Y3663" s="1">
        <v>0.58399999999999996</v>
      </c>
      <c r="Z3663" s="11">
        <f t="shared" si="661"/>
        <v>295.1155432287278</v>
      </c>
      <c r="AA3663" s="2" t="s">
        <v>3465</v>
      </c>
      <c r="AB3663" s="2">
        <v>2009</v>
      </c>
      <c r="AC3663" s="2" t="s">
        <v>6401</v>
      </c>
      <c r="AD3663" s="61"/>
      <c r="AE3663" s="3" t="s">
        <v>5465</v>
      </c>
    </row>
    <row r="3664" spans="1:32" s="4" customFormat="1" ht="12" customHeight="1" x14ac:dyDescent="0.6">
      <c r="A3664" s="2">
        <v>3662</v>
      </c>
      <c r="B3664" s="3" t="s">
        <v>808</v>
      </c>
      <c r="C3664" s="2" t="s">
        <v>3242</v>
      </c>
      <c r="D3664" s="2" t="s">
        <v>498</v>
      </c>
      <c r="E3664" s="69">
        <v>113.856666666667</v>
      </c>
      <c r="F3664" s="69">
        <v>44.359166666666702</v>
      </c>
      <c r="G3664" s="2" t="s">
        <v>100</v>
      </c>
      <c r="H3664" s="2" t="s">
        <v>670</v>
      </c>
      <c r="I3664" s="11">
        <v>286</v>
      </c>
      <c r="J3664" s="2">
        <v>286</v>
      </c>
      <c r="K3664" s="1">
        <v>7.9630000000000001</v>
      </c>
      <c r="L3664" s="1">
        <v>31.992000000000001</v>
      </c>
      <c r="M3664" s="42">
        <v>0.15060000000000001</v>
      </c>
      <c r="N3664" s="7">
        <v>0.51282399999999995</v>
      </c>
      <c r="O3664" s="2"/>
      <c r="P3664" s="1">
        <f t="shared" si="656"/>
        <v>-0.23436705643111333</v>
      </c>
      <c r="Q3664" s="1">
        <f t="shared" si="654"/>
        <v>3.6282913088747648</v>
      </c>
      <c r="R3664" s="1">
        <v>5.31</v>
      </c>
      <c r="S3664" s="1">
        <f t="shared" si="657"/>
        <v>5.3107186601711547</v>
      </c>
      <c r="T3664" s="29">
        <f t="shared" si="655"/>
        <v>5.3107186601711547</v>
      </c>
      <c r="U3664" s="29">
        <f t="shared" si="658"/>
        <v>0.61684387198084778</v>
      </c>
      <c r="V3664" s="1">
        <f t="shared" si="659"/>
        <v>0.78793615709697051</v>
      </c>
      <c r="W3664" s="1">
        <f t="shared" si="660"/>
        <v>0.61684387198084778</v>
      </c>
      <c r="X3664" s="1">
        <v>0.79200000000000004</v>
      </c>
      <c r="Y3664" s="1">
        <v>0.61899999999999999</v>
      </c>
      <c r="Z3664" s="11">
        <f t="shared" si="661"/>
        <v>330.84387198084778</v>
      </c>
      <c r="AA3664" s="2" t="s">
        <v>3465</v>
      </c>
      <c r="AB3664" s="2">
        <v>2009</v>
      </c>
      <c r="AC3664" s="2" t="s">
        <v>6401</v>
      </c>
      <c r="AD3664" s="61"/>
      <c r="AE3664" s="3" t="s">
        <v>5465</v>
      </c>
    </row>
    <row r="3665" spans="1:31" s="4" customFormat="1" ht="12" customHeight="1" x14ac:dyDescent="0.6">
      <c r="A3665" s="2">
        <v>3663</v>
      </c>
      <c r="B3665" s="3" t="s">
        <v>807</v>
      </c>
      <c r="C3665" s="2" t="s">
        <v>3242</v>
      </c>
      <c r="D3665" s="2" t="s">
        <v>498</v>
      </c>
      <c r="E3665" s="69">
        <v>114.127222222222</v>
      </c>
      <c r="F3665" s="69">
        <v>43.973888888888901</v>
      </c>
      <c r="G3665" s="2" t="s">
        <v>100</v>
      </c>
      <c r="H3665" s="2" t="s">
        <v>797</v>
      </c>
      <c r="I3665" s="11">
        <v>252</v>
      </c>
      <c r="J3665" s="2">
        <v>252</v>
      </c>
      <c r="K3665" s="1">
        <v>6.008</v>
      </c>
      <c r="L3665" s="1">
        <v>21.23</v>
      </c>
      <c r="M3665" s="42">
        <v>0.17119999999999999</v>
      </c>
      <c r="N3665" s="7">
        <v>0.51251999999999998</v>
      </c>
      <c r="O3665" s="2">
        <v>7</v>
      </c>
      <c r="P3665" s="1">
        <f t="shared" si="656"/>
        <v>-0.12963904422979167</v>
      </c>
      <c r="Q3665" s="1">
        <f t="shared" si="654"/>
        <v>-2.3018192174606433</v>
      </c>
      <c r="R3665" s="1">
        <v>-1.47</v>
      </c>
      <c r="S3665" s="1">
        <f t="shared" si="657"/>
        <v>-1.4818263348983649</v>
      </c>
      <c r="T3665" s="29">
        <f t="shared" si="655"/>
        <v>-1.4818263348983649</v>
      </c>
      <c r="U3665" s="29">
        <f t="shared" si="658"/>
        <v>1.1383150868978265</v>
      </c>
      <c r="V3665" s="1">
        <f t="shared" si="659"/>
        <v>2.2499594387432773</v>
      </c>
      <c r="W3665" s="1">
        <f t="shared" si="660"/>
        <v>1.1383150868978265</v>
      </c>
      <c r="X3665" s="1">
        <v>2.2589999999999999</v>
      </c>
      <c r="Y3665" s="1">
        <v>1.145</v>
      </c>
      <c r="Z3665" s="11">
        <f t="shared" si="661"/>
        <v>886.3150868978264</v>
      </c>
      <c r="AA3665" s="2" t="s">
        <v>3465</v>
      </c>
      <c r="AB3665" s="2">
        <v>2009</v>
      </c>
      <c r="AC3665" s="2" t="s">
        <v>6401</v>
      </c>
      <c r="AD3665" s="61"/>
      <c r="AE3665" s="3" t="s">
        <v>5465</v>
      </c>
    </row>
    <row r="3666" spans="1:31" s="4" customFormat="1" ht="12" customHeight="1" x14ac:dyDescent="0.6">
      <c r="A3666" s="2">
        <v>3664</v>
      </c>
      <c r="B3666" s="3" t="s">
        <v>806</v>
      </c>
      <c r="C3666" s="2" t="s">
        <v>3242</v>
      </c>
      <c r="D3666" s="2" t="s">
        <v>498</v>
      </c>
      <c r="E3666" s="69">
        <v>114.127222222222</v>
      </c>
      <c r="F3666" s="69">
        <v>43.973888888888901</v>
      </c>
      <c r="G3666" s="2" t="s">
        <v>100</v>
      </c>
      <c r="H3666" s="2" t="s">
        <v>797</v>
      </c>
      <c r="I3666" s="11">
        <v>252</v>
      </c>
      <c r="J3666" s="2">
        <v>252</v>
      </c>
      <c r="K3666" s="1">
        <v>2.3820000000000001</v>
      </c>
      <c r="L3666" s="1">
        <v>12.3</v>
      </c>
      <c r="M3666" s="42">
        <v>0.1172</v>
      </c>
      <c r="N3666" s="7">
        <v>0.51238399999999995</v>
      </c>
      <c r="O3666" s="2">
        <v>11</v>
      </c>
      <c r="P3666" s="1">
        <f t="shared" si="656"/>
        <v>-0.40416878495170316</v>
      </c>
      <c r="Q3666" s="1">
        <f t="shared" si="654"/>
        <v>-4.9547634002955476</v>
      </c>
      <c r="R3666" s="1">
        <v>-2.39</v>
      </c>
      <c r="S3666" s="1">
        <f t="shared" si="657"/>
        <v>-2.3983150017190344</v>
      </c>
      <c r="T3666" s="29">
        <f t="shared" si="655"/>
        <v>-2.3983150017190344</v>
      </c>
      <c r="U3666" s="29">
        <f t="shared" si="658"/>
        <v>1.2171524303718779</v>
      </c>
      <c r="V3666" s="1">
        <f t="shared" si="659"/>
        <v>1.2089426670567869</v>
      </c>
      <c r="W3666" s="1">
        <f t="shared" si="660"/>
        <v>1.2171524303718779</v>
      </c>
      <c r="X3666" s="1">
        <v>1.212</v>
      </c>
      <c r="Y3666" s="1">
        <v>1.22</v>
      </c>
      <c r="Z3666" s="11">
        <f t="shared" si="661"/>
        <v>965.15243037187793</v>
      </c>
      <c r="AA3666" s="2" t="s">
        <v>3465</v>
      </c>
      <c r="AB3666" s="2">
        <v>2009</v>
      </c>
      <c r="AC3666" s="2" t="s">
        <v>6401</v>
      </c>
      <c r="AD3666" s="61"/>
      <c r="AE3666" s="3" t="s">
        <v>5465</v>
      </c>
    </row>
    <row r="3667" spans="1:31" s="4" customFormat="1" ht="12" customHeight="1" x14ac:dyDescent="0.6">
      <c r="A3667" s="2">
        <v>3665</v>
      </c>
      <c r="B3667" s="3" t="s">
        <v>805</v>
      </c>
      <c r="C3667" s="2" t="s">
        <v>3242</v>
      </c>
      <c r="D3667" s="2" t="s">
        <v>498</v>
      </c>
      <c r="E3667" s="69">
        <v>114.127222222222</v>
      </c>
      <c r="F3667" s="69">
        <v>43.973888888888901</v>
      </c>
      <c r="G3667" s="2" t="s">
        <v>100</v>
      </c>
      <c r="H3667" s="2" t="s">
        <v>797</v>
      </c>
      <c r="I3667" s="11">
        <v>252</v>
      </c>
      <c r="J3667" s="2">
        <v>252</v>
      </c>
      <c r="K3667" s="1">
        <v>2.85</v>
      </c>
      <c r="L3667" s="1">
        <v>11.36</v>
      </c>
      <c r="M3667" s="42">
        <v>0.1517</v>
      </c>
      <c r="N3667" s="7">
        <v>0.51247799999999999</v>
      </c>
      <c r="O3667" s="2">
        <v>9</v>
      </c>
      <c r="P3667" s="1">
        <f t="shared" si="656"/>
        <v>-0.22877478393492634</v>
      </c>
      <c r="Q3667" s="1">
        <f t="shared" si="654"/>
        <v>-3.1211108033357693</v>
      </c>
      <c r="R3667" s="1">
        <v>-1.67</v>
      </c>
      <c r="S3667" s="1">
        <f t="shared" si="657"/>
        <v>-1.6740645399905729</v>
      </c>
      <c r="T3667" s="29">
        <f t="shared" si="655"/>
        <v>-1.6740645399905729</v>
      </c>
      <c r="U3667" s="29">
        <f t="shared" si="658"/>
        <v>1.1563317035217562</v>
      </c>
      <c r="V3667" s="1">
        <f t="shared" si="659"/>
        <v>1.6483779630556548</v>
      </c>
      <c r="W3667" s="1">
        <f t="shared" si="660"/>
        <v>1.1563317035217562</v>
      </c>
      <c r="X3667" s="1">
        <v>1.653</v>
      </c>
      <c r="Y3667" s="1">
        <v>1.161</v>
      </c>
      <c r="Z3667" s="11">
        <f t="shared" si="661"/>
        <v>904.33170352175625</v>
      </c>
      <c r="AA3667" s="2" t="s">
        <v>3465</v>
      </c>
      <c r="AB3667" s="2">
        <v>2009</v>
      </c>
      <c r="AC3667" s="2" t="s">
        <v>6401</v>
      </c>
      <c r="AD3667" s="61"/>
      <c r="AE3667" s="3" t="s">
        <v>5465</v>
      </c>
    </row>
    <row r="3668" spans="1:31" s="4" customFormat="1" ht="12" customHeight="1" x14ac:dyDescent="0.6">
      <c r="A3668" s="2">
        <v>3666</v>
      </c>
      <c r="B3668" s="3" t="s">
        <v>804</v>
      </c>
      <c r="C3668" s="2" t="s">
        <v>3242</v>
      </c>
      <c r="D3668" s="2" t="s">
        <v>498</v>
      </c>
      <c r="E3668" s="69">
        <v>113.906111111111</v>
      </c>
      <c r="F3668" s="69">
        <v>43.871111111111098</v>
      </c>
      <c r="G3668" s="2" t="s">
        <v>100</v>
      </c>
      <c r="H3668" s="2" t="s">
        <v>797</v>
      </c>
      <c r="I3668" s="11">
        <v>216</v>
      </c>
      <c r="J3668" s="2">
        <v>216</v>
      </c>
      <c r="K3668" s="1">
        <v>15.87</v>
      </c>
      <c r="L3668" s="1">
        <v>109.1</v>
      </c>
      <c r="M3668" s="42">
        <v>8.7940000000000004E-2</v>
      </c>
      <c r="N3668" s="7">
        <v>0.51256999999999997</v>
      </c>
      <c r="O3668" s="2">
        <v>9</v>
      </c>
      <c r="P3668" s="1">
        <f t="shared" si="656"/>
        <v>-0.5529232333502796</v>
      </c>
      <c r="Q3668" s="1">
        <f t="shared" si="654"/>
        <v>-1.3264720914185624</v>
      </c>
      <c r="R3668" s="1">
        <v>1.68</v>
      </c>
      <c r="S3668" s="1">
        <f t="shared" si="657"/>
        <v>1.6712565105133139</v>
      </c>
      <c r="T3668" s="29">
        <f t="shared" si="655"/>
        <v>1.6712565105133139</v>
      </c>
      <c r="U3668" s="29">
        <f t="shared" si="658"/>
        <v>0.85701430979675353</v>
      </c>
      <c r="V3668" s="1">
        <f t="shared" si="659"/>
        <v>0.7035713745654596</v>
      </c>
      <c r="W3668" s="1">
        <f t="shared" si="660"/>
        <v>0.85701430979675353</v>
      </c>
      <c r="X3668" s="1">
        <v>0.70499999999999996</v>
      </c>
      <c r="Y3668" s="1">
        <v>0.85899999999999999</v>
      </c>
      <c r="Z3668" s="11">
        <f t="shared" si="661"/>
        <v>641.01430979675354</v>
      </c>
      <c r="AA3668" s="2" t="s">
        <v>3465</v>
      </c>
      <c r="AB3668" s="2">
        <v>2009</v>
      </c>
      <c r="AC3668" s="2" t="s">
        <v>6401</v>
      </c>
      <c r="AD3668" s="61"/>
      <c r="AE3668" s="3" t="s">
        <v>5465</v>
      </c>
    </row>
    <row r="3669" spans="1:31" s="4" customFormat="1" ht="12" customHeight="1" x14ac:dyDescent="0.6">
      <c r="A3669" s="2">
        <v>3667</v>
      </c>
      <c r="B3669" s="3" t="s">
        <v>803</v>
      </c>
      <c r="C3669" s="2" t="s">
        <v>3242</v>
      </c>
      <c r="D3669" s="2" t="s">
        <v>498</v>
      </c>
      <c r="E3669" s="69">
        <v>113.906111111111</v>
      </c>
      <c r="F3669" s="69">
        <v>43.871111111111098</v>
      </c>
      <c r="G3669" s="2" t="s">
        <v>100</v>
      </c>
      <c r="H3669" s="2" t="s">
        <v>797</v>
      </c>
      <c r="I3669" s="11">
        <v>216</v>
      </c>
      <c r="J3669" s="2">
        <v>216</v>
      </c>
      <c r="K3669" s="1">
        <v>2.867</v>
      </c>
      <c r="L3669" s="1">
        <v>5.3239999999999998</v>
      </c>
      <c r="M3669" s="42">
        <v>0.32569999999999999</v>
      </c>
      <c r="N3669" s="7">
        <v>0.51278299999999999</v>
      </c>
      <c r="O3669" s="2">
        <v>10</v>
      </c>
      <c r="P3669" s="1">
        <f t="shared" si="656"/>
        <v>0.6558210472801218</v>
      </c>
      <c r="Q3669" s="1">
        <f t="shared" si="654"/>
        <v>2.8285066655220348</v>
      </c>
      <c r="R3669" s="1">
        <v>-0.72</v>
      </c>
      <c r="S3669" s="1">
        <f t="shared" si="657"/>
        <v>-0.72709272441187345</v>
      </c>
      <c r="T3669" s="29">
        <f t="shared" si="655"/>
        <v>-0.72709272441187345</v>
      </c>
      <c r="U3669" s="29">
        <f t="shared" si="658"/>
        <v>1.0579273066676693</v>
      </c>
      <c r="V3669" s="1">
        <f t="shared" si="659"/>
        <v>-0.50186026505556758</v>
      </c>
      <c r="W3669" s="1">
        <f t="shared" si="660"/>
        <v>1.0579273066676693</v>
      </c>
      <c r="X3669" s="1"/>
      <c r="Y3669" s="1">
        <v>1.0549999999999999</v>
      </c>
      <c r="Z3669" s="11">
        <f t="shared" si="661"/>
        <v>841.92730666766943</v>
      </c>
      <c r="AA3669" s="2" t="s">
        <v>3465</v>
      </c>
      <c r="AB3669" s="2">
        <v>2009</v>
      </c>
      <c r="AC3669" s="2" t="s">
        <v>6401</v>
      </c>
      <c r="AD3669" s="61"/>
      <c r="AE3669" s="3" t="s">
        <v>5465</v>
      </c>
    </row>
    <row r="3670" spans="1:31" s="4" customFormat="1" ht="12" customHeight="1" x14ac:dyDescent="0.6">
      <c r="A3670" s="2">
        <v>3668</v>
      </c>
      <c r="B3670" s="3" t="s">
        <v>802</v>
      </c>
      <c r="C3670" s="2" t="s">
        <v>3242</v>
      </c>
      <c r="D3670" s="2" t="s">
        <v>498</v>
      </c>
      <c r="E3670" s="69">
        <v>113.906111111111</v>
      </c>
      <c r="F3670" s="69">
        <v>43.871111111111098</v>
      </c>
      <c r="G3670" s="2" t="s">
        <v>100</v>
      </c>
      <c r="H3670" s="2" t="s">
        <v>797</v>
      </c>
      <c r="I3670" s="11">
        <v>216</v>
      </c>
      <c r="J3670" s="2">
        <v>216</v>
      </c>
      <c r="K3670" s="1">
        <v>6.5519999999999996</v>
      </c>
      <c r="L3670" s="1">
        <v>23.76</v>
      </c>
      <c r="M3670" s="42">
        <v>0.1668</v>
      </c>
      <c r="N3670" s="7">
        <v>0.51268999999999998</v>
      </c>
      <c r="O3670" s="2">
        <v>8</v>
      </c>
      <c r="P3670" s="1">
        <f t="shared" si="656"/>
        <v>-0.15200813421453996</v>
      </c>
      <c r="Q3670" s="1">
        <f t="shared" si="654"/>
        <v>1.0143610110824319</v>
      </c>
      <c r="R3670" s="1">
        <v>1.84</v>
      </c>
      <c r="S3670" s="1">
        <f t="shared" si="657"/>
        <v>1.8384883115399817</v>
      </c>
      <c r="T3670" s="29">
        <f t="shared" si="655"/>
        <v>1.8384883115399817</v>
      </c>
      <c r="U3670" s="29">
        <f t="shared" si="658"/>
        <v>0.84098387848527689</v>
      </c>
      <c r="V3670" s="1">
        <f t="shared" si="659"/>
        <v>1.4924029240851624</v>
      </c>
      <c r="W3670" s="1">
        <f t="shared" si="660"/>
        <v>0.84098387848527689</v>
      </c>
      <c r="X3670" s="1">
        <v>1.4990000000000001</v>
      </c>
      <c r="Y3670" s="1">
        <v>0.84499999999999997</v>
      </c>
      <c r="Z3670" s="11">
        <f t="shared" si="661"/>
        <v>624.98387848527693</v>
      </c>
      <c r="AA3670" s="2" t="s">
        <v>3465</v>
      </c>
      <c r="AB3670" s="2">
        <v>2009</v>
      </c>
      <c r="AC3670" s="2" t="s">
        <v>6401</v>
      </c>
      <c r="AD3670" s="61"/>
      <c r="AE3670" s="3" t="s">
        <v>5465</v>
      </c>
    </row>
    <row r="3671" spans="1:31" s="4" customFormat="1" ht="12" customHeight="1" x14ac:dyDescent="0.6">
      <c r="A3671" s="2">
        <v>3669</v>
      </c>
      <c r="B3671" s="3" t="s">
        <v>801</v>
      </c>
      <c r="C3671" s="2" t="s">
        <v>3242</v>
      </c>
      <c r="D3671" s="2" t="s">
        <v>498</v>
      </c>
      <c r="E3671" s="69">
        <v>113.906111111111</v>
      </c>
      <c r="F3671" s="69">
        <v>43.871111111111098</v>
      </c>
      <c r="G3671" s="2" t="s">
        <v>100</v>
      </c>
      <c r="H3671" s="2" t="s">
        <v>797</v>
      </c>
      <c r="I3671" s="11">
        <v>216</v>
      </c>
      <c r="J3671" s="2">
        <v>216</v>
      </c>
      <c r="K3671" s="1">
        <v>4.1849999999999996</v>
      </c>
      <c r="L3671" s="1">
        <v>19.149999999999999</v>
      </c>
      <c r="M3671" s="42">
        <v>0.13220000000000001</v>
      </c>
      <c r="N3671" s="7">
        <v>0.51248499999999997</v>
      </c>
      <c r="O3671" s="2">
        <v>8</v>
      </c>
      <c r="P3671" s="1">
        <f t="shared" si="656"/>
        <v>-0.32791052364006101</v>
      </c>
      <c r="Q3671" s="1">
        <f t="shared" si="654"/>
        <v>-2.9845622056901</v>
      </c>
      <c r="R3671" s="1">
        <v>-1.21</v>
      </c>
      <c r="S3671" s="1">
        <f t="shared" si="657"/>
        <v>-1.206762510723145</v>
      </c>
      <c r="T3671" s="29">
        <f t="shared" si="655"/>
        <v>-1.206762510723145</v>
      </c>
      <c r="U3671" s="29">
        <f t="shared" si="658"/>
        <v>1.0902705209629482</v>
      </c>
      <c r="V3671" s="1">
        <f t="shared" si="659"/>
        <v>1.2425688664275958</v>
      </c>
      <c r="W3671" s="1">
        <f t="shared" si="660"/>
        <v>1.0902705209629482</v>
      </c>
      <c r="X3671" s="1">
        <v>1.246</v>
      </c>
      <c r="Y3671" s="1">
        <v>1.093</v>
      </c>
      <c r="Z3671" s="11">
        <f t="shared" si="661"/>
        <v>874.27052096294824</v>
      </c>
      <c r="AA3671" s="2" t="s">
        <v>3465</v>
      </c>
      <c r="AB3671" s="2">
        <v>2009</v>
      </c>
      <c r="AC3671" s="2" t="s">
        <v>6401</v>
      </c>
      <c r="AD3671" s="61"/>
      <c r="AE3671" s="3" t="s">
        <v>5465</v>
      </c>
    </row>
    <row r="3672" spans="1:31" s="4" customFormat="1" ht="12" customHeight="1" x14ac:dyDescent="0.6">
      <c r="A3672" s="2">
        <v>3670</v>
      </c>
      <c r="B3672" s="3" t="s">
        <v>800</v>
      </c>
      <c r="C3672" s="2" t="s">
        <v>3242</v>
      </c>
      <c r="D3672" s="2" t="s">
        <v>498</v>
      </c>
      <c r="E3672" s="69">
        <v>113.906111111111</v>
      </c>
      <c r="F3672" s="69">
        <v>43.871111111111098</v>
      </c>
      <c r="G3672" s="2" t="s">
        <v>100</v>
      </c>
      <c r="H3672" s="2" t="s">
        <v>797</v>
      </c>
      <c r="I3672" s="11">
        <v>216</v>
      </c>
      <c r="J3672" s="2">
        <v>216</v>
      </c>
      <c r="K3672" s="1">
        <v>3.9580000000000002</v>
      </c>
      <c r="L3672" s="1">
        <v>20.69</v>
      </c>
      <c r="M3672" s="42">
        <v>0.1157</v>
      </c>
      <c r="N3672" s="7">
        <v>0.51237600000000005</v>
      </c>
      <c r="O3672" s="2">
        <v>7</v>
      </c>
      <c r="P3672" s="1">
        <f t="shared" si="656"/>
        <v>-0.41179461108286741</v>
      </c>
      <c r="Q3672" s="1">
        <f t="shared" si="654"/>
        <v>-5.1108189404602822</v>
      </c>
      <c r="R3672" s="1">
        <v>-2.89</v>
      </c>
      <c r="S3672" s="1">
        <f t="shared" si="657"/>
        <v>-2.878233277013408</v>
      </c>
      <c r="T3672" s="29">
        <f t="shared" si="655"/>
        <v>-2.878233277013408</v>
      </c>
      <c r="U3672" s="29">
        <f t="shared" si="658"/>
        <v>1.226849688461751</v>
      </c>
      <c r="V3672" s="1">
        <f t="shared" si="659"/>
        <v>1.2028950392046109</v>
      </c>
      <c r="W3672" s="1">
        <f t="shared" si="660"/>
        <v>1.226849688461751</v>
      </c>
      <c r="X3672" s="1">
        <v>1.206</v>
      </c>
      <c r="Y3672" s="1">
        <v>1.2290000000000001</v>
      </c>
      <c r="Z3672" s="11">
        <f t="shared" si="661"/>
        <v>1010.8496884617509</v>
      </c>
      <c r="AA3672" s="2" t="s">
        <v>3465</v>
      </c>
      <c r="AB3672" s="2">
        <v>2009</v>
      </c>
      <c r="AC3672" s="2" t="s">
        <v>6401</v>
      </c>
      <c r="AD3672" s="61"/>
      <c r="AE3672" s="3" t="s">
        <v>5465</v>
      </c>
    </row>
    <row r="3673" spans="1:31" s="4" customFormat="1" ht="12" customHeight="1" x14ac:dyDescent="0.6">
      <c r="A3673" s="2">
        <v>3671</v>
      </c>
      <c r="B3673" s="3" t="s">
        <v>799</v>
      </c>
      <c r="C3673" s="2" t="s">
        <v>3242</v>
      </c>
      <c r="D3673" s="2" t="s">
        <v>498</v>
      </c>
      <c r="E3673" s="69">
        <v>113.906111111111</v>
      </c>
      <c r="F3673" s="69">
        <v>43.871111111111098</v>
      </c>
      <c r="G3673" s="2" t="s">
        <v>100</v>
      </c>
      <c r="H3673" s="2" t="s">
        <v>797</v>
      </c>
      <c r="I3673" s="11">
        <v>216</v>
      </c>
      <c r="J3673" s="2">
        <v>216</v>
      </c>
      <c r="K3673" s="1">
        <v>10.63</v>
      </c>
      <c r="L3673" s="1">
        <v>56.65</v>
      </c>
      <c r="M3673" s="42">
        <v>0.1135</v>
      </c>
      <c r="N3673" s="7">
        <v>0.512513</v>
      </c>
      <c r="O3673" s="2">
        <v>8</v>
      </c>
      <c r="P3673" s="1">
        <f t="shared" si="656"/>
        <v>-0.4229791560752415</v>
      </c>
      <c r="Q3673" s="1">
        <f t="shared" si="654"/>
        <v>-2.4383678151063126</v>
      </c>
      <c r="R3673" s="1">
        <v>-0.14000000000000001</v>
      </c>
      <c r="S3673" s="1">
        <f t="shared" si="657"/>
        <v>-0.145144022528783</v>
      </c>
      <c r="T3673" s="29">
        <f t="shared" si="655"/>
        <v>-0.145144022528783</v>
      </c>
      <c r="U3673" s="29">
        <f t="shared" si="658"/>
        <v>1.0045938560530494</v>
      </c>
      <c r="V3673" s="1">
        <f t="shared" si="659"/>
        <v>0.96898518765207386</v>
      </c>
      <c r="W3673" s="1">
        <f t="shared" si="660"/>
        <v>1.0045938560530494</v>
      </c>
      <c r="X3673" s="1">
        <v>0.97099999999999997</v>
      </c>
      <c r="Y3673" s="1">
        <v>1.0069999999999999</v>
      </c>
      <c r="Z3673" s="11">
        <f t="shared" si="661"/>
        <v>788.59385605304942</v>
      </c>
      <c r="AA3673" s="2" t="s">
        <v>3465</v>
      </c>
      <c r="AB3673" s="2">
        <v>2009</v>
      </c>
      <c r="AC3673" s="2" t="s">
        <v>6401</v>
      </c>
      <c r="AD3673" s="61"/>
      <c r="AE3673" s="3" t="s">
        <v>5465</v>
      </c>
    </row>
    <row r="3674" spans="1:31" s="4" customFormat="1" ht="12" customHeight="1" x14ac:dyDescent="0.6">
      <c r="A3674" s="2">
        <v>3672</v>
      </c>
      <c r="B3674" s="3" t="s">
        <v>798</v>
      </c>
      <c r="C3674" s="2" t="s">
        <v>3242</v>
      </c>
      <c r="D3674" s="2" t="s">
        <v>498</v>
      </c>
      <c r="E3674" s="69">
        <v>113.771666666667</v>
      </c>
      <c r="F3674" s="69">
        <v>43.786944444444401</v>
      </c>
      <c r="G3674" s="2" t="s">
        <v>100</v>
      </c>
      <c r="H3674" s="2" t="s">
        <v>797</v>
      </c>
      <c r="I3674" s="11">
        <v>152</v>
      </c>
      <c r="J3674" s="2">
        <v>152</v>
      </c>
      <c r="K3674" s="1">
        <v>11.3</v>
      </c>
      <c r="L3674" s="1">
        <v>43.96</v>
      </c>
      <c r="M3674" s="42">
        <v>0.15540000000000001</v>
      </c>
      <c r="N3674" s="7">
        <v>0.51270099999999996</v>
      </c>
      <c r="O3674" s="2">
        <v>6</v>
      </c>
      <c r="P3674" s="1">
        <f t="shared" si="656"/>
        <v>-0.20996441281138789</v>
      </c>
      <c r="Q3674" s="1">
        <f t="shared" si="654"/>
        <v>1.2289373788121338</v>
      </c>
      <c r="R3674" s="1">
        <v>2.02</v>
      </c>
      <c r="S3674" s="1">
        <f t="shared" si="657"/>
        <v>2.0299936065701409</v>
      </c>
      <c r="T3674" s="29">
        <f t="shared" si="655"/>
        <v>2.0299936065701409</v>
      </c>
      <c r="U3674" s="29">
        <f t="shared" si="658"/>
        <v>0.77376069383064749</v>
      </c>
      <c r="V3674" s="1">
        <f t="shared" si="659"/>
        <v>1.173094533083022</v>
      </c>
      <c r="W3674" s="1">
        <f t="shared" si="660"/>
        <v>0.77376069383064749</v>
      </c>
      <c r="X3674" s="1">
        <v>1.1779999999999999</v>
      </c>
      <c r="Y3674" s="1">
        <v>0.77700000000000002</v>
      </c>
      <c r="Z3674" s="11">
        <f t="shared" si="661"/>
        <v>621.76069383064748</v>
      </c>
      <c r="AA3674" s="2" t="s">
        <v>3465</v>
      </c>
      <c r="AB3674" s="2">
        <v>2009</v>
      </c>
      <c r="AC3674" s="2" t="s">
        <v>6401</v>
      </c>
      <c r="AD3674" s="61"/>
      <c r="AE3674" s="3" t="s">
        <v>5465</v>
      </c>
    </row>
    <row r="3675" spans="1:31" s="4" customFormat="1" ht="12" customHeight="1" x14ac:dyDescent="0.6">
      <c r="A3675" s="2">
        <v>3673</v>
      </c>
      <c r="B3675" s="3" t="s">
        <v>3226</v>
      </c>
      <c r="C3675" s="2" t="s">
        <v>3242</v>
      </c>
      <c r="D3675" s="2" t="s">
        <v>498</v>
      </c>
      <c r="E3675" s="69">
        <v>113.906111111111</v>
      </c>
      <c r="F3675" s="69">
        <v>43.871111111111098</v>
      </c>
      <c r="G3675" s="2" t="s">
        <v>100</v>
      </c>
      <c r="H3675" s="2" t="s">
        <v>3225</v>
      </c>
      <c r="I3675" s="11">
        <v>216</v>
      </c>
      <c r="J3675" s="2">
        <v>216</v>
      </c>
      <c r="K3675" s="1">
        <v>1.026</v>
      </c>
      <c r="L3675" s="1">
        <v>3.5510000000000002</v>
      </c>
      <c r="M3675" s="42">
        <v>0.17480000000000001</v>
      </c>
      <c r="N3675" s="7">
        <v>0.51265700000000003</v>
      </c>
      <c r="O3675" s="2">
        <v>10</v>
      </c>
      <c r="P3675" s="1">
        <f t="shared" si="656"/>
        <v>-0.11133706151499745</v>
      </c>
      <c r="Q3675" s="1">
        <f t="shared" si="654"/>
        <v>0.37063190789554668</v>
      </c>
      <c r="R3675" s="1">
        <v>0.98</v>
      </c>
      <c r="S3675" s="1">
        <f t="shared" si="657"/>
        <v>0.97425692060525682</v>
      </c>
      <c r="T3675" s="29">
        <f t="shared" si="655"/>
        <v>0.97425692060525682</v>
      </c>
      <c r="U3675" s="29">
        <f t="shared" si="658"/>
        <v>0.91003312167025663</v>
      </c>
      <c r="V3675" s="1">
        <f t="shared" si="659"/>
        <v>1.9256704771523243</v>
      </c>
      <c r="W3675" s="1">
        <f t="shared" si="660"/>
        <v>0.91003312167025663</v>
      </c>
      <c r="X3675" s="1">
        <v>1.9339999999999999</v>
      </c>
      <c r="Y3675" s="1">
        <v>0.91600000000000004</v>
      </c>
      <c r="Z3675" s="11">
        <f t="shared" si="661"/>
        <v>694.03312167025661</v>
      </c>
      <c r="AA3675" s="2" t="s">
        <v>3465</v>
      </c>
      <c r="AB3675" s="2">
        <v>2009</v>
      </c>
      <c r="AC3675" s="2" t="s">
        <v>6401</v>
      </c>
      <c r="AD3675" s="61"/>
      <c r="AE3675" s="3" t="s">
        <v>5465</v>
      </c>
    </row>
    <row r="3676" spans="1:31" s="4" customFormat="1" ht="12" customHeight="1" x14ac:dyDescent="0.6">
      <c r="A3676" s="2">
        <v>3674</v>
      </c>
      <c r="B3676" s="3" t="s">
        <v>4184</v>
      </c>
      <c r="C3676" s="2" t="s">
        <v>3242</v>
      </c>
      <c r="D3676" s="2" t="s">
        <v>2249</v>
      </c>
      <c r="E3676" s="69">
        <v>96.798599999999993</v>
      </c>
      <c r="F3676" s="69">
        <v>41.857199999999999</v>
      </c>
      <c r="G3676" s="2" t="s">
        <v>2973</v>
      </c>
      <c r="H3676" s="2"/>
      <c r="I3676" s="11">
        <v>395</v>
      </c>
      <c r="J3676" s="16">
        <v>395</v>
      </c>
      <c r="K3676" s="1">
        <v>5.18</v>
      </c>
      <c r="L3676" s="1">
        <v>28.6</v>
      </c>
      <c r="M3676" s="42">
        <v>0.11031509666803782</v>
      </c>
      <c r="N3676" s="6">
        <v>0.51224499999999995</v>
      </c>
      <c r="O3676" s="2"/>
      <c r="P3676" s="1">
        <f t="shared" si="656"/>
        <v>-0.43917083544464763</v>
      </c>
      <c r="Q3676" s="1">
        <f t="shared" si="654"/>
        <v>-7.6662284106931988</v>
      </c>
      <c r="R3676" s="1">
        <v>-3.3107541226773396</v>
      </c>
      <c r="S3676" s="1">
        <f t="shared" si="657"/>
        <v>-3.3120691626772398</v>
      </c>
      <c r="T3676" s="29">
        <f t="shared" si="655"/>
        <v>-3.3120691626772398</v>
      </c>
      <c r="U3676" s="29">
        <f t="shared" si="658"/>
        <v>1.4082476840230305</v>
      </c>
      <c r="V3676" s="1">
        <f t="shared" si="659"/>
        <v>1.3326612223741101</v>
      </c>
      <c r="W3676" s="1">
        <f t="shared" si="660"/>
        <v>1.4082476840230305</v>
      </c>
      <c r="X3676" s="1"/>
      <c r="Y3676" s="1"/>
      <c r="Z3676" s="11">
        <f t="shared" si="661"/>
        <v>1013.2476840230304</v>
      </c>
      <c r="AA3676" s="2" t="s">
        <v>4825</v>
      </c>
      <c r="AB3676" s="2">
        <v>2018</v>
      </c>
      <c r="AC3676" s="2" t="s">
        <v>2585</v>
      </c>
      <c r="AD3676" s="61" t="s">
        <v>5225</v>
      </c>
      <c r="AE3676" s="3" t="s">
        <v>5226</v>
      </c>
    </row>
    <row r="3677" spans="1:31" s="4" customFormat="1" ht="12" customHeight="1" x14ac:dyDescent="0.6">
      <c r="A3677" s="2">
        <v>3675</v>
      </c>
      <c r="B3677" s="3" t="s">
        <v>4183</v>
      </c>
      <c r="C3677" s="2" t="s">
        <v>3242</v>
      </c>
      <c r="D3677" s="2" t="s">
        <v>2249</v>
      </c>
      <c r="E3677" s="69">
        <v>96.798599999999993</v>
      </c>
      <c r="F3677" s="69">
        <v>41.857199999999999</v>
      </c>
      <c r="G3677" s="2" t="s">
        <v>2973</v>
      </c>
      <c r="H3677" s="2"/>
      <c r="I3677" s="11">
        <v>409.4</v>
      </c>
      <c r="J3677" s="16">
        <v>409.4</v>
      </c>
      <c r="K3677" s="1">
        <v>5.79</v>
      </c>
      <c r="L3677" s="1">
        <v>29.9</v>
      </c>
      <c r="M3677" s="42">
        <v>0.11794474579129309</v>
      </c>
      <c r="N3677" s="6">
        <v>0.51219300000000001</v>
      </c>
      <c r="O3677" s="2"/>
      <c r="P3677" s="1">
        <f t="shared" si="656"/>
        <v>-0.40038258367415824</v>
      </c>
      <c r="Q3677" s="1">
        <f t="shared" si="654"/>
        <v>-8.6805894217756308</v>
      </c>
      <c r="R3677" s="1">
        <v>-4.5664381013010846</v>
      </c>
      <c r="S3677" s="1">
        <f t="shared" si="657"/>
        <v>-4.566282014895001</v>
      </c>
      <c r="T3677" s="29">
        <f t="shared" si="655"/>
        <v>-4.566282014895001</v>
      </c>
      <c r="U3677" s="29">
        <f t="shared" si="658"/>
        <v>1.5214586106776229</v>
      </c>
      <c r="V3677" s="1">
        <f t="shared" si="659"/>
        <v>1.5205837326008134</v>
      </c>
      <c r="W3677" s="1">
        <f t="shared" si="660"/>
        <v>1.5214586106776229</v>
      </c>
      <c r="X3677" s="1"/>
      <c r="Y3677" s="1"/>
      <c r="Z3677" s="11">
        <f t="shared" si="661"/>
        <v>1112.0586106776227</v>
      </c>
      <c r="AA3677" s="2" t="s">
        <v>4825</v>
      </c>
      <c r="AB3677" s="2">
        <v>2018</v>
      </c>
      <c r="AC3677" s="2" t="s">
        <v>2585</v>
      </c>
      <c r="AD3677" s="61" t="s">
        <v>5225</v>
      </c>
      <c r="AE3677" s="3" t="s">
        <v>5226</v>
      </c>
    </row>
    <row r="3678" spans="1:31" s="4" customFormat="1" ht="12" customHeight="1" x14ac:dyDescent="0.6">
      <c r="A3678" s="2">
        <v>3676</v>
      </c>
      <c r="B3678" s="3" t="s">
        <v>4182</v>
      </c>
      <c r="C3678" s="2" t="s">
        <v>3242</v>
      </c>
      <c r="D3678" s="2" t="s">
        <v>2249</v>
      </c>
      <c r="E3678" s="69">
        <v>96.798599999999993</v>
      </c>
      <c r="F3678" s="69">
        <v>41.857199999999999</v>
      </c>
      <c r="G3678" s="2" t="s">
        <v>2973</v>
      </c>
      <c r="H3678" s="2"/>
      <c r="I3678" s="11">
        <v>409.4</v>
      </c>
      <c r="J3678" s="16">
        <v>409.4</v>
      </c>
      <c r="K3678" s="1">
        <v>6.25</v>
      </c>
      <c r="L3678" s="1">
        <v>31.2</v>
      </c>
      <c r="M3678" s="42">
        <v>0.12201034259857789</v>
      </c>
      <c r="N3678" s="6">
        <v>0.51217100000000004</v>
      </c>
      <c r="O3678" s="2"/>
      <c r="P3678" s="1">
        <f t="shared" si="656"/>
        <v>-0.37971356075964469</v>
      </c>
      <c r="Q3678" s="1">
        <f t="shared" si="654"/>
        <v>-9.1097421572339243</v>
      </c>
      <c r="R3678" s="1">
        <v>-5.2088798226923583</v>
      </c>
      <c r="S3678" s="1">
        <f t="shared" si="657"/>
        <v>-5.2078283896814614</v>
      </c>
      <c r="T3678" s="29">
        <f t="shared" si="655"/>
        <v>-5.2078283896814614</v>
      </c>
      <c r="U3678" s="29">
        <f t="shared" si="658"/>
        <v>1.573257375648818</v>
      </c>
      <c r="V3678" s="1">
        <f t="shared" si="659"/>
        <v>1.6239636045920678</v>
      </c>
      <c r="W3678" s="1">
        <f t="shared" si="660"/>
        <v>1.573257375648818</v>
      </c>
      <c r="X3678" s="1"/>
      <c r="Y3678" s="1"/>
      <c r="Z3678" s="11">
        <f t="shared" si="661"/>
        <v>1163.8573756488181</v>
      </c>
      <c r="AA3678" s="2" t="s">
        <v>4825</v>
      </c>
      <c r="AB3678" s="2">
        <v>2018</v>
      </c>
      <c r="AC3678" s="2" t="s">
        <v>2585</v>
      </c>
      <c r="AD3678" s="61" t="s">
        <v>5225</v>
      </c>
      <c r="AE3678" s="3" t="s">
        <v>5226</v>
      </c>
    </row>
    <row r="3679" spans="1:31" s="4" customFormat="1" ht="12" customHeight="1" x14ac:dyDescent="0.6">
      <c r="A3679" s="2">
        <v>3677</v>
      </c>
      <c r="B3679" s="3" t="s">
        <v>169</v>
      </c>
      <c r="C3679" s="2" t="s">
        <v>3244</v>
      </c>
      <c r="D3679" s="2" t="s">
        <v>144</v>
      </c>
      <c r="E3679" s="69">
        <v>107.45761111111101</v>
      </c>
      <c r="F3679" s="69">
        <v>41.513472222222198</v>
      </c>
      <c r="G3679" s="2" t="s">
        <v>2973</v>
      </c>
      <c r="H3679" s="2"/>
      <c r="I3679" s="11">
        <v>232.8</v>
      </c>
      <c r="J3679" s="2">
        <v>150</v>
      </c>
      <c r="K3679" s="1">
        <v>8.99</v>
      </c>
      <c r="L3679" s="1">
        <v>44.7</v>
      </c>
      <c r="M3679" s="42">
        <v>0.1216</v>
      </c>
      <c r="N3679" s="7">
        <v>0.51231700000000002</v>
      </c>
      <c r="O3679" s="2">
        <v>6.0000000000000002E-6</v>
      </c>
      <c r="P3679" s="1">
        <f t="shared" si="656"/>
        <v>-0.38179969496695476</v>
      </c>
      <c r="Q3679" s="1">
        <f t="shared" si="654"/>
        <v>-6.2617285491906038</v>
      </c>
      <c r="R3679" s="1">
        <v>-6.1057682929210904</v>
      </c>
      <c r="S3679" s="1">
        <f t="shared" si="657"/>
        <v>-4.8242526976400191</v>
      </c>
      <c r="T3679" s="29">
        <f t="shared" si="655"/>
        <v>-4.8242526976400191</v>
      </c>
      <c r="U3679" s="29">
        <f t="shared" si="658"/>
        <v>1.3307891578899742</v>
      </c>
      <c r="V3679" s="1">
        <f t="shared" si="659"/>
        <v>1.376737025992532</v>
      </c>
      <c r="W3679" s="1">
        <f t="shared" si="660"/>
        <v>1.3307891578899742</v>
      </c>
      <c r="X3679" s="1">
        <v>1.37673702599253</v>
      </c>
      <c r="Y3679" s="1">
        <v>1.3189154216135199</v>
      </c>
      <c r="Z3679" s="11">
        <f t="shared" si="661"/>
        <v>1180.7891578899741</v>
      </c>
      <c r="AA3679" s="2" t="s">
        <v>2918</v>
      </c>
      <c r="AB3679" s="2">
        <v>2016</v>
      </c>
      <c r="AC3679" s="2" t="s">
        <v>2874</v>
      </c>
      <c r="AD3679" s="61" t="s">
        <v>5485</v>
      </c>
      <c r="AE3679" s="3" t="s">
        <v>5486</v>
      </c>
    </row>
    <row r="3680" spans="1:31" s="4" customFormat="1" ht="12" customHeight="1" x14ac:dyDescent="0.6">
      <c r="A3680" s="2">
        <v>3678</v>
      </c>
      <c r="B3680" s="3" t="s">
        <v>176</v>
      </c>
      <c r="C3680" s="2" t="s">
        <v>3244</v>
      </c>
      <c r="D3680" s="2" t="s">
        <v>144</v>
      </c>
      <c r="E3680" s="69">
        <v>106.248</v>
      </c>
      <c r="F3680" s="69">
        <v>40.730416666666699</v>
      </c>
      <c r="G3680" s="2" t="s">
        <v>6194</v>
      </c>
      <c r="H3680" s="2"/>
      <c r="I3680" s="11">
        <v>914</v>
      </c>
      <c r="J3680" s="2">
        <v>600</v>
      </c>
      <c r="K3680" s="1">
        <v>0.83</v>
      </c>
      <c r="L3680" s="1">
        <v>3.7</v>
      </c>
      <c r="M3680" s="42">
        <v>0.1356</v>
      </c>
      <c r="N3680" s="7">
        <v>0.51245300000000005</v>
      </c>
      <c r="O3680" s="2">
        <v>7.9999999999999996E-6</v>
      </c>
      <c r="P3680" s="1">
        <f t="shared" si="656"/>
        <v>-0.31062531774275548</v>
      </c>
      <c r="Q3680" s="1">
        <f t="shared" si="654"/>
        <v>-3.6087843663556995</v>
      </c>
      <c r="R3680" s="1">
        <v>3.6169140259178501</v>
      </c>
      <c r="S3680" s="1">
        <f t="shared" si="657"/>
        <v>1.0692329188501981</v>
      </c>
      <c r="T3680" s="29">
        <f t="shared" si="655"/>
        <v>1.0692329188501981</v>
      </c>
      <c r="U3680" s="29">
        <f t="shared" si="658"/>
        <v>1.2190247232232447</v>
      </c>
      <c r="V3680" s="1">
        <f t="shared" si="659"/>
        <v>1.3585425424283284</v>
      </c>
      <c r="W3680" s="1">
        <f t="shared" si="660"/>
        <v>1.2190247232232447</v>
      </c>
      <c r="X3680" s="1">
        <v>1.3585425424283299</v>
      </c>
      <c r="Y3680" s="1">
        <v>1.27452596453663</v>
      </c>
      <c r="Z3680" s="11">
        <f t="shared" si="661"/>
        <v>619.02472322324479</v>
      </c>
      <c r="AA3680" s="2" t="s">
        <v>2918</v>
      </c>
      <c r="AB3680" s="2">
        <v>2016</v>
      </c>
      <c r="AC3680" s="2" t="s">
        <v>2874</v>
      </c>
      <c r="AD3680" s="61" t="s">
        <v>5485</v>
      </c>
      <c r="AE3680" s="3" t="s">
        <v>5486</v>
      </c>
    </row>
    <row r="3681" spans="1:32" s="4" customFormat="1" ht="12" customHeight="1" x14ac:dyDescent="0.6">
      <c r="A3681" s="2">
        <v>3679</v>
      </c>
      <c r="B3681" s="3" t="s">
        <v>175</v>
      </c>
      <c r="C3681" s="2" t="s">
        <v>3244</v>
      </c>
      <c r="D3681" s="2" t="s">
        <v>144</v>
      </c>
      <c r="E3681" s="69">
        <v>106.248</v>
      </c>
      <c r="F3681" s="69">
        <v>40.730416666666699</v>
      </c>
      <c r="G3681" s="2" t="s">
        <v>6194</v>
      </c>
      <c r="H3681" s="2"/>
      <c r="I3681" s="11">
        <v>914</v>
      </c>
      <c r="J3681" s="2">
        <v>600</v>
      </c>
      <c r="K3681" s="1">
        <v>1.1299999999999999</v>
      </c>
      <c r="L3681" s="1">
        <v>3.6</v>
      </c>
      <c r="M3681" s="42">
        <v>0.1898</v>
      </c>
      <c r="N3681" s="7">
        <v>0.51239400000000002</v>
      </c>
      <c r="O3681" s="2">
        <v>7.9999999999999996E-6</v>
      </c>
      <c r="P3681" s="1">
        <f t="shared" si="656"/>
        <v>-3.5078800203355409E-2</v>
      </c>
      <c r="Q3681" s="1">
        <f t="shared" si="654"/>
        <v>-4.7596939750860212</v>
      </c>
      <c r="R3681" s="1">
        <v>-3.8780129314303702</v>
      </c>
      <c r="S3681" s="1">
        <f t="shared" si="657"/>
        <v>-4.2314072440234884</v>
      </c>
      <c r="T3681" s="29">
        <f t="shared" si="655"/>
        <v>-4.2314072440234884</v>
      </c>
      <c r="U3681" s="29">
        <f t="shared" si="658"/>
        <v>1.636315211470261</v>
      </c>
      <c r="V3681" s="1">
        <f t="shared" si="659"/>
        <v>4.7617461223691135</v>
      </c>
      <c r="W3681" s="1">
        <f t="shared" si="660"/>
        <v>1.636315211470261</v>
      </c>
      <c r="X3681" s="1">
        <v>4.76174612236911</v>
      </c>
      <c r="Y3681" s="1">
        <v>1.8448379259765599</v>
      </c>
      <c r="Z3681" s="11">
        <f t="shared" si="661"/>
        <v>1036.3152114702611</v>
      </c>
      <c r="AA3681" s="2" t="s">
        <v>2918</v>
      </c>
      <c r="AB3681" s="2">
        <v>2016</v>
      </c>
      <c r="AC3681" s="2" t="s">
        <v>2874</v>
      </c>
      <c r="AD3681" s="61" t="s">
        <v>5485</v>
      </c>
      <c r="AE3681" s="3" t="s">
        <v>5486</v>
      </c>
    </row>
    <row r="3682" spans="1:32" s="4" customFormat="1" ht="12" customHeight="1" x14ac:dyDescent="0.6">
      <c r="A3682" s="2">
        <v>3680</v>
      </c>
      <c r="B3682" s="3" t="s">
        <v>2220</v>
      </c>
      <c r="C3682" s="2" t="s">
        <v>3242</v>
      </c>
      <c r="D3682" s="2" t="s">
        <v>6104</v>
      </c>
      <c r="E3682" s="69">
        <v>83.122222222222206</v>
      </c>
      <c r="F3682" s="69">
        <v>45.875</v>
      </c>
      <c r="G3682" s="2" t="s">
        <v>6177</v>
      </c>
      <c r="H3682" s="2"/>
      <c r="I3682" s="11">
        <v>312</v>
      </c>
      <c r="J3682" s="2">
        <v>312</v>
      </c>
      <c r="K3682" s="1">
        <v>1.53</v>
      </c>
      <c r="L3682" s="1">
        <v>5.99</v>
      </c>
      <c r="M3682" s="42">
        <v>0.14762600000000001</v>
      </c>
      <c r="N3682" s="7">
        <v>0.51290599999999997</v>
      </c>
      <c r="O3682" s="2">
        <v>9.0000000000000002E-6</v>
      </c>
      <c r="P3682" s="1">
        <f t="shared" si="656"/>
        <v>-0.24948652770716828</v>
      </c>
      <c r="Q3682" s="1">
        <f t="shared" si="654"/>
        <v>5.2278605955846658</v>
      </c>
      <c r="R3682" s="1">
        <v>7.1</v>
      </c>
      <c r="S3682" s="1">
        <f t="shared" si="657"/>
        <v>7.1816394913650416</v>
      </c>
      <c r="T3682" s="29">
        <f t="shared" si="655"/>
        <v>7.1816394913650416</v>
      </c>
      <c r="U3682" s="29">
        <f t="shared" si="658"/>
        <v>0.48567584088991073</v>
      </c>
      <c r="V3682" s="1">
        <f t="shared" si="659"/>
        <v>0.56361276729505283</v>
      </c>
      <c r="W3682" s="1">
        <f t="shared" si="660"/>
        <v>0.48567584088991073</v>
      </c>
      <c r="X3682" s="1"/>
      <c r="Y3682" s="1">
        <v>0.48499999999999999</v>
      </c>
      <c r="Z3682" s="11">
        <f t="shared" si="661"/>
        <v>173.67584088991072</v>
      </c>
      <c r="AA3682" s="2" t="s">
        <v>2951</v>
      </c>
      <c r="AB3682" s="2">
        <v>2018</v>
      </c>
      <c r="AC3682" s="2" t="s">
        <v>2585</v>
      </c>
      <c r="AD3682" s="61" t="s">
        <v>5345</v>
      </c>
      <c r="AE3682" s="3" t="s">
        <v>5302</v>
      </c>
      <c r="AF3682" s="10"/>
    </row>
    <row r="3683" spans="1:32" s="4" customFormat="1" ht="12" customHeight="1" x14ac:dyDescent="0.6">
      <c r="A3683" s="2">
        <v>3681</v>
      </c>
      <c r="B3683" s="3" t="s">
        <v>2219</v>
      </c>
      <c r="C3683" s="2" t="s">
        <v>3242</v>
      </c>
      <c r="D3683" s="2" t="s">
        <v>6104</v>
      </c>
      <c r="E3683" s="69">
        <v>83.122222222222206</v>
      </c>
      <c r="F3683" s="69">
        <v>45.875</v>
      </c>
      <c r="G3683" s="2" t="s">
        <v>6177</v>
      </c>
      <c r="H3683" s="2"/>
      <c r="I3683" s="11">
        <v>312</v>
      </c>
      <c r="J3683" s="2">
        <v>312</v>
      </c>
      <c r="K3683" s="1">
        <v>2.93</v>
      </c>
      <c r="L3683" s="1">
        <v>13.1</v>
      </c>
      <c r="M3683" s="42">
        <v>0.143376</v>
      </c>
      <c r="N3683" s="7">
        <v>0.51283900000000004</v>
      </c>
      <c r="O3683" s="2">
        <v>1.2999999999999999E-5</v>
      </c>
      <c r="P3683" s="1">
        <f t="shared" si="656"/>
        <v>-0.27109303507880023</v>
      </c>
      <c r="Q3683" s="1">
        <f t="shared" si="654"/>
        <v>3.9208954466896095</v>
      </c>
      <c r="R3683" s="1">
        <v>6</v>
      </c>
      <c r="S3683" s="1">
        <f t="shared" si="657"/>
        <v>6.0438792229987097</v>
      </c>
      <c r="T3683" s="29">
        <f t="shared" si="655"/>
        <v>6.0438792229987097</v>
      </c>
      <c r="U3683" s="29">
        <f t="shared" si="658"/>
        <v>0.5784925808707464</v>
      </c>
      <c r="V3683" s="1">
        <f t="shared" si="659"/>
        <v>0.67471525735224502</v>
      </c>
      <c r="W3683" s="1">
        <f t="shared" si="660"/>
        <v>0.5784925808707464</v>
      </c>
      <c r="X3683" s="1"/>
      <c r="Y3683" s="1">
        <v>0.58099999999999996</v>
      </c>
      <c r="Z3683" s="11">
        <f t="shared" si="661"/>
        <v>266.49258087074645</v>
      </c>
      <c r="AA3683" s="2" t="s">
        <v>2951</v>
      </c>
      <c r="AB3683" s="2">
        <v>2018</v>
      </c>
      <c r="AC3683" s="2" t="s">
        <v>2585</v>
      </c>
      <c r="AD3683" s="61" t="s">
        <v>5345</v>
      </c>
      <c r="AE3683" s="3" t="s">
        <v>5302</v>
      </c>
      <c r="AF3683" s="10"/>
    </row>
    <row r="3684" spans="1:32" s="4" customFormat="1" ht="12" customHeight="1" x14ac:dyDescent="0.6">
      <c r="A3684" s="2">
        <v>3682</v>
      </c>
      <c r="B3684" s="3" t="s">
        <v>2221</v>
      </c>
      <c r="C3684" s="2" t="s">
        <v>3242</v>
      </c>
      <c r="D3684" s="2" t="s">
        <v>6104</v>
      </c>
      <c r="E3684" s="69">
        <v>85.608333333333306</v>
      </c>
      <c r="F3684" s="69">
        <v>46.658333333333303</v>
      </c>
      <c r="G3684" s="2" t="s">
        <v>6076</v>
      </c>
      <c r="H3684" s="2"/>
      <c r="I3684" s="11">
        <v>422</v>
      </c>
      <c r="J3684" s="2">
        <v>422</v>
      </c>
      <c r="K3684" s="1">
        <v>7.09</v>
      </c>
      <c r="L3684" s="1">
        <v>30.2</v>
      </c>
      <c r="M3684" s="42">
        <v>0.14180000000000001</v>
      </c>
      <c r="N3684" s="7">
        <v>0.51229999999999998</v>
      </c>
      <c r="O3684" s="2"/>
      <c r="P3684" s="1">
        <f t="shared" si="656"/>
        <v>-0.27910523640061002</v>
      </c>
      <c r="Q3684" s="1">
        <f t="shared" si="654"/>
        <v>-6.5933465720457995</v>
      </c>
      <c r="R3684" s="1">
        <v>4.68</v>
      </c>
      <c r="S3684" s="1">
        <f t="shared" si="657"/>
        <v>-3.6370080870432577</v>
      </c>
      <c r="T3684" s="29">
        <f t="shared" si="655"/>
        <v>-3.6370080870432577</v>
      </c>
      <c r="U3684" s="29">
        <f t="shared" si="658"/>
        <v>1.4549360505620523</v>
      </c>
      <c r="V3684" s="1">
        <f t="shared" si="659"/>
        <v>1.7970399578900833</v>
      </c>
      <c r="W3684" s="1">
        <f t="shared" si="660"/>
        <v>1.4549360505620523</v>
      </c>
      <c r="X3684" s="1">
        <v>0.9</v>
      </c>
      <c r="Y3684" s="1">
        <v>0.73</v>
      </c>
      <c r="Z3684" s="11">
        <f t="shared" si="661"/>
        <v>1032.9360505620523</v>
      </c>
      <c r="AA3684" s="2" t="s">
        <v>2951</v>
      </c>
      <c r="AB3684" s="2">
        <v>2018</v>
      </c>
      <c r="AC3684" s="2" t="s">
        <v>2585</v>
      </c>
      <c r="AD3684" s="61" t="s">
        <v>5345</v>
      </c>
      <c r="AE3684" s="3" t="s">
        <v>5302</v>
      </c>
    </row>
    <row r="3685" spans="1:32" s="4" customFormat="1" ht="12" customHeight="1" x14ac:dyDescent="0.6">
      <c r="A3685" s="2">
        <v>3683</v>
      </c>
      <c r="B3685" s="3" t="s">
        <v>2218</v>
      </c>
      <c r="C3685" s="2" t="s">
        <v>3242</v>
      </c>
      <c r="D3685" s="2" t="s">
        <v>6104</v>
      </c>
      <c r="E3685" s="69">
        <v>83.122222222222206</v>
      </c>
      <c r="F3685" s="69">
        <v>45.875</v>
      </c>
      <c r="G3685" s="2" t="s">
        <v>6177</v>
      </c>
      <c r="H3685" s="2"/>
      <c r="I3685" s="11">
        <v>312</v>
      </c>
      <c r="J3685" s="2">
        <v>312</v>
      </c>
      <c r="K3685" s="1">
        <v>3.01</v>
      </c>
      <c r="L3685" s="1">
        <v>11.2</v>
      </c>
      <c r="M3685" s="42">
        <v>0.16079399999999999</v>
      </c>
      <c r="N3685" s="7">
        <v>0.51293699999999998</v>
      </c>
      <c r="O3685" s="2">
        <v>1.0000000000000001E-5</v>
      </c>
      <c r="P3685" s="1">
        <f t="shared" si="656"/>
        <v>-0.18254194204372154</v>
      </c>
      <c r="Q3685" s="1">
        <f t="shared" si="654"/>
        <v>5.8325758137312</v>
      </c>
      <c r="R3685" s="1">
        <v>7.3</v>
      </c>
      <c r="S3685" s="1">
        <f t="shared" si="657"/>
        <v>7.2620982702639925</v>
      </c>
      <c r="T3685" s="29">
        <f t="shared" si="655"/>
        <v>7.2620982702639925</v>
      </c>
      <c r="U3685" s="29">
        <f t="shared" si="658"/>
        <v>0.4790493434037022</v>
      </c>
      <c r="V3685" s="1">
        <f t="shared" si="659"/>
        <v>0.61436172892434504</v>
      </c>
      <c r="W3685" s="1">
        <f t="shared" si="660"/>
        <v>0.4790493434037022</v>
      </c>
      <c r="X3685" s="1"/>
      <c r="Y3685" s="1">
        <v>0.48</v>
      </c>
      <c r="Z3685" s="11">
        <f t="shared" si="661"/>
        <v>167.04934340370221</v>
      </c>
      <c r="AA3685" s="2" t="s">
        <v>2951</v>
      </c>
      <c r="AB3685" s="2">
        <v>2018</v>
      </c>
      <c r="AC3685" s="2" t="s">
        <v>2585</v>
      </c>
      <c r="AD3685" s="61" t="s">
        <v>5345</v>
      </c>
      <c r="AE3685" s="3" t="s">
        <v>5302</v>
      </c>
    </row>
    <row r="3686" spans="1:32" s="4" customFormat="1" ht="12" customHeight="1" x14ac:dyDescent="0.6">
      <c r="A3686" s="2">
        <v>3684</v>
      </c>
      <c r="B3686" s="3" t="s">
        <v>317</v>
      </c>
      <c r="C3686" s="2" t="s">
        <v>3242</v>
      </c>
      <c r="D3686" s="2" t="s">
        <v>6040</v>
      </c>
      <c r="E3686" s="69">
        <v>88.234527777777799</v>
      </c>
      <c r="F3686" s="69">
        <v>47.983249999999998</v>
      </c>
      <c r="G3686" s="2" t="s">
        <v>2973</v>
      </c>
      <c r="H3686" s="2" t="s">
        <v>3215</v>
      </c>
      <c r="I3686" s="11">
        <v>409</v>
      </c>
      <c r="J3686" s="12">
        <v>409</v>
      </c>
      <c r="K3686" s="1">
        <v>9.98</v>
      </c>
      <c r="L3686" s="1">
        <v>45.6</v>
      </c>
      <c r="M3686" s="42">
        <v>0.14000000000000001</v>
      </c>
      <c r="N3686" s="7">
        <v>0.51245099999999999</v>
      </c>
      <c r="O3686" s="2">
        <v>12</v>
      </c>
      <c r="P3686" s="1">
        <f t="shared" si="656"/>
        <v>-0.28825622775800708</v>
      </c>
      <c r="Q3686" s="1">
        <f t="shared" si="654"/>
        <v>-3.647798251398271</v>
      </c>
      <c r="R3686" s="1">
        <v>-0.6</v>
      </c>
      <c r="S3686" s="1">
        <f t="shared" si="657"/>
        <v>-0.68858864285734622</v>
      </c>
      <c r="T3686" s="29">
        <f t="shared" si="655"/>
        <v>-0.68858864285734622</v>
      </c>
      <c r="U3686" s="29">
        <f t="shared" si="658"/>
        <v>1.2055101371268844</v>
      </c>
      <c r="V3686" s="1">
        <f t="shared" si="659"/>
        <v>1.4433794637937507</v>
      </c>
      <c r="W3686" s="1">
        <f t="shared" si="660"/>
        <v>1.2055101371268844</v>
      </c>
      <c r="X3686" s="1">
        <v>1.421</v>
      </c>
      <c r="Y3686" s="1">
        <v>1.2</v>
      </c>
      <c r="Z3686" s="11">
        <f t="shared" si="661"/>
        <v>796.51013712688427</v>
      </c>
      <c r="AA3686" s="2" t="s">
        <v>3107</v>
      </c>
      <c r="AB3686" s="2">
        <v>2016</v>
      </c>
      <c r="AC3686" s="2" t="s">
        <v>3110</v>
      </c>
      <c r="AD3686" s="61" t="s">
        <v>5180</v>
      </c>
      <c r="AE3686" s="3" t="s">
        <v>5181</v>
      </c>
    </row>
    <row r="3687" spans="1:32" s="4" customFormat="1" ht="12" customHeight="1" x14ac:dyDescent="0.6">
      <c r="A3687" s="2">
        <v>3685</v>
      </c>
      <c r="B3687" s="3" t="s">
        <v>323</v>
      </c>
      <c r="C3687" s="2" t="s">
        <v>3242</v>
      </c>
      <c r="D3687" s="2" t="s">
        <v>6040</v>
      </c>
      <c r="E3687" s="69">
        <v>88.234527777777799</v>
      </c>
      <c r="F3687" s="69">
        <v>47.983249999999998</v>
      </c>
      <c r="G3687" s="2" t="s">
        <v>542</v>
      </c>
      <c r="H3687" s="2" t="s">
        <v>3215</v>
      </c>
      <c r="I3687" s="11">
        <v>400</v>
      </c>
      <c r="J3687" s="12">
        <v>400</v>
      </c>
      <c r="K3687" s="1">
        <v>6.79</v>
      </c>
      <c r="L3687" s="1">
        <v>29.9</v>
      </c>
      <c r="M3687" s="42">
        <v>0.14000000000000001</v>
      </c>
      <c r="N3687" s="7">
        <v>0.51245499999999999</v>
      </c>
      <c r="O3687" s="2">
        <v>10</v>
      </c>
      <c r="P3687" s="1">
        <f t="shared" si="656"/>
        <v>-0.28825622775800708</v>
      </c>
      <c r="Q3687" s="1">
        <f t="shared" si="654"/>
        <v>-3.5697704813153486</v>
      </c>
      <c r="R3687" s="1">
        <v>-0.9</v>
      </c>
      <c r="S3687" s="1">
        <f t="shared" si="657"/>
        <v>-0.67567795462495761</v>
      </c>
      <c r="T3687" s="29">
        <f t="shared" si="655"/>
        <v>-0.67567795462495761</v>
      </c>
      <c r="U3687" s="29">
        <f t="shared" si="658"/>
        <v>1.1971099640532707</v>
      </c>
      <c r="V3687" s="1">
        <f t="shared" si="659"/>
        <v>1.4351584226865057</v>
      </c>
      <c r="W3687" s="1">
        <f t="shared" si="660"/>
        <v>1.1971099640532707</v>
      </c>
      <c r="X3687" s="1">
        <v>1.5189999999999999</v>
      </c>
      <c r="Y3687" s="1">
        <v>1.214</v>
      </c>
      <c r="Z3687" s="11">
        <f t="shared" si="661"/>
        <v>797.10996405327069</v>
      </c>
      <c r="AA3687" s="2" t="s">
        <v>3107</v>
      </c>
      <c r="AB3687" s="2">
        <v>2016</v>
      </c>
      <c r="AC3687" s="2" t="s">
        <v>3110</v>
      </c>
      <c r="AD3687" s="61" t="s">
        <v>5180</v>
      </c>
      <c r="AE3687" s="3" t="s">
        <v>5181</v>
      </c>
    </row>
    <row r="3688" spans="1:32" s="4" customFormat="1" ht="12" customHeight="1" x14ac:dyDescent="0.6">
      <c r="A3688" s="2">
        <v>3686</v>
      </c>
      <c r="B3688" s="3" t="s">
        <v>322</v>
      </c>
      <c r="C3688" s="2" t="s">
        <v>3242</v>
      </c>
      <c r="D3688" s="2" t="s">
        <v>6040</v>
      </c>
      <c r="E3688" s="69">
        <v>88.234527777777799</v>
      </c>
      <c r="F3688" s="69">
        <v>47.983249999999998</v>
      </c>
      <c r="G3688" s="2" t="s">
        <v>542</v>
      </c>
      <c r="H3688" s="2" t="s">
        <v>3215</v>
      </c>
      <c r="I3688" s="11">
        <v>400</v>
      </c>
      <c r="J3688" s="12">
        <v>400</v>
      </c>
      <c r="K3688" s="1">
        <v>7.22</v>
      </c>
      <c r="L3688" s="1">
        <v>31.9</v>
      </c>
      <c r="M3688" s="42">
        <v>0.14000000000000001</v>
      </c>
      <c r="N3688" s="7">
        <v>0.51246800000000003</v>
      </c>
      <c r="O3688" s="2">
        <v>9</v>
      </c>
      <c r="P3688" s="1">
        <f t="shared" si="656"/>
        <v>-0.28825622775800708</v>
      </c>
      <c r="Q3688" s="1">
        <f t="shared" si="654"/>
        <v>-3.3161802285430753</v>
      </c>
      <c r="R3688" s="1">
        <v>-0.6</v>
      </c>
      <c r="S3688" s="1">
        <f t="shared" si="657"/>
        <v>-0.42208770185268429</v>
      </c>
      <c r="T3688" s="29">
        <f t="shared" si="655"/>
        <v>-0.42208770185268429</v>
      </c>
      <c r="U3688" s="29">
        <f t="shared" si="658"/>
        <v>1.1765334774699607</v>
      </c>
      <c r="V3688" s="1">
        <f t="shared" si="659"/>
        <v>1.4084369860509631</v>
      </c>
      <c r="W3688" s="1">
        <f t="shared" si="660"/>
        <v>1.1765334774699607</v>
      </c>
      <c r="X3688" s="1">
        <v>1.4810000000000001</v>
      </c>
      <c r="Y3688" s="1">
        <v>1.1919999999999999</v>
      </c>
      <c r="Z3688" s="11">
        <f t="shared" si="661"/>
        <v>776.53347746996064</v>
      </c>
      <c r="AA3688" s="2" t="s">
        <v>3107</v>
      </c>
      <c r="AB3688" s="2">
        <v>2016</v>
      </c>
      <c r="AC3688" s="2" t="s">
        <v>3110</v>
      </c>
      <c r="AD3688" s="61" t="s">
        <v>5180</v>
      </c>
      <c r="AE3688" s="3" t="s">
        <v>5181</v>
      </c>
    </row>
    <row r="3689" spans="1:32" s="4" customFormat="1" ht="12" customHeight="1" x14ac:dyDescent="0.6">
      <c r="A3689" s="2">
        <v>3687</v>
      </c>
      <c r="B3689" s="3" t="s">
        <v>321</v>
      </c>
      <c r="C3689" s="2" t="s">
        <v>3242</v>
      </c>
      <c r="D3689" s="2" t="s">
        <v>6040</v>
      </c>
      <c r="E3689" s="69">
        <v>88.234527777777799</v>
      </c>
      <c r="F3689" s="69">
        <v>47.983249999999998</v>
      </c>
      <c r="G3689" s="2" t="s">
        <v>542</v>
      </c>
      <c r="H3689" s="2" t="s">
        <v>3215</v>
      </c>
      <c r="I3689" s="11">
        <v>400</v>
      </c>
      <c r="J3689" s="12">
        <v>400</v>
      </c>
      <c r="K3689" s="1">
        <v>8.15</v>
      </c>
      <c r="L3689" s="1">
        <v>36.1</v>
      </c>
      <c r="M3689" s="42">
        <v>0.14000000000000001</v>
      </c>
      <c r="N3689" s="7">
        <v>0.51246700000000001</v>
      </c>
      <c r="O3689" s="2">
        <v>6</v>
      </c>
      <c r="P3689" s="1">
        <f t="shared" si="656"/>
        <v>-0.28825622775800708</v>
      </c>
      <c r="Q3689" s="1">
        <f t="shared" si="654"/>
        <v>-3.335687171064361</v>
      </c>
      <c r="R3689" s="1">
        <v>-0.6</v>
      </c>
      <c r="S3689" s="1">
        <f t="shared" si="657"/>
        <v>-0.44159464437397</v>
      </c>
      <c r="T3689" s="29">
        <f t="shared" si="655"/>
        <v>-0.44159464437397</v>
      </c>
      <c r="U3689" s="29">
        <f t="shared" si="658"/>
        <v>1.178116411801984</v>
      </c>
      <c r="V3689" s="1">
        <f t="shared" si="659"/>
        <v>1.4104926469763659</v>
      </c>
      <c r="W3689" s="1">
        <f t="shared" si="660"/>
        <v>1.178116411801984</v>
      </c>
      <c r="X3689" s="1">
        <v>1.476</v>
      </c>
      <c r="Y3689" s="1">
        <v>1.1919999999999999</v>
      </c>
      <c r="Z3689" s="11">
        <f t="shared" si="661"/>
        <v>778.11641180198399</v>
      </c>
      <c r="AA3689" s="2" t="s">
        <v>3107</v>
      </c>
      <c r="AB3689" s="2">
        <v>2016</v>
      </c>
      <c r="AC3689" s="2" t="s">
        <v>3110</v>
      </c>
      <c r="AD3689" s="61" t="s">
        <v>5180</v>
      </c>
      <c r="AE3689" s="3" t="s">
        <v>5181</v>
      </c>
    </row>
    <row r="3690" spans="1:32" s="4" customFormat="1" ht="12" customHeight="1" x14ac:dyDescent="0.6">
      <c r="A3690" s="2">
        <v>3688</v>
      </c>
      <c r="B3690" s="3" t="s">
        <v>320</v>
      </c>
      <c r="C3690" s="2" t="s">
        <v>3242</v>
      </c>
      <c r="D3690" s="2" t="s">
        <v>6040</v>
      </c>
      <c r="E3690" s="69">
        <v>88.234527777777799</v>
      </c>
      <c r="F3690" s="69">
        <v>47.983249999999998</v>
      </c>
      <c r="G3690" s="2" t="s">
        <v>542</v>
      </c>
      <c r="H3690" s="2" t="s">
        <v>3215</v>
      </c>
      <c r="I3690" s="11">
        <v>400</v>
      </c>
      <c r="J3690" s="12">
        <v>400</v>
      </c>
      <c r="K3690" s="1">
        <v>6.09</v>
      </c>
      <c r="L3690" s="1">
        <v>26.6</v>
      </c>
      <c r="M3690" s="42">
        <v>0.15</v>
      </c>
      <c r="N3690" s="7">
        <v>0.512432</v>
      </c>
      <c r="O3690" s="2">
        <v>4</v>
      </c>
      <c r="P3690" s="1">
        <f t="shared" si="656"/>
        <v>-0.23741738688357916</v>
      </c>
      <c r="Q3690" s="1">
        <f t="shared" si="654"/>
        <v>-4.0184301592949279</v>
      </c>
      <c r="R3690" s="1">
        <v>-1.4</v>
      </c>
      <c r="S3690" s="1">
        <f t="shared" si="657"/>
        <v>-1.6347595949837932</v>
      </c>
      <c r="T3690" s="29">
        <f t="shared" si="655"/>
        <v>-1.6347595949837932</v>
      </c>
      <c r="U3690" s="29">
        <f t="shared" si="658"/>
        <v>1.2742480857642637</v>
      </c>
      <c r="V3690" s="1">
        <f t="shared" si="659"/>
        <v>1.7138432085725051</v>
      </c>
      <c r="W3690" s="1">
        <f t="shared" si="660"/>
        <v>1.2742480857642637</v>
      </c>
      <c r="X3690" s="1">
        <v>1.595</v>
      </c>
      <c r="Y3690" s="1">
        <v>1.2549999999999999</v>
      </c>
      <c r="Z3690" s="11">
        <f t="shared" si="661"/>
        <v>874.24808576426381</v>
      </c>
      <c r="AA3690" s="2" t="s">
        <v>3107</v>
      </c>
      <c r="AB3690" s="2">
        <v>2016</v>
      </c>
      <c r="AC3690" s="2" t="s">
        <v>3110</v>
      </c>
      <c r="AD3690" s="61" t="s">
        <v>5180</v>
      </c>
      <c r="AE3690" s="3" t="s">
        <v>5181</v>
      </c>
    </row>
    <row r="3691" spans="1:32" s="4" customFormat="1" ht="12" customHeight="1" x14ac:dyDescent="0.6">
      <c r="A3691" s="2">
        <v>3689</v>
      </c>
      <c r="B3691" s="3" t="s">
        <v>319</v>
      </c>
      <c r="C3691" s="2" t="s">
        <v>3242</v>
      </c>
      <c r="D3691" s="2" t="s">
        <v>6040</v>
      </c>
      <c r="E3691" s="69">
        <v>88.234527777777799</v>
      </c>
      <c r="F3691" s="69">
        <v>47.983249999999998</v>
      </c>
      <c r="G3691" s="2" t="s">
        <v>2973</v>
      </c>
      <c r="H3691" s="2" t="s">
        <v>3215</v>
      </c>
      <c r="I3691" s="11">
        <v>409</v>
      </c>
      <c r="J3691" s="12">
        <v>409</v>
      </c>
      <c r="K3691" s="1">
        <v>7.67</v>
      </c>
      <c r="L3691" s="1">
        <v>35.799999999999997</v>
      </c>
      <c r="M3691" s="42">
        <v>0.14000000000000001</v>
      </c>
      <c r="N3691" s="7">
        <v>0.51247500000000001</v>
      </c>
      <c r="O3691" s="2">
        <v>22</v>
      </c>
      <c r="P3691" s="1">
        <f t="shared" si="656"/>
        <v>-0.28825622775800708</v>
      </c>
      <c r="Q3691" s="1">
        <f t="shared" si="654"/>
        <v>-3.179631630897406</v>
      </c>
      <c r="R3691" s="1">
        <v>0</v>
      </c>
      <c r="S3691" s="1">
        <f t="shared" si="657"/>
        <v>-0.22042202235648123</v>
      </c>
      <c r="T3691" s="29">
        <f t="shared" si="655"/>
        <v>-0.22042202235648123</v>
      </c>
      <c r="U3691" s="29">
        <f t="shared" si="658"/>
        <v>1.1675220110399767</v>
      </c>
      <c r="V3691" s="1">
        <f t="shared" si="659"/>
        <v>1.3940465857037818</v>
      </c>
      <c r="W3691" s="1">
        <f t="shared" si="660"/>
        <v>1.1675220110399767</v>
      </c>
      <c r="X3691" s="1">
        <v>1.321</v>
      </c>
      <c r="Y3691" s="1">
        <v>1.1499999999999999</v>
      </c>
      <c r="Z3691" s="11">
        <f t="shared" si="661"/>
        <v>758.52201103997663</v>
      </c>
      <c r="AA3691" s="2" t="s">
        <v>3107</v>
      </c>
      <c r="AB3691" s="2">
        <v>2016</v>
      </c>
      <c r="AC3691" s="2" t="s">
        <v>3110</v>
      </c>
      <c r="AD3691" s="61" t="s">
        <v>5180</v>
      </c>
      <c r="AE3691" s="3" t="s">
        <v>5181</v>
      </c>
    </row>
    <row r="3692" spans="1:32" s="4" customFormat="1" ht="12" customHeight="1" x14ac:dyDescent="0.6">
      <c r="A3692" s="2">
        <v>3690</v>
      </c>
      <c r="B3692" s="3" t="s">
        <v>318</v>
      </c>
      <c r="C3692" s="2" t="s">
        <v>3242</v>
      </c>
      <c r="D3692" s="2" t="s">
        <v>6040</v>
      </c>
      <c r="E3692" s="69">
        <v>88.234527777777799</v>
      </c>
      <c r="F3692" s="69">
        <v>47.983249999999998</v>
      </c>
      <c r="G3692" s="2" t="s">
        <v>2973</v>
      </c>
      <c r="H3692" s="2" t="s">
        <v>3215</v>
      </c>
      <c r="I3692" s="11">
        <v>409</v>
      </c>
      <c r="J3692" s="12">
        <v>409</v>
      </c>
      <c r="K3692" s="1">
        <v>8.3000000000000007</v>
      </c>
      <c r="L3692" s="1">
        <v>39.5</v>
      </c>
      <c r="M3692" s="42">
        <v>0.13</v>
      </c>
      <c r="N3692" s="7">
        <v>0.51244699999999999</v>
      </c>
      <c r="O3692" s="2">
        <v>9</v>
      </c>
      <c r="P3692" s="1">
        <f t="shared" si="656"/>
        <v>-0.33909506863243521</v>
      </c>
      <c r="Q3692" s="1">
        <f t="shared" si="654"/>
        <v>-3.7258260214823036</v>
      </c>
      <c r="R3692" s="1">
        <v>-0.4</v>
      </c>
      <c r="S3692" s="1">
        <f t="shared" si="657"/>
        <v>-0.24470995640858639</v>
      </c>
      <c r="T3692" s="29">
        <f t="shared" si="655"/>
        <v>-0.24470995640858639</v>
      </c>
      <c r="U3692" s="29">
        <f t="shared" si="658"/>
        <v>1.1698622223634925</v>
      </c>
      <c r="V3692" s="1">
        <f t="shared" si="659"/>
        <v>1.2788942658209861</v>
      </c>
      <c r="W3692" s="1">
        <f t="shared" si="660"/>
        <v>1.1698622223634925</v>
      </c>
      <c r="X3692" s="1">
        <v>1.331</v>
      </c>
      <c r="Y3692" s="1">
        <v>1.1830000000000001</v>
      </c>
      <c r="Z3692" s="11">
        <f t="shared" si="661"/>
        <v>760.86222236349249</v>
      </c>
      <c r="AA3692" s="2" t="s">
        <v>3107</v>
      </c>
      <c r="AB3692" s="2">
        <v>2016</v>
      </c>
      <c r="AC3692" s="2" t="s">
        <v>3110</v>
      </c>
      <c r="AD3692" s="61" t="s">
        <v>5180</v>
      </c>
      <c r="AE3692" s="3" t="s">
        <v>5181</v>
      </c>
    </row>
    <row r="3693" spans="1:32" s="4" customFormat="1" ht="12" customHeight="1" x14ac:dyDescent="0.6">
      <c r="A3693" s="2">
        <v>3691</v>
      </c>
      <c r="B3693" s="3" t="s">
        <v>4752</v>
      </c>
      <c r="C3693" s="2" t="s">
        <v>3242</v>
      </c>
      <c r="D3693" s="2" t="s">
        <v>6108</v>
      </c>
      <c r="E3693" s="69">
        <v>93.05</v>
      </c>
      <c r="F3693" s="69">
        <v>60.133333333333333</v>
      </c>
      <c r="G3693" s="2" t="s">
        <v>2973</v>
      </c>
      <c r="H3693" s="2"/>
      <c r="I3693" s="11">
        <v>875</v>
      </c>
      <c r="J3693" s="16">
        <v>600</v>
      </c>
      <c r="K3693" s="1">
        <v>3.13</v>
      </c>
      <c r="L3693" s="1">
        <v>18.899999999999999</v>
      </c>
      <c r="M3693" s="42">
        <v>0.1002</v>
      </c>
      <c r="N3693" s="6">
        <v>0.51182499999999997</v>
      </c>
      <c r="O3693" s="2"/>
      <c r="P3693" s="1">
        <f t="shared" si="656"/>
        <v>-0.49059481443823083</v>
      </c>
      <c r="Q3693" s="1">
        <f t="shared" si="654"/>
        <v>-15.859144269446679</v>
      </c>
      <c r="R3693" s="1">
        <v>-5.0999999999999996</v>
      </c>
      <c r="S3693" s="1">
        <f t="shared" si="657"/>
        <v>-8.470786364006921</v>
      </c>
      <c r="T3693" s="29">
        <f t="shared" si="655"/>
        <v>-8.470786364006921</v>
      </c>
      <c r="U3693" s="29">
        <f t="shared" si="658"/>
        <v>1.9936845490279858</v>
      </c>
      <c r="V3693" s="1">
        <f t="shared" si="659"/>
        <v>1.7746778731498456</v>
      </c>
      <c r="W3693" s="1">
        <f t="shared" si="660"/>
        <v>1.9936845490279858</v>
      </c>
      <c r="X3693" s="1">
        <v>1.778</v>
      </c>
      <c r="Y3693" s="1">
        <v>1.7709999999999999</v>
      </c>
      <c r="Z3693" s="11">
        <f t="shared" si="661"/>
        <v>1393.6845490279857</v>
      </c>
      <c r="AA3693" s="2" t="s">
        <v>4914</v>
      </c>
      <c r="AB3693" s="2">
        <v>2007</v>
      </c>
      <c r="AC3693" s="2" t="s">
        <v>3120</v>
      </c>
      <c r="AD3693" s="61" t="s">
        <v>5916</v>
      </c>
      <c r="AE3693" s="3" t="s">
        <v>5917</v>
      </c>
      <c r="AF3693" s="4">
        <v>1</v>
      </c>
    </row>
    <row r="3694" spans="1:32" s="4" customFormat="1" ht="12" customHeight="1" x14ac:dyDescent="0.6">
      <c r="A3694" s="2">
        <v>3692</v>
      </c>
      <c r="B3694" s="3" t="s">
        <v>6527</v>
      </c>
      <c r="C3694" s="2" t="s">
        <v>3242</v>
      </c>
      <c r="D3694" s="2" t="s">
        <v>6108</v>
      </c>
      <c r="E3694" s="69">
        <v>92.3</v>
      </c>
      <c r="F3694" s="69">
        <v>60.1</v>
      </c>
      <c r="G3694" s="2" t="s">
        <v>2973</v>
      </c>
      <c r="H3694" s="2"/>
      <c r="I3694" s="11">
        <v>865</v>
      </c>
      <c r="J3694" s="16">
        <v>600</v>
      </c>
      <c r="K3694" s="1">
        <v>7.62</v>
      </c>
      <c r="L3694" s="1">
        <v>36.200000000000003</v>
      </c>
      <c r="M3694" s="42">
        <v>0.1273</v>
      </c>
      <c r="N3694" s="6">
        <v>0.51210599999999995</v>
      </c>
      <c r="O3694" s="2"/>
      <c r="P3694" s="1">
        <f t="shared" si="656"/>
        <v>-0.3528215556685308</v>
      </c>
      <c r="Q3694" s="1">
        <f t="shared" si="654"/>
        <v>-10.37769342108974</v>
      </c>
      <c r="R3694" s="1">
        <v>-2.7</v>
      </c>
      <c r="S3694" s="1">
        <f t="shared" si="657"/>
        <v>-5.0642007927216657</v>
      </c>
      <c r="T3694" s="29">
        <f t="shared" si="655"/>
        <v>-5.0642007927216657</v>
      </c>
      <c r="U3694" s="29">
        <f t="shared" si="658"/>
        <v>1.7164749950961842</v>
      </c>
      <c r="V3694" s="1">
        <f t="shared" si="659"/>
        <v>1.8365309887058197</v>
      </c>
      <c r="W3694" s="1">
        <f t="shared" si="660"/>
        <v>1.7164749950961842</v>
      </c>
      <c r="X3694" s="1">
        <v>1.84</v>
      </c>
      <c r="Y3694" s="1">
        <v>1.7669999999999999</v>
      </c>
      <c r="Z3694" s="11">
        <f t="shared" si="661"/>
        <v>1116.4749950961841</v>
      </c>
      <c r="AA3694" s="2" t="s">
        <v>4914</v>
      </c>
      <c r="AB3694" s="2">
        <v>2007</v>
      </c>
      <c r="AC3694" s="2" t="s">
        <v>3120</v>
      </c>
      <c r="AD3694" s="61" t="s">
        <v>5916</v>
      </c>
      <c r="AE3694" s="3" t="s">
        <v>5917</v>
      </c>
      <c r="AF3694" s="4">
        <v>1</v>
      </c>
    </row>
    <row r="3695" spans="1:32" s="4" customFormat="1" ht="12" customHeight="1" x14ac:dyDescent="0.6">
      <c r="A3695" s="2">
        <v>3693</v>
      </c>
      <c r="B3695" s="3" t="s">
        <v>6528</v>
      </c>
      <c r="C3695" s="2" t="s">
        <v>3242</v>
      </c>
      <c r="D3695" s="2" t="s">
        <v>6108</v>
      </c>
      <c r="E3695" s="69">
        <v>92.25</v>
      </c>
      <c r="F3695" s="69">
        <v>60.083333333333336</v>
      </c>
      <c r="G3695" s="2" t="s">
        <v>2973</v>
      </c>
      <c r="H3695" s="2"/>
      <c r="I3695" s="11">
        <v>868</v>
      </c>
      <c r="J3695" s="16">
        <v>600</v>
      </c>
      <c r="K3695" s="1">
        <v>7.32</v>
      </c>
      <c r="L3695" s="1">
        <v>38.380000000000003</v>
      </c>
      <c r="M3695" s="42">
        <v>0.1153</v>
      </c>
      <c r="N3695" s="6">
        <v>0.51203600000000005</v>
      </c>
      <c r="O3695" s="2"/>
      <c r="P3695" s="1">
        <f t="shared" si="656"/>
        <v>-0.41382816471784445</v>
      </c>
      <c r="Q3695" s="1">
        <f t="shared" si="654"/>
        <v>-11.743179397547543</v>
      </c>
      <c r="R3695" s="1">
        <v>-2.7</v>
      </c>
      <c r="S3695" s="1">
        <f t="shared" si="657"/>
        <v>-5.5109272368968059</v>
      </c>
      <c r="T3695" s="29">
        <f t="shared" si="655"/>
        <v>-5.5109272368968059</v>
      </c>
      <c r="U3695" s="29">
        <f t="shared" si="658"/>
        <v>1.7532460574557893</v>
      </c>
      <c r="V3695" s="1">
        <f t="shared" si="659"/>
        <v>1.7213354321277161</v>
      </c>
      <c r="W3695" s="1">
        <f t="shared" si="660"/>
        <v>1.7532460574557893</v>
      </c>
      <c r="X3695" s="39">
        <v>1.7250000000000001</v>
      </c>
      <c r="Y3695" s="39">
        <v>1.7649999999999999</v>
      </c>
      <c r="Z3695" s="11">
        <f t="shared" si="661"/>
        <v>1153.2460574557892</v>
      </c>
      <c r="AA3695" s="2" t="s">
        <v>4914</v>
      </c>
      <c r="AB3695" s="2">
        <v>2007</v>
      </c>
      <c r="AC3695" s="2" t="s">
        <v>3120</v>
      </c>
      <c r="AD3695" s="61" t="s">
        <v>5916</v>
      </c>
      <c r="AE3695" s="3" t="s">
        <v>5917</v>
      </c>
      <c r="AF3695" s="4">
        <v>1</v>
      </c>
    </row>
    <row r="3696" spans="1:32" s="4" customFormat="1" ht="12" customHeight="1" x14ac:dyDescent="0.6">
      <c r="A3696" s="2">
        <v>3694</v>
      </c>
      <c r="B3696" s="3" t="s">
        <v>6529</v>
      </c>
      <c r="C3696" s="2" t="s">
        <v>3242</v>
      </c>
      <c r="D3696" s="2" t="s">
        <v>6108</v>
      </c>
      <c r="E3696" s="69">
        <v>92.13333333333334</v>
      </c>
      <c r="F3696" s="69">
        <v>60.133333333333333</v>
      </c>
      <c r="G3696" s="2" t="s">
        <v>2973</v>
      </c>
      <c r="H3696" s="2"/>
      <c r="I3696" s="11">
        <v>865</v>
      </c>
      <c r="J3696" s="16">
        <v>600</v>
      </c>
      <c r="K3696" s="1">
        <v>16.45</v>
      </c>
      <c r="L3696" s="1">
        <v>90.48</v>
      </c>
      <c r="M3696" s="42">
        <v>0.1099</v>
      </c>
      <c r="N3696" s="6">
        <v>0.51200299999999999</v>
      </c>
      <c r="O3696" s="2"/>
      <c r="P3696" s="1">
        <f t="shared" si="656"/>
        <v>-0.44128113879003561</v>
      </c>
      <c r="Q3696" s="1">
        <f t="shared" si="654"/>
        <v>-12.386908500736649</v>
      </c>
      <c r="R3696" s="1">
        <v>-2.8</v>
      </c>
      <c r="S3696" s="1">
        <f t="shared" si="657"/>
        <v>-5.7412145505587118</v>
      </c>
      <c r="T3696" s="29">
        <f t="shared" si="655"/>
        <v>-5.7412145505587118</v>
      </c>
      <c r="U3696" s="29">
        <f t="shared" si="658"/>
        <v>1.772130881256105</v>
      </c>
      <c r="V3696" s="1">
        <f t="shared" si="659"/>
        <v>1.6803501660242082</v>
      </c>
      <c r="W3696" s="1">
        <f t="shared" si="660"/>
        <v>1.772130881256105</v>
      </c>
      <c r="X3696" s="1">
        <v>1.6830000000000001</v>
      </c>
      <c r="Y3696" s="1">
        <v>1.968</v>
      </c>
      <c r="Z3696" s="11">
        <f t="shared" si="661"/>
        <v>1172.1308812561049</v>
      </c>
      <c r="AA3696" s="2" t="s">
        <v>4914</v>
      </c>
      <c r="AB3696" s="2">
        <v>2007</v>
      </c>
      <c r="AC3696" s="2" t="s">
        <v>3120</v>
      </c>
      <c r="AD3696" s="61" t="s">
        <v>5916</v>
      </c>
      <c r="AE3696" s="3" t="s">
        <v>5917</v>
      </c>
      <c r="AF3696" s="4">
        <v>1</v>
      </c>
    </row>
    <row r="3697" spans="1:32" s="4" customFormat="1" ht="12" customHeight="1" x14ac:dyDescent="0.6">
      <c r="A3697" s="2">
        <v>3695</v>
      </c>
      <c r="B3697" s="3" t="s">
        <v>1606</v>
      </c>
      <c r="C3697" s="2" t="s">
        <v>3242</v>
      </c>
      <c r="D3697" s="2" t="s">
        <v>2989</v>
      </c>
      <c r="E3697" s="69">
        <v>92.25</v>
      </c>
      <c r="F3697" s="69">
        <v>42.1</v>
      </c>
      <c r="G3697" s="2" t="s">
        <v>6234</v>
      </c>
      <c r="H3697" s="2"/>
      <c r="I3697" s="11">
        <v>290</v>
      </c>
      <c r="J3697" s="2">
        <v>290</v>
      </c>
      <c r="K3697" s="1">
        <v>7.7110000000000003</v>
      </c>
      <c r="L3697" s="1">
        <v>38.4</v>
      </c>
      <c r="M3697" s="42">
        <v>0.1216</v>
      </c>
      <c r="N3697" s="7">
        <v>0.51276900000000003</v>
      </c>
      <c r="O3697" s="2"/>
      <c r="P3697" s="1">
        <f t="shared" si="656"/>
        <v>-0.38179969496695476</v>
      </c>
      <c r="Q3697" s="1">
        <f t="shared" si="654"/>
        <v>2.5554094702306962</v>
      </c>
      <c r="R3697" s="1">
        <v>5.3345294498951601</v>
      </c>
      <c r="S3697" s="1">
        <f t="shared" si="657"/>
        <v>5.3345294498951601</v>
      </c>
      <c r="T3697" s="29">
        <f t="shared" si="655"/>
        <v>5.3345294498951601</v>
      </c>
      <c r="U3697" s="29">
        <f t="shared" si="658"/>
        <v>0.61845360671520433</v>
      </c>
      <c r="V3697" s="1">
        <f t="shared" si="659"/>
        <v>0.63123467173288117</v>
      </c>
      <c r="W3697" s="1">
        <f t="shared" si="660"/>
        <v>0.61845360671520433</v>
      </c>
      <c r="X3697" s="1">
        <v>0.63123467173288095</v>
      </c>
      <c r="Y3697" s="1">
        <v>0.61846621960831394</v>
      </c>
      <c r="Z3697" s="11">
        <f t="shared" si="661"/>
        <v>328.45360671520427</v>
      </c>
      <c r="AA3697" s="2" t="s">
        <v>2958</v>
      </c>
      <c r="AB3697" s="2">
        <v>2006</v>
      </c>
      <c r="AC3697" s="2" t="s">
        <v>2956</v>
      </c>
      <c r="AD3697" s="61" t="s">
        <v>5349</v>
      </c>
      <c r="AE3697" s="3" t="s">
        <v>5348</v>
      </c>
    </row>
    <row r="3698" spans="1:32" s="4" customFormat="1" ht="12" customHeight="1" x14ac:dyDescent="0.6">
      <c r="A3698" s="2">
        <v>3696</v>
      </c>
      <c r="B3698" s="3" t="s">
        <v>1605</v>
      </c>
      <c r="C3698" s="2" t="s">
        <v>3242</v>
      </c>
      <c r="D3698" s="2" t="s">
        <v>2989</v>
      </c>
      <c r="E3698" s="69">
        <v>92.25</v>
      </c>
      <c r="F3698" s="69">
        <v>42.1</v>
      </c>
      <c r="G3698" s="2" t="s">
        <v>6234</v>
      </c>
      <c r="H3698" s="2"/>
      <c r="I3698" s="11">
        <v>290</v>
      </c>
      <c r="J3698" s="2">
        <v>290</v>
      </c>
      <c r="K3698" s="1">
        <v>7.5830000000000002</v>
      </c>
      <c r="L3698" s="1">
        <v>37.74</v>
      </c>
      <c r="M3698" s="42">
        <v>0.1216</v>
      </c>
      <c r="N3698" s="7">
        <v>0.51277899999999998</v>
      </c>
      <c r="O3698" s="2"/>
      <c r="P3698" s="1">
        <f t="shared" si="656"/>
        <v>-0.38179969496695476</v>
      </c>
      <c r="Q3698" s="1">
        <f t="shared" si="654"/>
        <v>2.7504788954368919</v>
      </c>
      <c r="R3698" s="1">
        <v>5.5295988751013603</v>
      </c>
      <c r="S3698" s="1">
        <f t="shared" si="657"/>
        <v>5.5295988751013558</v>
      </c>
      <c r="T3698" s="29">
        <f t="shared" si="655"/>
        <v>5.5295988751013558</v>
      </c>
      <c r="U3698" s="29">
        <f t="shared" si="658"/>
        <v>0.60253833348167896</v>
      </c>
      <c r="V3698" s="1">
        <f t="shared" si="659"/>
        <v>0.61470008990352065</v>
      </c>
      <c r="W3698" s="1">
        <f t="shared" si="660"/>
        <v>0.60253833348167896</v>
      </c>
      <c r="X3698" s="1">
        <v>0.61470008990352099</v>
      </c>
      <c r="Y3698" s="1">
        <v>0.60255033521499002</v>
      </c>
      <c r="Z3698" s="11">
        <f t="shared" si="661"/>
        <v>312.53833348167893</v>
      </c>
      <c r="AA3698" s="2" t="s">
        <v>2957</v>
      </c>
      <c r="AB3698" s="2">
        <v>2006</v>
      </c>
      <c r="AC3698" s="2" t="s">
        <v>2956</v>
      </c>
      <c r="AD3698" s="61" t="s">
        <v>5349</v>
      </c>
      <c r="AE3698" s="3" t="s">
        <v>5348</v>
      </c>
    </row>
    <row r="3699" spans="1:32" s="4" customFormat="1" ht="12" customHeight="1" x14ac:dyDescent="0.6">
      <c r="A3699" s="2">
        <v>3697</v>
      </c>
      <c r="B3699" s="3" t="s">
        <v>1599</v>
      </c>
      <c r="C3699" s="2" t="s">
        <v>3242</v>
      </c>
      <c r="D3699" s="2" t="s">
        <v>2989</v>
      </c>
      <c r="E3699" s="69">
        <v>92.25</v>
      </c>
      <c r="F3699" s="69">
        <v>42.1</v>
      </c>
      <c r="G3699" s="2" t="s">
        <v>6161</v>
      </c>
      <c r="H3699" s="2"/>
      <c r="I3699" s="11">
        <v>330</v>
      </c>
      <c r="J3699" s="2">
        <v>330</v>
      </c>
      <c r="K3699" s="1">
        <v>2.5089999999999999</v>
      </c>
      <c r="L3699" s="1">
        <v>11.27</v>
      </c>
      <c r="M3699" s="42">
        <v>0.13469999999999999</v>
      </c>
      <c r="N3699" s="7">
        <v>0.51275700000000002</v>
      </c>
      <c r="O3699" s="2"/>
      <c r="P3699" s="1">
        <f t="shared" si="656"/>
        <v>-0.31520081342145412</v>
      </c>
      <c r="Q3699" s="1">
        <f t="shared" si="654"/>
        <v>2.3213261599797086</v>
      </c>
      <c r="R3699" s="1">
        <v>4.93213449754961</v>
      </c>
      <c r="S3699" s="1">
        <f t="shared" si="657"/>
        <v>4.9321344975496135</v>
      </c>
      <c r="T3699" s="29">
        <f t="shared" si="655"/>
        <v>4.9321344975496135</v>
      </c>
      <c r="U3699" s="29">
        <f t="shared" si="658"/>
        <v>0.68394356641391907</v>
      </c>
      <c r="V3699" s="1">
        <f t="shared" si="659"/>
        <v>0.75876921874194792</v>
      </c>
      <c r="W3699" s="1">
        <f t="shared" si="660"/>
        <v>0.68394356641391907</v>
      </c>
      <c r="X3699" s="1">
        <v>0.75876921874194792</v>
      </c>
      <c r="Y3699" s="1">
        <v>0.68401740751818996</v>
      </c>
      <c r="Z3699" s="11">
        <f t="shared" si="661"/>
        <v>353.94356641391903</v>
      </c>
      <c r="AA3699" s="2" t="s">
        <v>2957</v>
      </c>
      <c r="AB3699" s="2">
        <v>2006</v>
      </c>
      <c r="AC3699" s="2" t="s">
        <v>2956</v>
      </c>
      <c r="AD3699" s="61" t="s">
        <v>5349</v>
      </c>
      <c r="AE3699" s="3" t="s">
        <v>5348</v>
      </c>
    </row>
    <row r="3700" spans="1:32" s="4" customFormat="1" ht="12" customHeight="1" x14ac:dyDescent="0.6">
      <c r="A3700" s="2">
        <v>3698</v>
      </c>
      <c r="B3700" s="3" t="s">
        <v>1603</v>
      </c>
      <c r="C3700" s="2" t="s">
        <v>3242</v>
      </c>
      <c r="D3700" s="2" t="s">
        <v>2989</v>
      </c>
      <c r="E3700" s="69">
        <v>92.25</v>
      </c>
      <c r="F3700" s="69">
        <v>42.1</v>
      </c>
      <c r="G3700" s="2" t="s">
        <v>6161</v>
      </c>
      <c r="H3700" s="2"/>
      <c r="I3700" s="11">
        <v>330</v>
      </c>
      <c r="J3700" s="2">
        <v>330</v>
      </c>
      <c r="K3700" s="1">
        <v>4.1589999999999998</v>
      </c>
      <c r="L3700" s="1">
        <v>19.89</v>
      </c>
      <c r="M3700" s="42">
        <v>0.12659999999999999</v>
      </c>
      <c r="N3700" s="7">
        <v>0.51287199999999999</v>
      </c>
      <c r="O3700" s="2"/>
      <c r="P3700" s="1">
        <f t="shared" si="656"/>
        <v>-0.35638027452974086</v>
      </c>
      <c r="Q3700" s="1">
        <f t="shared" si="654"/>
        <v>4.5646245498764948</v>
      </c>
      <c r="R3700" s="1">
        <v>7.5165223638063399</v>
      </c>
      <c r="S3700" s="1">
        <f t="shared" si="657"/>
        <v>7.5165223638063381</v>
      </c>
      <c r="T3700" s="29">
        <f t="shared" si="655"/>
        <v>7.5165223638063381</v>
      </c>
      <c r="U3700" s="29">
        <f t="shared" si="658"/>
        <v>0.47313908474872335</v>
      </c>
      <c r="V3700" s="1">
        <f t="shared" si="659"/>
        <v>0.48725548471578611</v>
      </c>
      <c r="W3700" s="1">
        <f t="shared" si="660"/>
        <v>0.47313908474872335</v>
      </c>
      <c r="X3700" s="1">
        <v>0.487255484715786</v>
      </c>
      <c r="Y3700" s="1">
        <v>0.473153015406586</v>
      </c>
      <c r="Z3700" s="11">
        <f t="shared" si="661"/>
        <v>143.13908474872335</v>
      </c>
      <c r="AA3700" s="2" t="s">
        <v>2957</v>
      </c>
      <c r="AB3700" s="2">
        <v>2006</v>
      </c>
      <c r="AC3700" s="2" t="s">
        <v>2956</v>
      </c>
      <c r="AD3700" s="61" t="s">
        <v>5349</v>
      </c>
      <c r="AE3700" s="3" t="s">
        <v>5348</v>
      </c>
    </row>
    <row r="3701" spans="1:32" s="4" customFormat="1" ht="12" customHeight="1" x14ac:dyDescent="0.6">
      <c r="A3701" s="2">
        <v>3699</v>
      </c>
      <c r="B3701" s="3" t="s">
        <v>1600</v>
      </c>
      <c r="C3701" s="2" t="s">
        <v>3242</v>
      </c>
      <c r="D3701" s="2" t="s">
        <v>2989</v>
      </c>
      <c r="E3701" s="69">
        <v>92.25</v>
      </c>
      <c r="F3701" s="69">
        <v>42.1</v>
      </c>
      <c r="G3701" s="2" t="s">
        <v>6161</v>
      </c>
      <c r="H3701" s="2"/>
      <c r="I3701" s="11">
        <v>330</v>
      </c>
      <c r="J3701" s="2">
        <v>330</v>
      </c>
      <c r="K3701" s="1">
        <v>1.7709999999999999</v>
      </c>
      <c r="L3701" s="1">
        <v>9.8209999999999997</v>
      </c>
      <c r="M3701" s="42">
        <v>0.10920000000000001</v>
      </c>
      <c r="N3701" s="7">
        <v>0.51274399999999998</v>
      </c>
      <c r="O3701" s="2"/>
      <c r="P3701" s="1">
        <f t="shared" si="656"/>
        <v>-0.44483985765124556</v>
      </c>
      <c r="Q3701" s="1">
        <f t="shared" ref="Q3701:Q3764" si="662">((N3701/0.512638)-1)*10000</f>
        <v>2.0677359072074353</v>
      </c>
      <c r="R3701" s="1">
        <v>5.7523444481326997</v>
      </c>
      <c r="S3701" s="1">
        <f t="shared" si="657"/>
        <v>5.7523444481327015</v>
      </c>
      <c r="T3701" s="29">
        <f t="shared" si="655"/>
        <v>5.7523444481327015</v>
      </c>
      <c r="U3701" s="29">
        <f t="shared" si="658"/>
        <v>0.61717226530802627</v>
      </c>
      <c r="V3701" s="1">
        <f t="shared" si="659"/>
        <v>0.59291126796210647</v>
      </c>
      <c r="W3701" s="1">
        <f t="shared" si="660"/>
        <v>0.61717226530802627</v>
      </c>
      <c r="X3701" s="1">
        <v>0.59291126796210591</v>
      </c>
      <c r="Y3701" s="1">
        <v>0.61714832353432991</v>
      </c>
      <c r="Z3701" s="11">
        <f t="shared" si="661"/>
        <v>287.17226530802623</v>
      </c>
      <c r="AA3701" s="2" t="s">
        <v>2957</v>
      </c>
      <c r="AB3701" s="2">
        <v>2006</v>
      </c>
      <c r="AC3701" s="2" t="s">
        <v>2956</v>
      </c>
      <c r="AD3701" s="61" t="s">
        <v>5349</v>
      </c>
      <c r="AE3701" s="3" t="s">
        <v>5348</v>
      </c>
    </row>
    <row r="3702" spans="1:32" s="4" customFormat="1" ht="12" customHeight="1" x14ac:dyDescent="0.6">
      <c r="A3702" s="2">
        <v>3700</v>
      </c>
      <c r="B3702" s="3" t="s">
        <v>1602</v>
      </c>
      <c r="C3702" s="2" t="s">
        <v>3242</v>
      </c>
      <c r="D3702" s="2" t="s">
        <v>2989</v>
      </c>
      <c r="E3702" s="69">
        <v>92.25</v>
      </c>
      <c r="F3702" s="69">
        <v>42.1</v>
      </c>
      <c r="G3702" s="2" t="s">
        <v>6161</v>
      </c>
      <c r="H3702" s="2"/>
      <c r="I3702" s="11">
        <v>330</v>
      </c>
      <c r="J3702" s="2">
        <v>330</v>
      </c>
      <c r="K3702" s="1">
        <v>2.4329999999999998</v>
      </c>
      <c r="L3702" s="1">
        <v>11.55</v>
      </c>
      <c r="M3702" s="42">
        <v>0.1275</v>
      </c>
      <c r="N3702" s="7">
        <v>0.51282399999999995</v>
      </c>
      <c r="O3702" s="2"/>
      <c r="P3702" s="1">
        <f t="shared" si="656"/>
        <v>-0.35180477885104222</v>
      </c>
      <c r="Q3702" s="1">
        <f t="shared" si="662"/>
        <v>3.6282913088747648</v>
      </c>
      <c r="R3702" s="1">
        <v>6.5422902920979498</v>
      </c>
      <c r="S3702" s="1">
        <f t="shared" si="657"/>
        <v>6.542290292097948</v>
      </c>
      <c r="T3702" s="29">
        <f t="shared" si="655"/>
        <v>6.542290292097948</v>
      </c>
      <c r="U3702" s="29">
        <f t="shared" si="658"/>
        <v>0.55266547965571844</v>
      </c>
      <c r="V3702" s="1">
        <f t="shared" si="659"/>
        <v>0.5771818254344846</v>
      </c>
      <c r="W3702" s="1">
        <f t="shared" si="660"/>
        <v>0.55266547965571844</v>
      </c>
      <c r="X3702" s="1">
        <v>0.57718182543448404</v>
      </c>
      <c r="Y3702" s="1">
        <v>0.55268967341800002</v>
      </c>
      <c r="Z3702" s="11">
        <f t="shared" si="661"/>
        <v>222.6654796557184</v>
      </c>
      <c r="AA3702" s="2" t="s">
        <v>2957</v>
      </c>
      <c r="AB3702" s="2">
        <v>2006</v>
      </c>
      <c r="AC3702" s="2" t="s">
        <v>2956</v>
      </c>
      <c r="AD3702" s="61" t="s">
        <v>5349</v>
      </c>
      <c r="AE3702" s="3" t="s">
        <v>5348</v>
      </c>
    </row>
    <row r="3703" spans="1:32" s="4" customFormat="1" ht="12" customHeight="1" x14ac:dyDescent="0.6">
      <c r="A3703" s="2">
        <v>3701</v>
      </c>
      <c r="B3703" s="3" t="s">
        <v>1601</v>
      </c>
      <c r="C3703" s="2" t="s">
        <v>3242</v>
      </c>
      <c r="D3703" s="2" t="s">
        <v>2989</v>
      </c>
      <c r="E3703" s="69">
        <v>92.25</v>
      </c>
      <c r="F3703" s="69">
        <v>42.1</v>
      </c>
      <c r="G3703" s="2" t="s">
        <v>6161</v>
      </c>
      <c r="H3703" s="2"/>
      <c r="I3703" s="11">
        <v>330</v>
      </c>
      <c r="J3703" s="2">
        <v>330</v>
      </c>
      <c r="K3703" s="1">
        <v>1.115</v>
      </c>
      <c r="L3703" s="1">
        <v>6.1769999999999996</v>
      </c>
      <c r="M3703" s="42">
        <v>0.10929999999999999</v>
      </c>
      <c r="N3703" s="7">
        <v>0.51277300000000003</v>
      </c>
      <c r="O3703" s="2"/>
      <c r="P3703" s="1">
        <f t="shared" si="656"/>
        <v>-0.44433146924250133</v>
      </c>
      <c r="Q3703" s="1">
        <f t="shared" si="662"/>
        <v>2.6334372403136186</v>
      </c>
      <c r="R3703" s="1">
        <v>6.3138348000492597</v>
      </c>
      <c r="S3703" s="1">
        <f t="shared" si="657"/>
        <v>6.3138348000492579</v>
      </c>
      <c r="T3703" s="29">
        <f t="shared" si="655"/>
        <v>6.3138348000492579</v>
      </c>
      <c r="U3703" s="29">
        <f t="shared" si="658"/>
        <v>0.57134026404356619</v>
      </c>
      <c r="V3703" s="1">
        <f t="shared" si="659"/>
        <v>0.55116310450130468</v>
      </c>
      <c r="W3703" s="1">
        <f t="shared" si="660"/>
        <v>0.57134026404356619</v>
      </c>
      <c r="X3703" s="1">
        <v>0.55116310450130501</v>
      </c>
      <c r="Y3703" s="1">
        <v>0.57132035237296497</v>
      </c>
      <c r="Z3703" s="11">
        <f t="shared" si="661"/>
        <v>241.34026404356621</v>
      </c>
      <c r="AA3703" s="2" t="s">
        <v>2957</v>
      </c>
      <c r="AB3703" s="2">
        <v>2006</v>
      </c>
      <c r="AC3703" s="2" t="s">
        <v>2956</v>
      </c>
      <c r="AD3703" s="61" t="s">
        <v>5349</v>
      </c>
      <c r="AE3703" s="3" t="s">
        <v>5348</v>
      </c>
    </row>
    <row r="3704" spans="1:32" s="4" customFormat="1" ht="12" customHeight="1" x14ac:dyDescent="0.6">
      <c r="A3704" s="2">
        <v>3702</v>
      </c>
      <c r="B3704" s="3" t="s">
        <v>1604</v>
      </c>
      <c r="C3704" s="2" t="s">
        <v>3242</v>
      </c>
      <c r="D3704" s="2" t="s">
        <v>2989</v>
      </c>
      <c r="E3704" s="69">
        <v>92.25</v>
      </c>
      <c r="F3704" s="69">
        <v>42.1</v>
      </c>
      <c r="G3704" s="2" t="s">
        <v>2113</v>
      </c>
      <c r="H3704" s="2"/>
      <c r="I3704" s="11">
        <v>330</v>
      </c>
      <c r="J3704" s="2">
        <v>330</v>
      </c>
      <c r="K3704" s="1">
        <v>4.2110000000000003</v>
      </c>
      <c r="L3704" s="1">
        <v>16.600000000000001</v>
      </c>
      <c r="M3704" s="42">
        <v>0.1535</v>
      </c>
      <c r="N3704" s="7">
        <v>0.51285899999999995</v>
      </c>
      <c r="O3704" s="2"/>
      <c r="P3704" s="1">
        <f t="shared" si="656"/>
        <v>-0.21962379257752929</v>
      </c>
      <c r="Q3704" s="1">
        <f t="shared" si="662"/>
        <v>4.3110342971042215</v>
      </c>
      <c r="R3704" s="1">
        <v>6.1301781710238998</v>
      </c>
      <c r="S3704" s="1">
        <f t="shared" si="657"/>
        <v>6.1301781710238963</v>
      </c>
      <c r="T3704" s="29">
        <f t="shared" ref="T3704:T3767" si="663">Q3704-25.1*P3704*0.001*J3704</f>
        <v>6.1301781710238963</v>
      </c>
      <c r="U3704" s="29">
        <f t="shared" si="658"/>
        <v>0.58613675291462952</v>
      </c>
      <c r="V3704" s="1">
        <f t="shared" si="659"/>
        <v>0.73734576842923605</v>
      </c>
      <c r="W3704" s="1">
        <f t="shared" si="660"/>
        <v>0.58613675291462952</v>
      </c>
      <c r="X3704" s="1">
        <v>0.73734576842923605</v>
      </c>
      <c r="Y3704" s="1">
        <v>0.58628597233783497</v>
      </c>
      <c r="Z3704" s="11">
        <f t="shared" si="661"/>
        <v>256.13675291462948</v>
      </c>
      <c r="AA3704" s="2" t="s">
        <v>2957</v>
      </c>
      <c r="AB3704" s="2">
        <v>2006</v>
      </c>
      <c r="AC3704" s="2" t="s">
        <v>2956</v>
      </c>
      <c r="AD3704" s="61" t="s">
        <v>5349</v>
      </c>
      <c r="AE3704" s="3" t="s">
        <v>5348</v>
      </c>
    </row>
    <row r="3705" spans="1:32" s="4" customFormat="1" ht="12" customHeight="1" x14ac:dyDescent="0.6">
      <c r="A3705" s="2">
        <v>3703</v>
      </c>
      <c r="B3705" s="3" t="s">
        <v>1598</v>
      </c>
      <c r="C3705" s="2" t="s">
        <v>3242</v>
      </c>
      <c r="D3705" s="2" t="s">
        <v>2989</v>
      </c>
      <c r="E3705" s="69">
        <v>92.25</v>
      </c>
      <c r="F3705" s="69">
        <v>42.1</v>
      </c>
      <c r="G3705" s="2" t="s">
        <v>6161</v>
      </c>
      <c r="H3705" s="2"/>
      <c r="I3705" s="11">
        <v>330</v>
      </c>
      <c r="J3705" s="2">
        <v>330</v>
      </c>
      <c r="K3705" s="1"/>
      <c r="L3705" s="1"/>
      <c r="M3705" s="42">
        <v>0.1038</v>
      </c>
      <c r="N3705" s="7">
        <v>0.51273000000000002</v>
      </c>
      <c r="O3705" s="2"/>
      <c r="P3705" s="1">
        <f t="shared" si="656"/>
        <v>-0.47229283172343672</v>
      </c>
      <c r="Q3705" s="1">
        <f t="shared" si="662"/>
        <v>1.7946387119160967</v>
      </c>
      <c r="R3705" s="1">
        <v>5.7066402370813201</v>
      </c>
      <c r="S3705" s="1">
        <f t="shared" si="657"/>
        <v>5.7066402370813236</v>
      </c>
      <c r="T3705" s="29">
        <f t="shared" si="663"/>
        <v>5.7066402370813236</v>
      </c>
      <c r="U3705" s="29">
        <f t="shared" si="658"/>
        <v>0.62091274638456651</v>
      </c>
      <c r="V3705" s="1">
        <f t="shared" si="659"/>
        <v>0.58323732040832899</v>
      </c>
      <c r="W3705" s="1">
        <f t="shared" si="660"/>
        <v>0.62091274638456651</v>
      </c>
      <c r="X3705" s="1">
        <v>0.58323732040832899</v>
      </c>
      <c r="Y3705" s="1">
        <v>0.62087556668787902</v>
      </c>
      <c r="Z3705" s="11">
        <f t="shared" si="661"/>
        <v>290.9127463845665</v>
      </c>
      <c r="AA3705" s="2" t="s">
        <v>2957</v>
      </c>
      <c r="AB3705" s="2">
        <v>2006</v>
      </c>
      <c r="AC3705" s="2" t="s">
        <v>2956</v>
      </c>
      <c r="AD3705" s="61" t="s">
        <v>5349</v>
      </c>
      <c r="AE3705" s="3" t="s">
        <v>5348</v>
      </c>
    </row>
    <row r="3706" spans="1:32" s="4" customFormat="1" ht="12" customHeight="1" x14ac:dyDescent="0.6">
      <c r="A3706" s="2">
        <v>3704</v>
      </c>
      <c r="B3706" s="3" t="s">
        <v>1597</v>
      </c>
      <c r="C3706" s="2" t="s">
        <v>3242</v>
      </c>
      <c r="D3706" s="2" t="s">
        <v>2989</v>
      </c>
      <c r="E3706" s="69">
        <v>92.25</v>
      </c>
      <c r="F3706" s="69">
        <v>42.1</v>
      </c>
      <c r="G3706" s="2" t="s">
        <v>6161</v>
      </c>
      <c r="H3706" s="2"/>
      <c r="I3706" s="11">
        <v>330</v>
      </c>
      <c r="J3706" s="2">
        <v>330</v>
      </c>
      <c r="K3706" s="1"/>
      <c r="L3706" s="1"/>
      <c r="M3706" s="42">
        <v>0.1012</v>
      </c>
      <c r="N3706" s="7">
        <v>0.51276699999999997</v>
      </c>
      <c r="O3706" s="2"/>
      <c r="P3706" s="1">
        <f t="shared" si="656"/>
        <v>-0.48551093035078807</v>
      </c>
      <c r="Q3706" s="1">
        <f t="shared" si="662"/>
        <v>2.5163955851881248</v>
      </c>
      <c r="R3706" s="1">
        <v>6.5378826212836998</v>
      </c>
      <c r="S3706" s="1">
        <f t="shared" si="657"/>
        <v>6.5378826212837025</v>
      </c>
      <c r="T3706" s="29">
        <f t="shared" si="663"/>
        <v>6.5378826212837025</v>
      </c>
      <c r="U3706" s="29">
        <f t="shared" si="658"/>
        <v>0.5530513422257709</v>
      </c>
      <c r="V3706" s="1">
        <f t="shared" si="659"/>
        <v>0.51967315638271716</v>
      </c>
      <c r="W3706" s="1">
        <f t="shared" si="660"/>
        <v>0.5530513422257709</v>
      </c>
      <c r="X3706" s="1">
        <v>0.51967315638271705</v>
      </c>
      <c r="Y3706" s="1">
        <v>0.55301840322658402</v>
      </c>
      <c r="Z3706" s="11">
        <f t="shared" si="661"/>
        <v>223.0513422257709</v>
      </c>
      <c r="AA3706" s="2" t="s">
        <v>2957</v>
      </c>
      <c r="AB3706" s="2">
        <v>2006</v>
      </c>
      <c r="AC3706" s="2" t="s">
        <v>2956</v>
      </c>
      <c r="AD3706" s="61" t="s">
        <v>5349</v>
      </c>
      <c r="AE3706" s="3" t="s">
        <v>5348</v>
      </c>
    </row>
    <row r="3707" spans="1:32" s="4" customFormat="1" ht="12" customHeight="1" x14ac:dyDescent="0.6">
      <c r="A3707" s="2">
        <v>3705</v>
      </c>
      <c r="B3707" s="3" t="s">
        <v>1596</v>
      </c>
      <c r="C3707" s="2" t="s">
        <v>3242</v>
      </c>
      <c r="D3707" s="2" t="s">
        <v>2989</v>
      </c>
      <c r="E3707" s="69">
        <v>92.25</v>
      </c>
      <c r="F3707" s="69">
        <v>42.1</v>
      </c>
      <c r="G3707" s="2" t="s">
        <v>6161</v>
      </c>
      <c r="H3707" s="2"/>
      <c r="I3707" s="11">
        <v>330</v>
      </c>
      <c r="J3707" s="2">
        <v>330</v>
      </c>
      <c r="K3707" s="1"/>
      <c r="L3707" s="1"/>
      <c r="M3707" s="42">
        <v>0.1368</v>
      </c>
      <c r="N3707" s="7">
        <v>0.51242100000000002</v>
      </c>
      <c r="O3707" s="2"/>
      <c r="P3707" s="1">
        <f t="shared" si="656"/>
        <v>-0.30452465683782415</v>
      </c>
      <c r="Q3707" s="1">
        <f t="shared" si="662"/>
        <v>-4.2330065270235195</v>
      </c>
      <c r="R3707" s="1">
        <v>-1.7106287944358201</v>
      </c>
      <c r="S3707" s="1">
        <f t="shared" si="657"/>
        <v>-1.7106287944358218</v>
      </c>
      <c r="T3707" s="29">
        <f t="shared" si="663"/>
        <v>-1.7106287944358218</v>
      </c>
      <c r="U3707" s="29">
        <f t="shared" si="658"/>
        <v>1.2240645407482362</v>
      </c>
      <c r="V3707" s="1">
        <f t="shared" si="659"/>
        <v>1.4426899396162933</v>
      </c>
      <c r="W3707" s="1">
        <f t="shared" si="660"/>
        <v>1.2240645407482362</v>
      </c>
      <c r="X3707" s="1">
        <v>1.44268993961629</v>
      </c>
      <c r="Y3707" s="1">
        <v>1.2242802894971201</v>
      </c>
      <c r="Z3707" s="11">
        <f t="shared" si="661"/>
        <v>894.06454074823614</v>
      </c>
      <c r="AA3707" s="2" t="s">
        <v>2957</v>
      </c>
      <c r="AB3707" s="2">
        <v>2006</v>
      </c>
      <c r="AC3707" s="2" t="s">
        <v>2956</v>
      </c>
      <c r="AD3707" s="61" t="s">
        <v>5349</v>
      </c>
      <c r="AE3707" s="3" t="s">
        <v>5348</v>
      </c>
    </row>
    <row r="3708" spans="1:32" s="4" customFormat="1" ht="12" customHeight="1" x14ac:dyDescent="0.6">
      <c r="A3708" s="2">
        <v>3706</v>
      </c>
      <c r="B3708" s="3" t="s">
        <v>1595</v>
      </c>
      <c r="C3708" s="2" t="s">
        <v>3242</v>
      </c>
      <c r="D3708" s="2" t="s">
        <v>2989</v>
      </c>
      <c r="E3708" s="69">
        <v>92.25</v>
      </c>
      <c r="F3708" s="69">
        <v>42.1</v>
      </c>
      <c r="G3708" s="2" t="s">
        <v>6161</v>
      </c>
      <c r="H3708" s="2"/>
      <c r="I3708" s="11">
        <v>330</v>
      </c>
      <c r="J3708" s="2">
        <v>330</v>
      </c>
      <c r="K3708" s="1"/>
      <c r="L3708" s="1"/>
      <c r="M3708" s="42">
        <v>0.11749999999999999</v>
      </c>
      <c r="N3708" s="7">
        <v>0.51287000000000005</v>
      </c>
      <c r="O3708" s="2"/>
      <c r="P3708" s="1">
        <f t="shared" si="656"/>
        <v>-0.40264361972547036</v>
      </c>
      <c r="Q3708" s="1">
        <f t="shared" si="662"/>
        <v>4.5256106648361438</v>
      </c>
      <c r="R3708" s="1">
        <v>7.8607077670222196</v>
      </c>
      <c r="S3708" s="1">
        <f t="shared" si="657"/>
        <v>7.8607077670222152</v>
      </c>
      <c r="T3708" s="29">
        <f t="shared" si="663"/>
        <v>7.8607077670222152</v>
      </c>
      <c r="U3708" s="29">
        <f t="shared" si="658"/>
        <v>0.4450222800929331</v>
      </c>
      <c r="V3708" s="1">
        <f t="shared" si="659"/>
        <v>0.44439989406940333</v>
      </c>
      <c r="W3708" s="1">
        <f t="shared" si="660"/>
        <v>0.4450222800929331</v>
      </c>
      <c r="X3708" s="1">
        <v>0.444399894069403</v>
      </c>
      <c r="Y3708" s="1">
        <v>0.44502166589619901</v>
      </c>
      <c r="Z3708" s="11">
        <f t="shared" si="661"/>
        <v>115.0222800929331</v>
      </c>
      <c r="AA3708" s="2" t="s">
        <v>2957</v>
      </c>
      <c r="AB3708" s="2">
        <v>2006</v>
      </c>
      <c r="AC3708" s="2" t="s">
        <v>2956</v>
      </c>
      <c r="AD3708" s="61" t="s">
        <v>5349</v>
      </c>
      <c r="AE3708" s="3" t="s">
        <v>5348</v>
      </c>
    </row>
    <row r="3709" spans="1:32" s="4" customFormat="1" ht="12" customHeight="1" x14ac:dyDescent="0.6">
      <c r="A3709" s="2">
        <v>3707</v>
      </c>
      <c r="B3709" s="3" t="s">
        <v>1594</v>
      </c>
      <c r="C3709" s="2" t="s">
        <v>3242</v>
      </c>
      <c r="D3709" s="2" t="s">
        <v>2989</v>
      </c>
      <c r="E3709" s="69">
        <v>92.25</v>
      </c>
      <c r="F3709" s="69">
        <v>42.1</v>
      </c>
      <c r="G3709" s="2" t="s">
        <v>6161</v>
      </c>
      <c r="H3709" s="2"/>
      <c r="I3709" s="11">
        <v>330</v>
      </c>
      <c r="J3709" s="2">
        <v>330</v>
      </c>
      <c r="K3709" s="1"/>
      <c r="L3709" s="1"/>
      <c r="M3709" s="42">
        <v>0.1119</v>
      </c>
      <c r="N3709" s="7">
        <v>0.51281200000000005</v>
      </c>
      <c r="O3709" s="2"/>
      <c r="P3709" s="1">
        <f t="shared" si="656"/>
        <v>-0.43111337061514998</v>
      </c>
      <c r="Q3709" s="1">
        <f t="shared" si="662"/>
        <v>3.3942079986259976</v>
      </c>
      <c r="R3709" s="1">
        <v>6.96512004743128</v>
      </c>
      <c r="S3709" s="1">
        <f t="shared" si="657"/>
        <v>6.9651200474312844</v>
      </c>
      <c r="T3709" s="29">
        <f t="shared" si="663"/>
        <v>6.9651200474312844</v>
      </c>
      <c r="U3709" s="29">
        <f t="shared" si="658"/>
        <v>0.51816341491313411</v>
      </c>
      <c r="V3709" s="1">
        <f t="shared" si="659"/>
        <v>0.50684035841981878</v>
      </c>
      <c r="W3709" s="1">
        <f t="shared" si="660"/>
        <v>0.51816341491313411</v>
      </c>
      <c r="X3709" s="1">
        <v>0.506840358419819</v>
      </c>
      <c r="Y3709" s="1">
        <v>0.51815224084422595</v>
      </c>
      <c r="Z3709" s="11">
        <f t="shared" si="661"/>
        <v>188.16341491313415</v>
      </c>
      <c r="AA3709" s="2" t="s">
        <v>2957</v>
      </c>
      <c r="AB3709" s="2">
        <v>2006</v>
      </c>
      <c r="AC3709" s="2" t="s">
        <v>2956</v>
      </c>
      <c r="AD3709" s="61" t="s">
        <v>5349</v>
      </c>
      <c r="AE3709" s="3" t="s">
        <v>5348</v>
      </c>
    </row>
    <row r="3710" spans="1:32" s="4" customFormat="1" ht="12" customHeight="1" x14ac:dyDescent="0.6">
      <c r="A3710" s="2">
        <v>3708</v>
      </c>
      <c r="B3710" s="3" t="s">
        <v>1593</v>
      </c>
      <c r="C3710" s="2" t="s">
        <v>3242</v>
      </c>
      <c r="D3710" s="2" t="s">
        <v>2989</v>
      </c>
      <c r="E3710" s="69">
        <v>92.25</v>
      </c>
      <c r="F3710" s="69">
        <v>42.1</v>
      </c>
      <c r="G3710" s="2" t="s">
        <v>6161</v>
      </c>
      <c r="H3710" s="2"/>
      <c r="I3710" s="11">
        <v>330</v>
      </c>
      <c r="J3710" s="2">
        <v>330</v>
      </c>
      <c r="K3710" s="1"/>
      <c r="L3710" s="1"/>
      <c r="M3710" s="42">
        <v>0.11260000000000001</v>
      </c>
      <c r="N3710" s="7">
        <v>0.51280599999999998</v>
      </c>
      <c r="O3710" s="2"/>
      <c r="P3710" s="1">
        <f t="shared" si="656"/>
        <v>-0.42755465175394003</v>
      </c>
      <c r="Q3710" s="1">
        <f t="shared" si="662"/>
        <v>3.2771663435005038</v>
      </c>
      <c r="R3710" s="1">
        <v>6.8186015239783897</v>
      </c>
      <c r="S3710" s="1">
        <f t="shared" si="657"/>
        <v>6.8186015239783888</v>
      </c>
      <c r="T3710" s="29">
        <f t="shared" si="663"/>
        <v>6.8186015239783888</v>
      </c>
      <c r="U3710" s="29">
        <f t="shared" si="658"/>
        <v>0.53012722845818838</v>
      </c>
      <c r="V3710" s="1">
        <f t="shared" si="659"/>
        <v>0.51938777702117933</v>
      </c>
      <c r="W3710" s="1">
        <f t="shared" si="660"/>
        <v>0.53012722845818838</v>
      </c>
      <c r="X3710" s="1">
        <v>0.519387777021179</v>
      </c>
      <c r="Y3710" s="1">
        <v>0.53011663031532308</v>
      </c>
      <c r="Z3710" s="11">
        <f t="shared" si="661"/>
        <v>200.12722845818837</v>
      </c>
      <c r="AA3710" s="2" t="s">
        <v>2957</v>
      </c>
      <c r="AB3710" s="2">
        <v>2006</v>
      </c>
      <c r="AC3710" s="2" t="s">
        <v>2956</v>
      </c>
      <c r="AD3710" s="61" t="s">
        <v>5349</v>
      </c>
      <c r="AE3710" s="3" t="s">
        <v>5348</v>
      </c>
    </row>
    <row r="3711" spans="1:32" s="4" customFormat="1" ht="12" customHeight="1" x14ac:dyDescent="0.6">
      <c r="A3711" s="2">
        <v>3709</v>
      </c>
      <c r="B3711" s="3" t="s">
        <v>1592</v>
      </c>
      <c r="C3711" s="2" t="s">
        <v>3242</v>
      </c>
      <c r="D3711" s="2" t="s">
        <v>2989</v>
      </c>
      <c r="E3711" s="69">
        <v>92.25</v>
      </c>
      <c r="F3711" s="69">
        <v>42.1</v>
      </c>
      <c r="G3711" s="2" t="s">
        <v>6161</v>
      </c>
      <c r="H3711" s="2"/>
      <c r="I3711" s="11">
        <v>330</v>
      </c>
      <c r="J3711" s="2">
        <v>330</v>
      </c>
      <c r="K3711" s="1"/>
      <c r="L3711" s="1"/>
      <c r="M3711" s="42">
        <v>0.1235</v>
      </c>
      <c r="N3711" s="7">
        <v>0.51294399999999996</v>
      </c>
      <c r="O3711" s="2"/>
      <c r="P3711" s="1">
        <f t="shared" si="656"/>
        <v>-0.37214031520081348</v>
      </c>
      <c r="Q3711" s="1">
        <f t="shared" si="662"/>
        <v>5.9691244113757591</v>
      </c>
      <c r="R3711" s="1">
        <v>9.0515626421841002</v>
      </c>
      <c r="S3711" s="1">
        <f t="shared" si="657"/>
        <v>9.0515626421840985</v>
      </c>
      <c r="T3711" s="29">
        <f t="shared" si="663"/>
        <v>9.0515626421840985</v>
      </c>
      <c r="U3711" s="29">
        <f t="shared" si="658"/>
        <v>0.34773045525892177</v>
      </c>
      <c r="V3711" s="1">
        <f t="shared" si="659"/>
        <v>0.34880883921506756</v>
      </c>
      <c r="W3711" s="1">
        <f t="shared" si="660"/>
        <v>0.34773045525892177</v>
      </c>
      <c r="X3711" s="1">
        <v>0.348808839215068</v>
      </c>
      <c r="Y3711" s="1">
        <v>0.34773151945361502</v>
      </c>
      <c r="Z3711" s="11">
        <f t="shared" si="661"/>
        <v>17.730455258921779</v>
      </c>
      <c r="AA3711" s="2" t="s">
        <v>2957</v>
      </c>
      <c r="AB3711" s="2">
        <v>2006</v>
      </c>
      <c r="AC3711" s="2" t="s">
        <v>2956</v>
      </c>
      <c r="AD3711" s="61" t="s">
        <v>5349</v>
      </c>
      <c r="AE3711" s="3" t="s">
        <v>5348</v>
      </c>
    </row>
    <row r="3712" spans="1:32" s="4" customFormat="1" ht="12" customHeight="1" x14ac:dyDescent="0.6">
      <c r="A3712" s="2">
        <v>3710</v>
      </c>
      <c r="B3712" s="3">
        <v>1770</v>
      </c>
      <c r="C3712" s="2" t="s">
        <v>3242</v>
      </c>
      <c r="D3712" s="2" t="s">
        <v>6009</v>
      </c>
      <c r="E3712" s="69">
        <v>89.45</v>
      </c>
      <c r="F3712" s="69">
        <v>51.85</v>
      </c>
      <c r="G3712" s="2" t="s">
        <v>2972</v>
      </c>
      <c r="H3712" s="2"/>
      <c r="I3712" s="11">
        <v>483</v>
      </c>
      <c r="J3712" s="16">
        <v>483</v>
      </c>
      <c r="K3712" s="1">
        <v>3.13</v>
      </c>
      <c r="L3712" s="1">
        <v>21.02</v>
      </c>
      <c r="M3712" s="42">
        <v>9.0075000000000002E-2</v>
      </c>
      <c r="N3712" s="6">
        <v>0.51256800000000002</v>
      </c>
      <c r="O3712" s="2"/>
      <c r="P3712" s="1">
        <f t="shared" si="656"/>
        <v>-0.54206914082358926</v>
      </c>
      <c r="Q3712" s="1">
        <f t="shared" si="662"/>
        <v>-1.3654859764589133</v>
      </c>
      <c r="R3712" s="1">
        <v>5.45</v>
      </c>
      <c r="S3712" s="1">
        <f t="shared" si="657"/>
        <v>5.2061808384877066</v>
      </c>
      <c r="T3712" s="29">
        <f t="shared" si="663"/>
        <v>5.2061808384877066</v>
      </c>
      <c r="U3712" s="29">
        <f t="shared" si="658"/>
        <v>0.78690859462401153</v>
      </c>
      <c r="V3712" s="1">
        <f t="shared" si="659"/>
        <v>0.71815576098342704</v>
      </c>
      <c r="W3712" s="1">
        <f t="shared" si="660"/>
        <v>0.78690859462401153</v>
      </c>
      <c r="X3712" s="1">
        <v>0.72</v>
      </c>
      <c r="Y3712" s="1"/>
      <c r="Z3712" s="11">
        <f t="shared" si="661"/>
        <v>303.90859462401147</v>
      </c>
      <c r="AA3712" s="2" t="s">
        <v>4915</v>
      </c>
      <c r="AB3712" s="2">
        <v>2018</v>
      </c>
      <c r="AC3712" s="2" t="s">
        <v>3221</v>
      </c>
      <c r="AD3712" s="61" t="s">
        <v>5915</v>
      </c>
      <c r="AE3712" s="3" t="s">
        <v>5834</v>
      </c>
      <c r="AF3712" s="4">
        <v>1</v>
      </c>
    </row>
    <row r="3713" spans="1:32" s="4" customFormat="1" ht="12" customHeight="1" x14ac:dyDescent="0.6">
      <c r="A3713" s="2">
        <v>3711</v>
      </c>
      <c r="B3713" s="3">
        <v>1764</v>
      </c>
      <c r="C3713" s="2" t="s">
        <v>3242</v>
      </c>
      <c r="D3713" s="2" t="s">
        <v>6009</v>
      </c>
      <c r="E3713" s="69">
        <v>89.45</v>
      </c>
      <c r="F3713" s="69">
        <v>51.85</v>
      </c>
      <c r="G3713" s="2" t="s">
        <v>2972</v>
      </c>
      <c r="H3713" s="2"/>
      <c r="I3713" s="11">
        <v>483</v>
      </c>
      <c r="J3713" s="16">
        <v>483</v>
      </c>
      <c r="K3713" s="1">
        <v>6.27</v>
      </c>
      <c r="L3713" s="1">
        <v>36.04</v>
      </c>
      <c r="M3713" s="42">
        <v>0.1052</v>
      </c>
      <c r="N3713" s="6">
        <v>0.51258599999999999</v>
      </c>
      <c r="O3713" s="2"/>
      <c r="P3713" s="1">
        <f t="shared" si="656"/>
        <v>-0.46517539400101682</v>
      </c>
      <c r="Q3713" s="1">
        <f t="shared" si="662"/>
        <v>-1.0143610110846524</v>
      </c>
      <c r="R3713" s="1">
        <v>4.82</v>
      </c>
      <c r="S3713" s="1">
        <f t="shared" si="657"/>
        <v>4.6250998430078756</v>
      </c>
      <c r="T3713" s="29">
        <f t="shared" si="663"/>
        <v>4.6250998430078756</v>
      </c>
      <c r="U3713" s="29">
        <f t="shared" si="658"/>
        <v>0.83431480655758061</v>
      </c>
      <c r="V3713" s="1">
        <f t="shared" si="659"/>
        <v>0.79276649897775153</v>
      </c>
      <c r="W3713" s="1">
        <f t="shared" si="660"/>
        <v>0.83431480655758061</v>
      </c>
      <c r="X3713" s="1">
        <v>0.79500000000000004</v>
      </c>
      <c r="Y3713" s="1"/>
      <c r="Z3713" s="11">
        <f t="shared" si="661"/>
        <v>351.3148065575806</v>
      </c>
      <c r="AA3713" s="2" t="s">
        <v>4915</v>
      </c>
      <c r="AB3713" s="2">
        <v>2018</v>
      </c>
      <c r="AC3713" s="2" t="s">
        <v>3221</v>
      </c>
      <c r="AD3713" s="61" t="s">
        <v>5915</v>
      </c>
      <c r="AE3713" s="3" t="s">
        <v>5834</v>
      </c>
      <c r="AF3713" s="4">
        <v>1</v>
      </c>
    </row>
    <row r="3714" spans="1:32" s="4" customFormat="1" ht="12" customHeight="1" x14ac:dyDescent="0.6">
      <c r="A3714" s="2">
        <v>3712</v>
      </c>
      <c r="B3714" s="3">
        <v>1714</v>
      </c>
      <c r="C3714" s="2" t="s">
        <v>3242</v>
      </c>
      <c r="D3714" s="2" t="s">
        <v>6009</v>
      </c>
      <c r="E3714" s="69">
        <v>89.82</v>
      </c>
      <c r="F3714" s="69">
        <v>54.25</v>
      </c>
      <c r="G3714" s="2" t="s">
        <v>6202</v>
      </c>
      <c r="H3714" s="2"/>
      <c r="I3714" s="11">
        <v>500</v>
      </c>
      <c r="J3714" s="16">
        <v>500</v>
      </c>
      <c r="K3714" s="1">
        <v>6.21</v>
      </c>
      <c r="L3714" s="1">
        <v>38.78</v>
      </c>
      <c r="M3714" s="42">
        <v>9.6825999999999995E-2</v>
      </c>
      <c r="N3714" s="6">
        <v>0.512513</v>
      </c>
      <c r="O3714" s="2"/>
      <c r="P3714" s="1">
        <f t="shared" si="656"/>
        <v>-0.50774783934926293</v>
      </c>
      <c r="Q3714" s="1">
        <f t="shared" si="662"/>
        <v>-2.4383678151063126</v>
      </c>
      <c r="R3714" s="1">
        <v>3.95</v>
      </c>
      <c r="S3714" s="1">
        <f t="shared" si="657"/>
        <v>3.9338675687269378</v>
      </c>
      <c r="T3714" s="29">
        <f t="shared" si="663"/>
        <v>3.9338675687269378</v>
      </c>
      <c r="U3714" s="29">
        <f t="shared" si="658"/>
        <v>0.90454063904158577</v>
      </c>
      <c r="V3714" s="1">
        <f t="shared" si="659"/>
        <v>0.83111847112782533</v>
      </c>
      <c r="W3714" s="1">
        <f t="shared" si="660"/>
        <v>0.90454063904158577</v>
      </c>
      <c r="X3714" s="1">
        <v>0.83299999999999996</v>
      </c>
      <c r="Y3714" s="1"/>
      <c r="Z3714" s="11">
        <f t="shared" si="661"/>
        <v>404.54063904158579</v>
      </c>
      <c r="AA3714" s="2" t="s">
        <v>4915</v>
      </c>
      <c r="AB3714" s="2">
        <v>2018</v>
      </c>
      <c r="AC3714" s="2" t="s">
        <v>3221</v>
      </c>
      <c r="AD3714" s="61" t="s">
        <v>5915</v>
      </c>
      <c r="AE3714" s="3" t="s">
        <v>5834</v>
      </c>
      <c r="AF3714" s="4">
        <v>1</v>
      </c>
    </row>
    <row r="3715" spans="1:32" s="4" customFormat="1" ht="12" customHeight="1" x14ac:dyDescent="0.6">
      <c r="A3715" s="2">
        <v>3713</v>
      </c>
      <c r="B3715" s="3">
        <v>1702</v>
      </c>
      <c r="C3715" s="2" t="s">
        <v>3242</v>
      </c>
      <c r="D3715" s="2" t="s">
        <v>6009</v>
      </c>
      <c r="E3715" s="69">
        <v>89.82</v>
      </c>
      <c r="F3715" s="69">
        <v>54.25</v>
      </c>
      <c r="G3715" s="2" t="s">
        <v>6202</v>
      </c>
      <c r="H3715" s="2"/>
      <c r="I3715" s="11">
        <v>500</v>
      </c>
      <c r="J3715" s="16">
        <v>500</v>
      </c>
      <c r="K3715" s="1">
        <v>7.88</v>
      </c>
      <c r="L3715" s="1">
        <v>46.93</v>
      </c>
      <c r="M3715" s="42">
        <v>0.101466</v>
      </c>
      <c r="N3715" s="6">
        <v>0.51251100000000005</v>
      </c>
      <c r="O3715" s="2"/>
      <c r="P3715" s="1">
        <f t="shared" si="656"/>
        <v>-0.48415861718352826</v>
      </c>
      <c r="Q3715" s="1">
        <f t="shared" si="662"/>
        <v>-2.4773817001466636</v>
      </c>
      <c r="R3715" s="1">
        <v>3.61</v>
      </c>
      <c r="S3715" s="1">
        <f t="shared" si="657"/>
        <v>3.5988089455066161</v>
      </c>
      <c r="T3715" s="29">
        <f t="shared" si="663"/>
        <v>3.5988089455066161</v>
      </c>
      <c r="U3715" s="29">
        <f t="shared" si="658"/>
        <v>0.93184233821482909</v>
      </c>
      <c r="V3715" s="1">
        <f t="shared" si="659"/>
        <v>0.86809103632419637</v>
      </c>
      <c r="W3715" s="1">
        <f t="shared" si="660"/>
        <v>0.93184233821482909</v>
      </c>
      <c r="X3715" s="1">
        <v>0.87</v>
      </c>
      <c r="Y3715" s="1"/>
      <c r="Z3715" s="11">
        <f t="shared" si="661"/>
        <v>431.84233821482906</v>
      </c>
      <c r="AA3715" s="2" t="s">
        <v>4915</v>
      </c>
      <c r="AB3715" s="2">
        <v>2018</v>
      </c>
      <c r="AC3715" s="2" t="s">
        <v>3221</v>
      </c>
      <c r="AD3715" s="61" t="s">
        <v>5915</v>
      </c>
      <c r="AE3715" s="3" t="s">
        <v>5834</v>
      </c>
      <c r="AF3715" s="4">
        <v>1</v>
      </c>
    </row>
    <row r="3716" spans="1:32" s="4" customFormat="1" ht="12" customHeight="1" x14ac:dyDescent="0.6">
      <c r="A3716" s="2">
        <v>3714</v>
      </c>
      <c r="B3716" s="3" t="s">
        <v>1310</v>
      </c>
      <c r="C3716" s="2" t="s">
        <v>3244</v>
      </c>
      <c r="D3716" s="2" t="s">
        <v>1090</v>
      </c>
      <c r="E3716" s="69">
        <v>110.5</v>
      </c>
      <c r="F3716" s="69">
        <v>41</v>
      </c>
      <c r="G3716" s="2" t="s">
        <v>6170</v>
      </c>
      <c r="H3716" s="2" t="s">
        <v>1309</v>
      </c>
      <c r="I3716" s="11">
        <v>399</v>
      </c>
      <c r="J3716" s="2">
        <v>399</v>
      </c>
      <c r="K3716" s="1">
        <v>2.4900000000000002</v>
      </c>
      <c r="L3716" s="1">
        <v>14.1</v>
      </c>
      <c r="M3716" s="42">
        <v>0.107</v>
      </c>
      <c r="N3716" s="7">
        <v>0.51163999999999998</v>
      </c>
      <c r="O3716" s="2">
        <v>11</v>
      </c>
      <c r="P3716" s="1">
        <f t="shared" si="656"/>
        <v>-0.45602440264361976</v>
      </c>
      <c r="Q3716" s="1">
        <f t="shared" si="662"/>
        <v>-19.46792863580238</v>
      </c>
      <c r="R3716" s="46">
        <v>-14.92</v>
      </c>
      <c r="S3716" s="46">
        <f t="shared" si="657"/>
        <v>-14.900889845766793</v>
      </c>
      <c r="T3716" s="45">
        <f t="shared" si="663"/>
        <v>-14.900889845766793</v>
      </c>
      <c r="U3716" s="29">
        <f t="shared" si="658"/>
        <v>2.3504542891030251</v>
      </c>
      <c r="V3716" s="1">
        <f t="shared" si="659"/>
        <v>2.148719461139093</v>
      </c>
      <c r="W3716" s="1">
        <f t="shared" si="660"/>
        <v>2.3504542891030251</v>
      </c>
      <c r="X3716" s="1">
        <v>2.1520000000000001</v>
      </c>
      <c r="Y3716" s="1">
        <v>2.3540000000000001</v>
      </c>
      <c r="Z3716" s="11">
        <f t="shared" si="661"/>
        <v>1951.4542891030251</v>
      </c>
      <c r="AA3716" s="2" t="s">
        <v>3466</v>
      </c>
      <c r="AB3716" s="2">
        <v>2012</v>
      </c>
      <c r="AC3716" s="2" t="s">
        <v>2904</v>
      </c>
      <c r="AD3716" s="61" t="s">
        <v>5469</v>
      </c>
      <c r="AE3716" s="3" t="s">
        <v>5470</v>
      </c>
    </row>
    <row r="3717" spans="1:32" s="4" customFormat="1" ht="12" customHeight="1" x14ac:dyDescent="0.6">
      <c r="A3717" s="2">
        <v>3715</v>
      </c>
      <c r="B3717" s="3" t="s">
        <v>1308</v>
      </c>
      <c r="C3717" s="2" t="s">
        <v>3244</v>
      </c>
      <c r="D3717" s="2" t="s">
        <v>1090</v>
      </c>
      <c r="E3717" s="69">
        <v>110.5</v>
      </c>
      <c r="F3717" s="69">
        <v>41</v>
      </c>
      <c r="G3717" s="2" t="s">
        <v>6170</v>
      </c>
      <c r="H3717" s="2" t="s">
        <v>1309</v>
      </c>
      <c r="I3717" s="11">
        <v>399</v>
      </c>
      <c r="J3717" s="2">
        <v>399</v>
      </c>
      <c r="K3717" s="1">
        <v>3.62</v>
      </c>
      <c r="L3717" s="1">
        <v>20.8</v>
      </c>
      <c r="M3717" s="42">
        <v>0.1052</v>
      </c>
      <c r="N3717" s="7">
        <v>0.51166400000000001</v>
      </c>
      <c r="O3717" s="2">
        <v>20</v>
      </c>
      <c r="P3717" s="1">
        <f t="shared" si="656"/>
        <v>-0.46517539400101682</v>
      </c>
      <c r="Q3717" s="1">
        <f t="shared" si="662"/>
        <v>-18.999762015301513</v>
      </c>
      <c r="R3717" s="46">
        <v>-14.35</v>
      </c>
      <c r="S3717" s="46">
        <f t="shared" si="657"/>
        <v>-14.341076961920731</v>
      </c>
      <c r="T3717" s="45">
        <f t="shared" si="663"/>
        <v>-14.341076961920731</v>
      </c>
      <c r="U3717" s="29">
        <f t="shared" si="658"/>
        <v>2.3054189323575573</v>
      </c>
      <c r="V3717" s="1">
        <f t="shared" si="659"/>
        <v>2.0799559609737459</v>
      </c>
      <c r="W3717" s="1">
        <f t="shared" si="660"/>
        <v>2.3054189323575573</v>
      </c>
      <c r="X3717" s="1">
        <v>2.0830000000000002</v>
      </c>
      <c r="Y3717" s="1">
        <v>2.3079999999999998</v>
      </c>
      <c r="Z3717" s="11">
        <f t="shared" si="661"/>
        <v>1906.4189323575574</v>
      </c>
      <c r="AA3717" s="2" t="s">
        <v>3466</v>
      </c>
      <c r="AB3717" s="2">
        <v>2012</v>
      </c>
      <c r="AC3717" s="2" t="s">
        <v>2904</v>
      </c>
      <c r="AD3717" s="61" t="s">
        <v>5469</v>
      </c>
      <c r="AE3717" s="3" t="s">
        <v>5470</v>
      </c>
    </row>
    <row r="3718" spans="1:32" s="4" customFormat="1" ht="12" customHeight="1" x14ac:dyDescent="0.6">
      <c r="A3718" s="2">
        <v>3716</v>
      </c>
      <c r="B3718" s="3" t="s">
        <v>1164</v>
      </c>
      <c r="C3718" s="2" t="s">
        <v>3244</v>
      </c>
      <c r="D3718" s="2" t="s">
        <v>1090</v>
      </c>
      <c r="E3718" s="69">
        <v>120.30861111111101</v>
      </c>
      <c r="F3718" s="69">
        <v>41.952500000000001</v>
      </c>
      <c r="G3718" s="2" t="s">
        <v>996</v>
      </c>
      <c r="H3718" s="2" t="s">
        <v>1155</v>
      </c>
      <c r="I3718" s="11">
        <v>128</v>
      </c>
      <c r="J3718" s="2">
        <v>150</v>
      </c>
      <c r="K3718" s="1">
        <v>4.34</v>
      </c>
      <c r="L3718" s="1">
        <v>26.83</v>
      </c>
      <c r="M3718" s="42">
        <v>9.7799999999999998E-2</v>
      </c>
      <c r="N3718" s="7">
        <v>0.51211499999999999</v>
      </c>
      <c r="O3718" s="2">
        <v>2</v>
      </c>
      <c r="P3718" s="1">
        <f t="shared" ref="P3718:P3781" si="664">(M3718/0.1967)-1</f>
        <v>-0.50279613624809361</v>
      </c>
      <c r="Q3718" s="1">
        <f t="shared" si="662"/>
        <v>-10.202130938401499</v>
      </c>
      <c r="R3718" s="1">
        <v>-8.59</v>
      </c>
      <c r="S3718" s="1">
        <f t="shared" ref="S3718:S3781" si="665">Q3718-25.1*P3718*0.001*J3718</f>
        <v>-8.3091034854274266</v>
      </c>
      <c r="T3718" s="29">
        <f t="shared" si="663"/>
        <v>-8.3091034854274266</v>
      </c>
      <c r="U3718" s="29">
        <f t="shared" ref="U3718:U3781" si="666">W3718</f>
        <v>1.6152476988014255</v>
      </c>
      <c r="V3718" s="1">
        <f t="shared" ref="V3718:V3781" si="667">(1/0.00654)*LN(1+(N3718-0.51315)/(M3718-0.2137))</f>
        <v>1.3593997734445389</v>
      </c>
      <c r="W3718" s="1">
        <f t="shared" ref="W3718:W3781" si="668">V3718-(V3718-J3718/1000)*(-0.4-P3718)/(-0.4-0.08592)</f>
        <v>1.6152476988014255</v>
      </c>
      <c r="X3718" s="1">
        <v>1.3620000000000001</v>
      </c>
      <c r="Y3718" s="1">
        <v>1.621</v>
      </c>
      <c r="Z3718" s="11">
        <f t="shared" si="661"/>
        <v>1465.2476988014255</v>
      </c>
      <c r="AA3718" s="5" t="s">
        <v>3004</v>
      </c>
      <c r="AB3718" s="5">
        <v>2012</v>
      </c>
      <c r="AC3718" s="2" t="s">
        <v>2875</v>
      </c>
      <c r="AD3718" s="66" t="s">
        <v>5483</v>
      </c>
      <c r="AE3718" s="17" t="s">
        <v>5484</v>
      </c>
    </row>
    <row r="3719" spans="1:32" s="4" customFormat="1" ht="12" customHeight="1" x14ac:dyDescent="0.6">
      <c r="A3719" s="2">
        <v>3717</v>
      </c>
      <c r="B3719" s="3" t="s">
        <v>1163</v>
      </c>
      <c r="C3719" s="2" t="s">
        <v>3244</v>
      </c>
      <c r="D3719" s="2" t="s">
        <v>1090</v>
      </c>
      <c r="E3719" s="69">
        <v>120.29833333333301</v>
      </c>
      <c r="F3719" s="69">
        <v>41.952777777777797</v>
      </c>
      <c r="G3719" s="2" t="s">
        <v>996</v>
      </c>
      <c r="H3719" s="2" t="s">
        <v>1155</v>
      </c>
      <c r="I3719" s="11">
        <v>128</v>
      </c>
      <c r="J3719" s="2">
        <v>150</v>
      </c>
      <c r="K3719" s="1">
        <v>4.0999999999999996</v>
      </c>
      <c r="L3719" s="1">
        <v>26.82</v>
      </c>
      <c r="M3719" s="42">
        <v>9.2499999999999999E-2</v>
      </c>
      <c r="N3719" s="7">
        <v>0.51211899999999999</v>
      </c>
      <c r="O3719" s="2">
        <v>2</v>
      </c>
      <c r="P3719" s="1">
        <f t="shared" si="664"/>
        <v>-0.52974072191154042</v>
      </c>
      <c r="Q3719" s="1">
        <f t="shared" si="662"/>
        <v>-10.124103168318577</v>
      </c>
      <c r="R3719" s="1">
        <v>-8.42</v>
      </c>
      <c r="S3719" s="1">
        <f t="shared" si="665"/>
        <v>-8.1296293503216273</v>
      </c>
      <c r="T3719" s="29">
        <f t="shared" si="663"/>
        <v>-8.1296293503216273</v>
      </c>
      <c r="U3719" s="29">
        <f t="shared" si="666"/>
        <v>1.6009715799982118</v>
      </c>
      <c r="V3719" s="1">
        <f t="shared" si="667"/>
        <v>1.2952023574991605</v>
      </c>
      <c r="W3719" s="1">
        <f t="shared" si="668"/>
        <v>1.6009715799982118</v>
      </c>
      <c r="X3719" s="1">
        <v>1.298</v>
      </c>
      <c r="Y3719" s="1">
        <v>1.6080000000000001</v>
      </c>
      <c r="Z3719" s="11">
        <f t="shared" si="661"/>
        <v>1450.9715799982118</v>
      </c>
      <c r="AA3719" s="5" t="s">
        <v>3004</v>
      </c>
      <c r="AB3719" s="5">
        <v>2012</v>
      </c>
      <c r="AC3719" s="2" t="s">
        <v>2875</v>
      </c>
      <c r="AD3719" s="66" t="s">
        <v>5483</v>
      </c>
      <c r="AE3719" s="17" t="s">
        <v>5484</v>
      </c>
    </row>
    <row r="3720" spans="1:32" s="4" customFormat="1" ht="12" customHeight="1" x14ac:dyDescent="0.6">
      <c r="A3720" s="2">
        <v>3718</v>
      </c>
      <c r="B3720" s="3" t="s">
        <v>1162</v>
      </c>
      <c r="C3720" s="2" t="s">
        <v>3244</v>
      </c>
      <c r="D3720" s="2" t="s">
        <v>1090</v>
      </c>
      <c r="E3720" s="69">
        <v>120.296388888889</v>
      </c>
      <c r="F3720" s="69">
        <v>41.961944444444399</v>
      </c>
      <c r="G3720" s="2" t="s">
        <v>996</v>
      </c>
      <c r="H3720" s="2" t="s">
        <v>1155</v>
      </c>
      <c r="I3720" s="11">
        <v>128</v>
      </c>
      <c r="J3720" s="2">
        <v>150</v>
      </c>
      <c r="K3720" s="1">
        <v>4.22</v>
      </c>
      <c r="L3720" s="1">
        <v>26.83</v>
      </c>
      <c r="M3720" s="42">
        <v>9.5200000000000007E-2</v>
      </c>
      <c r="N3720" s="7">
        <v>0.51211700000000004</v>
      </c>
      <c r="O3720" s="2">
        <v>2</v>
      </c>
      <c r="P3720" s="1">
        <f t="shared" si="664"/>
        <v>-0.51601423487544484</v>
      </c>
      <c r="Q3720" s="1">
        <f t="shared" si="662"/>
        <v>-10.163117053358928</v>
      </c>
      <c r="R3720" s="1">
        <v>-8.51</v>
      </c>
      <c r="S3720" s="1">
        <f t="shared" si="665"/>
        <v>-8.220323459052878</v>
      </c>
      <c r="T3720" s="29">
        <f t="shared" si="663"/>
        <v>-8.220323459052878</v>
      </c>
      <c r="U3720" s="29">
        <f t="shared" si="666"/>
        <v>1.6081894444548472</v>
      </c>
      <c r="V3720" s="1">
        <f t="shared" si="667"/>
        <v>1.327144235692324</v>
      </c>
      <c r="W3720" s="1">
        <f t="shared" si="668"/>
        <v>1.6081894444548472</v>
      </c>
      <c r="X3720" s="1">
        <v>1.33</v>
      </c>
      <c r="Y3720" s="1">
        <v>1.615</v>
      </c>
      <c r="Z3720" s="11">
        <f t="shared" si="661"/>
        <v>1458.1894444548473</v>
      </c>
      <c r="AA3720" s="5" t="s">
        <v>3004</v>
      </c>
      <c r="AB3720" s="5">
        <v>2012</v>
      </c>
      <c r="AC3720" s="2" t="s">
        <v>2875</v>
      </c>
      <c r="AD3720" s="66" t="s">
        <v>5483</v>
      </c>
      <c r="AE3720" s="17" t="s">
        <v>5484</v>
      </c>
    </row>
    <row r="3721" spans="1:32" s="4" customFormat="1" ht="12" customHeight="1" x14ac:dyDescent="0.6">
      <c r="A3721" s="2">
        <v>3719</v>
      </c>
      <c r="B3721" s="3" t="s">
        <v>1161</v>
      </c>
      <c r="C3721" s="2" t="s">
        <v>3244</v>
      </c>
      <c r="D3721" s="2" t="s">
        <v>1090</v>
      </c>
      <c r="E3721" s="69">
        <v>120.312222222222</v>
      </c>
      <c r="F3721" s="69">
        <v>41.945277777777797</v>
      </c>
      <c r="G3721" s="2" t="s">
        <v>996</v>
      </c>
      <c r="H3721" s="2" t="s">
        <v>1155</v>
      </c>
      <c r="I3721" s="11">
        <v>128</v>
      </c>
      <c r="J3721" s="2">
        <v>150</v>
      </c>
      <c r="K3721" s="1">
        <v>4.29</v>
      </c>
      <c r="L3721" s="1">
        <v>27.01</v>
      </c>
      <c r="M3721" s="42">
        <v>9.6100000000000005E-2</v>
      </c>
      <c r="N3721" s="7">
        <v>0.51211799999999996</v>
      </c>
      <c r="O3721" s="2">
        <v>2</v>
      </c>
      <c r="P3721" s="1">
        <f t="shared" si="664"/>
        <v>-0.51143873919674632</v>
      </c>
      <c r="Q3721" s="1">
        <f t="shared" si="662"/>
        <v>-10.143610110839862</v>
      </c>
      <c r="R3721" s="1">
        <v>-8.49</v>
      </c>
      <c r="S3721" s="1">
        <f t="shared" si="665"/>
        <v>-8.218043257764112</v>
      </c>
      <c r="T3721" s="29">
        <f t="shared" si="663"/>
        <v>-8.218043257764112</v>
      </c>
      <c r="U3721" s="29">
        <f t="shared" si="666"/>
        <v>1.6079523607276756</v>
      </c>
      <c r="V3721" s="1">
        <f t="shared" si="667"/>
        <v>1.3359677688442713</v>
      </c>
      <c r="W3721" s="1">
        <f t="shared" si="668"/>
        <v>1.6079523607276756</v>
      </c>
      <c r="X3721" s="1">
        <v>1.3380000000000001</v>
      </c>
      <c r="Y3721" s="1">
        <v>1.6140000000000001</v>
      </c>
      <c r="Z3721" s="11">
        <f t="shared" si="661"/>
        <v>1457.9523607276756</v>
      </c>
      <c r="AA3721" s="5" t="s">
        <v>3004</v>
      </c>
      <c r="AB3721" s="5">
        <v>2012</v>
      </c>
      <c r="AC3721" s="2" t="s">
        <v>2875</v>
      </c>
      <c r="AD3721" s="66" t="s">
        <v>5483</v>
      </c>
      <c r="AE3721" s="17" t="s">
        <v>5484</v>
      </c>
    </row>
    <row r="3722" spans="1:32" s="4" customFormat="1" ht="12" customHeight="1" x14ac:dyDescent="0.6">
      <c r="A3722" s="2">
        <v>3720</v>
      </c>
      <c r="B3722" s="3" t="s">
        <v>1160</v>
      </c>
      <c r="C3722" s="2" t="s">
        <v>3244</v>
      </c>
      <c r="D3722" s="2" t="s">
        <v>1090</v>
      </c>
      <c r="E3722" s="69">
        <v>120.31305555555601</v>
      </c>
      <c r="F3722" s="69">
        <v>41.95</v>
      </c>
      <c r="G3722" s="2" t="s">
        <v>996</v>
      </c>
      <c r="H3722" s="2" t="s">
        <v>1155</v>
      </c>
      <c r="I3722" s="11">
        <v>128</v>
      </c>
      <c r="J3722" s="2">
        <v>150</v>
      </c>
      <c r="K3722" s="1">
        <v>4.43</v>
      </c>
      <c r="L3722" s="1">
        <v>27.38</v>
      </c>
      <c r="M3722" s="42">
        <v>9.8000000000000004E-2</v>
      </c>
      <c r="N3722" s="7">
        <v>0.51212000000000002</v>
      </c>
      <c r="O3722" s="2">
        <v>2</v>
      </c>
      <c r="P3722" s="1">
        <f t="shared" si="664"/>
        <v>-0.50177935943060503</v>
      </c>
      <c r="Q3722" s="1">
        <f t="shared" si="662"/>
        <v>-10.104596225797291</v>
      </c>
      <c r="R3722" s="1">
        <v>-8.49</v>
      </c>
      <c r="S3722" s="1">
        <f t="shared" si="665"/>
        <v>-8.2153969375410636</v>
      </c>
      <c r="T3722" s="29">
        <f t="shared" si="663"/>
        <v>-8.2153969375410636</v>
      </c>
      <c r="U3722" s="29">
        <f t="shared" si="666"/>
        <v>1.6076253066207333</v>
      </c>
      <c r="V3722" s="1">
        <f t="shared" si="667"/>
        <v>1.3551898264435336</v>
      </c>
      <c r="W3722" s="1">
        <f t="shared" si="668"/>
        <v>1.6076253066207333</v>
      </c>
      <c r="X3722" s="1">
        <v>1.3580000000000001</v>
      </c>
      <c r="Y3722" s="1">
        <v>1.6140000000000001</v>
      </c>
      <c r="Z3722" s="11">
        <f t="shared" si="661"/>
        <v>1457.6253066207332</v>
      </c>
      <c r="AA3722" s="5" t="s">
        <v>3004</v>
      </c>
      <c r="AB3722" s="5">
        <v>2012</v>
      </c>
      <c r="AC3722" s="2" t="s">
        <v>2875</v>
      </c>
      <c r="AD3722" s="66" t="s">
        <v>5483</v>
      </c>
      <c r="AE3722" s="17" t="s">
        <v>5484</v>
      </c>
    </row>
    <row r="3723" spans="1:32" s="4" customFormat="1" ht="12" customHeight="1" x14ac:dyDescent="0.6">
      <c r="A3723" s="2">
        <v>3721</v>
      </c>
      <c r="B3723" s="3" t="s">
        <v>1159</v>
      </c>
      <c r="C3723" s="2" t="s">
        <v>3244</v>
      </c>
      <c r="D3723" s="2" t="s">
        <v>1090</v>
      </c>
      <c r="E3723" s="69">
        <v>120.30611111111099</v>
      </c>
      <c r="F3723" s="69">
        <v>41.955277777777802</v>
      </c>
      <c r="G3723" s="2" t="s">
        <v>996</v>
      </c>
      <c r="H3723" s="2" t="s">
        <v>1155</v>
      </c>
      <c r="I3723" s="11">
        <v>128</v>
      </c>
      <c r="J3723" s="2">
        <v>150</v>
      </c>
      <c r="K3723" s="1">
        <v>2.95</v>
      </c>
      <c r="L3723" s="1">
        <v>18.239999999999998</v>
      </c>
      <c r="M3723" s="42">
        <v>9.8000000000000004E-2</v>
      </c>
      <c r="N3723" s="7">
        <v>0.51216099999999998</v>
      </c>
      <c r="O3723" s="2">
        <v>3</v>
      </c>
      <c r="P3723" s="1">
        <f t="shared" si="664"/>
        <v>-0.50177935943060503</v>
      </c>
      <c r="Q3723" s="1">
        <f t="shared" si="662"/>
        <v>-9.3048115824434507</v>
      </c>
      <c r="R3723" s="1">
        <v>-7.69</v>
      </c>
      <c r="S3723" s="1">
        <f t="shared" si="665"/>
        <v>-7.4156122941872225</v>
      </c>
      <c r="T3723" s="29">
        <f t="shared" si="663"/>
        <v>-7.4156122941872225</v>
      </c>
      <c r="U3723" s="29">
        <f t="shared" si="666"/>
        <v>1.5426586754437968</v>
      </c>
      <c r="V3723" s="1">
        <f t="shared" si="667"/>
        <v>1.3014742915957802</v>
      </c>
      <c r="W3723" s="1">
        <f t="shared" si="668"/>
        <v>1.5426586754437968</v>
      </c>
      <c r="X3723" s="1">
        <v>1.304</v>
      </c>
      <c r="Y3723" s="1">
        <v>1.5489999999999999</v>
      </c>
      <c r="Z3723" s="11">
        <f t="shared" si="661"/>
        <v>1392.6586754437967</v>
      </c>
      <c r="AA3723" s="5" t="s">
        <v>3004</v>
      </c>
      <c r="AB3723" s="5">
        <v>2012</v>
      </c>
      <c r="AC3723" s="2" t="s">
        <v>2875</v>
      </c>
      <c r="AD3723" s="66" t="s">
        <v>5483</v>
      </c>
      <c r="AE3723" s="17" t="s">
        <v>5484</v>
      </c>
    </row>
    <row r="3724" spans="1:32" s="4" customFormat="1" ht="12" customHeight="1" x14ac:dyDescent="0.6">
      <c r="A3724" s="2">
        <v>3722</v>
      </c>
      <c r="B3724" s="3" t="s">
        <v>1158</v>
      </c>
      <c r="C3724" s="2" t="s">
        <v>3244</v>
      </c>
      <c r="D3724" s="2" t="s">
        <v>1090</v>
      </c>
      <c r="E3724" s="69">
        <v>120.300833333333</v>
      </c>
      <c r="F3724" s="69">
        <v>41.955833333333302</v>
      </c>
      <c r="G3724" s="2" t="s">
        <v>996</v>
      </c>
      <c r="H3724" s="2" t="s">
        <v>1155</v>
      </c>
      <c r="I3724" s="11">
        <v>128</v>
      </c>
      <c r="J3724" s="2">
        <v>150</v>
      </c>
      <c r="K3724" s="1">
        <v>3</v>
      </c>
      <c r="L3724" s="1">
        <v>18.5</v>
      </c>
      <c r="M3724" s="42">
        <v>9.8299999999999998E-2</v>
      </c>
      <c r="N3724" s="7">
        <v>0.51217599999999996</v>
      </c>
      <c r="O3724" s="2">
        <v>2</v>
      </c>
      <c r="P3724" s="1">
        <f t="shared" si="664"/>
        <v>-0.50025419420437212</v>
      </c>
      <c r="Q3724" s="1">
        <f t="shared" si="662"/>
        <v>-9.0122074446308265</v>
      </c>
      <c r="R3724" s="1">
        <v>-7.4</v>
      </c>
      <c r="S3724" s="1">
        <f t="shared" si="665"/>
        <v>-7.1287504034513658</v>
      </c>
      <c r="T3724" s="29">
        <f t="shared" si="663"/>
        <v>-7.1287504034513658</v>
      </c>
      <c r="U3724" s="29">
        <f t="shared" si="666"/>
        <v>1.519335184032006</v>
      </c>
      <c r="V3724" s="1">
        <f t="shared" si="667"/>
        <v>1.2851358678079954</v>
      </c>
      <c r="W3724" s="1">
        <f t="shared" si="668"/>
        <v>1.519335184032006</v>
      </c>
      <c r="X3724" s="1">
        <v>1.288</v>
      </c>
      <c r="Y3724" s="1">
        <v>1.5249999999999999</v>
      </c>
      <c r="Z3724" s="11">
        <f t="shared" si="661"/>
        <v>1369.3351840320061</v>
      </c>
      <c r="AA3724" s="5" t="s">
        <v>3004</v>
      </c>
      <c r="AB3724" s="5">
        <v>2012</v>
      </c>
      <c r="AC3724" s="2" t="s">
        <v>2875</v>
      </c>
      <c r="AD3724" s="66" t="s">
        <v>5483</v>
      </c>
      <c r="AE3724" s="17" t="s">
        <v>5484</v>
      </c>
    </row>
    <row r="3725" spans="1:32" s="4" customFormat="1" ht="12" customHeight="1" x14ac:dyDescent="0.6">
      <c r="A3725" s="2">
        <v>3723</v>
      </c>
      <c r="B3725" s="3" t="s">
        <v>1157</v>
      </c>
      <c r="C3725" s="2" t="s">
        <v>3244</v>
      </c>
      <c r="D3725" s="2" t="s">
        <v>1090</v>
      </c>
      <c r="E3725" s="69">
        <v>120.306944444444</v>
      </c>
      <c r="F3725" s="69">
        <v>41.9577777777778</v>
      </c>
      <c r="G3725" s="2" t="s">
        <v>996</v>
      </c>
      <c r="H3725" s="2" t="s">
        <v>1155</v>
      </c>
      <c r="I3725" s="11">
        <v>128</v>
      </c>
      <c r="J3725" s="2">
        <v>150</v>
      </c>
      <c r="K3725" s="1">
        <v>2.83</v>
      </c>
      <c r="L3725" s="1">
        <v>17.18</v>
      </c>
      <c r="M3725" s="42">
        <v>9.9599999999999994E-2</v>
      </c>
      <c r="N3725" s="7">
        <v>0.51215500000000003</v>
      </c>
      <c r="O3725" s="2">
        <v>3</v>
      </c>
      <c r="P3725" s="1">
        <f t="shared" si="664"/>
        <v>-0.49364514489069655</v>
      </c>
      <c r="Q3725" s="1">
        <f t="shared" si="662"/>
        <v>-9.4218532375678343</v>
      </c>
      <c r="R3725" s="1">
        <v>-7.83</v>
      </c>
      <c r="S3725" s="1">
        <f t="shared" si="665"/>
        <v>-7.5632792670543614</v>
      </c>
      <c r="T3725" s="29">
        <f t="shared" si="663"/>
        <v>-7.5632792670543614</v>
      </c>
      <c r="U3725" s="29">
        <f t="shared" si="666"/>
        <v>1.5545644686297295</v>
      </c>
      <c r="V3725" s="1">
        <f t="shared" si="667"/>
        <v>1.3276173439920647</v>
      </c>
      <c r="W3725" s="1">
        <f t="shared" si="668"/>
        <v>1.5545644686297295</v>
      </c>
      <c r="X3725" s="1">
        <v>1.33</v>
      </c>
      <c r="Y3725" s="1">
        <v>1.56</v>
      </c>
      <c r="Z3725" s="11">
        <f t="shared" ref="Z3725:Z3788" si="669">U3725*1000-J3725</f>
        <v>1404.5644686297296</v>
      </c>
      <c r="AA3725" s="5" t="s">
        <v>3004</v>
      </c>
      <c r="AB3725" s="5">
        <v>2012</v>
      </c>
      <c r="AC3725" s="2" t="s">
        <v>2875</v>
      </c>
      <c r="AD3725" s="66" t="s">
        <v>5483</v>
      </c>
      <c r="AE3725" s="17" t="s">
        <v>5484</v>
      </c>
    </row>
    <row r="3726" spans="1:32" s="4" customFormat="1" ht="12" customHeight="1" x14ac:dyDescent="0.6">
      <c r="A3726" s="2">
        <v>3724</v>
      </c>
      <c r="B3726" s="3" t="s">
        <v>1156</v>
      </c>
      <c r="C3726" s="2" t="s">
        <v>3244</v>
      </c>
      <c r="D3726" s="2" t="s">
        <v>1090</v>
      </c>
      <c r="E3726" s="69">
        <v>120.30249999999999</v>
      </c>
      <c r="F3726" s="69">
        <v>41.9588888888889</v>
      </c>
      <c r="G3726" s="2" t="s">
        <v>996</v>
      </c>
      <c r="H3726" s="2" t="s">
        <v>1155</v>
      </c>
      <c r="I3726" s="11">
        <v>128</v>
      </c>
      <c r="J3726" s="2">
        <v>150</v>
      </c>
      <c r="K3726" s="1">
        <v>3.02</v>
      </c>
      <c r="L3726" s="1">
        <v>19.04</v>
      </c>
      <c r="M3726" s="42">
        <v>9.6100000000000005E-2</v>
      </c>
      <c r="N3726" s="7">
        <v>0.51215200000000005</v>
      </c>
      <c r="O3726" s="2">
        <v>3</v>
      </c>
      <c r="P3726" s="1">
        <f t="shared" si="664"/>
        <v>-0.51143873919674632</v>
      </c>
      <c r="Q3726" s="1">
        <f t="shared" si="662"/>
        <v>-9.480374065129471</v>
      </c>
      <c r="R3726" s="1">
        <v>-7.83</v>
      </c>
      <c r="S3726" s="1">
        <f t="shared" si="665"/>
        <v>-7.5548072120537206</v>
      </c>
      <c r="T3726" s="29">
        <f t="shared" si="663"/>
        <v>-7.5548072120537206</v>
      </c>
      <c r="U3726" s="29">
        <f t="shared" si="666"/>
        <v>1.5540718125430639</v>
      </c>
      <c r="V3726" s="1">
        <f t="shared" si="667"/>
        <v>1.2921387691897717</v>
      </c>
      <c r="W3726" s="1">
        <f t="shared" si="668"/>
        <v>1.5540718125430639</v>
      </c>
      <c r="X3726" s="1">
        <v>1.2949999999999999</v>
      </c>
      <c r="Y3726" s="1">
        <v>1.5609999999999999</v>
      </c>
      <c r="Z3726" s="11">
        <f t="shared" si="669"/>
        <v>1404.071812543064</v>
      </c>
      <c r="AA3726" s="5" t="s">
        <v>3004</v>
      </c>
      <c r="AB3726" s="5">
        <v>2012</v>
      </c>
      <c r="AC3726" s="2" t="s">
        <v>2875</v>
      </c>
      <c r="AD3726" s="66" t="s">
        <v>5483</v>
      </c>
      <c r="AE3726" s="17" t="s">
        <v>5484</v>
      </c>
    </row>
    <row r="3727" spans="1:32" s="4" customFormat="1" ht="12" customHeight="1" x14ac:dyDescent="0.6">
      <c r="A3727" s="2">
        <v>3725</v>
      </c>
      <c r="B3727" s="3" t="s">
        <v>1154</v>
      </c>
      <c r="C3727" s="2" t="s">
        <v>3244</v>
      </c>
      <c r="D3727" s="2" t="s">
        <v>1090</v>
      </c>
      <c r="E3727" s="69">
        <v>120.29916666666701</v>
      </c>
      <c r="F3727" s="69">
        <v>41.9594444444445</v>
      </c>
      <c r="G3727" s="2" t="s">
        <v>996</v>
      </c>
      <c r="H3727" s="2" t="s">
        <v>1155</v>
      </c>
      <c r="I3727" s="11">
        <v>128</v>
      </c>
      <c r="J3727" s="2">
        <v>150</v>
      </c>
      <c r="K3727" s="1">
        <v>2.93</v>
      </c>
      <c r="L3727" s="1">
        <v>18.11</v>
      </c>
      <c r="M3727" s="42">
        <v>9.7900000000000001E-2</v>
      </c>
      <c r="N3727" s="7">
        <v>0.512154</v>
      </c>
      <c r="O3727" s="2">
        <v>3</v>
      </c>
      <c r="P3727" s="1">
        <f t="shared" si="664"/>
        <v>-0.50228774783934926</v>
      </c>
      <c r="Q3727" s="1">
        <f t="shared" si="662"/>
        <v>-9.44136018008912</v>
      </c>
      <c r="R3727" s="1">
        <v>-7.83</v>
      </c>
      <c r="S3727" s="1">
        <f t="shared" si="665"/>
        <v>-7.5502468094739701</v>
      </c>
      <c r="T3727" s="29">
        <f t="shared" si="663"/>
        <v>-7.5502468094739701</v>
      </c>
      <c r="U3727" s="29">
        <f t="shared" si="666"/>
        <v>1.5536022480008791</v>
      </c>
      <c r="V3727" s="1">
        <f t="shared" si="667"/>
        <v>1.3095195861562587</v>
      </c>
      <c r="W3727" s="1">
        <f t="shared" si="668"/>
        <v>1.5536022480008791</v>
      </c>
      <c r="X3727" s="1">
        <v>1.3120000000000001</v>
      </c>
      <c r="Y3727" s="1">
        <v>1.56</v>
      </c>
      <c r="Z3727" s="11">
        <f t="shared" si="669"/>
        <v>1403.6022480008792</v>
      </c>
      <c r="AA3727" s="5" t="s">
        <v>3004</v>
      </c>
      <c r="AB3727" s="5">
        <v>2012</v>
      </c>
      <c r="AC3727" s="2" t="s">
        <v>2875</v>
      </c>
      <c r="AD3727" s="66" t="s">
        <v>5483</v>
      </c>
      <c r="AE3727" s="17" t="s">
        <v>5484</v>
      </c>
    </row>
    <row r="3728" spans="1:32" s="4" customFormat="1" ht="12" customHeight="1" x14ac:dyDescent="0.6">
      <c r="A3728" s="2">
        <v>3726</v>
      </c>
      <c r="B3728" s="3" t="s">
        <v>422</v>
      </c>
      <c r="C3728" s="2" t="s">
        <v>3242</v>
      </c>
      <c r="D3728" s="2" t="s">
        <v>6061</v>
      </c>
      <c r="E3728" s="69">
        <v>90.4583333333333</v>
      </c>
      <c r="F3728" s="69">
        <v>45.052777777777798</v>
      </c>
      <c r="G3728" s="2" t="s">
        <v>684</v>
      </c>
      <c r="H3728" s="2" t="s">
        <v>6323</v>
      </c>
      <c r="I3728" s="11">
        <v>305</v>
      </c>
      <c r="J3728" s="2">
        <v>305</v>
      </c>
      <c r="K3728" s="1">
        <v>7.6589999999999998</v>
      </c>
      <c r="L3728" s="1">
        <v>38.954000000000001</v>
      </c>
      <c r="M3728" s="42">
        <v>0.11890000000000001</v>
      </c>
      <c r="N3728" s="7">
        <v>0.51278500000000005</v>
      </c>
      <c r="O3728" s="2">
        <v>5</v>
      </c>
      <c r="P3728" s="1">
        <f t="shared" si="664"/>
        <v>-0.39552618200305034</v>
      </c>
      <c r="Q3728" s="1">
        <f t="shared" si="662"/>
        <v>2.8675205505646062</v>
      </c>
      <c r="R3728" s="1">
        <v>5.9</v>
      </c>
      <c r="S3728" s="1">
        <f t="shared" si="665"/>
        <v>5.8954712368889579</v>
      </c>
      <c r="T3728" s="29">
        <f t="shared" si="663"/>
        <v>5.8954712368889579</v>
      </c>
      <c r="U3728" s="29">
        <f t="shared" si="666"/>
        <v>0.58498508224814427</v>
      </c>
      <c r="V3728" s="1">
        <f t="shared" si="667"/>
        <v>0.58758683161632441</v>
      </c>
      <c r="W3728" s="1">
        <f t="shared" si="668"/>
        <v>0.58498508224814427</v>
      </c>
      <c r="X3728" s="1"/>
      <c r="Y3728" s="1">
        <v>0.59</v>
      </c>
      <c r="Z3728" s="11">
        <f t="shared" si="669"/>
        <v>279.98508224814429</v>
      </c>
      <c r="AA3728" s="2" t="s">
        <v>3073</v>
      </c>
      <c r="AB3728" s="2">
        <v>2006</v>
      </c>
      <c r="AC3728" s="2" t="s">
        <v>3075</v>
      </c>
      <c r="AD3728" s="61" t="s">
        <v>5402</v>
      </c>
      <c r="AE3728" s="3" t="s">
        <v>5401</v>
      </c>
    </row>
    <row r="3729" spans="1:32" s="4" customFormat="1" ht="12" customHeight="1" x14ac:dyDescent="0.6">
      <c r="A3729" s="2">
        <v>3727</v>
      </c>
      <c r="B3729" s="3" t="s">
        <v>421</v>
      </c>
      <c r="C3729" s="2" t="s">
        <v>3242</v>
      </c>
      <c r="D3729" s="2" t="s">
        <v>6061</v>
      </c>
      <c r="E3729" s="69">
        <v>90.447222222222194</v>
      </c>
      <c r="F3729" s="69">
        <v>45.0416666666667</v>
      </c>
      <c r="G3729" s="2" t="s">
        <v>684</v>
      </c>
      <c r="H3729" s="2" t="s">
        <v>6323</v>
      </c>
      <c r="I3729" s="11">
        <v>305</v>
      </c>
      <c r="J3729" s="2">
        <v>305</v>
      </c>
      <c r="K3729" s="1">
        <v>10.186</v>
      </c>
      <c r="L3729" s="1">
        <v>34.398000000000003</v>
      </c>
      <c r="M3729" s="42">
        <v>0.17649999999999999</v>
      </c>
      <c r="N3729" s="7">
        <v>0.51290500000000006</v>
      </c>
      <c r="O3729" s="2">
        <v>5</v>
      </c>
      <c r="P3729" s="1">
        <f t="shared" si="664"/>
        <v>-0.10269445856634485</v>
      </c>
      <c r="Q3729" s="1">
        <f t="shared" si="662"/>
        <v>5.2083536530656005</v>
      </c>
      <c r="R3729" s="1">
        <v>6</v>
      </c>
      <c r="S3729" s="1">
        <f t="shared" si="665"/>
        <v>5.9945310806202539</v>
      </c>
      <c r="T3729" s="29">
        <f t="shared" si="663"/>
        <v>5.9945310806202539</v>
      </c>
      <c r="U3729" s="29">
        <f t="shared" si="666"/>
        <v>0.57622071042066647</v>
      </c>
      <c r="V3729" s="1">
        <f t="shared" si="667"/>
        <v>1.0037352327565747</v>
      </c>
      <c r="W3729" s="1">
        <f t="shared" si="668"/>
        <v>0.57622071042066647</v>
      </c>
      <c r="X3729" s="1"/>
      <c r="Y3729" s="1">
        <v>0.57999999999999996</v>
      </c>
      <c r="Z3729" s="11">
        <f t="shared" si="669"/>
        <v>271.22071042066648</v>
      </c>
      <c r="AA3729" s="2" t="s">
        <v>3073</v>
      </c>
      <c r="AB3729" s="2">
        <v>2006</v>
      </c>
      <c r="AC3729" s="2" t="s">
        <v>3075</v>
      </c>
      <c r="AD3729" s="61" t="s">
        <v>5402</v>
      </c>
      <c r="AE3729" s="3" t="s">
        <v>5401</v>
      </c>
    </row>
    <row r="3730" spans="1:32" s="4" customFormat="1" ht="12" customHeight="1" x14ac:dyDescent="0.6">
      <c r="A3730" s="2">
        <v>3728</v>
      </c>
      <c r="B3730" s="3" t="s">
        <v>420</v>
      </c>
      <c r="C3730" s="2" t="s">
        <v>3242</v>
      </c>
      <c r="D3730" s="2" t="s">
        <v>6061</v>
      </c>
      <c r="E3730" s="69">
        <v>90.366666666666703</v>
      </c>
      <c r="F3730" s="69">
        <v>45</v>
      </c>
      <c r="G3730" s="2" t="s">
        <v>684</v>
      </c>
      <c r="H3730" s="2" t="s">
        <v>6323</v>
      </c>
      <c r="I3730" s="11">
        <v>305</v>
      </c>
      <c r="J3730" s="2">
        <v>305</v>
      </c>
      <c r="K3730" s="1">
        <v>10.441000000000001</v>
      </c>
      <c r="L3730" s="1">
        <v>39.866999999999997</v>
      </c>
      <c r="M3730" s="42">
        <v>0.1583</v>
      </c>
      <c r="N3730" s="7">
        <v>0.51288400000000001</v>
      </c>
      <c r="O3730" s="2">
        <v>5</v>
      </c>
      <c r="P3730" s="1">
        <f t="shared" si="664"/>
        <v>-0.19522114895780385</v>
      </c>
      <c r="Q3730" s="1">
        <f t="shared" si="662"/>
        <v>4.7987078601274824</v>
      </c>
      <c r="R3730" s="1">
        <v>6.3</v>
      </c>
      <c r="S3730" s="1">
        <f t="shared" si="665"/>
        <v>6.29322336597395</v>
      </c>
      <c r="T3730" s="29">
        <f t="shared" si="663"/>
        <v>6.29322336597395</v>
      </c>
      <c r="U3730" s="29">
        <f t="shared" si="666"/>
        <v>0.55228806187380131</v>
      </c>
      <c r="V3730" s="1">
        <f t="shared" si="667"/>
        <v>0.73240884950908614</v>
      </c>
      <c r="W3730" s="1">
        <f t="shared" si="668"/>
        <v>0.55228806187380131</v>
      </c>
      <c r="X3730" s="1"/>
      <c r="Y3730" s="1">
        <v>0.55000000000000004</v>
      </c>
      <c r="Z3730" s="11">
        <f t="shared" si="669"/>
        <v>247.28806187380133</v>
      </c>
      <c r="AA3730" s="2" t="s">
        <v>3073</v>
      </c>
      <c r="AB3730" s="2">
        <v>2006</v>
      </c>
      <c r="AC3730" s="2" t="s">
        <v>3075</v>
      </c>
      <c r="AD3730" s="61" t="s">
        <v>5402</v>
      </c>
      <c r="AE3730" s="3" t="s">
        <v>5401</v>
      </c>
    </row>
    <row r="3731" spans="1:32" s="4" customFormat="1" ht="12" customHeight="1" x14ac:dyDescent="0.6">
      <c r="A3731" s="2">
        <v>3729</v>
      </c>
      <c r="B3731" s="20" t="s">
        <v>3654</v>
      </c>
      <c r="C3731" s="2" t="s">
        <v>3242</v>
      </c>
      <c r="D3731" s="2" t="s">
        <v>3725</v>
      </c>
      <c r="E3731" s="69">
        <v>92.218576999999996</v>
      </c>
      <c r="F3731" s="69">
        <v>41.557327000000001</v>
      </c>
      <c r="G3731" s="2" t="s">
        <v>3732</v>
      </c>
      <c r="H3731" s="2"/>
      <c r="I3731" s="11">
        <v>356</v>
      </c>
      <c r="J3731" s="16">
        <v>356</v>
      </c>
      <c r="K3731" s="1">
        <v>5.5</v>
      </c>
      <c r="L3731" s="1">
        <v>27.3</v>
      </c>
      <c r="M3731" s="42">
        <v>0.122</v>
      </c>
      <c r="N3731" s="7">
        <v>0.51223799999999997</v>
      </c>
      <c r="O3731" s="2">
        <v>5.0000000000000004E-6</v>
      </c>
      <c r="P3731" s="1">
        <f t="shared" si="664"/>
        <v>-0.37976614133197772</v>
      </c>
      <c r="Q3731" s="1">
        <f t="shared" si="662"/>
        <v>-7.8027770083388681</v>
      </c>
      <c r="R3731" s="1">
        <v>-4.41</v>
      </c>
      <c r="S3731" s="1">
        <f t="shared" si="665"/>
        <v>-4.4093386758528474</v>
      </c>
      <c r="T3731" s="29">
        <f t="shared" si="663"/>
        <v>-4.4093386758528474</v>
      </c>
      <c r="U3731" s="29">
        <f t="shared" si="666"/>
        <v>1.4650161249786897</v>
      </c>
      <c r="V3731" s="1">
        <f t="shared" si="667"/>
        <v>1.5132023893781275</v>
      </c>
      <c r="W3731" s="1">
        <f t="shared" si="668"/>
        <v>1.4650161249786897</v>
      </c>
      <c r="X3731" s="1">
        <v>1.5169999999999999</v>
      </c>
      <c r="Y3731" s="1">
        <v>1.468</v>
      </c>
      <c r="Z3731" s="11">
        <f t="shared" si="669"/>
        <v>1109.0161249786897</v>
      </c>
      <c r="AA3731" s="2" t="s">
        <v>3492</v>
      </c>
      <c r="AB3731" s="2">
        <v>2014</v>
      </c>
      <c r="AC3731" s="2" t="s">
        <v>3054</v>
      </c>
      <c r="AD3731" s="61" t="s">
        <v>5318</v>
      </c>
      <c r="AE3731" s="3" t="s">
        <v>5319</v>
      </c>
    </row>
    <row r="3732" spans="1:32" s="4" customFormat="1" ht="12" customHeight="1" x14ac:dyDescent="0.6">
      <c r="A3732" s="2">
        <v>3730</v>
      </c>
      <c r="B3732" s="20" t="s">
        <v>3653</v>
      </c>
      <c r="C3732" s="2" t="s">
        <v>3242</v>
      </c>
      <c r="D3732" s="2" t="s">
        <v>3725</v>
      </c>
      <c r="E3732" s="69">
        <v>92.218576999999996</v>
      </c>
      <c r="F3732" s="69">
        <v>41.557327000000001</v>
      </c>
      <c r="G3732" s="2" t="s">
        <v>3732</v>
      </c>
      <c r="H3732" s="2"/>
      <c r="I3732" s="11">
        <v>356</v>
      </c>
      <c r="J3732" s="16">
        <v>356</v>
      </c>
      <c r="K3732" s="1">
        <v>5.28</v>
      </c>
      <c r="L3732" s="1">
        <v>27.4</v>
      </c>
      <c r="M3732" s="42">
        <v>0.1166</v>
      </c>
      <c r="N3732" s="7">
        <v>0.51215999999999995</v>
      </c>
      <c r="O3732" s="2">
        <v>6.0000000000000002E-6</v>
      </c>
      <c r="P3732" s="1">
        <f t="shared" si="664"/>
        <v>-0.40721911540416889</v>
      </c>
      <c r="Q3732" s="1">
        <f t="shared" si="662"/>
        <v>-9.3243185249647365</v>
      </c>
      <c r="R3732" s="1">
        <v>-5.69</v>
      </c>
      <c r="S3732" s="1">
        <f t="shared" si="665"/>
        <v>-5.6855713973592437</v>
      </c>
      <c r="T3732" s="29">
        <f t="shared" si="663"/>
        <v>-5.6855713973592437</v>
      </c>
      <c r="U3732" s="29">
        <f t="shared" si="666"/>
        <v>1.5688326562818922</v>
      </c>
      <c r="V3732" s="1">
        <f t="shared" si="667"/>
        <v>1.5510778713983857</v>
      </c>
      <c r="W3732" s="1">
        <f t="shared" si="668"/>
        <v>1.5688326562818922</v>
      </c>
      <c r="X3732" s="1">
        <v>1.554</v>
      </c>
      <c r="Y3732" s="1">
        <v>1.5720000000000001</v>
      </c>
      <c r="Z3732" s="11">
        <f t="shared" si="669"/>
        <v>1212.8326562818922</v>
      </c>
      <c r="AA3732" s="2" t="s">
        <v>3492</v>
      </c>
      <c r="AB3732" s="2">
        <v>2014</v>
      </c>
      <c r="AC3732" s="2" t="s">
        <v>3054</v>
      </c>
      <c r="AD3732" s="61" t="s">
        <v>5318</v>
      </c>
      <c r="AE3732" s="3" t="s">
        <v>5319</v>
      </c>
    </row>
    <row r="3733" spans="1:32" s="4" customFormat="1" ht="12" customHeight="1" x14ac:dyDescent="0.6">
      <c r="A3733" s="2">
        <v>3731</v>
      </c>
      <c r="B3733" s="3" t="s">
        <v>4250</v>
      </c>
      <c r="C3733" s="2" t="s">
        <v>3244</v>
      </c>
      <c r="D3733" s="2" t="s">
        <v>1090</v>
      </c>
      <c r="E3733" s="69">
        <v>109.6709</v>
      </c>
      <c r="F3733" s="69">
        <v>41.442100000000003</v>
      </c>
      <c r="G3733" s="2" t="s">
        <v>3112</v>
      </c>
      <c r="H3733" s="2"/>
      <c r="I3733" s="11">
        <v>123</v>
      </c>
      <c r="J3733" s="2">
        <v>150</v>
      </c>
      <c r="K3733" s="1">
        <v>13.1</v>
      </c>
      <c r="L3733" s="1">
        <v>85.5</v>
      </c>
      <c r="M3733" s="42">
        <v>9.3320359722836491E-2</v>
      </c>
      <c r="N3733" s="6">
        <v>0.51195599999999997</v>
      </c>
      <c r="O3733" s="2"/>
      <c r="P3733" s="1">
        <f t="shared" si="664"/>
        <v>-0.52557010817063299</v>
      </c>
      <c r="Q3733" s="1">
        <f t="shared" si="662"/>
        <v>-13.303734799215983</v>
      </c>
      <c r="R3733" s="46">
        <v>-11.684480081030069</v>
      </c>
      <c r="S3733" s="46">
        <f t="shared" si="665"/>
        <v>-11.324963341953548</v>
      </c>
      <c r="T3733" s="45">
        <f t="shared" si="663"/>
        <v>-11.324963341953548</v>
      </c>
      <c r="U3733" s="29">
        <f t="shared" si="666"/>
        <v>1.8603610804685287</v>
      </c>
      <c r="V3733" s="1">
        <f t="shared" si="667"/>
        <v>1.5091367139325071</v>
      </c>
      <c r="W3733" s="1">
        <f t="shared" si="668"/>
        <v>1.8603610804685287</v>
      </c>
      <c r="X3733" s="1"/>
      <c r="Y3733" s="1"/>
      <c r="Z3733" s="11">
        <f t="shared" si="669"/>
        <v>1710.3610804685286</v>
      </c>
      <c r="AA3733" s="2" t="s">
        <v>4833</v>
      </c>
      <c r="AB3733" s="2">
        <v>2018</v>
      </c>
      <c r="AC3733" s="2" t="s">
        <v>4789</v>
      </c>
      <c r="AD3733" s="61" t="s">
        <v>5480</v>
      </c>
      <c r="AE3733" s="3" t="s">
        <v>5481</v>
      </c>
    </row>
    <row r="3734" spans="1:32" s="4" customFormat="1" ht="12" customHeight="1" x14ac:dyDescent="0.6">
      <c r="A3734" s="2">
        <v>3732</v>
      </c>
      <c r="B3734" s="3" t="s">
        <v>4249</v>
      </c>
      <c r="C3734" s="2" t="s">
        <v>3244</v>
      </c>
      <c r="D3734" s="2" t="s">
        <v>1090</v>
      </c>
      <c r="E3734" s="69">
        <v>109.6709</v>
      </c>
      <c r="F3734" s="69">
        <v>41.442100000000003</v>
      </c>
      <c r="G3734" s="2" t="s">
        <v>3112</v>
      </c>
      <c r="H3734" s="2"/>
      <c r="I3734" s="11">
        <v>123</v>
      </c>
      <c r="J3734" s="2">
        <v>150</v>
      </c>
      <c r="K3734" s="1">
        <v>9.8000000000000007</v>
      </c>
      <c r="L3734" s="1">
        <v>61.4</v>
      </c>
      <c r="M3734" s="42">
        <v>9.7214025675416746E-2</v>
      </c>
      <c r="N3734" s="6">
        <v>0.51196200000000003</v>
      </c>
      <c r="O3734" s="2"/>
      <c r="P3734" s="1">
        <f t="shared" si="664"/>
        <v>-0.50577516179249238</v>
      </c>
      <c r="Q3734" s="1">
        <f t="shared" si="662"/>
        <v>-13.186693144090489</v>
      </c>
      <c r="R3734" s="46">
        <v>-11.628544263890817</v>
      </c>
      <c r="S3734" s="46">
        <f t="shared" si="665"/>
        <v>-11.282449659941754</v>
      </c>
      <c r="T3734" s="45">
        <f t="shared" si="663"/>
        <v>-11.282449659941754</v>
      </c>
      <c r="U3734" s="29">
        <f t="shared" si="666"/>
        <v>1.8566136863764404</v>
      </c>
      <c r="V3734" s="1">
        <f t="shared" si="667"/>
        <v>1.5515286519697247</v>
      </c>
      <c r="W3734" s="1">
        <f t="shared" si="668"/>
        <v>1.8566136863764404</v>
      </c>
      <c r="X3734" s="1"/>
      <c r="Y3734" s="1"/>
      <c r="Z3734" s="11">
        <f t="shared" si="669"/>
        <v>1706.6136863764405</v>
      </c>
      <c r="AA3734" s="2" t="s">
        <v>4833</v>
      </c>
      <c r="AB3734" s="2">
        <v>2018</v>
      </c>
      <c r="AC3734" s="2" t="s">
        <v>4789</v>
      </c>
      <c r="AD3734" s="61" t="s">
        <v>5480</v>
      </c>
      <c r="AE3734" s="3" t="s">
        <v>5481</v>
      </c>
    </row>
    <row r="3735" spans="1:32" s="4" customFormat="1" ht="12" customHeight="1" x14ac:dyDescent="0.6">
      <c r="A3735" s="2">
        <v>3733</v>
      </c>
      <c r="B3735" s="3" t="s">
        <v>4248</v>
      </c>
      <c r="C3735" s="2" t="s">
        <v>3244</v>
      </c>
      <c r="D3735" s="2" t="s">
        <v>1090</v>
      </c>
      <c r="E3735" s="69">
        <v>109.6709</v>
      </c>
      <c r="F3735" s="69">
        <v>41.442100000000003</v>
      </c>
      <c r="G3735" s="2" t="s">
        <v>3112</v>
      </c>
      <c r="H3735" s="2"/>
      <c r="I3735" s="11">
        <v>123</v>
      </c>
      <c r="J3735" s="2">
        <v>150</v>
      </c>
      <c r="K3735" s="1">
        <v>12.6</v>
      </c>
      <c r="L3735" s="1">
        <v>80.7</v>
      </c>
      <c r="M3735" s="42">
        <v>9.50973102995845E-2</v>
      </c>
      <c r="N3735" s="6">
        <v>0.51195999999999997</v>
      </c>
      <c r="O3735" s="2"/>
      <c r="P3735" s="1">
        <f t="shared" si="664"/>
        <v>-0.51653629740933149</v>
      </c>
      <c r="Q3735" s="1">
        <f t="shared" si="662"/>
        <v>-13.22570702913306</v>
      </c>
      <c r="R3735" s="46">
        <v>-11.634331552157207</v>
      </c>
      <c r="S3735" s="46">
        <f t="shared" si="665"/>
        <v>-11.280947869386926</v>
      </c>
      <c r="T3735" s="45">
        <f t="shared" si="663"/>
        <v>-11.280947869386926</v>
      </c>
      <c r="U3735" s="29">
        <f t="shared" si="666"/>
        <v>1.856656243460598</v>
      </c>
      <c r="V3735" s="1">
        <f t="shared" si="667"/>
        <v>1.5265287297825643</v>
      </c>
      <c r="W3735" s="1">
        <f t="shared" si="668"/>
        <v>1.856656243460598</v>
      </c>
      <c r="X3735" s="1"/>
      <c r="Y3735" s="1"/>
      <c r="Z3735" s="11">
        <f t="shared" si="669"/>
        <v>1706.656243460598</v>
      </c>
      <c r="AA3735" s="2" t="s">
        <v>4833</v>
      </c>
      <c r="AB3735" s="2">
        <v>2018</v>
      </c>
      <c r="AC3735" s="2" t="s">
        <v>4789</v>
      </c>
      <c r="AD3735" s="61" t="s">
        <v>5480</v>
      </c>
      <c r="AE3735" s="3" t="s">
        <v>5481</v>
      </c>
    </row>
    <row r="3736" spans="1:32" s="4" customFormat="1" ht="12" customHeight="1" x14ac:dyDescent="0.6">
      <c r="A3736" s="2">
        <v>3734</v>
      </c>
      <c r="B3736" s="3" t="s">
        <v>4247</v>
      </c>
      <c r="C3736" s="2" t="s">
        <v>3244</v>
      </c>
      <c r="D3736" s="2" t="s">
        <v>1090</v>
      </c>
      <c r="E3736" s="69">
        <v>109.733</v>
      </c>
      <c r="F3736" s="69">
        <v>41.456800000000001</v>
      </c>
      <c r="G3736" s="2" t="s">
        <v>3112</v>
      </c>
      <c r="H3736" s="2"/>
      <c r="I3736" s="11">
        <v>123</v>
      </c>
      <c r="J3736" s="2">
        <v>150</v>
      </c>
      <c r="K3736" s="1">
        <v>14.7</v>
      </c>
      <c r="L3736" s="1">
        <v>112</v>
      </c>
      <c r="M3736" s="42">
        <v>7.9941176470588238E-2</v>
      </c>
      <c r="N3736" s="6">
        <v>0.51195100000000004</v>
      </c>
      <c r="O3736" s="2"/>
      <c r="P3736" s="1">
        <f t="shared" si="664"/>
        <v>-0.59358832500971914</v>
      </c>
      <c r="Q3736" s="1">
        <f t="shared" si="662"/>
        <v>-13.401269511819081</v>
      </c>
      <c r="R3736" s="46">
        <v>-11.571952454025869</v>
      </c>
      <c r="S3736" s="46">
        <f t="shared" si="665"/>
        <v>-11.166409468157488</v>
      </c>
      <c r="T3736" s="45">
        <f t="shared" si="663"/>
        <v>-11.166409468157488</v>
      </c>
      <c r="U3736" s="29">
        <f t="shared" si="666"/>
        <v>1.8483785372541728</v>
      </c>
      <c r="V3736" s="1">
        <f t="shared" si="667"/>
        <v>1.3645194818779351</v>
      </c>
      <c r="W3736" s="1">
        <f t="shared" si="668"/>
        <v>1.8483785372541728</v>
      </c>
      <c r="X3736" s="1"/>
      <c r="Y3736" s="1"/>
      <c r="Z3736" s="11">
        <f t="shared" si="669"/>
        <v>1698.3785372541727</v>
      </c>
      <c r="AA3736" s="2" t="s">
        <v>4833</v>
      </c>
      <c r="AB3736" s="2">
        <v>2018</v>
      </c>
      <c r="AC3736" s="2" t="s">
        <v>4789</v>
      </c>
      <c r="AD3736" s="61" t="s">
        <v>5480</v>
      </c>
      <c r="AE3736" s="3" t="s">
        <v>5481</v>
      </c>
    </row>
    <row r="3737" spans="1:32" s="4" customFormat="1" ht="12" customHeight="1" x14ac:dyDescent="0.6">
      <c r="A3737" s="2">
        <v>3735</v>
      </c>
      <c r="B3737" s="3" t="s">
        <v>4246</v>
      </c>
      <c r="C3737" s="2" t="s">
        <v>3244</v>
      </c>
      <c r="D3737" s="2" t="s">
        <v>1090</v>
      </c>
      <c r="E3737" s="69">
        <v>109.72790000000001</v>
      </c>
      <c r="F3737" s="69">
        <v>41.440899999999999</v>
      </c>
      <c r="G3737" s="2" t="s">
        <v>3112</v>
      </c>
      <c r="H3737" s="2"/>
      <c r="I3737" s="11">
        <v>123</v>
      </c>
      <c r="J3737" s="2">
        <v>150</v>
      </c>
      <c r="K3737" s="1">
        <v>9.9</v>
      </c>
      <c r="L3737" s="1">
        <v>54.7</v>
      </c>
      <c r="M3737" s="42">
        <v>0.11023489468913705</v>
      </c>
      <c r="N3737" s="6">
        <v>0.51198200000000005</v>
      </c>
      <c r="O3737" s="2"/>
      <c r="P3737" s="1">
        <f t="shared" si="664"/>
        <v>-0.43957857300896264</v>
      </c>
      <c r="Q3737" s="1">
        <f t="shared" si="662"/>
        <v>-12.796554293672546</v>
      </c>
      <c r="R3737" s="46">
        <v>-11.442750788708267</v>
      </c>
      <c r="S3737" s="46">
        <f t="shared" si="665"/>
        <v>-11.141540966293801</v>
      </c>
      <c r="T3737" s="45">
        <f t="shared" si="663"/>
        <v>-11.141540966293801</v>
      </c>
      <c r="U3737" s="29">
        <f t="shared" si="666"/>
        <v>1.8440392383829818</v>
      </c>
      <c r="V3737" s="1">
        <f t="shared" si="667"/>
        <v>1.7164505842550004</v>
      </c>
      <c r="W3737" s="1">
        <f t="shared" si="668"/>
        <v>1.8440392383829818</v>
      </c>
      <c r="X3737" s="1"/>
      <c r="Y3737" s="1"/>
      <c r="Z3737" s="11">
        <f t="shared" si="669"/>
        <v>1694.0392383829817</v>
      </c>
      <c r="AA3737" s="2" t="s">
        <v>4833</v>
      </c>
      <c r="AB3737" s="2">
        <v>2018</v>
      </c>
      <c r="AC3737" s="2" t="s">
        <v>4789</v>
      </c>
      <c r="AD3737" s="61" t="s">
        <v>5480</v>
      </c>
      <c r="AE3737" s="3" t="s">
        <v>5481</v>
      </c>
    </row>
    <row r="3738" spans="1:32" s="4" customFormat="1" ht="12" customHeight="1" x14ac:dyDescent="0.6">
      <c r="A3738" s="2">
        <v>3736</v>
      </c>
      <c r="B3738" s="3" t="s">
        <v>4245</v>
      </c>
      <c r="C3738" s="2" t="s">
        <v>3244</v>
      </c>
      <c r="D3738" s="2" t="s">
        <v>1090</v>
      </c>
      <c r="E3738" s="69">
        <v>109.6844</v>
      </c>
      <c r="F3738" s="69">
        <v>41.2121</v>
      </c>
      <c r="G3738" s="2" t="s">
        <v>3112</v>
      </c>
      <c r="H3738" s="2"/>
      <c r="I3738" s="11">
        <v>123</v>
      </c>
      <c r="J3738" s="2">
        <v>150</v>
      </c>
      <c r="K3738" s="1">
        <v>6.95</v>
      </c>
      <c r="L3738" s="1">
        <v>21.8</v>
      </c>
      <c r="M3738" s="42">
        <v>0.1941777812042248</v>
      </c>
      <c r="N3738" s="6">
        <v>0.51202400000000003</v>
      </c>
      <c r="O3738" s="2"/>
      <c r="P3738" s="1">
        <f t="shared" si="664"/>
        <v>-1.2822668000890824E-2</v>
      </c>
      <c r="Q3738" s="1">
        <f t="shared" si="662"/>
        <v>-11.97726270779742</v>
      </c>
      <c r="R3738" s="46">
        <v>-11.941355964186773</v>
      </c>
      <c r="S3738" s="46">
        <f t="shared" si="665"/>
        <v>-11.928985362774066</v>
      </c>
      <c r="T3738" s="45">
        <f t="shared" si="663"/>
        <v>-11.928985362774066</v>
      </c>
      <c r="U3738" s="29">
        <f t="shared" si="666"/>
        <v>1.8618790436690009</v>
      </c>
      <c r="V3738" s="1">
        <f t="shared" si="667"/>
        <v>8.5742838657361009</v>
      </c>
      <c r="W3738" s="1">
        <f t="shared" si="668"/>
        <v>1.8618790436690009</v>
      </c>
      <c r="X3738" s="1"/>
      <c r="Y3738" s="1"/>
      <c r="Z3738" s="11">
        <f t="shared" si="669"/>
        <v>1711.879043669001</v>
      </c>
      <c r="AA3738" s="2" t="s">
        <v>4833</v>
      </c>
      <c r="AB3738" s="2">
        <v>2018</v>
      </c>
      <c r="AC3738" s="2" t="s">
        <v>4789</v>
      </c>
      <c r="AD3738" s="61" t="s">
        <v>5480</v>
      </c>
      <c r="AE3738" s="3" t="s">
        <v>5481</v>
      </c>
    </row>
    <row r="3739" spans="1:32" s="4" customFormat="1" ht="12" customHeight="1" x14ac:dyDescent="0.6">
      <c r="A3739" s="2">
        <v>3737</v>
      </c>
      <c r="B3739" s="3" t="s">
        <v>4244</v>
      </c>
      <c r="C3739" s="2" t="s">
        <v>3244</v>
      </c>
      <c r="D3739" s="2" t="s">
        <v>1090</v>
      </c>
      <c r="E3739" s="69">
        <v>109.9755</v>
      </c>
      <c r="F3739" s="69">
        <v>41.431399999999996</v>
      </c>
      <c r="G3739" s="2" t="s">
        <v>3112</v>
      </c>
      <c r="H3739" s="2"/>
      <c r="I3739" s="11">
        <v>123</v>
      </c>
      <c r="J3739" s="2">
        <v>150</v>
      </c>
      <c r="K3739" s="1">
        <v>4.37</v>
      </c>
      <c r="L3739" s="1">
        <v>29.5</v>
      </c>
      <c r="M3739" s="42">
        <v>9.0225779803446801E-2</v>
      </c>
      <c r="N3739" s="6">
        <v>0.51175099999999996</v>
      </c>
      <c r="O3739" s="2"/>
      <c r="P3739" s="1">
        <f t="shared" si="664"/>
        <v>-0.54130259378013834</v>
      </c>
      <c r="Q3739" s="1">
        <f t="shared" si="662"/>
        <v>-17.302658015989625</v>
      </c>
      <c r="R3739" s="46">
        <v>-15.636044480110689</v>
      </c>
      <c r="S3739" s="46">
        <f t="shared" si="665"/>
        <v>-15.264653750407405</v>
      </c>
      <c r="T3739" s="45">
        <f t="shared" si="663"/>
        <v>-15.264653750407405</v>
      </c>
      <c r="U3739" s="29">
        <f t="shared" si="666"/>
        <v>2.1800583328456806</v>
      </c>
      <c r="V3739" s="1">
        <f t="shared" si="667"/>
        <v>1.7227206814271014</v>
      </c>
      <c r="W3739" s="1">
        <f t="shared" si="668"/>
        <v>2.1800583328456806</v>
      </c>
      <c r="X3739" s="1"/>
      <c r="Y3739" s="1"/>
      <c r="Z3739" s="11">
        <f t="shared" si="669"/>
        <v>2030.0583328456805</v>
      </c>
      <c r="AA3739" s="2" t="s">
        <v>4833</v>
      </c>
      <c r="AB3739" s="2">
        <v>2018</v>
      </c>
      <c r="AC3739" s="2" t="s">
        <v>4789</v>
      </c>
      <c r="AD3739" s="61" t="s">
        <v>5480</v>
      </c>
      <c r="AE3739" s="3" t="s">
        <v>5481</v>
      </c>
    </row>
    <row r="3740" spans="1:32" s="4" customFormat="1" ht="12" customHeight="1" x14ac:dyDescent="0.6">
      <c r="A3740" s="2">
        <v>3738</v>
      </c>
      <c r="B3740" s="3" t="s">
        <v>4243</v>
      </c>
      <c r="C3740" s="2" t="s">
        <v>3244</v>
      </c>
      <c r="D3740" s="2" t="s">
        <v>1090</v>
      </c>
      <c r="E3740" s="69">
        <v>109.9755</v>
      </c>
      <c r="F3740" s="69">
        <v>41.431399999999996</v>
      </c>
      <c r="G3740" s="2" t="s">
        <v>3112</v>
      </c>
      <c r="H3740" s="2"/>
      <c r="I3740" s="11">
        <v>123</v>
      </c>
      <c r="J3740" s="2">
        <v>150</v>
      </c>
      <c r="K3740" s="1">
        <v>4.22</v>
      </c>
      <c r="L3740" s="1">
        <v>28.5</v>
      </c>
      <c r="M3740" s="42">
        <v>9.0185935426802297E-2</v>
      </c>
      <c r="N3740" s="6">
        <v>0.51176100000000002</v>
      </c>
      <c r="O3740" s="2"/>
      <c r="P3740" s="1">
        <f t="shared" si="664"/>
        <v>-0.5415051579725354</v>
      </c>
      <c r="Q3740" s="1">
        <f t="shared" si="662"/>
        <v>-17.107588590780097</v>
      </c>
      <c r="R3740" s="46">
        <v>-15.440289128767493</v>
      </c>
      <c r="S3740" s="46">
        <f t="shared" si="665"/>
        <v>-15.068821671013501</v>
      </c>
      <c r="T3740" s="45">
        <f t="shared" si="663"/>
        <v>-15.068821671013501</v>
      </c>
      <c r="U3740" s="29">
        <f t="shared" si="666"/>
        <v>2.1641941543925132</v>
      </c>
      <c r="V3740" s="1">
        <f t="shared" si="667"/>
        <v>1.7099266479289834</v>
      </c>
      <c r="W3740" s="1">
        <f t="shared" si="668"/>
        <v>2.1641941543925132</v>
      </c>
      <c r="X3740" s="1"/>
      <c r="Y3740" s="1"/>
      <c r="Z3740" s="11">
        <f t="shared" si="669"/>
        <v>2014.1941543925132</v>
      </c>
      <c r="AA3740" s="2" t="s">
        <v>4833</v>
      </c>
      <c r="AB3740" s="2">
        <v>2018</v>
      </c>
      <c r="AC3740" s="2" t="s">
        <v>4789</v>
      </c>
      <c r="AD3740" s="61" t="s">
        <v>5480</v>
      </c>
      <c r="AE3740" s="3" t="s">
        <v>5481</v>
      </c>
    </row>
    <row r="3741" spans="1:32" s="4" customFormat="1" ht="12" customHeight="1" x14ac:dyDescent="0.6">
      <c r="A3741" s="2">
        <v>3739</v>
      </c>
      <c r="B3741" s="3" t="s">
        <v>4243</v>
      </c>
      <c r="C3741" s="2" t="s">
        <v>3244</v>
      </c>
      <c r="D3741" s="2" t="s">
        <v>1090</v>
      </c>
      <c r="E3741" s="69">
        <v>109.9755</v>
      </c>
      <c r="F3741" s="69">
        <v>41.431399999999996</v>
      </c>
      <c r="G3741" s="2" t="s">
        <v>3112</v>
      </c>
      <c r="H3741" s="2"/>
      <c r="I3741" s="11">
        <v>123</v>
      </c>
      <c r="J3741" s="2">
        <v>150</v>
      </c>
      <c r="K3741" s="1">
        <v>4.1399999999999997</v>
      </c>
      <c r="L3741" s="1">
        <v>28</v>
      </c>
      <c r="M3741" s="42">
        <v>9.0056182472989188E-2</v>
      </c>
      <c r="N3741" s="6">
        <v>0.51201099999999999</v>
      </c>
      <c r="O3741" s="2"/>
      <c r="P3741" s="1">
        <f t="shared" si="664"/>
        <v>-0.54216480694972446</v>
      </c>
      <c r="Q3741" s="1">
        <f t="shared" si="662"/>
        <v>-12.230852960569694</v>
      </c>
      <c r="R3741" s="46">
        <v>-10.560009685844918</v>
      </c>
      <c r="S3741" s="46">
        <f t="shared" si="665"/>
        <v>-10.189602462403981</v>
      </c>
      <c r="T3741" s="45">
        <f t="shared" si="663"/>
        <v>-10.189602462403981</v>
      </c>
      <c r="U3741" s="29">
        <f t="shared" si="666"/>
        <v>1.7684326130482106</v>
      </c>
      <c r="V3741" s="1">
        <f t="shared" si="667"/>
        <v>1.402106031909377</v>
      </c>
      <c r="W3741" s="1">
        <f t="shared" si="668"/>
        <v>1.7684326130482106</v>
      </c>
      <c r="X3741" s="1"/>
      <c r="Y3741" s="1"/>
      <c r="Z3741" s="11">
        <f t="shared" si="669"/>
        <v>1618.4326130482107</v>
      </c>
      <c r="AA3741" s="2" t="s">
        <v>4833</v>
      </c>
      <c r="AB3741" s="2">
        <v>2018</v>
      </c>
      <c r="AC3741" s="2" t="s">
        <v>4789</v>
      </c>
      <c r="AD3741" s="61" t="s">
        <v>5480</v>
      </c>
      <c r="AE3741" s="3" t="s">
        <v>5481</v>
      </c>
    </row>
    <row r="3742" spans="1:32" s="4" customFormat="1" ht="12" customHeight="1" x14ac:dyDescent="0.6">
      <c r="A3742" s="2">
        <v>3740</v>
      </c>
      <c r="B3742" s="3" t="s">
        <v>2210</v>
      </c>
      <c r="C3742" s="2" t="s">
        <v>3242</v>
      </c>
      <c r="D3742" s="2" t="s">
        <v>6104</v>
      </c>
      <c r="E3742" s="69">
        <v>82.474999999999994</v>
      </c>
      <c r="F3742" s="69">
        <v>46.7697222222222</v>
      </c>
      <c r="G3742" s="2" t="s">
        <v>6173</v>
      </c>
      <c r="H3742" s="2"/>
      <c r="I3742" s="11">
        <v>297</v>
      </c>
      <c r="J3742" s="2">
        <v>297</v>
      </c>
      <c r="K3742" s="1">
        <v>2.9550000000000001</v>
      </c>
      <c r="L3742" s="1">
        <v>13.5</v>
      </c>
      <c r="M3742" s="42">
        <v>0.13250000000000001</v>
      </c>
      <c r="N3742" s="7">
        <v>0.51281900000000002</v>
      </c>
      <c r="O3742" s="2">
        <v>10</v>
      </c>
      <c r="P3742" s="1">
        <f t="shared" si="664"/>
        <v>-0.32638535841382821</v>
      </c>
      <c r="Q3742" s="1">
        <f t="shared" si="662"/>
        <v>3.5307565962727772</v>
      </c>
      <c r="R3742" s="1">
        <v>6</v>
      </c>
      <c r="S3742" s="1">
        <f t="shared" si="665"/>
        <v>5.9638615276403426</v>
      </c>
      <c r="T3742" s="29">
        <f t="shared" si="663"/>
        <v>5.9638615276403426</v>
      </c>
      <c r="U3742" s="29">
        <f t="shared" si="666"/>
        <v>0.57278849941607501</v>
      </c>
      <c r="V3742" s="1">
        <f t="shared" si="667"/>
        <v>0.62202887702408438</v>
      </c>
      <c r="W3742" s="1">
        <f t="shared" si="668"/>
        <v>0.57278849941607501</v>
      </c>
      <c r="X3742" s="1"/>
      <c r="Y3742" s="1">
        <v>0.622</v>
      </c>
      <c r="Z3742" s="11">
        <f t="shared" si="669"/>
        <v>275.78849941607507</v>
      </c>
      <c r="AA3742" s="2" t="s">
        <v>2945</v>
      </c>
      <c r="AB3742" s="2">
        <v>2017</v>
      </c>
      <c r="AC3742" s="2" t="s">
        <v>2877</v>
      </c>
      <c r="AD3742" s="61" t="s">
        <v>5261</v>
      </c>
      <c r="AE3742" s="3" t="s">
        <v>5301</v>
      </c>
      <c r="AF3742" s="10"/>
    </row>
    <row r="3743" spans="1:32" s="4" customFormat="1" ht="12" customHeight="1" x14ac:dyDescent="0.6">
      <c r="A3743" s="2">
        <v>3741</v>
      </c>
      <c r="B3743" s="3" t="s">
        <v>2212</v>
      </c>
      <c r="C3743" s="2" t="s">
        <v>3242</v>
      </c>
      <c r="D3743" s="2" t="s">
        <v>6104</v>
      </c>
      <c r="E3743" s="69">
        <v>82.474999999999994</v>
      </c>
      <c r="F3743" s="69">
        <v>46.7697222222222</v>
      </c>
      <c r="G3743" s="2" t="s">
        <v>6174</v>
      </c>
      <c r="H3743" s="2" t="s">
        <v>6412</v>
      </c>
      <c r="I3743" s="11">
        <v>297</v>
      </c>
      <c r="J3743" s="2">
        <v>297</v>
      </c>
      <c r="K3743" s="1">
        <v>2.48</v>
      </c>
      <c r="L3743" s="1">
        <v>11.7</v>
      </c>
      <c r="M3743" s="42">
        <v>0.128</v>
      </c>
      <c r="N3743" s="7">
        <v>0.51276299999999997</v>
      </c>
      <c r="O3743" s="2">
        <v>6</v>
      </c>
      <c r="P3743" s="1">
        <f t="shared" si="664"/>
        <v>-0.34926283680732084</v>
      </c>
      <c r="Q3743" s="1">
        <f t="shared" si="662"/>
        <v>2.438367815102982</v>
      </c>
      <c r="R3743" s="1">
        <v>5</v>
      </c>
      <c r="S3743" s="1">
        <f t="shared" si="665"/>
        <v>5.0420174846505166</v>
      </c>
      <c r="T3743" s="29">
        <f t="shared" si="663"/>
        <v>5.0420174846505166</v>
      </c>
      <c r="U3743" s="29">
        <f t="shared" si="666"/>
        <v>0.64800471581402774</v>
      </c>
      <c r="V3743" s="1">
        <f t="shared" si="667"/>
        <v>0.68892770735089603</v>
      </c>
      <c r="W3743" s="1">
        <f t="shared" si="668"/>
        <v>0.64800471581402774</v>
      </c>
      <c r="X3743" s="1"/>
      <c r="Y3743" s="1">
        <v>0.68899999999999995</v>
      </c>
      <c r="Z3743" s="11">
        <f t="shared" si="669"/>
        <v>351.00471581402769</v>
      </c>
      <c r="AA3743" s="2" t="s">
        <v>2945</v>
      </c>
      <c r="AB3743" s="2">
        <v>2017</v>
      </c>
      <c r="AC3743" s="2" t="s">
        <v>2877</v>
      </c>
      <c r="AD3743" s="61" t="s">
        <v>5261</v>
      </c>
      <c r="AE3743" s="3" t="s">
        <v>5301</v>
      </c>
      <c r="AF3743" s="10"/>
    </row>
    <row r="3744" spans="1:32" s="4" customFormat="1" ht="12" customHeight="1" x14ac:dyDescent="0.6">
      <c r="A3744" s="2">
        <v>3742</v>
      </c>
      <c r="B3744" s="3" t="s">
        <v>2211</v>
      </c>
      <c r="C3744" s="2" t="s">
        <v>3242</v>
      </c>
      <c r="D3744" s="2" t="s">
        <v>6104</v>
      </c>
      <c r="E3744" s="69">
        <v>82.474999999999994</v>
      </c>
      <c r="F3744" s="69">
        <v>46.7697222222222</v>
      </c>
      <c r="G3744" s="2" t="s">
        <v>6174</v>
      </c>
      <c r="H3744" s="2" t="s">
        <v>6412</v>
      </c>
      <c r="I3744" s="11">
        <v>297</v>
      </c>
      <c r="J3744" s="2">
        <v>297</v>
      </c>
      <c r="K3744" s="1">
        <v>2.66</v>
      </c>
      <c r="L3744" s="1">
        <v>12</v>
      </c>
      <c r="M3744" s="42">
        <v>0.13450000000000001</v>
      </c>
      <c r="N3744" s="7">
        <v>0.51274900000000001</v>
      </c>
      <c r="O3744" s="2">
        <v>8</v>
      </c>
      <c r="P3744" s="1">
        <f t="shared" si="664"/>
        <v>-0.31621759023894258</v>
      </c>
      <c r="Q3744" s="1">
        <f t="shared" si="662"/>
        <v>2.1652706198138638</v>
      </c>
      <c r="R3744" s="1">
        <v>4.5</v>
      </c>
      <c r="S3744" s="1">
        <f t="shared" si="665"/>
        <v>4.522577889768109</v>
      </c>
      <c r="T3744" s="29">
        <f t="shared" si="663"/>
        <v>4.522577889768109</v>
      </c>
      <c r="U3744" s="29">
        <f t="shared" si="666"/>
        <v>0.69028729022807855</v>
      </c>
      <c r="V3744" s="1">
        <f t="shared" si="667"/>
        <v>0.77222580506357597</v>
      </c>
      <c r="W3744" s="1">
        <f t="shared" si="668"/>
        <v>0.69028729022807855</v>
      </c>
      <c r="X3744" s="1"/>
      <c r="Y3744" s="1">
        <v>0.77200000000000002</v>
      </c>
      <c r="Z3744" s="11">
        <f t="shared" si="669"/>
        <v>393.28729022807852</v>
      </c>
      <c r="AA3744" s="2" t="s">
        <v>2945</v>
      </c>
      <c r="AB3744" s="2">
        <v>2017</v>
      </c>
      <c r="AC3744" s="2" t="s">
        <v>2877</v>
      </c>
      <c r="AD3744" s="61" t="s">
        <v>5261</v>
      </c>
      <c r="AE3744" s="3" t="s">
        <v>5301</v>
      </c>
      <c r="AF3744" s="10"/>
    </row>
    <row r="3745" spans="1:32" s="4" customFormat="1" ht="12" customHeight="1" x14ac:dyDescent="0.6">
      <c r="A3745" s="2">
        <v>3743</v>
      </c>
      <c r="B3745" s="3" t="s">
        <v>2214</v>
      </c>
      <c r="C3745" s="2" t="s">
        <v>3242</v>
      </c>
      <c r="D3745" s="2" t="s">
        <v>6104</v>
      </c>
      <c r="E3745" s="69">
        <v>82.474999999999994</v>
      </c>
      <c r="F3745" s="69">
        <v>46.7697222222222</v>
      </c>
      <c r="G3745" s="2" t="s">
        <v>6175</v>
      </c>
      <c r="H3745" s="2"/>
      <c r="I3745" s="11">
        <v>294</v>
      </c>
      <c r="J3745" s="2">
        <v>294</v>
      </c>
      <c r="K3745" s="1">
        <v>3</v>
      </c>
      <c r="L3745" s="1">
        <v>16.3</v>
      </c>
      <c r="M3745" s="42">
        <v>0.1111</v>
      </c>
      <c r="N3745" s="7">
        <v>0.51270199999999999</v>
      </c>
      <c r="O3745" s="2">
        <v>6</v>
      </c>
      <c r="P3745" s="1">
        <f t="shared" si="664"/>
        <v>-0.43518047788510428</v>
      </c>
      <c r="Q3745" s="1">
        <f t="shared" si="662"/>
        <v>1.2484443213334195</v>
      </c>
      <c r="R3745" s="1">
        <v>4.5</v>
      </c>
      <c r="S3745" s="1">
        <f t="shared" si="665"/>
        <v>4.4598151398387582</v>
      </c>
      <c r="T3745" s="29">
        <f t="shared" si="663"/>
        <v>4.4598151398387582</v>
      </c>
      <c r="U3745" s="29">
        <f t="shared" si="666"/>
        <v>0.69315019045336435</v>
      </c>
      <c r="V3745" s="1">
        <f t="shared" si="667"/>
        <v>0.66620280689871736</v>
      </c>
      <c r="W3745" s="1">
        <f t="shared" si="668"/>
        <v>0.69315019045336435</v>
      </c>
      <c r="X3745" s="1"/>
      <c r="Y3745" s="1">
        <v>0.66600000000000004</v>
      </c>
      <c r="Z3745" s="11">
        <f t="shared" si="669"/>
        <v>399.1501904533643</v>
      </c>
      <c r="AA3745" s="2" t="s">
        <v>2945</v>
      </c>
      <c r="AB3745" s="2">
        <v>2017</v>
      </c>
      <c r="AC3745" s="2" t="s">
        <v>2877</v>
      </c>
      <c r="AD3745" s="61" t="s">
        <v>5261</v>
      </c>
      <c r="AE3745" s="3" t="s">
        <v>5301</v>
      </c>
    </row>
    <row r="3746" spans="1:32" s="4" customFormat="1" ht="12" customHeight="1" x14ac:dyDescent="0.6">
      <c r="A3746" s="2">
        <v>3744</v>
      </c>
      <c r="B3746" s="3" t="s">
        <v>2213</v>
      </c>
      <c r="C3746" s="2" t="s">
        <v>3242</v>
      </c>
      <c r="D3746" s="2" t="s">
        <v>6104</v>
      </c>
      <c r="E3746" s="69">
        <v>82.474999999999994</v>
      </c>
      <c r="F3746" s="69">
        <v>46.7697222222222</v>
      </c>
      <c r="G3746" s="2" t="s">
        <v>6175</v>
      </c>
      <c r="H3746" s="2"/>
      <c r="I3746" s="11">
        <v>294</v>
      </c>
      <c r="J3746" s="2">
        <v>294</v>
      </c>
      <c r="K3746" s="1">
        <v>2.86</v>
      </c>
      <c r="L3746" s="1">
        <v>15.6</v>
      </c>
      <c r="M3746" s="42">
        <v>0.1111</v>
      </c>
      <c r="N3746" s="7">
        <v>0.51266699999999998</v>
      </c>
      <c r="O3746" s="2">
        <v>7</v>
      </c>
      <c r="P3746" s="1">
        <f t="shared" si="664"/>
        <v>-0.43518047788510428</v>
      </c>
      <c r="Q3746" s="1">
        <f t="shared" si="662"/>
        <v>0.56570133310396287</v>
      </c>
      <c r="R3746" s="1">
        <v>3.8</v>
      </c>
      <c r="S3746" s="1">
        <f t="shared" si="665"/>
        <v>3.7770721516093015</v>
      </c>
      <c r="T3746" s="29">
        <f t="shared" si="663"/>
        <v>3.7770721516093015</v>
      </c>
      <c r="U3746" s="29">
        <f t="shared" si="666"/>
        <v>0.7488346081588243</v>
      </c>
      <c r="V3746" s="1">
        <f t="shared" si="667"/>
        <v>0.71812786434877607</v>
      </c>
      <c r="W3746" s="1">
        <f t="shared" si="668"/>
        <v>0.7488346081588243</v>
      </c>
      <c r="X3746" s="1"/>
      <c r="Y3746" s="1">
        <v>0.71799999999999997</v>
      </c>
      <c r="Z3746" s="11">
        <f t="shared" si="669"/>
        <v>454.83460815882427</v>
      </c>
      <c r="AA3746" s="2" t="s">
        <v>2945</v>
      </c>
      <c r="AB3746" s="2">
        <v>2017</v>
      </c>
      <c r="AC3746" s="2" t="s">
        <v>2877</v>
      </c>
      <c r="AD3746" s="61" t="s">
        <v>5261</v>
      </c>
      <c r="AE3746" s="3" t="s">
        <v>5301</v>
      </c>
    </row>
    <row r="3747" spans="1:32" s="4" customFormat="1" ht="12" customHeight="1" x14ac:dyDescent="0.6">
      <c r="A3747" s="2">
        <v>3745</v>
      </c>
      <c r="B3747" s="3" t="s">
        <v>2217</v>
      </c>
      <c r="C3747" s="2" t="s">
        <v>3242</v>
      </c>
      <c r="D3747" s="2" t="s">
        <v>6104</v>
      </c>
      <c r="E3747" s="69">
        <v>83.122222222222206</v>
      </c>
      <c r="F3747" s="69">
        <v>45.875</v>
      </c>
      <c r="G3747" s="2" t="s">
        <v>3430</v>
      </c>
      <c r="H3747" s="2"/>
      <c r="I3747" s="11">
        <v>312</v>
      </c>
      <c r="J3747" s="2">
        <v>312</v>
      </c>
      <c r="K3747" s="1">
        <v>2.4</v>
      </c>
      <c r="L3747" s="1">
        <v>10.5</v>
      </c>
      <c r="M3747" s="42">
        <v>0.12912399999999999</v>
      </c>
      <c r="N3747" s="7">
        <v>0.51283500000000004</v>
      </c>
      <c r="O3747" s="2">
        <v>1.0000000000000001E-5</v>
      </c>
      <c r="P3747" s="1">
        <f t="shared" si="664"/>
        <v>-0.34354855109303517</v>
      </c>
      <c r="Q3747" s="1">
        <f t="shared" si="662"/>
        <v>3.8428676766066872</v>
      </c>
      <c r="R3747" s="1">
        <v>6.5</v>
      </c>
      <c r="S3747" s="1">
        <f t="shared" si="665"/>
        <v>6.5332650899264646</v>
      </c>
      <c r="T3747" s="29">
        <f t="shared" si="663"/>
        <v>6.5332650899264646</v>
      </c>
      <c r="U3747" s="29">
        <f t="shared" si="666"/>
        <v>0.53864075945962941</v>
      </c>
      <c r="V3747" s="1">
        <f t="shared" si="667"/>
        <v>0.56843153044928307</v>
      </c>
      <c r="W3747" s="1">
        <f t="shared" si="668"/>
        <v>0.53864075945962941</v>
      </c>
      <c r="X3747" s="1"/>
      <c r="Y3747" s="1">
        <v>0.54</v>
      </c>
      <c r="Z3747" s="11">
        <f t="shared" si="669"/>
        <v>226.64075945962941</v>
      </c>
      <c r="AA3747" s="2" t="s">
        <v>2945</v>
      </c>
      <c r="AB3747" s="2">
        <v>2017</v>
      </c>
      <c r="AC3747" s="2" t="s">
        <v>2877</v>
      </c>
      <c r="AD3747" s="61" t="s">
        <v>5261</v>
      </c>
      <c r="AE3747" s="3" t="s">
        <v>5301</v>
      </c>
    </row>
    <row r="3748" spans="1:32" s="4" customFormat="1" ht="12" customHeight="1" x14ac:dyDescent="0.6">
      <c r="A3748" s="2">
        <v>3746</v>
      </c>
      <c r="B3748" s="3" t="s">
        <v>2209</v>
      </c>
      <c r="C3748" s="2" t="s">
        <v>3242</v>
      </c>
      <c r="D3748" s="2" t="s">
        <v>6104</v>
      </c>
      <c r="E3748" s="69">
        <v>82.474999999999994</v>
      </c>
      <c r="F3748" s="69">
        <v>46.7697222222222</v>
      </c>
      <c r="G3748" s="2" t="s">
        <v>6173</v>
      </c>
      <c r="H3748" s="2"/>
      <c r="I3748" s="11">
        <v>297</v>
      </c>
      <c r="J3748" s="2">
        <v>297</v>
      </c>
      <c r="K3748" s="1">
        <v>2.8730000000000002</v>
      </c>
      <c r="L3748" s="1">
        <v>12.82</v>
      </c>
      <c r="M3748" s="42">
        <v>0.1356</v>
      </c>
      <c r="N3748" s="7">
        <v>0.51274799999999998</v>
      </c>
      <c r="O3748" s="2">
        <v>15</v>
      </c>
      <c r="P3748" s="1">
        <f t="shared" si="664"/>
        <v>-0.31062531774275548</v>
      </c>
      <c r="Q3748" s="1">
        <f t="shared" si="662"/>
        <v>2.1457636772925781</v>
      </c>
      <c r="R3748" s="1">
        <v>4.4000000000000004</v>
      </c>
      <c r="S3748" s="1">
        <f t="shared" si="665"/>
        <v>4.4613822334694975</v>
      </c>
      <c r="T3748" s="29">
        <f t="shared" si="663"/>
        <v>4.4613822334694975</v>
      </c>
      <c r="U3748" s="29">
        <f t="shared" si="666"/>
        <v>0.6952608797376828</v>
      </c>
      <c r="V3748" s="1">
        <f t="shared" si="667"/>
        <v>0.78502222097519725</v>
      </c>
      <c r="W3748" s="1">
        <f t="shared" si="668"/>
        <v>0.6952608797376828</v>
      </c>
      <c r="X3748" s="1"/>
      <c r="Y3748" s="1">
        <v>0.78500000000000003</v>
      </c>
      <c r="Z3748" s="11">
        <f t="shared" si="669"/>
        <v>398.26087973768279</v>
      </c>
      <c r="AA3748" s="2" t="s">
        <v>2945</v>
      </c>
      <c r="AB3748" s="2">
        <v>2017</v>
      </c>
      <c r="AC3748" s="2" t="s">
        <v>2877</v>
      </c>
      <c r="AD3748" s="61" t="s">
        <v>5261</v>
      </c>
      <c r="AE3748" s="3" t="s">
        <v>5301</v>
      </c>
      <c r="AF3748" s="10"/>
    </row>
    <row r="3749" spans="1:32" s="4" customFormat="1" ht="12" customHeight="1" x14ac:dyDescent="0.6">
      <c r="A3749" s="2">
        <v>3747</v>
      </c>
      <c r="B3749" s="3" t="s">
        <v>3943</v>
      </c>
      <c r="C3749" s="2" t="s">
        <v>3242</v>
      </c>
      <c r="D3749" s="2" t="s">
        <v>3441</v>
      </c>
      <c r="E3749" s="69">
        <v>94</v>
      </c>
      <c r="F3749" s="69">
        <v>43.4</v>
      </c>
      <c r="G3749" s="2" t="s">
        <v>6163</v>
      </c>
      <c r="H3749" s="2"/>
      <c r="I3749" s="11">
        <v>341</v>
      </c>
      <c r="J3749" s="16">
        <v>341</v>
      </c>
      <c r="K3749" s="1">
        <v>3.57</v>
      </c>
      <c r="L3749" s="1">
        <v>16.95</v>
      </c>
      <c r="M3749" s="42">
        <v>0.12828318584070794</v>
      </c>
      <c r="N3749" s="6">
        <v>0.51285899999999995</v>
      </c>
      <c r="O3749" s="2"/>
      <c r="P3749" s="1">
        <f t="shared" si="664"/>
        <v>-0.34782315281795662</v>
      </c>
      <c r="Q3749" s="1">
        <f t="shared" si="662"/>
        <v>4.3110342971042215</v>
      </c>
      <c r="R3749" s="1">
        <v>7.2969578650194933</v>
      </c>
      <c r="S3749" s="1">
        <f t="shared" si="665"/>
        <v>7.2880874443883945</v>
      </c>
      <c r="T3749" s="29">
        <f t="shared" si="663"/>
        <v>7.2880874443883945</v>
      </c>
      <c r="U3749" s="29">
        <f t="shared" si="666"/>
        <v>0.50081128131178354</v>
      </c>
      <c r="V3749" s="1">
        <f t="shared" si="667"/>
        <v>0.52003567424755204</v>
      </c>
      <c r="W3749" s="1">
        <f t="shared" si="668"/>
        <v>0.50081128131178354</v>
      </c>
      <c r="X3749" s="1"/>
      <c r="Y3749" s="1"/>
      <c r="Z3749" s="11">
        <f t="shared" si="669"/>
        <v>159.81128131178355</v>
      </c>
      <c r="AA3749" s="2" t="s">
        <v>4911</v>
      </c>
      <c r="AB3749" s="2">
        <v>2006</v>
      </c>
      <c r="AC3749" s="2" t="s">
        <v>2904</v>
      </c>
      <c r="AD3749" s="61" t="s">
        <v>5336</v>
      </c>
      <c r="AE3749" s="3" t="s">
        <v>5376</v>
      </c>
    </row>
    <row r="3750" spans="1:32" s="4" customFormat="1" ht="12" customHeight="1" x14ac:dyDescent="0.6">
      <c r="A3750" s="2">
        <v>3748</v>
      </c>
      <c r="B3750" s="3" t="s">
        <v>3942</v>
      </c>
      <c r="C3750" s="2" t="s">
        <v>3242</v>
      </c>
      <c r="D3750" s="2" t="s">
        <v>3441</v>
      </c>
      <c r="E3750" s="69">
        <v>94</v>
      </c>
      <c r="F3750" s="69">
        <v>43.4</v>
      </c>
      <c r="G3750" s="2" t="s">
        <v>6163</v>
      </c>
      <c r="H3750" s="2"/>
      <c r="I3750" s="11">
        <v>341</v>
      </c>
      <c r="J3750" s="16">
        <v>341</v>
      </c>
      <c r="K3750" s="1">
        <v>5.34</v>
      </c>
      <c r="L3750" s="1">
        <v>26.21</v>
      </c>
      <c r="M3750" s="42">
        <v>0.12409247865494917</v>
      </c>
      <c r="N3750" s="6">
        <v>0.51287300000000002</v>
      </c>
      <c r="O3750" s="2"/>
      <c r="P3750" s="1">
        <f t="shared" si="664"/>
        <v>-0.36912822239476784</v>
      </c>
      <c r="Q3750" s="1">
        <f t="shared" si="662"/>
        <v>4.5841314923977805</v>
      </c>
      <c r="R3750" s="1">
        <v>7.7529583643154432</v>
      </c>
      <c r="S3750" s="1">
        <f t="shared" si="665"/>
        <v>7.7435368606968389</v>
      </c>
      <c r="T3750" s="29">
        <f t="shared" si="663"/>
        <v>7.7435368606968389</v>
      </c>
      <c r="U3750" s="29">
        <f t="shared" si="666"/>
        <v>0.46362141640445836</v>
      </c>
      <c r="V3750" s="1">
        <f t="shared" si="667"/>
        <v>0.4719404052732753</v>
      </c>
      <c r="W3750" s="1">
        <f t="shared" si="668"/>
        <v>0.46362141640445836</v>
      </c>
      <c r="X3750" s="1"/>
      <c r="Y3750" s="1"/>
      <c r="Z3750" s="11">
        <f t="shared" si="669"/>
        <v>122.62141640445839</v>
      </c>
      <c r="AA3750" s="2" t="s">
        <v>4911</v>
      </c>
      <c r="AB3750" s="2">
        <v>2006</v>
      </c>
      <c r="AC3750" s="2" t="s">
        <v>2904</v>
      </c>
      <c r="AD3750" s="61" t="s">
        <v>5336</v>
      </c>
      <c r="AE3750" s="3" t="s">
        <v>5376</v>
      </c>
    </row>
    <row r="3751" spans="1:32" s="4" customFormat="1" ht="12" customHeight="1" x14ac:dyDescent="0.6">
      <c r="A3751" s="2">
        <v>3749</v>
      </c>
      <c r="B3751" s="3" t="s">
        <v>458</v>
      </c>
      <c r="C3751" s="2" t="s">
        <v>3242</v>
      </c>
      <c r="D3751" s="2" t="s">
        <v>440</v>
      </c>
      <c r="E3751" s="69">
        <v>113.332361111111</v>
      </c>
      <c r="F3751" s="69">
        <v>46.785138888888902</v>
      </c>
      <c r="G3751" s="2" t="s">
        <v>294</v>
      </c>
      <c r="H3751" s="2" t="s">
        <v>453</v>
      </c>
      <c r="I3751" s="11">
        <v>240</v>
      </c>
      <c r="J3751" s="2">
        <v>240</v>
      </c>
      <c r="K3751" s="1">
        <v>3.03</v>
      </c>
      <c r="L3751" s="1">
        <v>18.5</v>
      </c>
      <c r="M3751" s="42">
        <v>9.8799999999999999E-2</v>
      </c>
      <c r="N3751" s="7">
        <v>0.51257299999999995</v>
      </c>
      <c r="O3751" s="2">
        <v>7</v>
      </c>
      <c r="P3751" s="1">
        <f t="shared" si="664"/>
        <v>-0.49771225216065074</v>
      </c>
      <c r="Q3751" s="1">
        <f t="shared" si="662"/>
        <v>-1.2679512638569257</v>
      </c>
      <c r="R3751" s="1">
        <v>1.74</v>
      </c>
      <c r="S3751" s="1">
        <f t="shared" si="665"/>
        <v>1.7302673431588342</v>
      </c>
      <c r="T3751" s="29">
        <f t="shared" si="663"/>
        <v>1.7302673431588342</v>
      </c>
      <c r="U3751" s="29">
        <f t="shared" si="666"/>
        <v>0.87168937822936821</v>
      </c>
      <c r="V3751" s="1">
        <f t="shared" si="667"/>
        <v>0.76593135751641661</v>
      </c>
      <c r="W3751" s="1">
        <f t="shared" si="668"/>
        <v>0.87168937822936821</v>
      </c>
      <c r="X3751" s="1">
        <v>0.76800000000000002</v>
      </c>
      <c r="Y3751" s="1">
        <v>0.874</v>
      </c>
      <c r="Z3751" s="11">
        <f t="shared" si="669"/>
        <v>631.68937822936823</v>
      </c>
      <c r="AA3751" s="2" t="s">
        <v>2901</v>
      </c>
      <c r="AB3751" s="2">
        <v>2010</v>
      </c>
      <c r="AC3751" s="2" t="s">
        <v>2900</v>
      </c>
      <c r="AD3751" s="61" t="s">
        <v>5577</v>
      </c>
      <c r="AE3751" s="3" t="s">
        <v>5578</v>
      </c>
    </row>
    <row r="3752" spans="1:32" s="4" customFormat="1" ht="12" customHeight="1" x14ac:dyDescent="0.6">
      <c r="A3752" s="2">
        <v>3750</v>
      </c>
      <c r="B3752" s="3" t="s">
        <v>457</v>
      </c>
      <c r="C3752" s="2" t="s">
        <v>3242</v>
      </c>
      <c r="D3752" s="2" t="s">
        <v>440</v>
      </c>
      <c r="E3752" s="69">
        <v>113.332361111111</v>
      </c>
      <c r="F3752" s="69">
        <v>46.785138888888902</v>
      </c>
      <c r="G3752" s="2" t="s">
        <v>294</v>
      </c>
      <c r="H3752" s="2" t="s">
        <v>453</v>
      </c>
      <c r="I3752" s="11">
        <v>240</v>
      </c>
      <c r="J3752" s="2">
        <v>240</v>
      </c>
      <c r="K3752" s="1">
        <v>2.52</v>
      </c>
      <c r="L3752" s="1">
        <v>20.7</v>
      </c>
      <c r="M3752" s="42">
        <v>7.3800000000000004E-2</v>
      </c>
      <c r="N3752" s="7">
        <v>0.51250099999999998</v>
      </c>
      <c r="O3752" s="2">
        <v>7</v>
      </c>
      <c r="P3752" s="1">
        <f t="shared" si="664"/>
        <v>-0.62480935434672091</v>
      </c>
      <c r="Q3752" s="1">
        <f t="shared" si="662"/>
        <v>-2.67245112535619</v>
      </c>
      <c r="R3752" s="1">
        <v>1.0900000000000001</v>
      </c>
      <c r="S3752" s="1">
        <f t="shared" si="665"/>
        <v>1.0914004252284575</v>
      </c>
      <c r="T3752" s="29">
        <f t="shared" si="663"/>
        <v>1.0914004252284575</v>
      </c>
      <c r="U3752" s="29">
        <f t="shared" si="666"/>
        <v>0.92406712511634137</v>
      </c>
      <c r="V3752" s="1">
        <f t="shared" si="667"/>
        <v>0.70769124618760892</v>
      </c>
      <c r="W3752" s="1">
        <f t="shared" si="668"/>
        <v>0.92406712511634137</v>
      </c>
      <c r="X3752" s="1">
        <v>0.70899999999999996</v>
      </c>
      <c r="Y3752" s="1">
        <v>0.92600000000000005</v>
      </c>
      <c r="Z3752" s="11">
        <f t="shared" si="669"/>
        <v>684.06712511634134</v>
      </c>
      <c r="AA3752" s="2" t="s">
        <v>2901</v>
      </c>
      <c r="AB3752" s="2">
        <v>2010</v>
      </c>
      <c r="AC3752" s="2" t="s">
        <v>2900</v>
      </c>
      <c r="AD3752" s="61" t="s">
        <v>5577</v>
      </c>
      <c r="AE3752" s="3" t="s">
        <v>5578</v>
      </c>
    </row>
    <row r="3753" spans="1:32" s="4" customFormat="1" ht="12" customHeight="1" x14ac:dyDescent="0.6">
      <c r="A3753" s="2">
        <v>3751</v>
      </c>
      <c r="B3753" s="3" t="s">
        <v>456</v>
      </c>
      <c r="C3753" s="2" t="s">
        <v>3242</v>
      </c>
      <c r="D3753" s="2" t="s">
        <v>440</v>
      </c>
      <c r="E3753" s="69">
        <v>113.332361111111</v>
      </c>
      <c r="F3753" s="69">
        <v>46.785138888888902</v>
      </c>
      <c r="G3753" s="2" t="s">
        <v>294</v>
      </c>
      <c r="H3753" s="2" t="s">
        <v>453</v>
      </c>
      <c r="I3753" s="11">
        <v>240</v>
      </c>
      <c r="J3753" s="2">
        <v>240</v>
      </c>
      <c r="K3753" s="1">
        <v>3.63</v>
      </c>
      <c r="L3753" s="1">
        <v>27.2</v>
      </c>
      <c r="M3753" s="42">
        <v>8.0600000000000005E-2</v>
      </c>
      <c r="N3753" s="7">
        <v>0.51252900000000001</v>
      </c>
      <c r="O3753" s="2">
        <v>14</v>
      </c>
      <c r="P3753" s="1">
        <f t="shared" si="664"/>
        <v>-0.59023894255210974</v>
      </c>
      <c r="Q3753" s="1">
        <f t="shared" si="662"/>
        <v>-2.1262567347724026</v>
      </c>
      <c r="R3753" s="1">
        <v>1.42</v>
      </c>
      <c r="S3753" s="1">
        <f t="shared" si="665"/>
        <v>1.4293426551615069</v>
      </c>
      <c r="T3753" s="29">
        <f t="shared" si="663"/>
        <v>1.4293426551615069</v>
      </c>
      <c r="U3753" s="29">
        <f t="shared" si="666"/>
        <v>0.89643484764339065</v>
      </c>
      <c r="V3753" s="1">
        <f t="shared" si="667"/>
        <v>0.71174532656912082</v>
      </c>
      <c r="W3753" s="1">
        <f t="shared" si="668"/>
        <v>0.89643484764339065</v>
      </c>
      <c r="X3753" s="1">
        <v>0.71299999999999997</v>
      </c>
      <c r="Y3753" s="1">
        <v>0.89800000000000002</v>
      </c>
      <c r="Z3753" s="11">
        <f t="shared" si="669"/>
        <v>656.43484764339064</v>
      </c>
      <c r="AA3753" s="2" t="s">
        <v>2901</v>
      </c>
      <c r="AB3753" s="2">
        <v>2010</v>
      </c>
      <c r="AC3753" s="2" t="s">
        <v>2900</v>
      </c>
      <c r="AD3753" s="61" t="s">
        <v>5577</v>
      </c>
      <c r="AE3753" s="3" t="s">
        <v>5578</v>
      </c>
    </row>
    <row r="3754" spans="1:32" s="4" customFormat="1" ht="12" customHeight="1" x14ac:dyDescent="0.6">
      <c r="A3754" s="2">
        <v>3752</v>
      </c>
      <c r="B3754" s="3" t="s">
        <v>455</v>
      </c>
      <c r="C3754" s="2" t="s">
        <v>3242</v>
      </c>
      <c r="D3754" s="2" t="s">
        <v>440</v>
      </c>
      <c r="E3754" s="69">
        <v>113.328888888889</v>
      </c>
      <c r="F3754" s="69">
        <v>46.788888888888899</v>
      </c>
      <c r="G3754" s="2" t="s">
        <v>294</v>
      </c>
      <c r="H3754" s="2" t="s">
        <v>453</v>
      </c>
      <c r="I3754" s="11">
        <v>240</v>
      </c>
      <c r="J3754" s="2">
        <v>240</v>
      </c>
      <c r="K3754" s="1">
        <v>2.71</v>
      </c>
      <c r="L3754" s="1">
        <v>21.5</v>
      </c>
      <c r="M3754" s="42">
        <v>7.6300000000000007E-2</v>
      </c>
      <c r="N3754" s="7">
        <v>0.51249400000000001</v>
      </c>
      <c r="O3754" s="2">
        <v>7</v>
      </c>
      <c r="P3754" s="1">
        <f t="shared" si="664"/>
        <v>-0.61209964412811391</v>
      </c>
      <c r="Q3754" s="1">
        <f t="shared" si="662"/>
        <v>-2.8089997230018593</v>
      </c>
      <c r="R3754" s="1">
        <v>0.88</v>
      </c>
      <c r="S3754" s="1">
        <f t="shared" si="665"/>
        <v>0.87828853322589895</v>
      </c>
      <c r="T3754" s="29">
        <f t="shared" si="663"/>
        <v>0.87828853322589895</v>
      </c>
      <c r="U3754" s="29">
        <f t="shared" si="666"/>
        <v>0.94142490878323515</v>
      </c>
      <c r="V3754" s="1">
        <f t="shared" si="667"/>
        <v>0.7282905438881786</v>
      </c>
      <c r="W3754" s="1">
        <f t="shared" si="668"/>
        <v>0.94142490878323515</v>
      </c>
      <c r="X3754" s="1">
        <v>0.73</v>
      </c>
      <c r="Y3754" s="1">
        <v>0.94299999999999995</v>
      </c>
      <c r="Z3754" s="11">
        <f t="shared" si="669"/>
        <v>701.4249087832352</v>
      </c>
      <c r="AA3754" s="2" t="s">
        <v>2901</v>
      </c>
      <c r="AB3754" s="2">
        <v>2010</v>
      </c>
      <c r="AC3754" s="2" t="s">
        <v>2900</v>
      </c>
      <c r="AD3754" s="61" t="s">
        <v>5577</v>
      </c>
      <c r="AE3754" s="3" t="s">
        <v>5578</v>
      </c>
    </row>
    <row r="3755" spans="1:32" s="4" customFormat="1" ht="12" customHeight="1" x14ac:dyDescent="0.6">
      <c r="A3755" s="2">
        <v>3753</v>
      </c>
      <c r="B3755" s="3" t="s">
        <v>454</v>
      </c>
      <c r="C3755" s="2" t="s">
        <v>3242</v>
      </c>
      <c r="D3755" s="2" t="s">
        <v>440</v>
      </c>
      <c r="E3755" s="69">
        <v>113.326388888889</v>
      </c>
      <c r="F3755" s="69">
        <v>46.791944444444397</v>
      </c>
      <c r="G3755" s="2" t="s">
        <v>294</v>
      </c>
      <c r="H3755" s="2" t="s">
        <v>453</v>
      </c>
      <c r="I3755" s="11">
        <v>240</v>
      </c>
      <c r="J3755" s="2">
        <v>240</v>
      </c>
      <c r="K3755" s="1">
        <v>2.33</v>
      </c>
      <c r="L3755" s="1">
        <v>18.7</v>
      </c>
      <c r="M3755" s="42">
        <v>7.5399999999999995E-2</v>
      </c>
      <c r="N3755" s="7">
        <v>0.51249100000000003</v>
      </c>
      <c r="O3755" s="2">
        <v>4</v>
      </c>
      <c r="P3755" s="1">
        <f t="shared" si="664"/>
        <v>-0.61667513980681243</v>
      </c>
      <c r="Q3755" s="1">
        <f t="shared" si="662"/>
        <v>-2.8675205505646062</v>
      </c>
      <c r="R3755" s="1">
        <v>0.86</v>
      </c>
      <c r="S3755" s="1">
        <f t="shared" si="665"/>
        <v>0.84733049163163221</v>
      </c>
      <c r="T3755" s="29">
        <f t="shared" si="663"/>
        <v>0.84733049163163221</v>
      </c>
      <c r="U3755" s="29">
        <f t="shared" si="666"/>
        <v>0.94395927144666636</v>
      </c>
      <c r="V3755" s="1">
        <f t="shared" si="667"/>
        <v>0.72686344354078525</v>
      </c>
      <c r="W3755" s="1">
        <f t="shared" si="668"/>
        <v>0.94395927144666636</v>
      </c>
      <c r="X3755" s="1">
        <v>0.72799999999999998</v>
      </c>
      <c r="Y3755" s="1">
        <v>0.94599999999999995</v>
      </c>
      <c r="Z3755" s="11">
        <f t="shared" si="669"/>
        <v>703.95927144666632</v>
      </c>
      <c r="AA3755" s="2" t="s">
        <v>2901</v>
      </c>
      <c r="AB3755" s="2">
        <v>2010</v>
      </c>
      <c r="AC3755" s="2" t="s">
        <v>2900</v>
      </c>
      <c r="AD3755" s="61" t="s">
        <v>5577</v>
      </c>
      <c r="AE3755" s="3" t="s">
        <v>5578</v>
      </c>
    </row>
    <row r="3756" spans="1:32" s="4" customFormat="1" ht="12" customHeight="1" x14ac:dyDescent="0.6">
      <c r="A3756" s="2">
        <v>3754</v>
      </c>
      <c r="B3756" s="3" t="s">
        <v>452</v>
      </c>
      <c r="C3756" s="2" t="s">
        <v>3242</v>
      </c>
      <c r="D3756" s="2" t="s">
        <v>440</v>
      </c>
      <c r="E3756" s="69">
        <v>113.326388888889</v>
      </c>
      <c r="F3756" s="69">
        <v>46.791944444444397</v>
      </c>
      <c r="G3756" s="2" t="s">
        <v>294</v>
      </c>
      <c r="H3756" s="2" t="s">
        <v>2897</v>
      </c>
      <c r="I3756" s="11">
        <v>240</v>
      </c>
      <c r="J3756" s="2">
        <v>240</v>
      </c>
      <c r="K3756" s="1">
        <v>4.08</v>
      </c>
      <c r="L3756" s="1">
        <v>33.9</v>
      </c>
      <c r="M3756" s="42">
        <v>7.2800000000000004E-2</v>
      </c>
      <c r="N3756" s="7">
        <v>0.51249999999999996</v>
      </c>
      <c r="O3756" s="2">
        <v>6</v>
      </c>
      <c r="P3756" s="1">
        <f t="shared" si="664"/>
        <v>-0.62989323843416378</v>
      </c>
      <c r="Q3756" s="1">
        <f t="shared" si="662"/>
        <v>-2.6919580678774757</v>
      </c>
      <c r="R3756" s="1">
        <v>1.1100000000000001</v>
      </c>
      <c r="S3756" s="1">
        <f t="shared" si="665"/>
        <v>1.1025188004499271</v>
      </c>
      <c r="T3756" s="29">
        <f t="shared" si="663"/>
        <v>1.1025188004499271</v>
      </c>
      <c r="U3756" s="29">
        <f t="shared" si="666"/>
        <v>0.92316964537503521</v>
      </c>
      <c r="V3756" s="1">
        <f t="shared" si="667"/>
        <v>0.70376034453736824</v>
      </c>
      <c r="W3756" s="1">
        <f t="shared" si="668"/>
        <v>0.92316964537503521</v>
      </c>
      <c r="X3756" s="1">
        <v>0.70499999999999996</v>
      </c>
      <c r="Y3756" s="1">
        <v>0.92500000000000004</v>
      </c>
      <c r="Z3756" s="11">
        <f t="shared" si="669"/>
        <v>683.1696453750352</v>
      </c>
      <c r="AA3756" s="2" t="s">
        <v>2901</v>
      </c>
      <c r="AB3756" s="2">
        <v>2010</v>
      </c>
      <c r="AC3756" s="2" t="s">
        <v>2900</v>
      </c>
      <c r="AD3756" s="61" t="s">
        <v>5577</v>
      </c>
      <c r="AE3756" s="3" t="s">
        <v>5578</v>
      </c>
    </row>
    <row r="3757" spans="1:32" s="4" customFormat="1" ht="12" customHeight="1" x14ac:dyDescent="0.6">
      <c r="A3757" s="2">
        <v>3755</v>
      </c>
      <c r="B3757" s="3" t="s">
        <v>1665</v>
      </c>
      <c r="C3757" s="2" t="s">
        <v>3242</v>
      </c>
      <c r="D3757" s="2" t="s">
        <v>6068</v>
      </c>
      <c r="E3757" s="69">
        <v>92.7</v>
      </c>
      <c r="F3757" s="69">
        <v>42.05</v>
      </c>
      <c r="G3757" s="2" t="s">
        <v>3363</v>
      </c>
      <c r="H3757" s="2" t="s">
        <v>3368</v>
      </c>
      <c r="I3757" s="11">
        <v>334</v>
      </c>
      <c r="J3757" s="2">
        <v>334</v>
      </c>
      <c r="K3757" s="1">
        <v>1.452</v>
      </c>
      <c r="L3757" s="1">
        <v>7.9429999999999996</v>
      </c>
      <c r="M3757" s="42">
        <v>0.1106</v>
      </c>
      <c r="N3757" s="7">
        <v>0.51281399999999999</v>
      </c>
      <c r="O3757" s="2">
        <v>11</v>
      </c>
      <c r="P3757" s="1">
        <f t="shared" si="664"/>
        <v>-0.43772241992882566</v>
      </c>
      <c r="Q3757" s="1">
        <f t="shared" si="662"/>
        <v>3.4332218836685691</v>
      </c>
      <c r="R3757" s="1">
        <v>7.1</v>
      </c>
      <c r="S3757" s="1">
        <f t="shared" si="665"/>
        <v>7.1028240188998861</v>
      </c>
      <c r="T3757" s="29">
        <f t="shared" si="663"/>
        <v>7.1028240188998861</v>
      </c>
      <c r="U3757" s="29">
        <f t="shared" si="666"/>
        <v>0.51019643527615022</v>
      </c>
      <c r="V3757" s="1">
        <f t="shared" si="667"/>
        <v>0.49750350653605213</v>
      </c>
      <c r="W3757" s="1">
        <f t="shared" si="668"/>
        <v>0.51019643527615022</v>
      </c>
      <c r="X3757" s="1"/>
      <c r="Y3757" s="1">
        <v>0.51</v>
      </c>
      <c r="Z3757" s="11">
        <f t="shared" si="669"/>
        <v>176.19643527615023</v>
      </c>
      <c r="AA3757" s="2" t="s">
        <v>3505</v>
      </c>
      <c r="AB3757" s="2">
        <v>2002</v>
      </c>
      <c r="AC3757" s="2" t="s">
        <v>3064</v>
      </c>
      <c r="AD3757" s="61" t="s">
        <v>6032</v>
      </c>
      <c r="AE3757" s="3" t="s">
        <v>5320</v>
      </c>
    </row>
    <row r="3758" spans="1:32" s="4" customFormat="1" ht="12" customHeight="1" x14ac:dyDescent="0.6">
      <c r="A3758" s="2">
        <v>3756</v>
      </c>
      <c r="B3758" s="3" t="s">
        <v>6348</v>
      </c>
      <c r="C3758" s="2" t="s">
        <v>3242</v>
      </c>
      <c r="D3758" s="2" t="s">
        <v>6068</v>
      </c>
      <c r="E3758" s="69">
        <v>92.7</v>
      </c>
      <c r="F3758" s="69">
        <v>42.05</v>
      </c>
      <c r="G3758" s="2" t="s">
        <v>3286</v>
      </c>
      <c r="H3758" s="2" t="s">
        <v>3368</v>
      </c>
      <c r="I3758" s="11">
        <v>334</v>
      </c>
      <c r="J3758" s="2">
        <v>334</v>
      </c>
      <c r="K3758" s="1">
        <v>2.0960000000000001</v>
      </c>
      <c r="L3758" s="1">
        <v>9.9</v>
      </c>
      <c r="M3758" s="42">
        <v>0.12809999999999999</v>
      </c>
      <c r="N3758" s="7">
        <v>0.512853</v>
      </c>
      <c r="O3758" s="2">
        <v>9</v>
      </c>
      <c r="P3758" s="1">
        <f t="shared" si="664"/>
        <v>-0.34875444839857661</v>
      </c>
      <c r="Q3758" s="1">
        <f t="shared" si="662"/>
        <v>4.1939926419809481</v>
      </c>
      <c r="R3758" s="1">
        <v>7.12</v>
      </c>
      <c r="S3758" s="1">
        <f t="shared" si="665"/>
        <v>7.1177406846855753</v>
      </c>
      <c r="T3758" s="29">
        <f t="shared" si="663"/>
        <v>7.1177406846855753</v>
      </c>
      <c r="U3758" s="29">
        <f t="shared" si="666"/>
        <v>0.50897689900083143</v>
      </c>
      <c r="V3758" s="1">
        <f t="shared" si="667"/>
        <v>0.52960564251184183</v>
      </c>
      <c r="W3758" s="1">
        <f t="shared" si="668"/>
        <v>0.50897689900083143</v>
      </c>
      <c r="X3758" s="1"/>
      <c r="Y3758" s="1">
        <v>0.50900000000000001</v>
      </c>
      <c r="Z3758" s="11">
        <f t="shared" si="669"/>
        <v>174.97689900083145</v>
      </c>
      <c r="AA3758" s="2" t="s">
        <v>3505</v>
      </c>
      <c r="AB3758" s="2">
        <v>2002</v>
      </c>
      <c r="AC3758" s="2" t="s">
        <v>3064</v>
      </c>
      <c r="AD3758" s="61" t="s">
        <v>6032</v>
      </c>
      <c r="AE3758" s="3" t="s">
        <v>5320</v>
      </c>
    </row>
    <row r="3759" spans="1:32" s="4" customFormat="1" ht="12" customHeight="1" x14ac:dyDescent="0.6">
      <c r="A3759" s="2">
        <v>3757</v>
      </c>
      <c r="B3759" s="3" t="s">
        <v>1350</v>
      </c>
      <c r="C3759" s="2" t="s">
        <v>3244</v>
      </c>
      <c r="D3759" s="2" t="s">
        <v>1090</v>
      </c>
      <c r="E3759" s="69">
        <v>118.304722222222</v>
      </c>
      <c r="F3759" s="69">
        <v>40.8194444444444</v>
      </c>
      <c r="G3759" s="2" t="s">
        <v>1202</v>
      </c>
      <c r="H3759" s="2" t="s">
        <v>1226</v>
      </c>
      <c r="I3759" s="11">
        <v>113</v>
      </c>
      <c r="J3759" s="2">
        <v>150</v>
      </c>
      <c r="K3759" s="1">
        <v>9.9090000000000007</v>
      </c>
      <c r="L3759" s="1">
        <v>51.387999999999998</v>
      </c>
      <c r="M3759" s="42">
        <v>0.1166</v>
      </c>
      <c r="N3759" s="7">
        <v>0.51237900000000003</v>
      </c>
      <c r="O3759" s="2">
        <v>9</v>
      </c>
      <c r="P3759" s="1">
        <f t="shared" si="664"/>
        <v>-0.40721911540416889</v>
      </c>
      <c r="Q3759" s="1">
        <f t="shared" si="662"/>
        <v>-5.0522981128986455</v>
      </c>
      <c r="R3759" s="1">
        <v>-3.89</v>
      </c>
      <c r="S3759" s="1">
        <f t="shared" si="665"/>
        <v>-3.5191181434019496</v>
      </c>
      <c r="T3759" s="29">
        <f t="shared" si="663"/>
        <v>-3.5191181434019496</v>
      </c>
      <c r="U3759" s="29">
        <f t="shared" si="666"/>
        <v>1.2250512011006764</v>
      </c>
      <c r="V3759" s="1">
        <f t="shared" si="667"/>
        <v>1.2093134134385166</v>
      </c>
      <c r="W3759" s="1">
        <f t="shared" si="668"/>
        <v>1.2250512011006764</v>
      </c>
      <c r="X3759" s="1">
        <v>1.212</v>
      </c>
      <c r="Y3759" s="1">
        <v>1.228</v>
      </c>
      <c r="Z3759" s="11">
        <f t="shared" si="669"/>
        <v>1075.0512011006765</v>
      </c>
      <c r="AA3759" s="2" t="s">
        <v>3055</v>
      </c>
      <c r="AB3759" s="2">
        <v>2007</v>
      </c>
      <c r="AC3759" s="2" t="s">
        <v>2585</v>
      </c>
      <c r="AD3759" s="61" t="s">
        <v>5478</v>
      </c>
      <c r="AE3759" s="3" t="s">
        <v>5479</v>
      </c>
    </row>
    <row r="3760" spans="1:32" s="4" customFormat="1" ht="12" customHeight="1" x14ac:dyDescent="0.6">
      <c r="A3760" s="2">
        <v>3758</v>
      </c>
      <c r="B3760" s="3" t="s">
        <v>1349</v>
      </c>
      <c r="C3760" s="2" t="s">
        <v>3244</v>
      </c>
      <c r="D3760" s="2" t="s">
        <v>1090</v>
      </c>
      <c r="E3760" s="69">
        <v>118.298611111111</v>
      </c>
      <c r="F3760" s="69">
        <v>40.8188888888889</v>
      </c>
      <c r="G3760" s="2" t="s">
        <v>1202</v>
      </c>
      <c r="H3760" s="2" t="s">
        <v>1226</v>
      </c>
      <c r="I3760" s="11">
        <v>113</v>
      </c>
      <c r="J3760" s="2">
        <v>150</v>
      </c>
      <c r="K3760" s="1">
        <v>10.086</v>
      </c>
      <c r="L3760" s="1">
        <v>54.572000000000003</v>
      </c>
      <c r="M3760" s="42">
        <v>0.1118</v>
      </c>
      <c r="N3760" s="7">
        <v>0.51242100000000002</v>
      </c>
      <c r="O3760" s="2">
        <v>10</v>
      </c>
      <c r="P3760" s="1">
        <f t="shared" si="664"/>
        <v>-0.43162175902389432</v>
      </c>
      <c r="Q3760" s="1">
        <f t="shared" si="662"/>
        <v>-4.2330065270235195</v>
      </c>
      <c r="R3760" s="1">
        <v>-3.02</v>
      </c>
      <c r="S3760" s="1">
        <f t="shared" si="665"/>
        <v>-2.6079506042985572</v>
      </c>
      <c r="T3760" s="29">
        <f t="shared" si="663"/>
        <v>-2.6079506042985572</v>
      </c>
      <c r="U3760" s="29">
        <f t="shared" si="666"/>
        <v>1.1511720893927326</v>
      </c>
      <c r="V3760" s="1">
        <f t="shared" si="667"/>
        <v>1.0900005568541107</v>
      </c>
      <c r="W3760" s="1">
        <f t="shared" si="668"/>
        <v>1.1511720893927326</v>
      </c>
      <c r="X3760" s="1">
        <v>1.093</v>
      </c>
      <c r="Y3760" s="1">
        <v>1.1559999999999999</v>
      </c>
      <c r="Z3760" s="11">
        <f t="shared" si="669"/>
        <v>1001.1720893927327</v>
      </c>
      <c r="AA3760" s="2" t="s">
        <v>3055</v>
      </c>
      <c r="AB3760" s="2">
        <v>2007</v>
      </c>
      <c r="AC3760" s="2" t="s">
        <v>2585</v>
      </c>
      <c r="AD3760" s="61" t="s">
        <v>5478</v>
      </c>
      <c r="AE3760" s="3" t="s">
        <v>5479</v>
      </c>
    </row>
    <row r="3761" spans="1:31" s="4" customFormat="1" ht="12" customHeight="1" x14ac:dyDescent="0.6">
      <c r="A3761" s="2">
        <v>3759</v>
      </c>
      <c r="B3761" s="3" t="s">
        <v>1348</v>
      </c>
      <c r="C3761" s="2" t="s">
        <v>3244</v>
      </c>
      <c r="D3761" s="2" t="s">
        <v>1090</v>
      </c>
      <c r="E3761" s="69">
        <v>118.29361111111101</v>
      </c>
      <c r="F3761" s="69">
        <v>40.817500000000003</v>
      </c>
      <c r="G3761" s="2" t="s">
        <v>1202</v>
      </c>
      <c r="H3761" s="2" t="s">
        <v>1226</v>
      </c>
      <c r="I3761" s="11">
        <v>113</v>
      </c>
      <c r="J3761" s="2">
        <v>150</v>
      </c>
      <c r="K3761" s="1">
        <v>9.9939999999999998</v>
      </c>
      <c r="L3761" s="1">
        <v>54.369</v>
      </c>
      <c r="M3761" s="42">
        <v>0.11119999999999999</v>
      </c>
      <c r="N3761" s="7">
        <v>0.51234000000000002</v>
      </c>
      <c r="O3761" s="2">
        <v>8</v>
      </c>
      <c r="P3761" s="1">
        <f t="shared" si="664"/>
        <v>-0.43467208947636005</v>
      </c>
      <c r="Q3761" s="1">
        <f t="shared" si="662"/>
        <v>-5.8130688712121348</v>
      </c>
      <c r="R3761" s="1">
        <v>-4.58</v>
      </c>
      <c r="S3761" s="1">
        <f t="shared" si="665"/>
        <v>-4.1765284543336385</v>
      </c>
      <c r="T3761" s="29">
        <f t="shared" si="663"/>
        <v>-4.1765284543336385</v>
      </c>
      <c r="U3761" s="29">
        <f t="shared" si="666"/>
        <v>1.2787508935327503</v>
      </c>
      <c r="V3761" s="1">
        <f t="shared" si="667"/>
        <v>1.2035746609925015</v>
      </c>
      <c r="W3761" s="1">
        <f t="shared" si="668"/>
        <v>1.2787508935327503</v>
      </c>
      <c r="X3761" s="1">
        <v>1.206</v>
      </c>
      <c r="Y3761" s="1">
        <v>1.284</v>
      </c>
      <c r="Z3761" s="11">
        <f t="shared" si="669"/>
        <v>1128.7508935327503</v>
      </c>
      <c r="AA3761" s="2" t="s">
        <v>3055</v>
      </c>
      <c r="AB3761" s="2">
        <v>2007</v>
      </c>
      <c r="AC3761" s="2" t="s">
        <v>2585</v>
      </c>
      <c r="AD3761" s="61" t="s">
        <v>5478</v>
      </c>
      <c r="AE3761" s="3" t="s">
        <v>5479</v>
      </c>
    </row>
    <row r="3762" spans="1:31" s="4" customFormat="1" ht="12" customHeight="1" x14ac:dyDescent="0.6">
      <c r="A3762" s="2">
        <v>3760</v>
      </c>
      <c r="B3762" s="3" t="s">
        <v>1347</v>
      </c>
      <c r="C3762" s="2" t="s">
        <v>3244</v>
      </c>
      <c r="D3762" s="2" t="s">
        <v>1090</v>
      </c>
      <c r="E3762" s="69">
        <v>118.28527777777801</v>
      </c>
      <c r="F3762" s="69">
        <v>40.815555555555598</v>
      </c>
      <c r="G3762" s="2" t="s">
        <v>1202</v>
      </c>
      <c r="H3762" s="2" t="s">
        <v>1226</v>
      </c>
      <c r="I3762" s="11">
        <v>113</v>
      </c>
      <c r="J3762" s="2">
        <v>150</v>
      </c>
      <c r="K3762" s="1">
        <v>12.766999999999999</v>
      </c>
      <c r="L3762" s="1">
        <v>69.171999999999997</v>
      </c>
      <c r="M3762" s="42">
        <v>0.1116</v>
      </c>
      <c r="N3762" s="7">
        <v>0.51233499999999998</v>
      </c>
      <c r="O3762" s="2">
        <v>8</v>
      </c>
      <c r="P3762" s="1">
        <f t="shared" si="664"/>
        <v>-0.43263853584138279</v>
      </c>
      <c r="Q3762" s="1">
        <f t="shared" si="662"/>
        <v>-5.9106035838163429</v>
      </c>
      <c r="R3762" s="1">
        <v>-4.6900000000000004</v>
      </c>
      <c r="S3762" s="1">
        <f t="shared" si="665"/>
        <v>-4.2817194963735368</v>
      </c>
      <c r="T3762" s="29">
        <f t="shared" si="663"/>
        <v>-4.2817194963735368</v>
      </c>
      <c r="U3762" s="29">
        <f t="shared" si="666"/>
        <v>1.2872817782958761</v>
      </c>
      <c r="V3762" s="1">
        <f t="shared" si="667"/>
        <v>1.2157002508171431</v>
      </c>
      <c r="W3762" s="1">
        <f t="shared" si="668"/>
        <v>1.2872817782958761</v>
      </c>
      <c r="X3762" s="1">
        <v>1.218</v>
      </c>
      <c r="Y3762" s="1">
        <v>1.292</v>
      </c>
      <c r="Z3762" s="11">
        <f t="shared" si="669"/>
        <v>1137.2817782958762</v>
      </c>
      <c r="AA3762" s="2" t="s">
        <v>3055</v>
      </c>
      <c r="AB3762" s="2">
        <v>2007</v>
      </c>
      <c r="AC3762" s="2" t="s">
        <v>2585</v>
      </c>
      <c r="AD3762" s="61" t="s">
        <v>5478</v>
      </c>
      <c r="AE3762" s="3" t="s">
        <v>5479</v>
      </c>
    </row>
    <row r="3763" spans="1:31" s="4" customFormat="1" ht="12" customHeight="1" x14ac:dyDescent="0.6">
      <c r="A3763" s="2">
        <v>3761</v>
      </c>
      <c r="B3763" s="3" t="s">
        <v>1346</v>
      </c>
      <c r="C3763" s="2" t="s">
        <v>3244</v>
      </c>
      <c r="D3763" s="2" t="s">
        <v>1090</v>
      </c>
      <c r="E3763" s="69">
        <v>118.27972222222201</v>
      </c>
      <c r="F3763" s="69">
        <v>40.814444444444398</v>
      </c>
      <c r="G3763" s="2" t="s">
        <v>1202</v>
      </c>
      <c r="H3763" s="2" t="s">
        <v>1226</v>
      </c>
      <c r="I3763" s="11">
        <v>113</v>
      </c>
      <c r="J3763" s="2">
        <v>150</v>
      </c>
      <c r="K3763" s="1">
        <v>8.6029999999999998</v>
      </c>
      <c r="L3763" s="1">
        <v>48.186</v>
      </c>
      <c r="M3763" s="42">
        <v>0.108</v>
      </c>
      <c r="N3763" s="7">
        <v>0.51245600000000002</v>
      </c>
      <c r="O3763" s="2">
        <v>7</v>
      </c>
      <c r="P3763" s="1">
        <f t="shared" si="664"/>
        <v>-0.45094051855617701</v>
      </c>
      <c r="Q3763" s="1">
        <f t="shared" si="662"/>
        <v>-3.5502635387940629</v>
      </c>
      <c r="R3763" s="1">
        <v>-2.27</v>
      </c>
      <c r="S3763" s="1">
        <f t="shared" si="665"/>
        <v>-1.8524724864300564</v>
      </c>
      <c r="T3763" s="29">
        <f t="shared" si="663"/>
        <v>-1.8524724864300564</v>
      </c>
      <c r="U3763" s="29">
        <f t="shared" si="666"/>
        <v>1.0898331448376073</v>
      </c>
      <c r="V3763" s="1">
        <f t="shared" si="667"/>
        <v>1.0006561871371862</v>
      </c>
      <c r="W3763" s="1">
        <f t="shared" si="668"/>
        <v>1.0898331448376073</v>
      </c>
      <c r="X3763" s="1">
        <v>1.0029999999999999</v>
      </c>
      <c r="Y3763" s="1">
        <v>1.0960000000000001</v>
      </c>
      <c r="Z3763" s="11">
        <f t="shared" si="669"/>
        <v>939.83314483760728</v>
      </c>
      <c r="AA3763" s="2" t="s">
        <v>3055</v>
      </c>
      <c r="AB3763" s="2">
        <v>2007</v>
      </c>
      <c r="AC3763" s="2" t="s">
        <v>2585</v>
      </c>
      <c r="AD3763" s="61" t="s">
        <v>5478</v>
      </c>
      <c r="AE3763" s="3" t="s">
        <v>5479</v>
      </c>
    </row>
    <row r="3764" spans="1:31" s="4" customFormat="1" ht="12" customHeight="1" x14ac:dyDescent="0.6">
      <c r="A3764" s="2">
        <v>3762</v>
      </c>
      <c r="B3764" s="3" t="s">
        <v>1345</v>
      </c>
      <c r="C3764" s="2" t="s">
        <v>3244</v>
      </c>
      <c r="D3764" s="2" t="s">
        <v>1090</v>
      </c>
      <c r="E3764" s="69">
        <v>118.3</v>
      </c>
      <c r="F3764" s="69">
        <v>40.8188888888889</v>
      </c>
      <c r="G3764" s="2" t="s">
        <v>1202</v>
      </c>
      <c r="H3764" s="2" t="s">
        <v>1226</v>
      </c>
      <c r="I3764" s="11">
        <v>113</v>
      </c>
      <c r="J3764" s="2">
        <v>150</v>
      </c>
      <c r="K3764" s="1">
        <v>11.032</v>
      </c>
      <c r="L3764" s="1">
        <v>65.856999999999999</v>
      </c>
      <c r="M3764" s="42">
        <v>0.1013</v>
      </c>
      <c r="N3764" s="7">
        <v>0.51232500000000003</v>
      </c>
      <c r="O3764" s="2">
        <v>10</v>
      </c>
      <c r="P3764" s="1">
        <f t="shared" si="664"/>
        <v>-0.48500254194204373</v>
      </c>
      <c r="Q3764" s="1">
        <f t="shared" si="662"/>
        <v>-6.1056730090236488</v>
      </c>
      <c r="R3764" s="1">
        <v>-4.7300000000000004</v>
      </c>
      <c r="S3764" s="1">
        <f t="shared" si="665"/>
        <v>-4.2796384386118547</v>
      </c>
      <c r="T3764" s="29">
        <f t="shared" si="663"/>
        <v>-4.2796384386118547</v>
      </c>
      <c r="U3764" s="29">
        <f t="shared" si="666"/>
        <v>1.2875726430800909</v>
      </c>
      <c r="V3764" s="1">
        <f t="shared" si="667"/>
        <v>1.1182036670774707</v>
      </c>
      <c r="W3764" s="1">
        <f t="shared" si="668"/>
        <v>1.2875726430800909</v>
      </c>
      <c r="X3764" s="1">
        <v>1.121</v>
      </c>
      <c r="Y3764" s="1">
        <v>1.296</v>
      </c>
      <c r="Z3764" s="11">
        <f t="shared" si="669"/>
        <v>1137.572643080091</v>
      </c>
      <c r="AA3764" s="2" t="s">
        <v>3055</v>
      </c>
      <c r="AB3764" s="2">
        <v>2007</v>
      </c>
      <c r="AC3764" s="2" t="s">
        <v>2585</v>
      </c>
      <c r="AD3764" s="61" t="s">
        <v>5478</v>
      </c>
      <c r="AE3764" s="3" t="s">
        <v>5479</v>
      </c>
    </row>
    <row r="3765" spans="1:31" s="4" customFormat="1" ht="12" customHeight="1" x14ac:dyDescent="0.6">
      <c r="A3765" s="2">
        <v>3763</v>
      </c>
      <c r="B3765" s="3" t="s">
        <v>1344</v>
      </c>
      <c r="C3765" s="2" t="s">
        <v>3244</v>
      </c>
      <c r="D3765" s="2" t="s">
        <v>1090</v>
      </c>
      <c r="E3765" s="69">
        <v>118.296111111111</v>
      </c>
      <c r="F3765" s="69">
        <v>40.816666666666698</v>
      </c>
      <c r="G3765" s="2" t="s">
        <v>1202</v>
      </c>
      <c r="H3765" s="2" t="s">
        <v>1226</v>
      </c>
      <c r="I3765" s="11">
        <v>113</v>
      </c>
      <c r="J3765" s="2">
        <v>150</v>
      </c>
      <c r="K3765" s="1">
        <v>10.468</v>
      </c>
      <c r="L3765" s="1">
        <v>59.142000000000003</v>
      </c>
      <c r="M3765" s="42">
        <v>0.1071</v>
      </c>
      <c r="N3765" s="7">
        <v>0.51228600000000002</v>
      </c>
      <c r="O3765" s="2">
        <v>6</v>
      </c>
      <c r="P3765" s="1">
        <f t="shared" si="664"/>
        <v>-0.45551601423487553</v>
      </c>
      <c r="Q3765" s="1">
        <f t="shared" ref="Q3765:Q3828" si="670">((N3765/0.512638)-1)*10000</f>
        <v>-6.8664437673371381</v>
      </c>
      <c r="R3765" s="1">
        <v>-5.57</v>
      </c>
      <c r="S3765" s="1">
        <f t="shared" si="665"/>
        <v>-5.1514259737428318</v>
      </c>
      <c r="T3765" s="29">
        <f t="shared" si="663"/>
        <v>-5.1514259737428318</v>
      </c>
      <c r="U3765" s="29">
        <f t="shared" si="666"/>
        <v>1.3581931160958374</v>
      </c>
      <c r="V3765" s="1">
        <f t="shared" si="667"/>
        <v>1.2343113194140261</v>
      </c>
      <c r="W3765" s="1">
        <f t="shared" si="668"/>
        <v>1.3581931160958374</v>
      </c>
      <c r="X3765" s="1">
        <v>1.2370000000000001</v>
      </c>
      <c r="Y3765" s="1">
        <v>1.365</v>
      </c>
      <c r="Z3765" s="11">
        <f t="shared" si="669"/>
        <v>1208.1931160958375</v>
      </c>
      <c r="AA3765" s="2" t="s">
        <v>3055</v>
      </c>
      <c r="AB3765" s="2">
        <v>2007</v>
      </c>
      <c r="AC3765" s="2" t="s">
        <v>2585</v>
      </c>
      <c r="AD3765" s="61" t="s">
        <v>5478</v>
      </c>
      <c r="AE3765" s="3" t="s">
        <v>5479</v>
      </c>
    </row>
    <row r="3766" spans="1:31" s="4" customFormat="1" ht="12" customHeight="1" x14ac:dyDescent="0.6">
      <c r="A3766" s="2">
        <v>3764</v>
      </c>
      <c r="B3766" s="3" t="s">
        <v>1343</v>
      </c>
      <c r="C3766" s="2" t="s">
        <v>3244</v>
      </c>
      <c r="D3766" s="2" t="s">
        <v>1090</v>
      </c>
      <c r="E3766" s="69">
        <v>118.27972222222201</v>
      </c>
      <c r="F3766" s="69">
        <v>40.8119444444444</v>
      </c>
      <c r="G3766" s="2" t="s">
        <v>1202</v>
      </c>
      <c r="H3766" s="2" t="s">
        <v>1226</v>
      </c>
      <c r="I3766" s="11">
        <v>113</v>
      </c>
      <c r="J3766" s="2">
        <v>150</v>
      </c>
      <c r="K3766" s="1">
        <v>8.8219999999999992</v>
      </c>
      <c r="L3766" s="1">
        <v>46.152999999999999</v>
      </c>
      <c r="M3766" s="42">
        <v>0.11559999999999999</v>
      </c>
      <c r="N3766" s="7">
        <v>0.51236000000000004</v>
      </c>
      <c r="O3766" s="2">
        <v>9</v>
      </c>
      <c r="P3766" s="1">
        <f t="shared" si="664"/>
        <v>-0.41230299949161164</v>
      </c>
      <c r="Q3766" s="1">
        <f t="shared" si="670"/>
        <v>-5.4229300207941922</v>
      </c>
      <c r="R3766" s="1">
        <v>-4.25</v>
      </c>
      <c r="S3766" s="1">
        <f t="shared" si="665"/>
        <v>-3.8706092277082744</v>
      </c>
      <c r="T3766" s="29">
        <f t="shared" si="663"/>
        <v>-3.8706092277082744</v>
      </c>
      <c r="U3766" s="29">
        <f t="shared" si="666"/>
        <v>1.2536688271987482</v>
      </c>
      <c r="V3766" s="1">
        <f t="shared" si="667"/>
        <v>1.2264150933611107</v>
      </c>
      <c r="W3766" s="1">
        <f t="shared" si="668"/>
        <v>1.2536688271987482</v>
      </c>
      <c r="X3766" s="1">
        <v>1.2290000000000001</v>
      </c>
      <c r="Y3766" s="1">
        <v>1.2569999999999999</v>
      </c>
      <c r="Z3766" s="11">
        <f t="shared" si="669"/>
        <v>1103.6688271987482</v>
      </c>
      <c r="AA3766" s="2" t="s">
        <v>3055</v>
      </c>
      <c r="AB3766" s="2">
        <v>2007</v>
      </c>
      <c r="AC3766" s="2" t="s">
        <v>2585</v>
      </c>
      <c r="AD3766" s="61" t="s">
        <v>5478</v>
      </c>
      <c r="AE3766" s="3" t="s">
        <v>5479</v>
      </c>
    </row>
    <row r="3767" spans="1:31" s="4" customFormat="1" ht="12" customHeight="1" x14ac:dyDescent="0.6">
      <c r="A3767" s="2">
        <v>3765</v>
      </c>
      <c r="B3767" s="20" t="s">
        <v>3545</v>
      </c>
      <c r="C3767" s="2" t="s">
        <v>3242</v>
      </c>
      <c r="D3767" s="2" t="s">
        <v>3109</v>
      </c>
      <c r="E3767" s="69">
        <v>91.579886000000002</v>
      </c>
      <c r="F3767" s="69">
        <v>41.845035000000003</v>
      </c>
      <c r="G3767" s="2" t="s">
        <v>3661</v>
      </c>
      <c r="H3767" s="2"/>
      <c r="I3767" s="11">
        <v>315.60000000000002</v>
      </c>
      <c r="J3767" s="16">
        <v>315.60000000000002</v>
      </c>
      <c r="K3767" s="1">
        <v>2.6</v>
      </c>
      <c r="L3767" s="1">
        <v>11.1</v>
      </c>
      <c r="M3767" s="42">
        <v>0.141595</v>
      </c>
      <c r="N3767" s="7">
        <v>0.51286600000000004</v>
      </c>
      <c r="O3767" s="2">
        <v>3.9999999999999998E-6</v>
      </c>
      <c r="P3767" s="1">
        <f t="shared" si="664"/>
        <v>-0.28014743263853592</v>
      </c>
      <c r="Q3767" s="1">
        <f t="shared" si="670"/>
        <v>4.4475828947532214</v>
      </c>
      <c r="R3767" s="1">
        <v>6.7</v>
      </c>
      <c r="S3767" s="1">
        <f t="shared" si="665"/>
        <v>6.6667875912453418</v>
      </c>
      <c r="T3767" s="29">
        <f t="shared" si="663"/>
        <v>6.6667875912453418</v>
      </c>
      <c r="U3767" s="29">
        <f t="shared" si="666"/>
        <v>0.53065471173284218</v>
      </c>
      <c r="V3767" s="1">
        <f t="shared" si="667"/>
        <v>0.60106485212304583</v>
      </c>
      <c r="W3767" s="1">
        <f t="shared" si="668"/>
        <v>0.53065471173284218</v>
      </c>
      <c r="X3767" s="1">
        <v>0.6</v>
      </c>
      <c r="Y3767" s="1">
        <v>0.5307533720615889</v>
      </c>
      <c r="Z3767" s="11">
        <f t="shared" si="669"/>
        <v>215.05471173284218</v>
      </c>
      <c r="AA3767" s="2" t="s">
        <v>3106</v>
      </c>
      <c r="AB3767" s="2">
        <v>2010</v>
      </c>
      <c r="AC3767" s="2" t="s">
        <v>2585</v>
      </c>
      <c r="AD3767" s="61" t="s">
        <v>5343</v>
      </c>
      <c r="AE3767" s="3" t="s">
        <v>5347</v>
      </c>
    </row>
    <row r="3768" spans="1:31" s="4" customFormat="1" ht="12" customHeight="1" x14ac:dyDescent="0.6">
      <c r="A3768" s="2">
        <v>3766</v>
      </c>
      <c r="B3768" s="20" t="s">
        <v>3541</v>
      </c>
      <c r="C3768" s="2" t="s">
        <v>3242</v>
      </c>
      <c r="D3768" s="2" t="s">
        <v>3109</v>
      </c>
      <c r="E3768" s="69">
        <v>91.579886000000002</v>
      </c>
      <c r="F3768" s="69">
        <v>41.845035000000003</v>
      </c>
      <c r="G3768" s="2" t="s">
        <v>3660</v>
      </c>
      <c r="H3768" s="2"/>
      <c r="I3768" s="11">
        <v>315.60000000000002</v>
      </c>
      <c r="J3768" s="16">
        <v>315.60000000000002</v>
      </c>
      <c r="K3768" s="1">
        <v>3.06</v>
      </c>
      <c r="L3768" s="1">
        <v>6.1</v>
      </c>
      <c r="M3768" s="42">
        <v>0.30324099999999998</v>
      </c>
      <c r="N3768" s="7">
        <v>0.51317400000000002</v>
      </c>
      <c r="O3768" s="2">
        <v>1.0000000000000001E-5</v>
      </c>
      <c r="P3768" s="1">
        <f t="shared" si="664"/>
        <v>0.54164209456024381</v>
      </c>
      <c r="Q3768" s="1">
        <f t="shared" si="670"/>
        <v>10.455721191171552</v>
      </c>
      <c r="R3768" s="1">
        <v>6.2</v>
      </c>
      <c r="S3768" s="1">
        <f t="shared" si="665"/>
        <v>6.1650708405869059</v>
      </c>
      <c r="T3768" s="29">
        <f t="shared" ref="T3768:T3831" si="671">Q3768-25.1*P3768*0.001*J3768</f>
        <v>6.1650708405869059</v>
      </c>
      <c r="U3768" s="29">
        <f t="shared" si="666"/>
        <v>0.57315515580377574</v>
      </c>
      <c r="V3768" s="1">
        <f t="shared" si="667"/>
        <v>4.097824520240291E-2</v>
      </c>
      <c r="W3768" s="1">
        <f t="shared" si="668"/>
        <v>0.57315515580377574</v>
      </c>
      <c r="X3768" s="1">
        <v>0.04</v>
      </c>
      <c r="Y3768" s="1">
        <v>0.57315515580377574</v>
      </c>
      <c r="Z3768" s="11">
        <f t="shared" si="669"/>
        <v>257.55515580377573</v>
      </c>
      <c r="AA3768" s="2" t="s">
        <v>3106</v>
      </c>
      <c r="AB3768" s="2">
        <v>2010</v>
      </c>
      <c r="AC3768" s="2" t="s">
        <v>2585</v>
      </c>
      <c r="AD3768" s="61" t="s">
        <v>5343</v>
      </c>
      <c r="AE3768" s="3" t="s">
        <v>5347</v>
      </c>
    </row>
    <row r="3769" spans="1:31" s="4" customFormat="1" ht="12" customHeight="1" x14ac:dyDescent="0.6">
      <c r="A3769" s="2">
        <v>3767</v>
      </c>
      <c r="B3769" s="20" t="s">
        <v>3706</v>
      </c>
      <c r="C3769" s="2" t="s">
        <v>3242</v>
      </c>
      <c r="D3769" s="2" t="s">
        <v>3109</v>
      </c>
      <c r="E3769" s="69">
        <v>91.579886000000002</v>
      </c>
      <c r="F3769" s="69">
        <v>41.845035000000003</v>
      </c>
      <c r="G3769" s="2" t="s">
        <v>3660</v>
      </c>
      <c r="H3769" s="2"/>
      <c r="I3769" s="11">
        <v>315.60000000000002</v>
      </c>
      <c r="J3769" s="16">
        <v>315.60000000000002</v>
      </c>
      <c r="K3769" s="1">
        <v>9.2200000000000006</v>
      </c>
      <c r="L3769" s="1">
        <v>14.9</v>
      </c>
      <c r="M3769" s="42">
        <v>0.37406</v>
      </c>
      <c r="N3769" s="7">
        <v>0.513351</v>
      </c>
      <c r="O3769" s="2">
        <v>5.0000000000000004E-6</v>
      </c>
      <c r="P3769" s="1">
        <f t="shared" si="664"/>
        <v>0.9016776817488561</v>
      </c>
      <c r="Q3769" s="1">
        <f t="shared" si="670"/>
        <v>13.908450017361407</v>
      </c>
      <c r="R3769" s="1">
        <v>6.8</v>
      </c>
      <c r="S3769" s="1">
        <f t="shared" si="665"/>
        <v>6.7657561607269372</v>
      </c>
      <c r="T3769" s="29">
        <f t="shared" si="671"/>
        <v>6.7657561607269372</v>
      </c>
      <c r="U3769" s="29">
        <f t="shared" si="666"/>
        <v>0.52387755376168932</v>
      </c>
      <c r="V3769" s="1">
        <f t="shared" si="667"/>
        <v>0.19153591677014947</v>
      </c>
      <c r="W3769" s="1">
        <f t="shared" si="668"/>
        <v>0.52387755376168932</v>
      </c>
      <c r="X3769" s="1">
        <v>0.19</v>
      </c>
      <c r="Y3769" s="1">
        <v>0.52387755376168932</v>
      </c>
      <c r="Z3769" s="11">
        <f t="shared" si="669"/>
        <v>208.27755376168932</v>
      </c>
      <c r="AA3769" s="2" t="s">
        <v>3106</v>
      </c>
      <c r="AB3769" s="2">
        <v>2010</v>
      </c>
      <c r="AC3769" s="2" t="s">
        <v>2585</v>
      </c>
      <c r="AD3769" s="61" t="s">
        <v>5343</v>
      </c>
      <c r="AE3769" s="3" t="s">
        <v>5347</v>
      </c>
    </row>
    <row r="3770" spans="1:31" s="4" customFormat="1" ht="12" customHeight="1" x14ac:dyDescent="0.6">
      <c r="A3770" s="2">
        <v>3768</v>
      </c>
      <c r="B3770" s="20" t="s">
        <v>3544</v>
      </c>
      <c r="C3770" s="2" t="s">
        <v>3242</v>
      </c>
      <c r="D3770" s="2" t="s">
        <v>3109</v>
      </c>
      <c r="E3770" s="69">
        <v>91.579886000000002</v>
      </c>
      <c r="F3770" s="69">
        <v>41.845035000000003</v>
      </c>
      <c r="G3770" s="2" t="s">
        <v>3661</v>
      </c>
      <c r="H3770" s="2"/>
      <c r="I3770" s="11">
        <v>315.60000000000002</v>
      </c>
      <c r="J3770" s="16">
        <v>315.60000000000002</v>
      </c>
      <c r="K3770" s="1">
        <v>2.5499999999999998</v>
      </c>
      <c r="L3770" s="1">
        <v>8.5</v>
      </c>
      <c r="M3770" s="42">
        <v>0.18135000000000001</v>
      </c>
      <c r="N3770" s="7">
        <v>0.51289899999999999</v>
      </c>
      <c r="O3770" s="2">
        <v>5.0000000000000004E-6</v>
      </c>
      <c r="P3770" s="1">
        <f t="shared" si="664"/>
        <v>-7.8037620742247071E-2</v>
      </c>
      <c r="Q3770" s="1">
        <f t="shared" si="670"/>
        <v>5.0913119979401067</v>
      </c>
      <c r="R3770" s="1">
        <v>5.7</v>
      </c>
      <c r="S3770" s="1">
        <f t="shared" si="665"/>
        <v>5.7094916929070614</v>
      </c>
      <c r="T3770" s="29">
        <f t="shared" si="671"/>
        <v>5.7094916929070614</v>
      </c>
      <c r="U3770" s="29">
        <f t="shared" si="666"/>
        <v>0.60786896201383467</v>
      </c>
      <c r="V3770" s="1">
        <f t="shared" si="667"/>
        <v>1.1817953825557574</v>
      </c>
      <c r="W3770" s="1">
        <f t="shared" si="668"/>
        <v>0.60786896201383467</v>
      </c>
      <c r="X3770" s="1">
        <v>1.18</v>
      </c>
      <c r="Y3770" s="1">
        <v>0.60786896201383467</v>
      </c>
      <c r="Z3770" s="11">
        <f t="shared" si="669"/>
        <v>292.26896201383465</v>
      </c>
      <c r="AA3770" s="2" t="s">
        <v>3106</v>
      </c>
      <c r="AB3770" s="2">
        <v>2010</v>
      </c>
      <c r="AC3770" s="2" t="s">
        <v>2585</v>
      </c>
      <c r="AD3770" s="61" t="s">
        <v>5343</v>
      </c>
      <c r="AE3770" s="3" t="s">
        <v>5347</v>
      </c>
    </row>
    <row r="3771" spans="1:31" s="4" customFormat="1" ht="12" customHeight="1" x14ac:dyDescent="0.6">
      <c r="A3771" s="2">
        <v>3769</v>
      </c>
      <c r="B3771" s="20" t="s">
        <v>3542</v>
      </c>
      <c r="C3771" s="2" t="s">
        <v>3242</v>
      </c>
      <c r="D3771" s="2" t="s">
        <v>3109</v>
      </c>
      <c r="E3771" s="69">
        <v>91.579886000000002</v>
      </c>
      <c r="F3771" s="69">
        <v>41.845035000000003</v>
      </c>
      <c r="G3771" s="2" t="s">
        <v>1146</v>
      </c>
      <c r="H3771" s="2"/>
      <c r="I3771" s="11">
        <v>315.60000000000002</v>
      </c>
      <c r="J3771" s="16">
        <v>315.60000000000002</v>
      </c>
      <c r="K3771" s="1">
        <v>4.5999999999999996</v>
      </c>
      <c r="L3771" s="1">
        <v>16.2</v>
      </c>
      <c r="M3771" s="42">
        <v>0.171648</v>
      </c>
      <c r="N3771" s="7">
        <v>0.512876</v>
      </c>
      <c r="O3771" s="2">
        <v>3.9999999999999998E-6</v>
      </c>
      <c r="P3771" s="1">
        <f t="shared" si="664"/>
        <v>-0.12736146415861727</v>
      </c>
      <c r="Q3771" s="1">
        <f t="shared" si="670"/>
        <v>4.6426523199594172</v>
      </c>
      <c r="R3771" s="1">
        <v>5.7</v>
      </c>
      <c r="S3771" s="1">
        <f t="shared" si="665"/>
        <v>5.6515537999797534</v>
      </c>
      <c r="T3771" s="29">
        <f t="shared" si="671"/>
        <v>5.6515537999797534</v>
      </c>
      <c r="U3771" s="29">
        <f t="shared" si="666"/>
        <v>0.61295239468668572</v>
      </c>
      <c r="V3771" s="1">
        <f t="shared" si="667"/>
        <v>0.99305913221365372</v>
      </c>
      <c r="W3771" s="1">
        <f t="shared" si="668"/>
        <v>0.61295239468668572</v>
      </c>
      <c r="X3771" s="1">
        <v>0.99</v>
      </c>
      <c r="Y3771" s="1">
        <v>0.61295239468668572</v>
      </c>
      <c r="Z3771" s="11">
        <f t="shared" si="669"/>
        <v>297.35239468668567</v>
      </c>
      <c r="AA3771" s="2" t="s">
        <v>3106</v>
      </c>
      <c r="AB3771" s="2">
        <v>2010</v>
      </c>
      <c r="AC3771" s="2" t="s">
        <v>2585</v>
      </c>
      <c r="AD3771" s="61" t="s">
        <v>5343</v>
      </c>
      <c r="AE3771" s="3" t="s">
        <v>5347</v>
      </c>
    </row>
    <row r="3772" spans="1:31" s="4" customFormat="1" ht="12" customHeight="1" x14ac:dyDescent="0.6">
      <c r="A3772" s="2">
        <v>3770</v>
      </c>
      <c r="B3772" s="20" t="s">
        <v>3543</v>
      </c>
      <c r="C3772" s="2" t="s">
        <v>3242</v>
      </c>
      <c r="D3772" s="2" t="s">
        <v>3109</v>
      </c>
      <c r="E3772" s="69">
        <v>91.579886000000002</v>
      </c>
      <c r="F3772" s="69">
        <v>41.845035000000003</v>
      </c>
      <c r="G3772" s="2" t="s">
        <v>3661</v>
      </c>
      <c r="H3772" s="2"/>
      <c r="I3772" s="11">
        <v>315.60000000000002</v>
      </c>
      <c r="J3772" s="16">
        <v>315.60000000000002</v>
      </c>
      <c r="K3772" s="1">
        <v>2.35</v>
      </c>
      <c r="L3772" s="1">
        <v>10.4</v>
      </c>
      <c r="M3772" s="42">
        <v>0.13659399999999999</v>
      </c>
      <c r="N3772" s="7">
        <v>0.51280400000000004</v>
      </c>
      <c r="O3772" s="2">
        <v>5.0000000000000004E-6</v>
      </c>
      <c r="P3772" s="1">
        <f t="shared" si="664"/>
        <v>-0.30557193695983742</v>
      </c>
      <c r="Q3772" s="1">
        <f t="shared" si="670"/>
        <v>3.2381524584601529</v>
      </c>
      <c r="R3772" s="1">
        <v>5.7</v>
      </c>
      <c r="S3772" s="1">
        <f t="shared" si="665"/>
        <v>5.658758891403723</v>
      </c>
      <c r="T3772" s="29">
        <f t="shared" si="671"/>
        <v>5.658758891403723</v>
      </c>
      <c r="U3772" s="29">
        <f t="shared" si="666"/>
        <v>0.61289368834282676</v>
      </c>
      <c r="V3772" s="1">
        <f t="shared" si="667"/>
        <v>0.68460108380614337</v>
      </c>
      <c r="W3772" s="1">
        <f t="shared" si="668"/>
        <v>0.61289368834282676</v>
      </c>
      <c r="X3772" s="1">
        <v>0.68</v>
      </c>
      <c r="Y3772" s="1">
        <v>0.61289368834282676</v>
      </c>
      <c r="Z3772" s="11">
        <f t="shared" si="669"/>
        <v>297.29368834282673</v>
      </c>
      <c r="AA3772" s="2" t="s">
        <v>3106</v>
      </c>
      <c r="AB3772" s="2">
        <v>2010</v>
      </c>
      <c r="AC3772" s="2" t="s">
        <v>2585</v>
      </c>
      <c r="AD3772" s="61" t="s">
        <v>5343</v>
      </c>
      <c r="AE3772" s="3" t="s">
        <v>5347</v>
      </c>
    </row>
    <row r="3773" spans="1:31" s="4" customFormat="1" ht="12" customHeight="1" x14ac:dyDescent="0.6">
      <c r="A3773" s="2">
        <v>3771</v>
      </c>
      <c r="B3773" s="3" t="s">
        <v>973</v>
      </c>
      <c r="C3773" s="2" t="s">
        <v>3242</v>
      </c>
      <c r="D3773" s="2" t="s">
        <v>889</v>
      </c>
      <c r="E3773" s="69">
        <v>117.84527777777799</v>
      </c>
      <c r="F3773" s="69">
        <v>43.040555555555599</v>
      </c>
      <c r="G3773" s="2" t="s">
        <v>542</v>
      </c>
      <c r="H3773" s="2" t="s">
        <v>972</v>
      </c>
      <c r="I3773" s="11">
        <v>139</v>
      </c>
      <c r="J3773" s="2">
        <v>150</v>
      </c>
      <c r="K3773" s="1">
        <v>2.15</v>
      </c>
      <c r="L3773" s="1">
        <v>10.28</v>
      </c>
      <c r="M3773" s="42">
        <v>0.12659999999999999</v>
      </c>
      <c r="N3773" s="7">
        <v>0.51243300000000003</v>
      </c>
      <c r="O3773" s="2">
        <v>12</v>
      </c>
      <c r="P3773" s="1">
        <f t="shared" si="664"/>
        <v>-0.35638027452974086</v>
      </c>
      <c r="Q3773" s="1">
        <f t="shared" si="670"/>
        <v>-3.9989232167725319</v>
      </c>
      <c r="R3773" s="1">
        <v>-2.75</v>
      </c>
      <c r="S3773" s="1">
        <f t="shared" si="665"/>
        <v>-2.6571514831680574</v>
      </c>
      <c r="T3773" s="29">
        <f t="shared" si="671"/>
        <v>-2.6571514831680574</v>
      </c>
      <c r="U3773" s="29">
        <f t="shared" si="666"/>
        <v>1.1544877029941518</v>
      </c>
      <c r="V3773" s="1">
        <f t="shared" si="667"/>
        <v>1.2535504446789525</v>
      </c>
      <c r="W3773" s="1">
        <f t="shared" si="668"/>
        <v>1.1544877029941518</v>
      </c>
      <c r="X3773" s="1">
        <v>1.2569999999999999</v>
      </c>
      <c r="Y3773" s="1">
        <v>1.157</v>
      </c>
      <c r="Z3773" s="11">
        <f t="shared" si="669"/>
        <v>1004.4877029941517</v>
      </c>
      <c r="AA3773" s="2" t="s">
        <v>3467</v>
      </c>
      <c r="AB3773" s="2">
        <v>2008</v>
      </c>
      <c r="AC3773" s="2" t="s">
        <v>3468</v>
      </c>
      <c r="AD3773" s="61" t="s">
        <v>5206</v>
      </c>
      <c r="AE3773" s="3" t="s">
        <v>5635</v>
      </c>
    </row>
    <row r="3774" spans="1:31" s="4" customFormat="1" ht="12" customHeight="1" x14ac:dyDescent="0.6">
      <c r="A3774" s="2">
        <v>3772</v>
      </c>
      <c r="B3774" s="3" t="s">
        <v>971</v>
      </c>
      <c r="C3774" s="2" t="s">
        <v>3242</v>
      </c>
      <c r="D3774" s="2" t="s">
        <v>889</v>
      </c>
      <c r="E3774" s="69">
        <v>117.84527777777799</v>
      </c>
      <c r="F3774" s="69">
        <v>43.040555555555599</v>
      </c>
      <c r="G3774" s="2" t="s">
        <v>542</v>
      </c>
      <c r="H3774" s="2" t="s">
        <v>3215</v>
      </c>
      <c r="I3774" s="11">
        <v>138</v>
      </c>
      <c r="J3774" s="2">
        <v>150</v>
      </c>
      <c r="K3774" s="1">
        <v>1.45</v>
      </c>
      <c r="L3774" s="1">
        <v>6.59</v>
      </c>
      <c r="M3774" s="42">
        <v>0.13300000000000001</v>
      </c>
      <c r="N3774" s="7">
        <v>0.51245499999999999</v>
      </c>
      <c r="O3774" s="2">
        <v>90</v>
      </c>
      <c r="P3774" s="1">
        <f t="shared" si="664"/>
        <v>-0.32384341637010672</v>
      </c>
      <c r="Q3774" s="1">
        <f t="shared" si="670"/>
        <v>-3.5697704813153486</v>
      </c>
      <c r="R3774" s="1">
        <v>-2.4500000000000002</v>
      </c>
      <c r="S3774" s="1">
        <f t="shared" si="665"/>
        <v>-2.3505000186818972</v>
      </c>
      <c r="T3774" s="29">
        <f t="shared" si="671"/>
        <v>-2.3505000186818972</v>
      </c>
      <c r="U3774" s="29">
        <f t="shared" si="666"/>
        <v>1.1292120239035639</v>
      </c>
      <c r="V3774" s="1">
        <f t="shared" si="667"/>
        <v>1.311203483879221</v>
      </c>
      <c r="W3774" s="1">
        <f t="shared" si="668"/>
        <v>1.1292120239035639</v>
      </c>
      <c r="X3774" s="1">
        <v>1.3149999999999999</v>
      </c>
      <c r="Y3774" s="1">
        <v>1.131</v>
      </c>
      <c r="Z3774" s="11">
        <f t="shared" si="669"/>
        <v>979.21202390356393</v>
      </c>
      <c r="AA3774" s="2" t="s">
        <v>3467</v>
      </c>
      <c r="AB3774" s="2">
        <v>2008</v>
      </c>
      <c r="AC3774" s="2" t="s">
        <v>3468</v>
      </c>
      <c r="AD3774" s="61" t="s">
        <v>5206</v>
      </c>
      <c r="AE3774" s="3" t="s">
        <v>5635</v>
      </c>
    </row>
    <row r="3775" spans="1:31" s="4" customFormat="1" ht="12" customHeight="1" x14ac:dyDescent="0.6">
      <c r="A3775" s="2">
        <v>3773</v>
      </c>
      <c r="B3775" s="3" t="s">
        <v>4594</v>
      </c>
      <c r="C3775" s="2" t="s">
        <v>3242</v>
      </c>
      <c r="D3775" s="2" t="s">
        <v>4928</v>
      </c>
      <c r="E3775" s="69">
        <v>111.819</v>
      </c>
      <c r="F3775" s="69">
        <v>46.65</v>
      </c>
      <c r="G3775" s="2" t="s">
        <v>100</v>
      </c>
      <c r="H3775" s="2"/>
      <c r="I3775" s="11">
        <v>273</v>
      </c>
      <c r="J3775" s="16">
        <v>273</v>
      </c>
      <c r="K3775" s="1">
        <v>3.31</v>
      </c>
      <c r="L3775" s="1">
        <v>21.7</v>
      </c>
      <c r="M3775" s="42">
        <v>9.2905084614490957E-2</v>
      </c>
      <c r="N3775" s="6">
        <v>0.51245799999999997</v>
      </c>
      <c r="O3775" s="2"/>
      <c r="P3775" s="1">
        <f t="shared" si="664"/>
        <v>-0.52768131868586199</v>
      </c>
      <c r="Q3775" s="1">
        <f t="shared" si="670"/>
        <v>-3.5112496537526017</v>
      </c>
      <c r="R3775" s="1">
        <v>0.10703095224773307</v>
      </c>
      <c r="S3775" s="1">
        <f t="shared" si="665"/>
        <v>0.10458104627853082</v>
      </c>
      <c r="T3775" s="29">
        <f t="shared" si="671"/>
        <v>0.10458104627853082</v>
      </c>
      <c r="U3775" s="29">
        <f t="shared" si="666"/>
        <v>1.0312270444589753</v>
      </c>
      <c r="V3775" s="1">
        <f t="shared" si="667"/>
        <v>0.87345126081635727</v>
      </c>
      <c r="W3775" s="1">
        <f t="shared" si="668"/>
        <v>1.0312270444589753</v>
      </c>
      <c r="X3775" s="1"/>
      <c r="Y3775" s="1"/>
      <c r="Z3775" s="11">
        <f t="shared" si="669"/>
        <v>758.22704445897534</v>
      </c>
      <c r="AA3775" s="2" t="s">
        <v>4916</v>
      </c>
      <c r="AB3775" s="2">
        <v>2017</v>
      </c>
      <c r="AC3775" s="2" t="s">
        <v>2885</v>
      </c>
      <c r="AD3775" s="61" t="s">
        <v>2603</v>
      </c>
      <c r="AE3775" s="3" t="s">
        <v>5610</v>
      </c>
    </row>
    <row r="3776" spans="1:31" s="4" customFormat="1" ht="12" customHeight="1" x14ac:dyDescent="0.6">
      <c r="A3776" s="2">
        <v>3774</v>
      </c>
      <c r="B3776" s="3" t="s">
        <v>4593</v>
      </c>
      <c r="C3776" s="2" t="s">
        <v>3242</v>
      </c>
      <c r="D3776" s="2" t="s">
        <v>4928</v>
      </c>
      <c r="E3776" s="69">
        <v>111.819</v>
      </c>
      <c r="F3776" s="69">
        <v>46.65</v>
      </c>
      <c r="G3776" s="2" t="s">
        <v>100</v>
      </c>
      <c r="H3776" s="2"/>
      <c r="I3776" s="11">
        <v>273</v>
      </c>
      <c r="J3776" s="16">
        <v>273</v>
      </c>
      <c r="K3776" s="1">
        <v>1.61</v>
      </c>
      <c r="L3776" s="1">
        <v>9.4</v>
      </c>
      <c r="M3776" s="42">
        <v>0.10432040050062577</v>
      </c>
      <c r="N3776" s="6">
        <v>0.51244699999999999</v>
      </c>
      <c r="O3776" s="2"/>
      <c r="P3776" s="1">
        <f t="shared" si="664"/>
        <v>-0.46964717589920812</v>
      </c>
      <c r="Q3776" s="1">
        <f t="shared" si="670"/>
        <v>-3.7258260214823036</v>
      </c>
      <c r="R3776" s="1">
        <v>-0.50589441120130196</v>
      </c>
      <c r="S3776" s="1">
        <f t="shared" si="665"/>
        <v>-0.50766267806815923</v>
      </c>
      <c r="T3776" s="29">
        <f t="shared" si="671"/>
        <v>-0.50766267806815923</v>
      </c>
      <c r="U3776" s="29">
        <f t="shared" si="666"/>
        <v>1.0808787903547585</v>
      </c>
      <c r="V3776" s="1">
        <f t="shared" si="667"/>
        <v>0.97960125154766875</v>
      </c>
      <c r="W3776" s="1">
        <f t="shared" si="668"/>
        <v>1.0808787903547585</v>
      </c>
      <c r="X3776" s="1"/>
      <c r="Y3776" s="1"/>
      <c r="Z3776" s="11">
        <f t="shared" si="669"/>
        <v>807.87879035475862</v>
      </c>
      <c r="AA3776" s="2" t="s">
        <v>4916</v>
      </c>
      <c r="AB3776" s="2">
        <v>2017</v>
      </c>
      <c r="AC3776" s="2" t="s">
        <v>2885</v>
      </c>
      <c r="AD3776" s="61" t="s">
        <v>2603</v>
      </c>
      <c r="AE3776" s="3" t="s">
        <v>5610</v>
      </c>
    </row>
    <row r="3777" spans="1:32" s="4" customFormat="1" ht="12" customHeight="1" x14ac:dyDescent="0.6">
      <c r="A3777" s="2">
        <v>3775</v>
      </c>
      <c r="B3777" s="3" t="s">
        <v>4592</v>
      </c>
      <c r="C3777" s="2" t="s">
        <v>3242</v>
      </c>
      <c r="D3777" s="2" t="s">
        <v>4928</v>
      </c>
      <c r="E3777" s="69">
        <v>111.819</v>
      </c>
      <c r="F3777" s="69">
        <v>46.65</v>
      </c>
      <c r="G3777" s="2" t="s">
        <v>100</v>
      </c>
      <c r="H3777" s="2"/>
      <c r="I3777" s="11">
        <v>273</v>
      </c>
      <c r="J3777" s="16">
        <v>273</v>
      </c>
      <c r="K3777" s="1">
        <v>3.8</v>
      </c>
      <c r="L3777" s="1">
        <v>23.3</v>
      </c>
      <c r="M3777" s="42">
        <v>9.933422295957009E-2</v>
      </c>
      <c r="N3777" s="6">
        <v>0.51241700000000001</v>
      </c>
      <c r="O3777" s="2"/>
      <c r="P3777" s="1">
        <f t="shared" si="664"/>
        <v>-0.49499632455734577</v>
      </c>
      <c r="Q3777" s="1">
        <f t="shared" si="670"/>
        <v>-4.3110342971064419</v>
      </c>
      <c r="R3777" s="1">
        <v>-0.91757082902099718</v>
      </c>
      <c r="S3777" s="1">
        <f t="shared" si="665"/>
        <v>-0.91917098234214123</v>
      </c>
      <c r="T3777" s="29">
        <f t="shared" si="671"/>
        <v>-0.91917098234214123</v>
      </c>
      <c r="U3777" s="29">
        <f t="shared" si="666"/>
        <v>1.1144893859981704</v>
      </c>
      <c r="V3777" s="1">
        <f t="shared" si="667"/>
        <v>0.97688196227022417</v>
      </c>
      <c r="W3777" s="1">
        <f t="shared" si="668"/>
        <v>1.1144893859981704</v>
      </c>
      <c r="X3777" s="1"/>
      <c r="Y3777" s="1"/>
      <c r="Z3777" s="11">
        <f t="shared" si="669"/>
        <v>841.48938599817029</v>
      </c>
      <c r="AA3777" s="2" t="s">
        <v>4916</v>
      </c>
      <c r="AB3777" s="2">
        <v>2017</v>
      </c>
      <c r="AC3777" s="2" t="s">
        <v>2885</v>
      </c>
      <c r="AD3777" s="61" t="s">
        <v>2603</v>
      </c>
      <c r="AE3777" s="3" t="s">
        <v>5610</v>
      </c>
    </row>
    <row r="3778" spans="1:32" s="4" customFormat="1" ht="12" customHeight="1" x14ac:dyDescent="0.6">
      <c r="A3778" s="2">
        <v>3776</v>
      </c>
      <c r="B3778" s="3" t="s">
        <v>4591</v>
      </c>
      <c r="C3778" s="2" t="s">
        <v>3242</v>
      </c>
      <c r="D3778" s="2" t="s">
        <v>4928</v>
      </c>
      <c r="E3778" s="69">
        <v>112.142</v>
      </c>
      <c r="F3778" s="69">
        <v>46.866999999999997</v>
      </c>
      <c r="G3778" s="2" t="s">
        <v>100</v>
      </c>
      <c r="H3778" s="2"/>
      <c r="I3778" s="11">
        <v>265</v>
      </c>
      <c r="J3778" s="16">
        <v>265</v>
      </c>
      <c r="K3778" s="1">
        <v>3.17</v>
      </c>
      <c r="L3778" s="1">
        <v>16</v>
      </c>
      <c r="M3778" s="42">
        <v>0.12067310924369748</v>
      </c>
      <c r="N3778" s="6">
        <v>0.512598</v>
      </c>
      <c r="O3778" s="2"/>
      <c r="P3778" s="1">
        <f t="shared" si="664"/>
        <v>-0.38651190013371906</v>
      </c>
      <c r="Q3778" s="1">
        <f t="shared" si="670"/>
        <v>-0.78027770083477499</v>
      </c>
      <c r="R3778" s="1">
        <v>1.7934222552717927</v>
      </c>
      <c r="S3778" s="1">
        <f t="shared" si="665"/>
        <v>1.7906062029046574</v>
      </c>
      <c r="T3778" s="29">
        <f t="shared" si="671"/>
        <v>1.7906062029046574</v>
      </c>
      <c r="U3778" s="29">
        <f t="shared" si="666"/>
        <v>0.88686817279015917</v>
      </c>
      <c r="V3778" s="1">
        <f t="shared" si="667"/>
        <v>0.90462273173480545</v>
      </c>
      <c r="W3778" s="1">
        <f t="shared" si="668"/>
        <v>0.88686817279015917</v>
      </c>
      <c r="X3778" s="1"/>
      <c r="Y3778" s="1"/>
      <c r="Z3778" s="11">
        <f t="shared" si="669"/>
        <v>621.86817279015918</v>
      </c>
      <c r="AA3778" s="2" t="s">
        <v>4916</v>
      </c>
      <c r="AB3778" s="2">
        <v>2017</v>
      </c>
      <c r="AC3778" s="2" t="s">
        <v>2885</v>
      </c>
      <c r="AD3778" s="61" t="s">
        <v>2603</v>
      </c>
      <c r="AE3778" s="3" t="s">
        <v>5610</v>
      </c>
    </row>
    <row r="3779" spans="1:32" s="4" customFormat="1" ht="12" customHeight="1" x14ac:dyDescent="0.6">
      <c r="A3779" s="2">
        <v>3777</v>
      </c>
      <c r="B3779" s="3" t="s">
        <v>4590</v>
      </c>
      <c r="C3779" s="2" t="s">
        <v>3242</v>
      </c>
      <c r="D3779" s="2" t="s">
        <v>4928</v>
      </c>
      <c r="E3779" s="69">
        <v>112.142</v>
      </c>
      <c r="F3779" s="69">
        <v>46.866999999999997</v>
      </c>
      <c r="G3779" s="2" t="s">
        <v>100</v>
      </c>
      <c r="H3779" s="2"/>
      <c r="I3779" s="11">
        <v>265</v>
      </c>
      <c r="J3779" s="16">
        <v>265</v>
      </c>
      <c r="K3779" s="1">
        <v>3.61</v>
      </c>
      <c r="L3779" s="1">
        <v>17.899999999999999</v>
      </c>
      <c r="M3779" s="42">
        <v>0.12283592319609407</v>
      </c>
      <c r="N3779" s="6">
        <v>0.51260499999999998</v>
      </c>
      <c r="O3779" s="2"/>
      <c r="P3779" s="1">
        <f t="shared" si="664"/>
        <v>-0.37551640469703074</v>
      </c>
      <c r="Q3779" s="1">
        <f t="shared" si="670"/>
        <v>-0.6437291031891057</v>
      </c>
      <c r="R3779" s="1">
        <v>1.8568303633492711</v>
      </c>
      <c r="S3779" s="1">
        <f t="shared" si="665"/>
        <v>1.8540182626531947</v>
      </c>
      <c r="T3779" s="29">
        <f t="shared" si="671"/>
        <v>1.8540182626531947</v>
      </c>
      <c r="U3779" s="29">
        <f t="shared" si="666"/>
        <v>0.88166153450559448</v>
      </c>
      <c r="V3779" s="1">
        <f t="shared" si="667"/>
        <v>0.9143813010780999</v>
      </c>
      <c r="W3779" s="1">
        <f t="shared" si="668"/>
        <v>0.88166153450559448</v>
      </c>
      <c r="X3779" s="1"/>
      <c r="Y3779" s="1"/>
      <c r="Z3779" s="11">
        <f t="shared" si="669"/>
        <v>616.66153450559443</v>
      </c>
      <c r="AA3779" s="2" t="s">
        <v>4916</v>
      </c>
      <c r="AB3779" s="2">
        <v>2017</v>
      </c>
      <c r="AC3779" s="2" t="s">
        <v>2885</v>
      </c>
      <c r="AD3779" s="61" t="s">
        <v>2603</v>
      </c>
      <c r="AE3779" s="3" t="s">
        <v>5610</v>
      </c>
    </row>
    <row r="3780" spans="1:32" s="4" customFormat="1" ht="12" customHeight="1" x14ac:dyDescent="0.6">
      <c r="A3780" s="2">
        <v>3778</v>
      </c>
      <c r="B3780" s="3" t="s">
        <v>4589</v>
      </c>
      <c r="C3780" s="2" t="s">
        <v>3242</v>
      </c>
      <c r="D3780" s="2" t="s">
        <v>4928</v>
      </c>
      <c r="E3780" s="69">
        <v>112.726</v>
      </c>
      <c r="F3780" s="69">
        <v>47.054000000000002</v>
      </c>
      <c r="G3780" s="2" t="s">
        <v>100</v>
      </c>
      <c r="H3780" s="2"/>
      <c r="I3780" s="11">
        <v>254</v>
      </c>
      <c r="J3780" s="16">
        <v>254</v>
      </c>
      <c r="K3780" s="1">
        <v>3.2</v>
      </c>
      <c r="L3780" s="1">
        <v>20.5</v>
      </c>
      <c r="M3780" s="42">
        <v>9.5075220332035248E-2</v>
      </c>
      <c r="N3780" s="6">
        <v>0.51250200000000001</v>
      </c>
      <c r="O3780" s="2"/>
      <c r="P3780" s="1">
        <f t="shared" si="664"/>
        <v>-0.51664860024384729</v>
      </c>
      <c r="Q3780" s="1">
        <f t="shared" si="670"/>
        <v>-2.6529441828349043</v>
      </c>
      <c r="R3780" s="1">
        <v>0.64326771122003024</v>
      </c>
      <c r="S3780" s="1">
        <f t="shared" si="665"/>
        <v>0.64089730315971982</v>
      </c>
      <c r="T3780" s="29">
        <f t="shared" si="671"/>
        <v>0.64089730315971982</v>
      </c>
      <c r="U3780" s="29">
        <f t="shared" si="666"/>
        <v>0.97197728335666067</v>
      </c>
      <c r="V3780" s="1">
        <f t="shared" si="667"/>
        <v>0.83298722467032649</v>
      </c>
      <c r="W3780" s="1">
        <f t="shared" si="668"/>
        <v>0.97197728335666067</v>
      </c>
      <c r="X3780" s="1"/>
      <c r="Y3780" s="1"/>
      <c r="Z3780" s="11">
        <f t="shared" si="669"/>
        <v>717.97728335666068</v>
      </c>
      <c r="AA3780" s="2" t="s">
        <v>4916</v>
      </c>
      <c r="AB3780" s="2">
        <v>2017</v>
      </c>
      <c r="AC3780" s="2" t="s">
        <v>2885</v>
      </c>
      <c r="AD3780" s="61" t="s">
        <v>2603</v>
      </c>
      <c r="AE3780" s="3" t="s">
        <v>5610</v>
      </c>
    </row>
    <row r="3781" spans="1:32" s="4" customFormat="1" ht="12" customHeight="1" x14ac:dyDescent="0.6">
      <c r="A3781" s="2">
        <v>3779</v>
      </c>
      <c r="B3781" s="3" t="s">
        <v>4588</v>
      </c>
      <c r="C3781" s="2" t="s">
        <v>3242</v>
      </c>
      <c r="D3781" s="2" t="s">
        <v>4928</v>
      </c>
      <c r="E3781" s="69">
        <v>112.726</v>
      </c>
      <c r="F3781" s="69">
        <v>47.054000000000002</v>
      </c>
      <c r="G3781" s="2" t="s">
        <v>100</v>
      </c>
      <c r="H3781" s="2"/>
      <c r="I3781" s="11">
        <v>254</v>
      </c>
      <c r="J3781" s="16">
        <v>254</v>
      </c>
      <c r="K3781" s="1">
        <v>3.27</v>
      </c>
      <c r="L3781" s="1">
        <v>20.9</v>
      </c>
      <c r="M3781" s="42">
        <v>9.5295565115998557E-2</v>
      </c>
      <c r="N3781" s="6">
        <v>0.512513</v>
      </c>
      <c r="O3781" s="2"/>
      <c r="P3781" s="1">
        <f t="shared" si="664"/>
        <v>-0.5155283929029052</v>
      </c>
      <c r="Q3781" s="1">
        <f t="shared" si="670"/>
        <v>-2.4383678151063126</v>
      </c>
      <c r="R3781" s="1">
        <v>0.85083046754252933</v>
      </c>
      <c r="S3781" s="1">
        <f t="shared" si="665"/>
        <v>0.8483319010068695</v>
      </c>
      <c r="T3781" s="29">
        <f t="shared" si="671"/>
        <v>0.8483319010068695</v>
      </c>
      <c r="U3781" s="29">
        <f t="shared" si="666"/>
        <v>0.95506839300398194</v>
      </c>
      <c r="V3781" s="1">
        <f t="shared" si="667"/>
        <v>0.82040462847406737</v>
      </c>
      <c r="W3781" s="1">
        <f t="shared" si="668"/>
        <v>0.95506839300398194</v>
      </c>
      <c r="X3781" s="1"/>
      <c r="Y3781" s="1"/>
      <c r="Z3781" s="11">
        <f t="shared" si="669"/>
        <v>701.0683930039819</v>
      </c>
      <c r="AA3781" s="2" t="s">
        <v>4916</v>
      </c>
      <c r="AB3781" s="2">
        <v>2017</v>
      </c>
      <c r="AC3781" s="2" t="s">
        <v>2885</v>
      </c>
      <c r="AD3781" s="61" t="s">
        <v>2603</v>
      </c>
      <c r="AE3781" s="3" t="s">
        <v>5610</v>
      </c>
    </row>
    <row r="3782" spans="1:32" s="4" customFormat="1" ht="12" customHeight="1" x14ac:dyDescent="0.6">
      <c r="A3782" s="2">
        <v>3780</v>
      </c>
      <c r="B3782" s="3" t="s">
        <v>981</v>
      </c>
      <c r="C3782" s="2" t="s">
        <v>3242</v>
      </c>
      <c r="D3782" s="2" t="s">
        <v>889</v>
      </c>
      <c r="E3782" s="69">
        <v>125.161666666667</v>
      </c>
      <c r="F3782" s="69">
        <v>45.689722222222201</v>
      </c>
      <c r="G3782" s="2" t="s">
        <v>506</v>
      </c>
      <c r="H3782" s="2" t="s">
        <v>978</v>
      </c>
      <c r="I3782" s="11">
        <v>165</v>
      </c>
      <c r="J3782" s="2">
        <v>165</v>
      </c>
      <c r="K3782" s="1">
        <v>4.6470000000000002</v>
      </c>
      <c r="L3782" s="1">
        <v>29.69</v>
      </c>
      <c r="M3782" s="42">
        <v>9.4600000000000004E-2</v>
      </c>
      <c r="N3782" s="7">
        <v>0.51261000000000001</v>
      </c>
      <c r="O3782" s="2">
        <v>10</v>
      </c>
      <c r="P3782" s="1">
        <f t="shared" ref="P3782:P3845" si="672">(M3782/0.1967)-1</f>
        <v>-0.51906456532791057</v>
      </c>
      <c r="Q3782" s="1">
        <f t="shared" si="670"/>
        <v>-0.54619439058378738</v>
      </c>
      <c r="R3782" s="1">
        <v>1.61</v>
      </c>
      <c r="S3782" s="1">
        <f t="shared" ref="S3782:S3845" si="673">Q3782-25.1*P3782*0.001*J3782</f>
        <v>1.6035115067217545</v>
      </c>
      <c r="T3782" s="29">
        <f t="shared" si="671"/>
        <v>1.6035115067217545</v>
      </c>
      <c r="U3782" s="29">
        <f t="shared" ref="U3782:U3845" si="674">W3782</f>
        <v>0.82076435485684129</v>
      </c>
      <c r="V3782" s="1">
        <f t="shared" ref="V3782:V3845" si="675">(1/0.00654)*LN(1+(N3782-0.51315)/(M3782-0.2137))</f>
        <v>0.69170602454018615</v>
      </c>
      <c r="W3782" s="1">
        <f t="shared" ref="W3782:W3845" si="676">V3782-(V3782-J3782/1000)*(-0.4-P3782)/(-0.4-0.08592)</f>
        <v>0.82076435485684129</v>
      </c>
      <c r="X3782" s="1">
        <v>0.69399999999999995</v>
      </c>
      <c r="Y3782" s="1">
        <v>0.82299999999999995</v>
      </c>
      <c r="Z3782" s="11">
        <f t="shared" si="669"/>
        <v>655.76435485684124</v>
      </c>
      <c r="AA3782" s="2" t="s">
        <v>3128</v>
      </c>
      <c r="AB3782" s="2">
        <v>2001</v>
      </c>
      <c r="AC3782" s="2" t="s">
        <v>3231</v>
      </c>
      <c r="AD3782" s="61" t="s">
        <v>5718</v>
      </c>
      <c r="AE3782" s="3" t="s">
        <v>5717</v>
      </c>
      <c r="AF3782" s="10"/>
    </row>
    <row r="3783" spans="1:32" s="4" customFormat="1" ht="12" customHeight="1" x14ac:dyDescent="0.6">
      <c r="A3783" s="2">
        <v>3781</v>
      </c>
      <c r="B3783" s="3" t="s">
        <v>980</v>
      </c>
      <c r="C3783" s="2" t="s">
        <v>3242</v>
      </c>
      <c r="D3783" s="2" t="s">
        <v>889</v>
      </c>
      <c r="E3783" s="69">
        <v>125.095555555556</v>
      </c>
      <c r="F3783" s="69">
        <v>45.987499999999997</v>
      </c>
      <c r="G3783" s="2" t="s">
        <v>977</v>
      </c>
      <c r="H3783" s="2" t="s">
        <v>978</v>
      </c>
      <c r="I3783" s="11">
        <v>165</v>
      </c>
      <c r="J3783" s="2">
        <v>165</v>
      </c>
      <c r="K3783" s="1">
        <v>2.2839999999999998</v>
      </c>
      <c r="L3783" s="1">
        <v>12.65</v>
      </c>
      <c r="M3783" s="42">
        <v>0.10920000000000001</v>
      </c>
      <c r="N3783" s="7">
        <v>0.51250399999999996</v>
      </c>
      <c r="O3783" s="2">
        <v>12</v>
      </c>
      <c r="P3783" s="1">
        <f t="shared" si="672"/>
        <v>-0.44483985765124556</v>
      </c>
      <c r="Q3783" s="1">
        <f t="shared" si="670"/>
        <v>-2.6139302977945533</v>
      </c>
      <c r="R3783" s="1">
        <v>-0.77</v>
      </c>
      <c r="S3783" s="1">
        <f t="shared" si="673"/>
        <v>-0.77162602733191998</v>
      </c>
      <c r="T3783" s="29">
        <f t="shared" si="671"/>
        <v>-0.77162602733191998</v>
      </c>
      <c r="U3783" s="29">
        <f t="shared" si="674"/>
        <v>1.0140524726837044</v>
      </c>
      <c r="V3783" s="1">
        <f t="shared" si="675"/>
        <v>0.94232249637756205</v>
      </c>
      <c r="W3783" s="1">
        <f t="shared" si="676"/>
        <v>1.0140524726837044</v>
      </c>
      <c r="X3783" s="1">
        <v>0.94499999999999995</v>
      </c>
      <c r="Y3783" s="1">
        <v>1.0169999999999999</v>
      </c>
      <c r="Z3783" s="11">
        <f t="shared" si="669"/>
        <v>849.05247268370431</v>
      </c>
      <c r="AA3783" s="2" t="s">
        <v>3128</v>
      </c>
      <c r="AB3783" s="2">
        <v>2001</v>
      </c>
      <c r="AC3783" s="2" t="s">
        <v>3231</v>
      </c>
      <c r="AD3783" s="61" t="s">
        <v>5718</v>
      </c>
      <c r="AE3783" s="3" t="s">
        <v>5717</v>
      </c>
    </row>
    <row r="3784" spans="1:32" s="4" customFormat="1" ht="12" customHeight="1" x14ac:dyDescent="0.6">
      <c r="A3784" s="2">
        <v>3782</v>
      </c>
      <c r="B3784" s="3" t="s">
        <v>979</v>
      </c>
      <c r="C3784" s="2" t="s">
        <v>3242</v>
      </c>
      <c r="D3784" s="2" t="s">
        <v>889</v>
      </c>
      <c r="E3784" s="69">
        <v>125.269722222222</v>
      </c>
      <c r="F3784" s="69">
        <v>45.58</v>
      </c>
      <c r="G3784" s="2" t="s">
        <v>977</v>
      </c>
      <c r="H3784" s="2" t="s">
        <v>978</v>
      </c>
      <c r="I3784" s="11">
        <v>165</v>
      </c>
      <c r="J3784" s="2">
        <v>165</v>
      </c>
      <c r="K3784" s="1">
        <v>2.194</v>
      </c>
      <c r="L3784" s="1">
        <v>12.23</v>
      </c>
      <c r="M3784" s="42">
        <v>0.1085</v>
      </c>
      <c r="N3784" s="7">
        <v>0.51262600000000003</v>
      </c>
      <c r="O3784" s="2">
        <v>9</v>
      </c>
      <c r="P3784" s="1">
        <f t="shared" si="672"/>
        <v>-0.44839857651245552</v>
      </c>
      <c r="Q3784" s="1">
        <f t="shared" si="670"/>
        <v>-0.23408331024987739</v>
      </c>
      <c r="R3784" s="1">
        <v>1.63</v>
      </c>
      <c r="S3784" s="1">
        <f t="shared" si="673"/>
        <v>1.6229593943764571</v>
      </c>
      <c r="T3784" s="29">
        <f t="shared" si="671"/>
        <v>1.6229593943764571</v>
      </c>
      <c r="U3784" s="29">
        <f t="shared" si="674"/>
        <v>0.81896463468262959</v>
      </c>
      <c r="V3784" s="1">
        <f t="shared" si="675"/>
        <v>0.7597285182542699</v>
      </c>
      <c r="W3784" s="1">
        <f t="shared" si="676"/>
        <v>0.81896463468262959</v>
      </c>
      <c r="X3784" s="1">
        <v>0.76200000000000001</v>
      </c>
      <c r="Y3784" s="1">
        <v>0.82099999999999995</v>
      </c>
      <c r="Z3784" s="11">
        <f t="shared" si="669"/>
        <v>653.96463468262959</v>
      </c>
      <c r="AA3784" s="2" t="s">
        <v>3128</v>
      </c>
      <c r="AB3784" s="2">
        <v>2001</v>
      </c>
      <c r="AC3784" s="2" t="s">
        <v>3231</v>
      </c>
      <c r="AD3784" s="61" t="s">
        <v>5718</v>
      </c>
      <c r="AE3784" s="3" t="s">
        <v>5717</v>
      </c>
    </row>
    <row r="3785" spans="1:32" s="4" customFormat="1" ht="12" customHeight="1" x14ac:dyDescent="0.6">
      <c r="A3785" s="2">
        <v>3783</v>
      </c>
      <c r="B3785" s="3" t="s">
        <v>976</v>
      </c>
      <c r="C3785" s="2" t="s">
        <v>3242</v>
      </c>
      <c r="D3785" s="2" t="s">
        <v>889</v>
      </c>
      <c r="E3785" s="69">
        <v>125.09777777777801</v>
      </c>
      <c r="F3785" s="69">
        <v>45.960555555555601</v>
      </c>
      <c r="G3785" s="2" t="s">
        <v>977</v>
      </c>
      <c r="H3785" s="2" t="s">
        <v>978</v>
      </c>
      <c r="I3785" s="11">
        <v>165</v>
      </c>
      <c r="J3785" s="2">
        <v>165</v>
      </c>
      <c r="K3785" s="1">
        <v>1.925</v>
      </c>
      <c r="L3785" s="1">
        <v>11.39</v>
      </c>
      <c r="M3785" s="42">
        <v>0.1022</v>
      </c>
      <c r="N3785" s="7">
        <v>0.512521</v>
      </c>
      <c r="O3785" s="2">
        <v>9</v>
      </c>
      <c r="P3785" s="1">
        <f t="shared" si="672"/>
        <v>-0.4804270462633452</v>
      </c>
      <c r="Q3785" s="1">
        <f t="shared" si="670"/>
        <v>-2.2823122749393576</v>
      </c>
      <c r="R3785" s="1">
        <v>-0.28999999999999998</v>
      </c>
      <c r="S3785" s="1">
        <f t="shared" si="673"/>
        <v>-0.29262366283971364</v>
      </c>
      <c r="T3785" s="29">
        <f t="shared" si="671"/>
        <v>-0.29262366283971364</v>
      </c>
      <c r="U3785" s="29">
        <f t="shared" si="674"/>
        <v>0.97521172508113185</v>
      </c>
      <c r="V3785" s="1">
        <f t="shared" si="675"/>
        <v>0.86015341176222593</v>
      </c>
      <c r="W3785" s="1">
        <f t="shared" si="676"/>
        <v>0.97521172508113185</v>
      </c>
      <c r="X3785" s="1">
        <v>0.86199999999999999</v>
      </c>
      <c r="Y3785" s="1">
        <v>0.97699999999999998</v>
      </c>
      <c r="Z3785" s="11">
        <f t="shared" si="669"/>
        <v>810.21172508113182</v>
      </c>
      <c r="AA3785" s="2" t="s">
        <v>3128</v>
      </c>
      <c r="AB3785" s="2">
        <v>2001</v>
      </c>
      <c r="AC3785" s="2" t="s">
        <v>3231</v>
      </c>
      <c r="AD3785" s="61" t="s">
        <v>5718</v>
      </c>
      <c r="AE3785" s="3" t="s">
        <v>5717</v>
      </c>
    </row>
    <row r="3786" spans="1:32" s="4" customFormat="1" ht="12" customHeight="1" x14ac:dyDescent="0.6">
      <c r="A3786" s="2">
        <v>3784</v>
      </c>
      <c r="B3786" s="3" t="s">
        <v>2596</v>
      </c>
      <c r="C3786" s="2" t="s">
        <v>3242</v>
      </c>
      <c r="D3786" s="2" t="s">
        <v>2586</v>
      </c>
      <c r="E3786" s="69">
        <v>98</v>
      </c>
      <c r="F3786" s="69">
        <v>48</v>
      </c>
      <c r="G3786" s="2" t="s">
        <v>6205</v>
      </c>
      <c r="H3786" s="2"/>
      <c r="I3786" s="11">
        <v>426</v>
      </c>
      <c r="J3786" s="2">
        <v>426</v>
      </c>
      <c r="K3786" s="1">
        <v>2.78</v>
      </c>
      <c r="L3786" s="1">
        <v>15.3</v>
      </c>
      <c r="M3786" s="42">
        <v>0.10990999999999999</v>
      </c>
      <c r="N3786" s="7">
        <v>0.51239100000000004</v>
      </c>
      <c r="O3786" s="2">
        <v>7</v>
      </c>
      <c r="P3786" s="1">
        <f t="shared" si="672"/>
        <v>-0.44123029994916119</v>
      </c>
      <c r="Q3786" s="1">
        <f t="shared" si="670"/>
        <v>-4.8182148026476579</v>
      </c>
      <c r="R3786" s="1">
        <v>0.1</v>
      </c>
      <c r="S3786" s="1">
        <f t="shared" si="673"/>
        <v>-0.10031569741125601</v>
      </c>
      <c r="T3786" s="29">
        <f t="shared" si="671"/>
        <v>-0.10031569741125601</v>
      </c>
      <c r="U3786" s="29">
        <f t="shared" si="674"/>
        <v>1.1724885938414518</v>
      </c>
      <c r="V3786" s="1">
        <f t="shared" si="675"/>
        <v>1.1141030657753976</v>
      </c>
      <c r="W3786" s="1">
        <f t="shared" si="676"/>
        <v>1.1724885938414518</v>
      </c>
      <c r="X3786" s="1"/>
      <c r="Y3786" s="1"/>
      <c r="Z3786" s="11">
        <f t="shared" si="669"/>
        <v>746.4885938414518</v>
      </c>
      <c r="AA3786" s="2" t="s">
        <v>3124</v>
      </c>
      <c r="AB3786" s="2">
        <v>2019</v>
      </c>
      <c r="AC3786" s="2" t="s">
        <v>3125</v>
      </c>
      <c r="AD3786" s="61" t="s">
        <v>5392</v>
      </c>
      <c r="AE3786" s="3" t="s">
        <v>5613</v>
      </c>
    </row>
    <row r="3787" spans="1:32" s="4" customFormat="1" ht="12" customHeight="1" x14ac:dyDescent="0.6">
      <c r="A3787" s="2">
        <v>3785</v>
      </c>
      <c r="B3787" s="3">
        <v>59</v>
      </c>
      <c r="C3787" s="2" t="s">
        <v>3242</v>
      </c>
      <c r="D3787" s="2" t="s">
        <v>2588</v>
      </c>
      <c r="E3787" s="69">
        <v>90</v>
      </c>
      <c r="F3787" s="69">
        <v>50</v>
      </c>
      <c r="G3787" s="2" t="s">
        <v>6222</v>
      </c>
      <c r="H3787" s="2"/>
      <c r="I3787" s="11">
        <v>400</v>
      </c>
      <c r="J3787" s="2">
        <v>400</v>
      </c>
      <c r="K3787" s="1">
        <v>2.61</v>
      </c>
      <c r="L3787" s="1">
        <v>14.1</v>
      </c>
      <c r="M3787" s="42">
        <v>0.11199000000000001</v>
      </c>
      <c r="N3787" s="7">
        <v>0.51234000000000002</v>
      </c>
      <c r="O3787" s="2">
        <v>5</v>
      </c>
      <c r="P3787" s="1">
        <f t="shared" si="672"/>
        <v>-0.43065582104728017</v>
      </c>
      <c r="Q3787" s="1">
        <f t="shared" si="670"/>
        <v>-5.8130688712121348</v>
      </c>
      <c r="R3787" s="1">
        <v>-1.2</v>
      </c>
      <c r="S3787" s="1">
        <f t="shared" si="673"/>
        <v>-1.4892844278974415</v>
      </c>
      <c r="T3787" s="29">
        <f t="shared" si="671"/>
        <v>-1.4892844278974415</v>
      </c>
      <c r="U3787" s="29">
        <f t="shared" si="674"/>
        <v>1.2641695874080507</v>
      </c>
      <c r="V3787" s="1">
        <f t="shared" si="675"/>
        <v>1.2128860639702428</v>
      </c>
      <c r="W3787" s="1">
        <f t="shared" si="676"/>
        <v>1.2641695874080507</v>
      </c>
      <c r="X3787" s="1"/>
      <c r="Y3787" s="1"/>
      <c r="Z3787" s="11">
        <f t="shared" si="669"/>
        <v>864.1695874080508</v>
      </c>
      <c r="AA3787" s="2" t="s">
        <v>3124</v>
      </c>
      <c r="AB3787" s="2">
        <v>2019</v>
      </c>
      <c r="AC3787" s="2" t="s">
        <v>3125</v>
      </c>
      <c r="AD3787" s="61" t="s">
        <v>5392</v>
      </c>
      <c r="AE3787" s="3">
        <v>170</v>
      </c>
    </row>
    <row r="3788" spans="1:32" s="4" customFormat="1" ht="12" customHeight="1" x14ac:dyDescent="0.6">
      <c r="A3788" s="2">
        <v>3786</v>
      </c>
      <c r="B3788" s="3"/>
      <c r="C3788" s="2" t="s">
        <v>3242</v>
      </c>
      <c r="D3788" s="2" t="s">
        <v>440</v>
      </c>
      <c r="E3788" s="69">
        <v>117.916666666667</v>
      </c>
      <c r="F3788" s="69">
        <v>51.3322222222222</v>
      </c>
      <c r="G3788" s="2" t="s">
        <v>487</v>
      </c>
      <c r="H3788" s="2" t="s">
        <v>2887</v>
      </c>
      <c r="I3788" s="11">
        <v>160</v>
      </c>
      <c r="J3788" s="2">
        <v>160</v>
      </c>
      <c r="K3788" s="1">
        <v>4.41</v>
      </c>
      <c r="L3788" s="1">
        <v>24.65</v>
      </c>
      <c r="M3788" s="42">
        <v>0.10814699999999999</v>
      </c>
      <c r="N3788" s="7">
        <v>0.51248899999999997</v>
      </c>
      <c r="O3788" s="2">
        <v>16</v>
      </c>
      <c r="P3788" s="1">
        <f t="shared" si="672"/>
        <v>-0.4501931875953229</v>
      </c>
      <c r="Q3788" s="1">
        <f t="shared" si="670"/>
        <v>-2.9065344356071776</v>
      </c>
      <c r="R3788" s="1">
        <v>-1.0900000000000001</v>
      </c>
      <c r="S3788" s="1">
        <f t="shared" si="673"/>
        <v>-1.098558594224361</v>
      </c>
      <c r="T3788" s="29">
        <f t="shared" si="671"/>
        <v>-1.098558594224361</v>
      </c>
      <c r="U3788" s="29">
        <f t="shared" si="674"/>
        <v>1.0366186914003468</v>
      </c>
      <c r="V3788" s="1">
        <f t="shared" si="675"/>
        <v>0.95454593615927064</v>
      </c>
      <c r="W3788" s="1">
        <f t="shared" si="676"/>
        <v>1.0366186914003468</v>
      </c>
      <c r="X3788" s="1">
        <v>0.95699999999999996</v>
      </c>
      <c r="Y3788" s="1">
        <v>1.0389999999999999</v>
      </c>
      <c r="Z3788" s="11">
        <f t="shared" si="669"/>
        <v>876.61869140034673</v>
      </c>
      <c r="AA3788" s="2" t="s">
        <v>2890</v>
      </c>
      <c r="AB3788" s="2">
        <v>2013</v>
      </c>
      <c r="AC3788" s="2" t="s">
        <v>6390</v>
      </c>
      <c r="AD3788" s="61" t="s">
        <v>5621</v>
      </c>
      <c r="AE3788" s="3" t="s">
        <v>5622</v>
      </c>
      <c r="AF3788" s="10"/>
    </row>
    <row r="3789" spans="1:32" s="4" customFormat="1" ht="12" customHeight="1" x14ac:dyDescent="0.6">
      <c r="A3789" s="2">
        <v>3787</v>
      </c>
      <c r="B3789" s="3"/>
      <c r="C3789" s="2" t="s">
        <v>3242</v>
      </c>
      <c r="D3789" s="2" t="s">
        <v>440</v>
      </c>
      <c r="E3789" s="69">
        <v>117.916666666667</v>
      </c>
      <c r="F3789" s="69">
        <v>51.3322222222222</v>
      </c>
      <c r="G3789" s="2" t="s">
        <v>100</v>
      </c>
      <c r="H3789" s="2" t="s">
        <v>485</v>
      </c>
      <c r="I3789" s="11">
        <v>159</v>
      </c>
      <c r="J3789" s="2">
        <v>159</v>
      </c>
      <c r="K3789" s="1">
        <v>5.59</v>
      </c>
      <c r="L3789" s="1">
        <v>38.1</v>
      </c>
      <c r="M3789" s="42">
        <v>8.8736999999999996E-2</v>
      </c>
      <c r="N3789" s="7">
        <v>0.51238600000000001</v>
      </c>
      <c r="O3789" s="2">
        <v>14</v>
      </c>
      <c r="P3789" s="1">
        <f t="shared" si="672"/>
        <v>-0.54887137773258776</v>
      </c>
      <c r="Q3789" s="1">
        <f t="shared" si="670"/>
        <v>-4.9157495152529762</v>
      </c>
      <c r="R3789" s="1">
        <v>-2.7</v>
      </c>
      <c r="S3789" s="1">
        <f t="shared" si="673"/>
        <v>-2.7252587338599916</v>
      </c>
      <c r="T3789" s="29">
        <f t="shared" si="671"/>
        <v>-2.7252587338599916</v>
      </c>
      <c r="U3789" s="29">
        <f t="shared" si="674"/>
        <v>1.168807374198046</v>
      </c>
      <c r="V3789" s="1">
        <f t="shared" si="675"/>
        <v>0.93198718363660704</v>
      </c>
      <c r="W3789" s="1">
        <f t="shared" si="676"/>
        <v>1.168807374198046</v>
      </c>
      <c r="X3789" s="1">
        <v>0.93400000000000005</v>
      </c>
      <c r="Y3789" s="1">
        <v>1.17</v>
      </c>
      <c r="Z3789" s="11">
        <f t="shared" ref="Z3789:Z3852" si="677">U3789*1000-J3789</f>
        <v>1009.8073741980461</v>
      </c>
      <c r="AA3789" s="2" t="s">
        <v>2890</v>
      </c>
      <c r="AB3789" s="2">
        <v>2013</v>
      </c>
      <c r="AC3789" s="2" t="s">
        <v>6390</v>
      </c>
      <c r="AD3789" s="61" t="s">
        <v>5621</v>
      </c>
      <c r="AE3789" s="3" t="s">
        <v>5622</v>
      </c>
      <c r="AF3789" s="10"/>
    </row>
    <row r="3790" spans="1:32" s="4" customFormat="1" ht="12" customHeight="1" x14ac:dyDescent="0.6">
      <c r="A3790" s="2">
        <v>3788</v>
      </c>
      <c r="B3790" s="3"/>
      <c r="C3790" s="2" t="s">
        <v>3242</v>
      </c>
      <c r="D3790" s="2" t="s">
        <v>440</v>
      </c>
      <c r="E3790" s="69">
        <v>117.916666666667</v>
      </c>
      <c r="F3790" s="69">
        <v>51.3322222222222</v>
      </c>
      <c r="G3790" s="2" t="s">
        <v>486</v>
      </c>
      <c r="H3790" s="2" t="s">
        <v>485</v>
      </c>
      <c r="I3790" s="11">
        <v>159</v>
      </c>
      <c r="J3790" s="2">
        <v>159</v>
      </c>
      <c r="K3790" s="1">
        <v>5.97</v>
      </c>
      <c r="L3790" s="1">
        <v>35.49</v>
      </c>
      <c r="M3790" s="42">
        <v>0.101661</v>
      </c>
      <c r="N3790" s="7">
        <v>0.51264299999999996</v>
      </c>
      <c r="O3790" s="2">
        <v>17</v>
      </c>
      <c r="P3790" s="1">
        <f t="shared" si="672"/>
        <v>-0.4831672597864769</v>
      </c>
      <c r="Q3790" s="1">
        <f t="shared" si="670"/>
        <v>9.753471260198765E-2</v>
      </c>
      <c r="R3790" s="1">
        <v>2.02</v>
      </c>
      <c r="S3790" s="1">
        <f t="shared" si="673"/>
        <v>2.0258069296838386</v>
      </c>
      <c r="T3790" s="29">
        <f t="shared" si="671"/>
        <v>2.0258069296838386</v>
      </c>
      <c r="U3790" s="29">
        <f t="shared" si="674"/>
        <v>0.78131303036324307</v>
      </c>
      <c r="V3790" s="1">
        <f t="shared" si="675"/>
        <v>0.69036727718621971</v>
      </c>
      <c r="W3790" s="1">
        <f t="shared" si="676"/>
        <v>0.78131303036324307</v>
      </c>
      <c r="X3790" s="1">
        <v>0.69199999999999995</v>
      </c>
      <c r="Y3790" s="1">
        <v>0.78300000000000003</v>
      </c>
      <c r="Z3790" s="11">
        <f t="shared" si="677"/>
        <v>622.31303036324312</v>
      </c>
      <c r="AA3790" s="2" t="s">
        <v>2890</v>
      </c>
      <c r="AB3790" s="2">
        <v>2013</v>
      </c>
      <c r="AC3790" s="2" t="s">
        <v>6390</v>
      </c>
      <c r="AD3790" s="61" t="s">
        <v>5621</v>
      </c>
      <c r="AE3790" s="3" t="s">
        <v>5622</v>
      </c>
      <c r="AF3790" s="10"/>
    </row>
    <row r="3791" spans="1:32" s="4" customFormat="1" ht="12" customHeight="1" x14ac:dyDescent="0.6">
      <c r="A3791" s="2">
        <v>3789</v>
      </c>
      <c r="B3791" s="3"/>
      <c r="C3791" s="2" t="s">
        <v>3242</v>
      </c>
      <c r="D3791" s="2" t="s">
        <v>440</v>
      </c>
      <c r="E3791" s="69">
        <v>117.916666666667</v>
      </c>
      <c r="F3791" s="69">
        <v>51.3322222222222</v>
      </c>
      <c r="G3791" s="2" t="s">
        <v>484</v>
      </c>
      <c r="H3791" s="2" t="s">
        <v>2887</v>
      </c>
      <c r="I3791" s="11">
        <v>155</v>
      </c>
      <c r="J3791" s="2">
        <v>155</v>
      </c>
      <c r="K3791" s="1">
        <v>5.23</v>
      </c>
      <c r="L3791" s="1">
        <v>32.380000000000003</v>
      </c>
      <c r="M3791" s="42">
        <v>9.7655000000000006E-2</v>
      </c>
      <c r="N3791" s="7">
        <v>0.51264500000000002</v>
      </c>
      <c r="O3791" s="2">
        <v>16</v>
      </c>
      <c r="P3791" s="1">
        <f t="shared" si="672"/>
        <v>-0.50353329944077274</v>
      </c>
      <c r="Q3791" s="1">
        <f t="shared" si="670"/>
        <v>0.13654859764455907</v>
      </c>
      <c r="R3791" s="1">
        <v>2.1</v>
      </c>
      <c r="S3791" s="1">
        <f t="shared" si="673"/>
        <v>2.0955448991188854</v>
      </c>
      <c r="T3791" s="29">
        <f t="shared" si="671"/>
        <v>2.0955448991188854</v>
      </c>
      <c r="U3791" s="29">
        <f t="shared" si="674"/>
        <v>0.77240609342756672</v>
      </c>
      <c r="V3791" s="1">
        <f t="shared" si="675"/>
        <v>0.66396308359449219</v>
      </c>
      <c r="W3791" s="1">
        <f t="shared" si="676"/>
        <v>0.77240609342756672</v>
      </c>
      <c r="X3791" s="1">
        <v>0.66600000000000004</v>
      </c>
      <c r="Y3791" s="1">
        <v>0.77400000000000002</v>
      </c>
      <c r="Z3791" s="11">
        <f t="shared" si="677"/>
        <v>617.4060934275667</v>
      </c>
      <c r="AA3791" s="2" t="s">
        <v>2890</v>
      </c>
      <c r="AB3791" s="2">
        <v>2013</v>
      </c>
      <c r="AC3791" s="2" t="s">
        <v>6390</v>
      </c>
      <c r="AD3791" s="61" t="s">
        <v>5621</v>
      </c>
      <c r="AE3791" s="3" t="s">
        <v>5622</v>
      </c>
    </row>
    <row r="3792" spans="1:32" s="4" customFormat="1" ht="12" customHeight="1" x14ac:dyDescent="0.6">
      <c r="A3792" s="2">
        <v>3790</v>
      </c>
      <c r="B3792" s="3" t="s">
        <v>617</v>
      </c>
      <c r="C3792" s="2" t="s">
        <v>3242</v>
      </c>
      <c r="D3792" s="2" t="s">
        <v>498</v>
      </c>
      <c r="E3792" s="69">
        <v>117.551111111111</v>
      </c>
      <c r="F3792" s="69">
        <v>44.112499999999997</v>
      </c>
      <c r="G3792" s="2" t="s">
        <v>120</v>
      </c>
      <c r="H3792" s="2" t="s">
        <v>610</v>
      </c>
      <c r="I3792" s="11">
        <v>327</v>
      </c>
      <c r="J3792" s="2">
        <v>327</v>
      </c>
      <c r="K3792" s="1">
        <v>4.37</v>
      </c>
      <c r="L3792" s="1">
        <v>19.100000000000001</v>
      </c>
      <c r="M3792" s="42">
        <v>0.13800000000000001</v>
      </c>
      <c r="N3792" s="7">
        <v>0.51237999999999995</v>
      </c>
      <c r="O3792" s="2">
        <v>7</v>
      </c>
      <c r="P3792" s="1">
        <f t="shared" si="672"/>
        <v>-0.2984239959328927</v>
      </c>
      <c r="Q3792" s="1">
        <f t="shared" si="670"/>
        <v>-5.0327911703795802</v>
      </c>
      <c r="R3792" s="1">
        <v>-2.57</v>
      </c>
      <c r="S3792" s="1">
        <f t="shared" si="673"/>
        <v>-2.5834165389611763</v>
      </c>
      <c r="T3792" s="29">
        <f t="shared" si="671"/>
        <v>-2.5834165389611763</v>
      </c>
      <c r="U3792" s="29">
        <f t="shared" si="674"/>
        <v>1.2923317778932828</v>
      </c>
      <c r="V3792" s="1">
        <f t="shared" si="675"/>
        <v>1.5474536105093868</v>
      </c>
      <c r="W3792" s="1">
        <f t="shared" si="676"/>
        <v>1.2923317778932828</v>
      </c>
      <c r="X3792" s="1">
        <v>1.5509999999999999</v>
      </c>
      <c r="Y3792" s="1">
        <v>1.296</v>
      </c>
      <c r="Z3792" s="11">
        <f t="shared" si="677"/>
        <v>965.33177789328283</v>
      </c>
      <c r="AA3792" s="2" t="s">
        <v>3037</v>
      </c>
      <c r="AB3792" s="2">
        <v>2010</v>
      </c>
      <c r="AC3792" s="2" t="s">
        <v>3036</v>
      </c>
      <c r="AD3792" s="61" t="s">
        <v>5668</v>
      </c>
      <c r="AE3792" s="3" t="s">
        <v>5669</v>
      </c>
    </row>
    <row r="3793" spans="1:31" s="4" customFormat="1" ht="12" customHeight="1" x14ac:dyDescent="0.6">
      <c r="A3793" s="2">
        <v>3791</v>
      </c>
      <c r="B3793" s="3" t="s">
        <v>616</v>
      </c>
      <c r="C3793" s="2" t="s">
        <v>3242</v>
      </c>
      <c r="D3793" s="2" t="s">
        <v>498</v>
      </c>
      <c r="E3793" s="69">
        <v>117.551111111111</v>
      </c>
      <c r="F3793" s="69">
        <v>44.112499999999997</v>
      </c>
      <c r="G3793" s="2" t="s">
        <v>120</v>
      </c>
      <c r="H3793" s="2" t="s">
        <v>610</v>
      </c>
      <c r="I3793" s="11">
        <v>327</v>
      </c>
      <c r="J3793" s="2">
        <v>327</v>
      </c>
      <c r="K3793" s="1">
        <v>3.14</v>
      </c>
      <c r="L3793" s="1">
        <v>18.3</v>
      </c>
      <c r="M3793" s="42">
        <v>0.1041</v>
      </c>
      <c r="N3793" s="7">
        <v>0.51222400000000001</v>
      </c>
      <c r="O3793" s="2">
        <v>7</v>
      </c>
      <c r="P3793" s="1">
        <f t="shared" si="672"/>
        <v>-0.47076766649720392</v>
      </c>
      <c r="Q3793" s="1">
        <f t="shared" si="670"/>
        <v>-8.0758742036290965</v>
      </c>
      <c r="R3793" s="1">
        <v>-4.21</v>
      </c>
      <c r="S3793" s="1">
        <f t="shared" si="673"/>
        <v>-4.2119544273199949</v>
      </c>
      <c r="T3793" s="29">
        <f t="shared" si="671"/>
        <v>-4.2119544273199949</v>
      </c>
      <c r="U3793" s="29">
        <f t="shared" si="674"/>
        <v>1.426186132241178</v>
      </c>
      <c r="V3793" s="1">
        <f t="shared" si="675"/>
        <v>1.2864545694525746</v>
      </c>
      <c r="W3793" s="1">
        <f t="shared" si="676"/>
        <v>1.426186132241178</v>
      </c>
      <c r="X3793" s="1"/>
      <c r="Y3793" s="1">
        <v>1.4279999999999999</v>
      </c>
      <c r="Z3793" s="11">
        <f t="shared" si="677"/>
        <v>1099.186132241178</v>
      </c>
      <c r="AA3793" s="2" t="s">
        <v>3037</v>
      </c>
      <c r="AB3793" s="2">
        <v>2010</v>
      </c>
      <c r="AC3793" s="2" t="s">
        <v>3036</v>
      </c>
      <c r="AD3793" s="61" t="s">
        <v>5668</v>
      </c>
      <c r="AE3793" s="3" t="s">
        <v>5669</v>
      </c>
    </row>
    <row r="3794" spans="1:31" s="4" customFormat="1" ht="12" customHeight="1" x14ac:dyDescent="0.6">
      <c r="A3794" s="2">
        <v>3792</v>
      </c>
      <c r="B3794" s="3" t="s">
        <v>615</v>
      </c>
      <c r="C3794" s="2" t="s">
        <v>3242</v>
      </c>
      <c r="D3794" s="2" t="s">
        <v>498</v>
      </c>
      <c r="E3794" s="69">
        <v>117.551111111111</v>
      </c>
      <c r="F3794" s="69">
        <v>44.112499999999997</v>
      </c>
      <c r="G3794" s="2" t="s">
        <v>120</v>
      </c>
      <c r="H3794" s="2" t="s">
        <v>610</v>
      </c>
      <c r="I3794" s="11">
        <v>327</v>
      </c>
      <c r="J3794" s="2">
        <v>327</v>
      </c>
      <c r="K3794" s="1">
        <v>2.56</v>
      </c>
      <c r="L3794" s="1">
        <v>17.2</v>
      </c>
      <c r="M3794" s="42">
        <v>8.9800000000000005E-2</v>
      </c>
      <c r="N3794" s="7">
        <v>0.51219999999999999</v>
      </c>
      <c r="O3794" s="2">
        <v>5</v>
      </c>
      <c r="P3794" s="1">
        <f t="shared" si="672"/>
        <v>-0.543467208947636</v>
      </c>
      <c r="Q3794" s="1">
        <f t="shared" si="670"/>
        <v>-8.5440408241299615</v>
      </c>
      <c r="R3794" s="1">
        <v>-4.08</v>
      </c>
      <c r="S3794" s="1">
        <f t="shared" si="673"/>
        <v>-4.0834250132504488</v>
      </c>
      <c r="T3794" s="29">
        <f t="shared" si="671"/>
        <v>-4.0834250132504488</v>
      </c>
      <c r="U3794" s="29">
        <f t="shared" si="674"/>
        <v>1.4162066658229377</v>
      </c>
      <c r="V3794" s="1">
        <f t="shared" si="675"/>
        <v>1.1679247845084759</v>
      </c>
      <c r="W3794" s="1">
        <f t="shared" si="676"/>
        <v>1.4162066658229377</v>
      </c>
      <c r="X3794" s="1">
        <v>1.17</v>
      </c>
      <c r="Y3794" s="1">
        <v>1.4179999999999999</v>
      </c>
      <c r="Z3794" s="11">
        <f t="shared" si="677"/>
        <v>1089.2066658229378</v>
      </c>
      <c r="AA3794" s="2" t="s">
        <v>3037</v>
      </c>
      <c r="AB3794" s="2">
        <v>2010</v>
      </c>
      <c r="AC3794" s="2" t="s">
        <v>3036</v>
      </c>
      <c r="AD3794" s="61" t="s">
        <v>5668</v>
      </c>
      <c r="AE3794" s="3" t="s">
        <v>5669</v>
      </c>
    </row>
    <row r="3795" spans="1:31" s="4" customFormat="1" ht="12" customHeight="1" x14ac:dyDescent="0.6">
      <c r="A3795" s="2">
        <v>3793</v>
      </c>
      <c r="B3795" s="3" t="s">
        <v>614</v>
      </c>
      <c r="C3795" s="2" t="s">
        <v>3242</v>
      </c>
      <c r="D3795" s="2" t="s">
        <v>498</v>
      </c>
      <c r="E3795" s="69">
        <v>117.551111111111</v>
      </c>
      <c r="F3795" s="69">
        <v>44.112499999999997</v>
      </c>
      <c r="G3795" s="2" t="s">
        <v>120</v>
      </c>
      <c r="H3795" s="2" t="s">
        <v>610</v>
      </c>
      <c r="I3795" s="11">
        <v>327</v>
      </c>
      <c r="J3795" s="2">
        <v>327</v>
      </c>
      <c r="K3795" s="1">
        <v>2.04</v>
      </c>
      <c r="L3795" s="1">
        <v>17.899999999999999</v>
      </c>
      <c r="M3795" s="42">
        <v>6.88E-2</v>
      </c>
      <c r="N3795" s="7">
        <v>0.51224999999999998</v>
      </c>
      <c r="O3795" s="2">
        <v>6</v>
      </c>
      <c r="P3795" s="1">
        <f t="shared" si="672"/>
        <v>-0.65022877478393493</v>
      </c>
      <c r="Q3795" s="1">
        <f t="shared" si="670"/>
        <v>-7.5686936980878805</v>
      </c>
      <c r="R3795" s="1">
        <v>-2.2200000000000002</v>
      </c>
      <c r="S3795" s="1">
        <f t="shared" si="673"/>
        <v>-2.2318109832937774</v>
      </c>
      <c r="T3795" s="29">
        <f t="shared" si="671"/>
        <v>-2.2318109832937774</v>
      </c>
      <c r="U3795" s="29">
        <f t="shared" si="674"/>
        <v>1.2659478870964596</v>
      </c>
      <c r="V3795" s="1">
        <f t="shared" si="675"/>
        <v>0.94678444157816533</v>
      </c>
      <c r="W3795" s="1">
        <f t="shared" si="676"/>
        <v>1.2659478870964596</v>
      </c>
      <c r="X3795" s="1">
        <v>0.94799999999999995</v>
      </c>
      <c r="Y3795" s="1">
        <v>1.2669999999999999</v>
      </c>
      <c r="Z3795" s="11">
        <f t="shared" si="677"/>
        <v>938.94788709645945</v>
      </c>
      <c r="AA3795" s="2" t="s">
        <v>3037</v>
      </c>
      <c r="AB3795" s="2">
        <v>2010</v>
      </c>
      <c r="AC3795" s="2" t="s">
        <v>3036</v>
      </c>
      <c r="AD3795" s="61" t="s">
        <v>5668</v>
      </c>
      <c r="AE3795" s="3" t="s">
        <v>5669</v>
      </c>
    </row>
    <row r="3796" spans="1:31" s="4" customFormat="1" ht="12" customHeight="1" x14ac:dyDescent="0.6">
      <c r="A3796" s="2">
        <v>3794</v>
      </c>
      <c r="B3796" s="3" t="s">
        <v>613</v>
      </c>
      <c r="C3796" s="2" t="s">
        <v>3242</v>
      </c>
      <c r="D3796" s="2" t="s">
        <v>498</v>
      </c>
      <c r="E3796" s="69">
        <v>117.551111111111</v>
      </c>
      <c r="F3796" s="69">
        <v>44.112499999999997</v>
      </c>
      <c r="G3796" s="2" t="s">
        <v>120</v>
      </c>
      <c r="H3796" s="2" t="s">
        <v>610</v>
      </c>
      <c r="I3796" s="11">
        <v>327</v>
      </c>
      <c r="J3796" s="2">
        <v>327</v>
      </c>
      <c r="K3796" s="1">
        <v>4.84</v>
      </c>
      <c r="L3796" s="1">
        <v>33.299999999999997</v>
      </c>
      <c r="M3796" s="42">
        <v>8.77E-2</v>
      </c>
      <c r="N3796" s="7">
        <v>0.512351</v>
      </c>
      <c r="O3796" s="2">
        <v>7</v>
      </c>
      <c r="P3796" s="1">
        <f t="shared" si="672"/>
        <v>-0.55414336553126597</v>
      </c>
      <c r="Q3796" s="1">
        <f t="shared" si="670"/>
        <v>-5.5984925034824329</v>
      </c>
      <c r="R3796" s="1">
        <v>-1.05</v>
      </c>
      <c r="S3796" s="1">
        <f t="shared" si="673"/>
        <v>-1.0502500022114614</v>
      </c>
      <c r="T3796" s="29">
        <f t="shared" si="671"/>
        <v>-1.0502500022114614</v>
      </c>
      <c r="U3796" s="29">
        <f t="shared" si="674"/>
        <v>1.1694301515875398</v>
      </c>
      <c r="V3796" s="1">
        <f t="shared" si="675"/>
        <v>0.96655177144007498</v>
      </c>
      <c r="W3796" s="1">
        <f t="shared" si="676"/>
        <v>1.1694301515875398</v>
      </c>
      <c r="X3796" s="1">
        <v>0.96899999999999997</v>
      </c>
      <c r="Y3796" s="1">
        <v>1.171</v>
      </c>
      <c r="Z3796" s="11">
        <f t="shared" si="677"/>
        <v>842.43015158753974</v>
      </c>
      <c r="AA3796" s="2" t="s">
        <v>3037</v>
      </c>
      <c r="AB3796" s="2">
        <v>2010</v>
      </c>
      <c r="AC3796" s="2" t="s">
        <v>3036</v>
      </c>
      <c r="AD3796" s="61" t="s">
        <v>5668</v>
      </c>
      <c r="AE3796" s="3" t="s">
        <v>5669</v>
      </c>
    </row>
    <row r="3797" spans="1:31" s="4" customFormat="1" ht="12" customHeight="1" x14ac:dyDescent="0.6">
      <c r="A3797" s="2">
        <v>3795</v>
      </c>
      <c r="B3797" s="3" t="s">
        <v>612</v>
      </c>
      <c r="C3797" s="2" t="s">
        <v>3242</v>
      </c>
      <c r="D3797" s="2" t="s">
        <v>498</v>
      </c>
      <c r="E3797" s="69">
        <v>117.551111111111</v>
      </c>
      <c r="F3797" s="69">
        <v>44.112499999999997</v>
      </c>
      <c r="G3797" s="2" t="s">
        <v>120</v>
      </c>
      <c r="H3797" s="2" t="s">
        <v>610</v>
      </c>
      <c r="I3797" s="11">
        <v>327</v>
      </c>
      <c r="J3797" s="2">
        <v>327</v>
      </c>
      <c r="K3797" s="1">
        <v>5.79</v>
      </c>
      <c r="L3797" s="1">
        <v>34.33</v>
      </c>
      <c r="M3797" s="42">
        <v>0.10199999999999999</v>
      </c>
      <c r="N3797" s="7">
        <v>0.51226400000000005</v>
      </c>
      <c r="O3797" s="2">
        <v>11</v>
      </c>
      <c r="P3797" s="1">
        <f t="shared" si="672"/>
        <v>-0.48144382308083378</v>
      </c>
      <c r="Q3797" s="1">
        <f t="shared" si="670"/>
        <v>-7.2955965027954317</v>
      </c>
      <c r="R3797" s="1">
        <v>-3.34</v>
      </c>
      <c r="S3797" s="1">
        <f t="shared" si="673"/>
        <v>-3.3440500360948722</v>
      </c>
      <c r="T3797" s="29">
        <f t="shared" si="671"/>
        <v>-3.3440500360948722</v>
      </c>
      <c r="U3797" s="29">
        <f t="shared" si="674"/>
        <v>1.3557243084479809</v>
      </c>
      <c r="V3797" s="1">
        <f t="shared" si="675"/>
        <v>1.2080532071760663</v>
      </c>
      <c r="W3797" s="1">
        <f t="shared" si="676"/>
        <v>1.3557243084479809</v>
      </c>
      <c r="X3797" s="1">
        <v>1.21</v>
      </c>
      <c r="Y3797" s="1">
        <v>1.3580000000000001</v>
      </c>
      <c r="Z3797" s="11">
        <f t="shared" si="677"/>
        <v>1028.7243084479808</v>
      </c>
      <c r="AA3797" s="2" t="s">
        <v>3037</v>
      </c>
      <c r="AB3797" s="2">
        <v>2010</v>
      </c>
      <c r="AC3797" s="2" t="s">
        <v>3036</v>
      </c>
      <c r="AD3797" s="61" t="s">
        <v>5668</v>
      </c>
      <c r="AE3797" s="3" t="s">
        <v>5669</v>
      </c>
    </row>
    <row r="3798" spans="1:31" s="4" customFormat="1" ht="12" customHeight="1" x14ac:dyDescent="0.6">
      <c r="A3798" s="2">
        <v>3796</v>
      </c>
      <c r="B3798" s="3" t="s">
        <v>611</v>
      </c>
      <c r="C3798" s="2" t="s">
        <v>3242</v>
      </c>
      <c r="D3798" s="2" t="s">
        <v>498</v>
      </c>
      <c r="E3798" s="69">
        <v>117.551111111111</v>
      </c>
      <c r="F3798" s="69">
        <v>44.112499999999997</v>
      </c>
      <c r="G3798" s="2" t="s">
        <v>120</v>
      </c>
      <c r="H3798" s="2" t="s">
        <v>610</v>
      </c>
      <c r="I3798" s="11">
        <v>327</v>
      </c>
      <c r="J3798" s="2">
        <v>327</v>
      </c>
      <c r="K3798" s="1">
        <v>2.75</v>
      </c>
      <c r="L3798" s="1">
        <v>16.39</v>
      </c>
      <c r="M3798" s="42">
        <v>0.10150000000000001</v>
      </c>
      <c r="N3798" s="7">
        <v>0.51246400000000003</v>
      </c>
      <c r="O3798" s="2">
        <v>6</v>
      </c>
      <c r="P3798" s="1">
        <f t="shared" si="672"/>
        <v>-0.48398576512455516</v>
      </c>
      <c r="Q3798" s="1">
        <f t="shared" si="670"/>
        <v>-3.3942079986271079</v>
      </c>
      <c r="R3798" s="1">
        <v>0.59</v>
      </c>
      <c r="S3798" s="1">
        <f t="shared" si="673"/>
        <v>0.57820196578570338</v>
      </c>
      <c r="T3798" s="29">
        <f t="shared" si="671"/>
        <v>0.57820196578570338</v>
      </c>
      <c r="U3798" s="29">
        <f t="shared" si="674"/>
        <v>1.0366008993075067</v>
      </c>
      <c r="V3798" s="1">
        <f t="shared" si="675"/>
        <v>0.9320285680407957</v>
      </c>
      <c r="W3798" s="1">
        <f t="shared" si="676"/>
        <v>1.0366008993075067</v>
      </c>
      <c r="X3798" s="1">
        <v>0.93400000000000005</v>
      </c>
      <c r="Y3798" s="1">
        <v>1.0389999999999999</v>
      </c>
      <c r="Z3798" s="11">
        <f t="shared" si="677"/>
        <v>709.60089930750655</v>
      </c>
      <c r="AA3798" s="2" t="s">
        <v>3037</v>
      </c>
      <c r="AB3798" s="2">
        <v>2010</v>
      </c>
      <c r="AC3798" s="2" t="s">
        <v>3036</v>
      </c>
      <c r="AD3798" s="61" t="s">
        <v>5668</v>
      </c>
      <c r="AE3798" s="3" t="s">
        <v>5669</v>
      </c>
    </row>
    <row r="3799" spans="1:31" s="4" customFormat="1" ht="12" customHeight="1" x14ac:dyDescent="0.6">
      <c r="A3799" s="2">
        <v>3797</v>
      </c>
      <c r="B3799" s="3" t="s">
        <v>609</v>
      </c>
      <c r="C3799" s="2" t="s">
        <v>3242</v>
      </c>
      <c r="D3799" s="2" t="s">
        <v>498</v>
      </c>
      <c r="E3799" s="69">
        <v>117.551111111111</v>
      </c>
      <c r="F3799" s="69">
        <v>44.112499999999997</v>
      </c>
      <c r="G3799" s="2" t="s">
        <v>120</v>
      </c>
      <c r="H3799" s="2" t="s">
        <v>610</v>
      </c>
      <c r="I3799" s="11">
        <v>327</v>
      </c>
      <c r="J3799" s="2">
        <v>327</v>
      </c>
      <c r="K3799" s="1">
        <v>3.11</v>
      </c>
      <c r="L3799" s="1">
        <v>19.07</v>
      </c>
      <c r="M3799" s="42">
        <v>9.8699999999999996E-2</v>
      </c>
      <c r="N3799" s="7">
        <v>0.51223700000000005</v>
      </c>
      <c r="O3799" s="2">
        <v>14</v>
      </c>
      <c r="P3799" s="1">
        <f t="shared" si="672"/>
        <v>-0.49822064056939508</v>
      </c>
      <c r="Q3799" s="1">
        <f t="shared" si="670"/>
        <v>-7.8222839508579334</v>
      </c>
      <c r="R3799" s="1">
        <v>-3.73</v>
      </c>
      <c r="S3799" s="1">
        <f t="shared" si="673"/>
        <v>-3.7330383992565093</v>
      </c>
      <c r="T3799" s="29">
        <f t="shared" si="671"/>
        <v>-3.7330383992565093</v>
      </c>
      <c r="U3799" s="29">
        <f t="shared" si="674"/>
        <v>1.3874509764291187</v>
      </c>
      <c r="V3799" s="1">
        <f t="shared" si="675"/>
        <v>1.2091408795733691</v>
      </c>
      <c r="W3799" s="1">
        <f t="shared" si="676"/>
        <v>1.3874509764291187</v>
      </c>
      <c r="X3799" s="1">
        <v>1.212</v>
      </c>
      <c r="Y3799" s="1">
        <v>1.389</v>
      </c>
      <c r="Z3799" s="11">
        <f t="shared" si="677"/>
        <v>1060.4509764291188</v>
      </c>
      <c r="AA3799" s="2" t="s">
        <v>3037</v>
      </c>
      <c r="AB3799" s="2">
        <v>2010</v>
      </c>
      <c r="AC3799" s="2" t="s">
        <v>3036</v>
      </c>
      <c r="AD3799" s="61" t="s">
        <v>5668</v>
      </c>
      <c r="AE3799" s="3" t="s">
        <v>5669</v>
      </c>
    </row>
    <row r="3800" spans="1:31" s="4" customFormat="1" ht="12" customHeight="1" x14ac:dyDescent="0.6">
      <c r="A3800" s="2">
        <v>3798</v>
      </c>
      <c r="B3800" s="3" t="s">
        <v>1845</v>
      </c>
      <c r="C3800" s="2" t="s">
        <v>3242</v>
      </c>
      <c r="D3800" s="2" t="s">
        <v>6063</v>
      </c>
      <c r="E3800" s="69">
        <v>81.5833333333333</v>
      </c>
      <c r="F3800" s="69">
        <v>40.866666666666703</v>
      </c>
      <c r="G3800" s="2" t="s">
        <v>3112</v>
      </c>
      <c r="H3800" s="2"/>
      <c r="I3800" s="11">
        <v>287</v>
      </c>
      <c r="J3800" s="2">
        <v>287</v>
      </c>
      <c r="K3800" s="1"/>
      <c r="L3800" s="1"/>
      <c r="M3800" s="42">
        <v>0.10424</v>
      </c>
      <c r="N3800" s="7">
        <v>0.51253199999999999</v>
      </c>
      <c r="O3800" s="2"/>
      <c r="P3800" s="1">
        <f t="shared" si="672"/>
        <v>-0.47005592272496188</v>
      </c>
      <c r="Q3800" s="1">
        <f t="shared" si="670"/>
        <v>-2.0677359072107659</v>
      </c>
      <c r="R3800" s="1">
        <v>1.3217394777509399</v>
      </c>
      <c r="S3800" s="1">
        <f t="shared" si="673"/>
        <v>1.3184059433230422</v>
      </c>
      <c r="T3800" s="29">
        <f t="shared" si="671"/>
        <v>1.3184059433230422</v>
      </c>
      <c r="U3800" s="29">
        <f t="shared" si="674"/>
        <v>0.94359356153877716</v>
      </c>
      <c r="V3800" s="1">
        <f t="shared" si="675"/>
        <v>0.86085928127818545</v>
      </c>
      <c r="W3800" s="1">
        <f t="shared" si="676"/>
        <v>0.94359356153877716</v>
      </c>
      <c r="X3800" s="1">
        <v>0.86217759564461405</v>
      </c>
      <c r="Y3800" s="1">
        <v>0.94790173107380804</v>
      </c>
      <c r="Z3800" s="11">
        <f t="shared" si="677"/>
        <v>656.59356153877718</v>
      </c>
      <c r="AA3800" s="2" t="s">
        <v>3495</v>
      </c>
      <c r="AB3800" s="2">
        <v>2010</v>
      </c>
      <c r="AC3800" s="2" t="s">
        <v>3496</v>
      </c>
      <c r="AD3800" s="61" t="s">
        <v>5345</v>
      </c>
      <c r="AE3800" s="3" t="s">
        <v>5346</v>
      </c>
    </row>
    <row r="3801" spans="1:31" s="4" customFormat="1" ht="12" customHeight="1" x14ac:dyDescent="0.6">
      <c r="A3801" s="2">
        <v>3799</v>
      </c>
      <c r="B3801" s="3" t="s">
        <v>4258</v>
      </c>
      <c r="C3801" s="2" t="s">
        <v>3242</v>
      </c>
      <c r="D3801" s="2" t="s">
        <v>4882</v>
      </c>
      <c r="E3801" s="69">
        <v>112</v>
      </c>
      <c r="F3801" s="69">
        <v>44</v>
      </c>
      <c r="G3801" s="2" t="s">
        <v>1849</v>
      </c>
      <c r="H3801" s="2"/>
      <c r="I3801" s="11">
        <v>329</v>
      </c>
      <c r="J3801" s="16">
        <v>329</v>
      </c>
      <c r="K3801" s="1">
        <v>18.3</v>
      </c>
      <c r="L3801" s="1">
        <v>82.9</v>
      </c>
      <c r="M3801" s="42">
        <v>0.1344521596334553</v>
      </c>
      <c r="N3801" s="6">
        <v>0.51264087000000003</v>
      </c>
      <c r="O3801" s="2"/>
      <c r="P3801" s="1">
        <f t="shared" si="672"/>
        <v>-0.31646080511715657</v>
      </c>
      <c r="Q3801" s="1">
        <f t="shared" si="670"/>
        <v>5.5984925033669697E-2</v>
      </c>
      <c r="R3801" s="1">
        <v>2.6736930371695777</v>
      </c>
      <c r="S3801" s="1">
        <f t="shared" si="673"/>
        <v>2.6692866076106374</v>
      </c>
      <c r="T3801" s="29">
        <f t="shared" si="671"/>
        <v>2.6692866076106374</v>
      </c>
      <c r="U3801" s="29">
        <f t="shared" si="674"/>
        <v>0.86741924717663355</v>
      </c>
      <c r="V3801" s="1">
        <f t="shared" si="675"/>
        <v>0.97920169267739887</v>
      </c>
      <c r="W3801" s="1">
        <f t="shared" si="676"/>
        <v>0.86741924717663355</v>
      </c>
      <c r="X3801" s="1"/>
      <c r="Y3801" s="1"/>
      <c r="Z3801" s="11">
        <f t="shared" si="677"/>
        <v>538.41924717663358</v>
      </c>
      <c r="AA3801" s="2" t="s">
        <v>4834</v>
      </c>
      <c r="AB3801" s="2">
        <v>2017</v>
      </c>
      <c r="AC3801" s="2" t="s">
        <v>2587</v>
      </c>
      <c r="AD3801" s="61" t="s">
        <v>5603</v>
      </c>
      <c r="AE3801" s="3" t="s">
        <v>5604</v>
      </c>
    </row>
    <row r="3802" spans="1:31" s="4" customFormat="1" ht="12" customHeight="1" x14ac:dyDescent="0.6">
      <c r="A3802" s="2">
        <v>3800</v>
      </c>
      <c r="B3802" s="3" t="s">
        <v>4261</v>
      </c>
      <c r="C3802" s="2" t="s">
        <v>3242</v>
      </c>
      <c r="D3802" s="2" t="s">
        <v>4882</v>
      </c>
      <c r="E3802" s="69">
        <v>112</v>
      </c>
      <c r="F3802" s="69">
        <v>44</v>
      </c>
      <c r="G3802" s="2" t="s">
        <v>1849</v>
      </c>
      <c r="H3802" s="2"/>
      <c r="I3802" s="11">
        <v>329</v>
      </c>
      <c r="J3802" s="16">
        <v>329</v>
      </c>
      <c r="K3802" s="1">
        <v>14.8</v>
      </c>
      <c r="L3802" s="1">
        <v>81.7</v>
      </c>
      <c r="M3802" s="42">
        <v>0.1103343858963414</v>
      </c>
      <c r="N3802" s="6">
        <v>0.51265850000000002</v>
      </c>
      <c r="O3802" s="2"/>
      <c r="P3802" s="1">
        <f t="shared" si="672"/>
        <v>-0.43907277124381605</v>
      </c>
      <c r="Q3802" s="1">
        <f t="shared" si="670"/>
        <v>0.39989232167636501</v>
      </c>
      <c r="R3802" s="1">
        <v>4.0320915760960752</v>
      </c>
      <c r="S3802" s="1">
        <f t="shared" si="673"/>
        <v>4.025711359330673</v>
      </c>
      <c r="T3802" s="29">
        <f t="shared" si="671"/>
        <v>4.025711359330673</v>
      </c>
      <c r="U3802" s="29">
        <f t="shared" si="674"/>
        <v>0.75720526677680233</v>
      </c>
      <c r="V3802" s="1">
        <f t="shared" si="675"/>
        <v>0.72533593952010955</v>
      </c>
      <c r="W3802" s="1">
        <f t="shared" si="676"/>
        <v>0.75720526677680233</v>
      </c>
      <c r="X3802" s="1"/>
      <c r="Y3802" s="1"/>
      <c r="Z3802" s="11">
        <f t="shared" si="677"/>
        <v>428.20526677680232</v>
      </c>
      <c r="AA3802" s="2" t="s">
        <v>4834</v>
      </c>
      <c r="AB3802" s="2">
        <v>2017</v>
      </c>
      <c r="AC3802" s="2" t="s">
        <v>2587</v>
      </c>
      <c r="AD3802" s="61" t="s">
        <v>5603</v>
      </c>
      <c r="AE3802" s="3" t="s">
        <v>5604</v>
      </c>
    </row>
    <row r="3803" spans="1:31" s="4" customFormat="1" ht="12" customHeight="1" x14ac:dyDescent="0.6">
      <c r="A3803" s="2">
        <v>3801</v>
      </c>
      <c r="B3803" s="3" t="s">
        <v>4259</v>
      </c>
      <c r="C3803" s="2" t="s">
        <v>3242</v>
      </c>
      <c r="D3803" s="2" t="s">
        <v>4882</v>
      </c>
      <c r="E3803" s="69">
        <v>112</v>
      </c>
      <c r="F3803" s="69">
        <v>44</v>
      </c>
      <c r="G3803" s="2" t="s">
        <v>1849</v>
      </c>
      <c r="H3803" s="2"/>
      <c r="I3803" s="11">
        <v>329</v>
      </c>
      <c r="J3803" s="16">
        <v>329</v>
      </c>
      <c r="K3803" s="1">
        <v>18.100000000000001</v>
      </c>
      <c r="L3803" s="1">
        <v>81.2</v>
      </c>
      <c r="M3803" s="42">
        <v>0.13576685846752493</v>
      </c>
      <c r="N3803" s="6">
        <v>0.51270419</v>
      </c>
      <c r="O3803" s="2"/>
      <c r="P3803" s="1">
        <f t="shared" si="672"/>
        <v>-0.30977702863485046</v>
      </c>
      <c r="Q3803" s="1">
        <f t="shared" si="670"/>
        <v>1.2911645254543025</v>
      </c>
      <c r="R3803" s="1">
        <v>3.8546082930790426</v>
      </c>
      <c r="S3803" s="1">
        <f t="shared" si="673"/>
        <v>3.8492722502180343</v>
      </c>
      <c r="T3803" s="29">
        <f t="shared" si="671"/>
        <v>3.8492722502180343</v>
      </c>
      <c r="U3803" s="29">
        <f t="shared" si="674"/>
        <v>0.77133271090138633</v>
      </c>
      <c r="V3803" s="1">
        <f t="shared" si="675"/>
        <v>0.87218909500719777</v>
      </c>
      <c r="W3803" s="1">
        <f t="shared" si="676"/>
        <v>0.77133271090138633</v>
      </c>
      <c r="X3803" s="1"/>
      <c r="Y3803" s="1"/>
      <c r="Z3803" s="11">
        <f t="shared" si="677"/>
        <v>442.33271090138635</v>
      </c>
      <c r="AA3803" s="2" t="s">
        <v>4834</v>
      </c>
      <c r="AB3803" s="2">
        <v>2017</v>
      </c>
      <c r="AC3803" s="2" t="s">
        <v>2587</v>
      </c>
      <c r="AD3803" s="61" t="s">
        <v>5603</v>
      </c>
      <c r="AE3803" s="3" t="s">
        <v>5604</v>
      </c>
    </row>
    <row r="3804" spans="1:31" s="4" customFormat="1" ht="12" customHeight="1" x14ac:dyDescent="0.6">
      <c r="A3804" s="2">
        <v>3802</v>
      </c>
      <c r="B3804" s="3" t="s">
        <v>4260</v>
      </c>
      <c r="C3804" s="2" t="s">
        <v>3242</v>
      </c>
      <c r="D3804" s="2" t="s">
        <v>4882</v>
      </c>
      <c r="E3804" s="69">
        <v>112</v>
      </c>
      <c r="F3804" s="69">
        <v>44</v>
      </c>
      <c r="G3804" s="2" t="s">
        <v>1849</v>
      </c>
      <c r="H3804" s="2"/>
      <c r="I3804" s="11">
        <v>329</v>
      </c>
      <c r="J3804" s="16">
        <v>329</v>
      </c>
      <c r="K3804" s="1">
        <v>12.5</v>
      </c>
      <c r="L3804" s="1">
        <v>53.6</v>
      </c>
      <c r="M3804" s="42">
        <v>0.14204189138341905</v>
      </c>
      <c r="N3804" s="6">
        <v>0.51265121999999996</v>
      </c>
      <c r="O3804" s="2"/>
      <c r="P3804" s="1">
        <f t="shared" si="672"/>
        <v>-0.27787548864555645</v>
      </c>
      <c r="Q3804" s="1">
        <f t="shared" si="670"/>
        <v>0.25788178012353669</v>
      </c>
      <c r="R3804" s="1">
        <v>2.5565915907588277</v>
      </c>
      <c r="S3804" s="1">
        <f t="shared" si="673"/>
        <v>2.5525497778096775</v>
      </c>
      <c r="T3804" s="29">
        <f t="shared" si="671"/>
        <v>2.5525497778096775</v>
      </c>
      <c r="U3804" s="29">
        <f t="shared" si="674"/>
        <v>0.87674282511550761</v>
      </c>
      <c r="V3804" s="1">
        <f t="shared" si="675"/>
        <v>1.0606176310241291</v>
      </c>
      <c r="W3804" s="1">
        <f t="shared" si="676"/>
        <v>0.87674282511550761</v>
      </c>
      <c r="X3804" s="1"/>
      <c r="Y3804" s="1"/>
      <c r="Z3804" s="11">
        <f t="shared" si="677"/>
        <v>547.74282511550757</v>
      </c>
      <c r="AA3804" s="2" t="s">
        <v>4834</v>
      </c>
      <c r="AB3804" s="2">
        <v>2017</v>
      </c>
      <c r="AC3804" s="2" t="s">
        <v>2587</v>
      </c>
      <c r="AD3804" s="61" t="s">
        <v>5603</v>
      </c>
      <c r="AE3804" s="3" t="s">
        <v>5604</v>
      </c>
    </row>
    <row r="3805" spans="1:31" s="4" customFormat="1" ht="12" customHeight="1" x14ac:dyDescent="0.6">
      <c r="A3805" s="2">
        <v>3803</v>
      </c>
      <c r="B3805" s="3" t="s">
        <v>4257</v>
      </c>
      <c r="C3805" s="2" t="s">
        <v>3242</v>
      </c>
      <c r="D3805" s="2" t="s">
        <v>4882</v>
      </c>
      <c r="E3805" s="69">
        <v>112</v>
      </c>
      <c r="F3805" s="69">
        <v>44</v>
      </c>
      <c r="G3805" s="2" t="s">
        <v>1849</v>
      </c>
      <c r="H3805" s="2"/>
      <c r="I3805" s="11">
        <v>329</v>
      </c>
      <c r="J3805" s="16">
        <v>329</v>
      </c>
      <c r="K3805" s="1">
        <v>13.5</v>
      </c>
      <c r="L3805" s="1">
        <v>73.099999999999994</v>
      </c>
      <c r="M3805" s="42">
        <v>0.11248318752945774</v>
      </c>
      <c r="N3805" s="6">
        <v>0.51255313000000002</v>
      </c>
      <c r="O3805" s="2"/>
      <c r="P3805" s="1">
        <f t="shared" si="672"/>
        <v>-0.42814851281414468</v>
      </c>
      <c r="Q3805" s="1">
        <f t="shared" si="670"/>
        <v>-1.6555542117446809</v>
      </c>
      <c r="R3805" s="1">
        <v>1.8845828980529333</v>
      </c>
      <c r="S3805" s="1">
        <f t="shared" si="673"/>
        <v>1.8800533922232447</v>
      </c>
      <c r="T3805" s="29">
        <f t="shared" si="671"/>
        <v>1.8800533922232447</v>
      </c>
      <c r="U3805" s="29">
        <f t="shared" si="674"/>
        <v>0.93204602521943702</v>
      </c>
      <c r="V3805" s="1">
        <f t="shared" si="675"/>
        <v>0.89902542904348459</v>
      </c>
      <c r="W3805" s="1">
        <f t="shared" si="676"/>
        <v>0.93204602521943702</v>
      </c>
      <c r="X3805" s="1"/>
      <c r="Y3805" s="1"/>
      <c r="Z3805" s="11">
        <f t="shared" si="677"/>
        <v>603.04602521943707</v>
      </c>
      <c r="AA3805" s="2" t="s">
        <v>4834</v>
      </c>
      <c r="AB3805" s="2">
        <v>2017</v>
      </c>
      <c r="AC3805" s="2" t="s">
        <v>2587</v>
      </c>
      <c r="AD3805" s="61" t="s">
        <v>5603</v>
      </c>
      <c r="AE3805" s="3" t="s">
        <v>5604</v>
      </c>
    </row>
    <row r="3806" spans="1:31" s="4" customFormat="1" ht="12" customHeight="1" x14ac:dyDescent="0.6">
      <c r="A3806" s="2">
        <v>3804</v>
      </c>
      <c r="B3806" s="3" t="s">
        <v>4255</v>
      </c>
      <c r="C3806" s="2" t="s">
        <v>3242</v>
      </c>
      <c r="D3806" s="2" t="s">
        <v>4882</v>
      </c>
      <c r="E3806" s="69">
        <v>112</v>
      </c>
      <c r="F3806" s="69">
        <v>44</v>
      </c>
      <c r="G3806" s="2" t="s">
        <v>1849</v>
      </c>
      <c r="H3806" s="2"/>
      <c r="I3806" s="11">
        <v>329</v>
      </c>
      <c r="J3806" s="16">
        <v>329</v>
      </c>
      <c r="K3806" s="1">
        <v>14</v>
      </c>
      <c r="L3806" s="1">
        <v>74.2</v>
      </c>
      <c r="M3806" s="42">
        <v>0.11491993023624543</v>
      </c>
      <c r="N3806" s="6">
        <v>0.51269067999999995</v>
      </c>
      <c r="O3806" s="2"/>
      <c r="P3806" s="1">
        <f t="shared" si="672"/>
        <v>-0.41576039534191445</v>
      </c>
      <c r="Q3806" s="1">
        <f t="shared" si="670"/>
        <v>1.0276257319974391</v>
      </c>
      <c r="R3806" s="1">
        <v>4.4675117660131214</v>
      </c>
      <c r="S3806" s="1">
        <f t="shared" si="673"/>
        <v>4.4609335006914348</v>
      </c>
      <c r="T3806" s="29">
        <f t="shared" si="671"/>
        <v>4.4609335006914348</v>
      </c>
      <c r="U3806" s="29">
        <f t="shared" si="674"/>
        <v>0.7216862198991032</v>
      </c>
      <c r="V3806" s="1">
        <f t="shared" si="675"/>
        <v>0.70934989954774919</v>
      </c>
      <c r="W3806" s="1">
        <f t="shared" si="676"/>
        <v>0.7216862198991032</v>
      </c>
      <c r="X3806" s="1"/>
      <c r="Y3806" s="1"/>
      <c r="Z3806" s="11">
        <f t="shared" si="677"/>
        <v>392.68621989910321</v>
      </c>
      <c r="AA3806" s="2" t="s">
        <v>4834</v>
      </c>
      <c r="AB3806" s="2">
        <v>2017</v>
      </c>
      <c r="AC3806" s="2" t="s">
        <v>2587</v>
      </c>
      <c r="AD3806" s="61" t="s">
        <v>5603</v>
      </c>
      <c r="AE3806" s="3" t="s">
        <v>5604</v>
      </c>
    </row>
    <row r="3807" spans="1:31" s="4" customFormat="1" ht="12" customHeight="1" x14ac:dyDescent="0.6">
      <c r="A3807" s="2">
        <v>3805</v>
      </c>
      <c r="B3807" s="3" t="s">
        <v>4256</v>
      </c>
      <c r="C3807" s="2" t="s">
        <v>3242</v>
      </c>
      <c r="D3807" s="2" t="s">
        <v>4882</v>
      </c>
      <c r="E3807" s="69">
        <v>112</v>
      </c>
      <c r="F3807" s="69">
        <v>44</v>
      </c>
      <c r="G3807" s="2" t="s">
        <v>1849</v>
      </c>
      <c r="H3807" s="2"/>
      <c r="I3807" s="11">
        <v>329</v>
      </c>
      <c r="J3807" s="16">
        <v>329</v>
      </c>
      <c r="K3807" s="1">
        <v>10.199999999999999</v>
      </c>
      <c r="L3807" s="1">
        <v>61.3</v>
      </c>
      <c r="M3807" s="42">
        <v>0.10134700536005592</v>
      </c>
      <c r="N3807" s="6">
        <v>0.51270134000000001</v>
      </c>
      <c r="O3807" s="2"/>
      <c r="P3807" s="1">
        <f t="shared" si="672"/>
        <v>-0.48476357214003096</v>
      </c>
      <c r="Q3807" s="1">
        <f t="shared" si="670"/>
        <v>1.2355697392685272</v>
      </c>
      <c r="R3807" s="1">
        <v>5.2463998206730977</v>
      </c>
      <c r="S3807" s="1">
        <f t="shared" si="673"/>
        <v>5.2386988416436902</v>
      </c>
      <c r="T3807" s="29">
        <f t="shared" si="671"/>
        <v>5.2386988416436902</v>
      </c>
      <c r="U3807" s="29">
        <f t="shared" si="674"/>
        <v>0.65829105102378527</v>
      </c>
      <c r="V3807" s="1">
        <f t="shared" si="675"/>
        <v>0.60938148516077428</v>
      </c>
      <c r="W3807" s="1">
        <f t="shared" si="676"/>
        <v>0.65829105102378527</v>
      </c>
      <c r="X3807" s="1"/>
      <c r="Y3807" s="1"/>
      <c r="Z3807" s="11">
        <f t="shared" si="677"/>
        <v>329.29105102378526</v>
      </c>
      <c r="AA3807" s="2" t="s">
        <v>4834</v>
      </c>
      <c r="AB3807" s="2">
        <v>2017</v>
      </c>
      <c r="AC3807" s="2" t="s">
        <v>2587</v>
      </c>
      <c r="AD3807" s="61" t="s">
        <v>5603</v>
      </c>
      <c r="AE3807" s="3" t="s">
        <v>5604</v>
      </c>
    </row>
    <row r="3808" spans="1:31" s="4" customFormat="1" ht="12" customHeight="1" x14ac:dyDescent="0.6">
      <c r="A3808" s="2">
        <v>3806</v>
      </c>
      <c r="B3808" s="3" t="s">
        <v>4254</v>
      </c>
      <c r="C3808" s="2" t="s">
        <v>3242</v>
      </c>
      <c r="D3808" s="2" t="s">
        <v>4882</v>
      </c>
      <c r="E3808" s="69">
        <v>112</v>
      </c>
      <c r="F3808" s="69">
        <v>44</v>
      </c>
      <c r="G3808" s="2" t="s">
        <v>210</v>
      </c>
      <c r="H3808" s="2"/>
      <c r="I3808" s="11">
        <v>329</v>
      </c>
      <c r="J3808" s="16">
        <v>329</v>
      </c>
      <c r="K3808" s="1">
        <v>5.03</v>
      </c>
      <c r="L3808" s="1">
        <v>22.8</v>
      </c>
      <c r="M3808" s="42">
        <v>0.13437063246351172</v>
      </c>
      <c r="N3808" s="6">
        <v>0.51270705057739996</v>
      </c>
      <c r="O3808" s="2"/>
      <c r="P3808" s="1">
        <f t="shared" si="672"/>
        <v>-0.316875279799127</v>
      </c>
      <c r="Q3808" s="1">
        <f t="shared" si="670"/>
        <v>1.3469656443709788</v>
      </c>
      <c r="R3808" s="1">
        <v>3.9691700151656129</v>
      </c>
      <c r="S3808" s="1">
        <f t="shared" si="673"/>
        <v>3.9636900174241898</v>
      </c>
      <c r="T3808" s="29">
        <f t="shared" si="671"/>
        <v>3.9636900174241898</v>
      </c>
      <c r="U3808" s="29">
        <f t="shared" si="674"/>
        <v>0.76203328159251804</v>
      </c>
      <c r="V3808" s="1">
        <f t="shared" si="675"/>
        <v>0.85139820758667306</v>
      </c>
      <c r="W3808" s="1">
        <f t="shared" si="676"/>
        <v>0.76203328159251804</v>
      </c>
      <c r="X3808" s="1"/>
      <c r="Y3808" s="1"/>
      <c r="Z3808" s="11">
        <f t="shared" si="677"/>
        <v>433.03328159251805</v>
      </c>
      <c r="AA3808" s="2" t="s">
        <v>4834</v>
      </c>
      <c r="AB3808" s="2">
        <v>2017</v>
      </c>
      <c r="AC3808" s="2" t="s">
        <v>2587</v>
      </c>
      <c r="AD3808" s="61" t="s">
        <v>5603</v>
      </c>
      <c r="AE3808" s="3" t="s">
        <v>5604</v>
      </c>
    </row>
    <row r="3809" spans="1:32" s="4" customFormat="1" ht="12" customHeight="1" x14ac:dyDescent="0.6">
      <c r="A3809" s="2">
        <v>3807</v>
      </c>
      <c r="B3809" s="3" t="s">
        <v>4253</v>
      </c>
      <c r="C3809" s="2" t="s">
        <v>3242</v>
      </c>
      <c r="D3809" s="2" t="s">
        <v>4882</v>
      </c>
      <c r="E3809" s="69">
        <v>112</v>
      </c>
      <c r="F3809" s="69">
        <v>44</v>
      </c>
      <c r="G3809" s="2" t="s">
        <v>210</v>
      </c>
      <c r="H3809" s="2"/>
      <c r="I3809" s="11">
        <v>329</v>
      </c>
      <c r="J3809" s="16">
        <v>329</v>
      </c>
      <c r="K3809" s="1">
        <v>7.26</v>
      </c>
      <c r="L3809" s="1">
        <v>33.4</v>
      </c>
      <c r="M3809" s="42">
        <v>0.13239188849192371</v>
      </c>
      <c r="N3809" s="6">
        <v>0.51270471043700006</v>
      </c>
      <c r="O3809" s="2"/>
      <c r="P3809" s="1">
        <f t="shared" si="672"/>
        <v>-0.32693498478940675</v>
      </c>
      <c r="Q3809" s="1">
        <f t="shared" si="670"/>
        <v>1.3013166601005821</v>
      </c>
      <c r="R3809" s="1">
        <v>4.0066939095506626</v>
      </c>
      <c r="S3809" s="1">
        <f t="shared" si="673"/>
        <v>4.0011130709930249</v>
      </c>
      <c r="T3809" s="29">
        <f t="shared" si="671"/>
        <v>4.0011130709930249</v>
      </c>
      <c r="U3809" s="29">
        <f t="shared" si="674"/>
        <v>0.75901026056852894</v>
      </c>
      <c r="V3809" s="1">
        <f t="shared" si="675"/>
        <v>0.83511133088787393</v>
      </c>
      <c r="W3809" s="1">
        <f t="shared" si="676"/>
        <v>0.75901026056852894</v>
      </c>
      <c r="X3809" s="1"/>
      <c r="Y3809" s="1"/>
      <c r="Z3809" s="11">
        <f t="shared" si="677"/>
        <v>430.01026056852891</v>
      </c>
      <c r="AA3809" s="2" t="s">
        <v>4834</v>
      </c>
      <c r="AB3809" s="2">
        <v>2017</v>
      </c>
      <c r="AC3809" s="2" t="s">
        <v>2587</v>
      </c>
      <c r="AD3809" s="61" t="s">
        <v>5603</v>
      </c>
      <c r="AE3809" s="3" t="s">
        <v>5604</v>
      </c>
    </row>
    <row r="3810" spans="1:32" s="4" customFormat="1" ht="12" customHeight="1" x14ac:dyDescent="0.6">
      <c r="A3810" s="2">
        <v>3808</v>
      </c>
      <c r="B3810" s="3" t="s">
        <v>4252</v>
      </c>
      <c r="C3810" s="2" t="s">
        <v>3242</v>
      </c>
      <c r="D3810" s="2" t="s">
        <v>4882</v>
      </c>
      <c r="E3810" s="69">
        <v>112</v>
      </c>
      <c r="F3810" s="69">
        <v>44</v>
      </c>
      <c r="G3810" s="2" t="s">
        <v>210</v>
      </c>
      <c r="H3810" s="2"/>
      <c r="I3810" s="11">
        <v>329</v>
      </c>
      <c r="J3810" s="16">
        <v>329</v>
      </c>
      <c r="K3810" s="1">
        <v>6.86</v>
      </c>
      <c r="L3810" s="1">
        <v>31.7</v>
      </c>
      <c r="M3810" s="42">
        <v>0.13180627203562811</v>
      </c>
      <c r="N3810" s="6">
        <v>0.51274957312860003</v>
      </c>
      <c r="O3810" s="2"/>
      <c r="P3810" s="1">
        <f t="shared" si="672"/>
        <v>-0.32991219097291258</v>
      </c>
      <c r="Q3810" s="1">
        <f t="shared" si="670"/>
        <v>2.1764506064703149</v>
      </c>
      <c r="R3810" s="1">
        <v>4.9071782286946863</v>
      </c>
      <c r="S3810" s="1">
        <f t="shared" si="673"/>
        <v>4.9008324883055305</v>
      </c>
      <c r="T3810" s="29">
        <f t="shared" si="671"/>
        <v>4.9008324883055305</v>
      </c>
      <c r="U3810" s="29">
        <f t="shared" si="674"/>
        <v>0.68570074654283286</v>
      </c>
      <c r="V3810" s="1">
        <f t="shared" si="675"/>
        <v>0.74582205111288269</v>
      </c>
      <c r="W3810" s="1">
        <f t="shared" si="676"/>
        <v>0.68570074654283286</v>
      </c>
      <c r="X3810" s="1"/>
      <c r="Y3810" s="1"/>
      <c r="Z3810" s="11">
        <f t="shared" si="677"/>
        <v>356.70074654283292</v>
      </c>
      <c r="AA3810" s="2" t="s">
        <v>4834</v>
      </c>
      <c r="AB3810" s="2">
        <v>2017</v>
      </c>
      <c r="AC3810" s="2" t="s">
        <v>2587</v>
      </c>
      <c r="AD3810" s="61" t="s">
        <v>5603</v>
      </c>
      <c r="AE3810" s="3" t="s">
        <v>5604</v>
      </c>
    </row>
    <row r="3811" spans="1:32" s="4" customFormat="1" ht="12" customHeight="1" x14ac:dyDescent="0.6">
      <c r="A3811" s="2">
        <v>3809</v>
      </c>
      <c r="B3811" s="3" t="s">
        <v>4251</v>
      </c>
      <c r="C3811" s="2" t="s">
        <v>3242</v>
      </c>
      <c r="D3811" s="2" t="s">
        <v>4882</v>
      </c>
      <c r="E3811" s="69">
        <v>112</v>
      </c>
      <c r="F3811" s="69">
        <v>44</v>
      </c>
      <c r="G3811" s="2" t="s">
        <v>210</v>
      </c>
      <c r="H3811" s="2"/>
      <c r="I3811" s="11">
        <v>329</v>
      </c>
      <c r="J3811" s="16">
        <v>329</v>
      </c>
      <c r="K3811" s="1">
        <v>4.84</v>
      </c>
      <c r="L3811" s="1">
        <v>22.5</v>
      </c>
      <c r="M3811" s="42">
        <v>0.13101893557422969</v>
      </c>
      <c r="N3811" s="6">
        <v>0.51269033957480004</v>
      </c>
      <c r="O3811" s="2"/>
      <c r="P3811" s="1">
        <f t="shared" si="672"/>
        <v>-0.33391491828047948</v>
      </c>
      <c r="Q3811" s="1">
        <f t="shared" si="670"/>
        <v>1.0209850771891738</v>
      </c>
      <c r="R3811" s="1">
        <v>3.7838662060041273</v>
      </c>
      <c r="S3811" s="1">
        <f t="shared" si="673"/>
        <v>3.7784210808575454</v>
      </c>
      <c r="T3811" s="29">
        <f t="shared" si="671"/>
        <v>3.7784210808575454</v>
      </c>
      <c r="U3811" s="29">
        <f t="shared" si="674"/>
        <v>0.77716812999856466</v>
      </c>
      <c r="V3811" s="1">
        <f t="shared" si="675"/>
        <v>0.8477130661280875</v>
      </c>
      <c r="W3811" s="1">
        <f t="shared" si="676"/>
        <v>0.77716812999856466</v>
      </c>
      <c r="X3811" s="1"/>
      <c r="Y3811" s="1"/>
      <c r="Z3811" s="11">
        <f t="shared" si="677"/>
        <v>448.16812999856461</v>
      </c>
      <c r="AA3811" s="2" t="s">
        <v>4834</v>
      </c>
      <c r="AB3811" s="2">
        <v>2017</v>
      </c>
      <c r="AC3811" s="2" t="s">
        <v>2587</v>
      </c>
      <c r="AD3811" s="61" t="s">
        <v>5603</v>
      </c>
      <c r="AE3811" s="3" t="s">
        <v>5604</v>
      </c>
    </row>
    <row r="3812" spans="1:32" s="4" customFormat="1" ht="12" customHeight="1" x14ac:dyDescent="0.6">
      <c r="A3812" s="2">
        <v>3810</v>
      </c>
      <c r="B3812" s="3" t="s">
        <v>4672</v>
      </c>
      <c r="C3812" s="2" t="s">
        <v>3242</v>
      </c>
      <c r="D3812" s="2" t="s">
        <v>6107</v>
      </c>
      <c r="E3812" s="69">
        <v>109.9332297121</v>
      </c>
      <c r="F3812" s="69">
        <v>51.394419999999997</v>
      </c>
      <c r="G3812" s="2" t="s">
        <v>2928</v>
      </c>
      <c r="H3812" s="2"/>
      <c r="I3812" s="11">
        <v>226</v>
      </c>
      <c r="J3812" s="16">
        <v>226</v>
      </c>
      <c r="K3812" s="1">
        <v>20.6</v>
      </c>
      <c r="L3812" s="1">
        <v>145</v>
      </c>
      <c r="M3812" s="42">
        <v>8.5940000000000003E-2</v>
      </c>
      <c r="N3812" s="6">
        <v>0.51249</v>
      </c>
      <c r="O3812" s="2"/>
      <c r="P3812" s="1">
        <f t="shared" si="672"/>
        <v>-0.56309100152516522</v>
      </c>
      <c r="Q3812" s="1">
        <f t="shared" si="670"/>
        <v>-2.8870274930858919</v>
      </c>
      <c r="R3812" s="1">
        <v>0.29189127299655837</v>
      </c>
      <c r="S3812" s="1">
        <f t="shared" si="673"/>
        <v>0.30716252216576079</v>
      </c>
      <c r="T3812" s="29">
        <f t="shared" si="671"/>
        <v>0.30716252216576079</v>
      </c>
      <c r="U3812" s="29">
        <f t="shared" si="674"/>
        <v>0.97644596075411627</v>
      </c>
      <c r="V3812" s="1">
        <f t="shared" si="675"/>
        <v>0.78786520782036495</v>
      </c>
      <c r="W3812" s="1">
        <f t="shared" si="676"/>
        <v>0.97644596075411627</v>
      </c>
      <c r="X3812" s="1"/>
      <c r="Y3812" s="1"/>
      <c r="Z3812" s="11">
        <f t="shared" si="677"/>
        <v>750.4459607541163</v>
      </c>
      <c r="AA3812" s="2" t="s">
        <v>4917</v>
      </c>
      <c r="AB3812" s="2">
        <v>2010</v>
      </c>
      <c r="AC3812" s="2" t="s">
        <v>4858</v>
      </c>
      <c r="AD3812" s="61" t="s">
        <v>6434</v>
      </c>
      <c r="AE3812" s="3" t="s">
        <v>6435</v>
      </c>
      <c r="AF3812" s="4">
        <v>1</v>
      </c>
    </row>
    <row r="3813" spans="1:32" s="4" customFormat="1" ht="12" customHeight="1" x14ac:dyDescent="0.6">
      <c r="A3813" s="2">
        <v>3811</v>
      </c>
      <c r="B3813" s="3" t="s">
        <v>4675</v>
      </c>
      <c r="C3813" s="2" t="s">
        <v>3242</v>
      </c>
      <c r="D3813" s="2" t="s">
        <v>6107</v>
      </c>
      <c r="E3813" s="69">
        <v>110.0606659578</v>
      </c>
      <c r="F3813" s="69">
        <v>51.439135</v>
      </c>
      <c r="G3813" s="2" t="s">
        <v>2973</v>
      </c>
      <c r="H3813" s="2"/>
      <c r="I3813" s="11">
        <v>227</v>
      </c>
      <c r="J3813" s="16">
        <v>227</v>
      </c>
      <c r="K3813" s="1">
        <v>8.1300000000000008</v>
      </c>
      <c r="L3813" s="1">
        <v>48.2</v>
      </c>
      <c r="M3813" s="42">
        <v>0.10204000000000001</v>
      </c>
      <c r="N3813" s="6">
        <v>0.51224999999999998</v>
      </c>
      <c r="O3813" s="2"/>
      <c r="P3813" s="1">
        <f t="shared" si="672"/>
        <v>-0.48124046771733608</v>
      </c>
      <c r="Q3813" s="1">
        <f t="shared" si="670"/>
        <v>-7.5686936980878805</v>
      </c>
      <c r="R3813" s="1">
        <v>-4.848220841368045</v>
      </c>
      <c r="S3813" s="1">
        <f t="shared" si="673"/>
        <v>-4.8267298851748146</v>
      </c>
      <c r="T3813" s="29">
        <f t="shared" si="671"/>
        <v>-4.8267298851748146</v>
      </c>
      <c r="U3813" s="29">
        <f t="shared" si="674"/>
        <v>1.3947766627312799</v>
      </c>
      <c r="V3813" s="1">
        <f t="shared" si="675"/>
        <v>1.2275035051864542</v>
      </c>
      <c r="W3813" s="1">
        <f t="shared" si="676"/>
        <v>1.3947766627312799</v>
      </c>
      <c r="X3813" s="1"/>
      <c r="Y3813" s="1"/>
      <c r="Z3813" s="11">
        <f t="shared" si="677"/>
        <v>1167.7766627312799</v>
      </c>
      <c r="AA3813" s="2" t="s">
        <v>4917</v>
      </c>
      <c r="AB3813" s="2">
        <v>2010</v>
      </c>
      <c r="AC3813" s="2" t="s">
        <v>4858</v>
      </c>
      <c r="AD3813" s="61" t="s">
        <v>6434</v>
      </c>
      <c r="AE3813" s="3" t="s">
        <v>6435</v>
      </c>
      <c r="AF3813" s="4">
        <v>1</v>
      </c>
    </row>
    <row r="3814" spans="1:32" s="4" customFormat="1" ht="12" customHeight="1" x14ac:dyDescent="0.6">
      <c r="A3814" s="2">
        <v>3812</v>
      </c>
      <c r="B3814" s="3" t="s">
        <v>6433</v>
      </c>
      <c r="C3814" s="2" t="s">
        <v>3242</v>
      </c>
      <c r="D3814" s="2" t="s">
        <v>6107</v>
      </c>
      <c r="E3814" s="69">
        <v>110.0606659578</v>
      </c>
      <c r="F3814" s="69">
        <v>51.439135</v>
      </c>
      <c r="G3814" s="2" t="s">
        <v>2973</v>
      </c>
      <c r="H3814" s="2"/>
      <c r="I3814" s="11">
        <v>227</v>
      </c>
      <c r="J3814" s="16">
        <v>227</v>
      </c>
      <c r="K3814" s="1">
        <v>13.9</v>
      </c>
      <c r="L3814" s="1">
        <v>71.7</v>
      </c>
      <c r="M3814" s="42">
        <v>0.11733</v>
      </c>
      <c r="N3814" s="6">
        <v>0.51256999999999997</v>
      </c>
      <c r="O3814" s="2"/>
      <c r="P3814" s="1">
        <f t="shared" si="672"/>
        <v>-0.40350788002033555</v>
      </c>
      <c r="Q3814" s="1">
        <f t="shared" si="670"/>
        <v>-1.3264720914185624</v>
      </c>
      <c r="R3814" s="1">
        <v>0.9526415952820777</v>
      </c>
      <c r="S3814" s="1">
        <f t="shared" si="673"/>
        <v>0.97259475657330352</v>
      </c>
      <c r="T3814" s="29">
        <f t="shared" si="671"/>
        <v>0.97259475657330352</v>
      </c>
      <c r="U3814" s="29">
        <f t="shared" si="674"/>
        <v>0.9224819539086907</v>
      </c>
      <c r="V3814" s="1">
        <f t="shared" si="675"/>
        <v>0.91749722101909958</v>
      </c>
      <c r="W3814" s="1">
        <f t="shared" si="676"/>
        <v>0.9224819539086907</v>
      </c>
      <c r="X3814" s="1"/>
      <c r="Y3814" s="1"/>
      <c r="Z3814" s="11">
        <f t="shared" si="677"/>
        <v>695.48195390869068</v>
      </c>
      <c r="AA3814" s="2" t="s">
        <v>4917</v>
      </c>
      <c r="AB3814" s="2">
        <v>2010</v>
      </c>
      <c r="AC3814" s="2" t="s">
        <v>4858</v>
      </c>
      <c r="AD3814" s="61" t="s">
        <v>6434</v>
      </c>
      <c r="AE3814" s="3" t="s">
        <v>6435</v>
      </c>
      <c r="AF3814" s="4">
        <v>1</v>
      </c>
    </row>
    <row r="3815" spans="1:32" s="4" customFormat="1" ht="12" customHeight="1" x14ac:dyDescent="0.6">
      <c r="A3815" s="2">
        <v>3813</v>
      </c>
      <c r="B3815" s="3" t="s">
        <v>4674</v>
      </c>
      <c r="C3815" s="2" t="s">
        <v>3242</v>
      </c>
      <c r="D3815" s="2" t="s">
        <v>6107</v>
      </c>
      <c r="E3815" s="69">
        <v>109.9332297121</v>
      </c>
      <c r="F3815" s="69">
        <v>51.394419999999997</v>
      </c>
      <c r="G3815" s="2" t="s">
        <v>2973</v>
      </c>
      <c r="H3815" s="2"/>
      <c r="I3815" s="11">
        <v>226</v>
      </c>
      <c r="J3815" s="16">
        <v>226</v>
      </c>
      <c r="K3815" s="1">
        <v>4.3099999999999996</v>
      </c>
      <c r="L3815" s="1">
        <v>29.7</v>
      </c>
      <c r="M3815" s="42">
        <v>8.7959999999999997E-2</v>
      </c>
      <c r="N3815" s="6">
        <v>0.51244999999999996</v>
      </c>
      <c r="O3815" s="2"/>
      <c r="P3815" s="1">
        <f t="shared" si="672"/>
        <v>-0.55282155566853075</v>
      </c>
      <c r="Q3815" s="1">
        <f t="shared" si="670"/>
        <v>-3.6673051939195567</v>
      </c>
      <c r="R3815" s="1">
        <v>-0.54244058730001932</v>
      </c>
      <c r="S3815" s="1">
        <f t="shared" si="673"/>
        <v>-0.53136963723424868</v>
      </c>
      <c r="T3815" s="29">
        <f t="shared" si="671"/>
        <v>-0.53136963723424868</v>
      </c>
      <c r="U3815" s="29">
        <f t="shared" si="674"/>
        <v>1.044761163660058</v>
      </c>
      <c r="V3815" s="1">
        <f t="shared" si="675"/>
        <v>0.84886917316548816</v>
      </c>
      <c r="W3815" s="1">
        <f t="shared" si="676"/>
        <v>1.044761163660058</v>
      </c>
      <c r="X3815" s="1"/>
      <c r="Y3815" s="1"/>
      <c r="Z3815" s="11">
        <f t="shared" si="677"/>
        <v>818.76116366005795</v>
      </c>
      <c r="AA3815" s="2" t="s">
        <v>4917</v>
      </c>
      <c r="AB3815" s="2">
        <v>2010</v>
      </c>
      <c r="AC3815" s="2" t="s">
        <v>4858</v>
      </c>
      <c r="AD3815" s="61" t="s">
        <v>6434</v>
      </c>
      <c r="AE3815" s="3" t="s">
        <v>6435</v>
      </c>
      <c r="AF3815" s="4">
        <v>1</v>
      </c>
    </row>
    <row r="3816" spans="1:32" s="4" customFormat="1" ht="12" customHeight="1" x14ac:dyDescent="0.6">
      <c r="A3816" s="2">
        <v>3814</v>
      </c>
      <c r="B3816" s="3" t="s">
        <v>4673</v>
      </c>
      <c r="C3816" s="2" t="s">
        <v>3242</v>
      </c>
      <c r="D3816" s="2" t="s">
        <v>6107</v>
      </c>
      <c r="E3816" s="69">
        <v>109.9332297121</v>
      </c>
      <c r="F3816" s="69">
        <v>51.394419999999997</v>
      </c>
      <c r="G3816" s="2" t="s">
        <v>2973</v>
      </c>
      <c r="H3816" s="2"/>
      <c r="I3816" s="11">
        <v>226</v>
      </c>
      <c r="J3816" s="16">
        <v>226</v>
      </c>
      <c r="K3816" s="1">
        <v>44.6</v>
      </c>
      <c r="L3816" s="1">
        <v>353</v>
      </c>
      <c r="M3816" s="42">
        <v>7.6410000000000006E-2</v>
      </c>
      <c r="N3816" s="6">
        <v>0.51249</v>
      </c>
      <c r="O3816" s="2"/>
      <c r="P3816" s="1">
        <f t="shared" si="672"/>
        <v>-0.61154041687849514</v>
      </c>
      <c r="Q3816" s="1">
        <f t="shared" si="670"/>
        <v>-2.8870274930858919</v>
      </c>
      <c r="R3816" s="1">
        <v>0.56836853430164425</v>
      </c>
      <c r="S3816" s="1">
        <f t="shared" si="673"/>
        <v>0.58199667569905955</v>
      </c>
      <c r="T3816" s="29">
        <f t="shared" si="671"/>
        <v>0.58199667569905955</v>
      </c>
      <c r="U3816" s="29">
        <f t="shared" si="674"/>
        <v>0.95415715000000412</v>
      </c>
      <c r="V3816" s="1">
        <f t="shared" si="675"/>
        <v>0.73330638437025764</v>
      </c>
      <c r="W3816" s="1">
        <f t="shared" si="676"/>
        <v>0.95415715000000412</v>
      </c>
      <c r="X3816" s="1"/>
      <c r="Y3816" s="1"/>
      <c r="Z3816" s="11">
        <f t="shared" si="677"/>
        <v>728.15715000000409</v>
      </c>
      <c r="AA3816" s="2" t="s">
        <v>4917</v>
      </c>
      <c r="AB3816" s="2">
        <v>2010</v>
      </c>
      <c r="AC3816" s="2" t="s">
        <v>4858</v>
      </c>
      <c r="AD3816" s="61" t="s">
        <v>6434</v>
      </c>
      <c r="AE3816" s="3" t="s">
        <v>6435</v>
      </c>
      <c r="AF3816" s="4">
        <v>1</v>
      </c>
    </row>
    <row r="3817" spans="1:32" s="4" customFormat="1" ht="12" customHeight="1" x14ac:dyDescent="0.6">
      <c r="A3817" s="2">
        <v>3815</v>
      </c>
      <c r="B3817" s="3" t="s">
        <v>1679</v>
      </c>
      <c r="C3817" s="2" t="s">
        <v>3242</v>
      </c>
      <c r="D3817" s="2" t="s">
        <v>6066</v>
      </c>
      <c r="E3817" s="69">
        <v>84.452200000000005</v>
      </c>
      <c r="F3817" s="69">
        <v>43.706133333333298</v>
      </c>
      <c r="G3817" s="2" t="s">
        <v>3372</v>
      </c>
      <c r="H3817" s="2"/>
      <c r="I3817" s="11">
        <v>287</v>
      </c>
      <c r="J3817" s="2">
        <v>287</v>
      </c>
      <c r="K3817" s="1">
        <v>4.2</v>
      </c>
      <c r="L3817" s="1">
        <v>23.1</v>
      </c>
      <c r="M3817" s="42">
        <v>0.1099</v>
      </c>
      <c r="N3817" s="7">
        <v>0.51242600000000005</v>
      </c>
      <c r="O3817" s="2">
        <v>9</v>
      </c>
      <c r="P3817" s="1">
        <f t="shared" si="672"/>
        <v>-0.44128113879003561</v>
      </c>
      <c r="Q3817" s="1">
        <f t="shared" si="670"/>
        <v>-4.1354718144182012</v>
      </c>
      <c r="R3817" s="1">
        <v>-0.96</v>
      </c>
      <c r="S3817" s="1">
        <f t="shared" si="673"/>
        <v>-0.95661487491642161</v>
      </c>
      <c r="T3817" s="29">
        <f t="shared" si="671"/>
        <v>-0.95661487491642161</v>
      </c>
      <c r="U3817" s="29">
        <f t="shared" si="674"/>
        <v>1.1287123194984445</v>
      </c>
      <c r="V3817" s="1">
        <f t="shared" si="675"/>
        <v>1.0628041859116231</v>
      </c>
      <c r="W3817" s="1">
        <f t="shared" si="676"/>
        <v>1.1287123194984445</v>
      </c>
      <c r="X3817" s="1"/>
      <c r="Y3817" s="1">
        <v>1.0620000000000001</v>
      </c>
      <c r="Z3817" s="11">
        <f t="shared" si="677"/>
        <v>841.71231949844446</v>
      </c>
      <c r="AA3817" s="2" t="s">
        <v>3063</v>
      </c>
      <c r="AB3817" s="2">
        <v>2006</v>
      </c>
      <c r="AC3817" s="2" t="s">
        <v>3064</v>
      </c>
      <c r="AD3817" s="61" t="s">
        <v>5255</v>
      </c>
      <c r="AE3817" s="3" t="s">
        <v>5256</v>
      </c>
    </row>
    <row r="3818" spans="1:32" s="4" customFormat="1" ht="12" customHeight="1" x14ac:dyDescent="0.6">
      <c r="A3818" s="2">
        <v>3816</v>
      </c>
      <c r="B3818" s="3" t="s">
        <v>1638</v>
      </c>
      <c r="C3818" s="2" t="s">
        <v>3242</v>
      </c>
      <c r="D3818" s="2" t="s">
        <v>1639</v>
      </c>
      <c r="E3818" s="69">
        <v>83.324866666666694</v>
      </c>
      <c r="F3818" s="69">
        <v>43.6466833333333</v>
      </c>
      <c r="G3818" s="2" t="s">
        <v>100</v>
      </c>
      <c r="H3818" s="2"/>
      <c r="I3818" s="11">
        <v>302</v>
      </c>
      <c r="J3818" s="2">
        <v>302</v>
      </c>
      <c r="K3818" s="1">
        <v>1.34</v>
      </c>
      <c r="L3818" s="1">
        <v>4.45</v>
      </c>
      <c r="M3818" s="42">
        <v>0.18210000000000001</v>
      </c>
      <c r="N3818" s="7">
        <v>0.51259999999999994</v>
      </c>
      <c r="O3818" s="2"/>
      <c r="P3818" s="1">
        <f t="shared" si="672"/>
        <v>-7.4224707676665003E-2</v>
      </c>
      <c r="Q3818" s="1">
        <f t="shared" si="670"/>
        <v>-0.7412638157933138</v>
      </c>
      <c r="R3818" s="1">
        <v>-0.17862568666265799</v>
      </c>
      <c r="S3818" s="1">
        <f t="shared" si="673"/>
        <v>-0.17862568666265777</v>
      </c>
      <c r="T3818" s="29">
        <f t="shared" si="671"/>
        <v>-0.17862568666265777</v>
      </c>
      <c r="U3818" s="29">
        <f t="shared" si="674"/>
        <v>1.0720173849773751</v>
      </c>
      <c r="V3818" s="1">
        <f t="shared" si="675"/>
        <v>2.6384296774867866</v>
      </c>
      <c r="W3818" s="1">
        <f t="shared" si="676"/>
        <v>1.0720173849773751</v>
      </c>
      <c r="X3818" s="1">
        <v>2.6384296774867897</v>
      </c>
      <c r="Y3818" s="1">
        <v>1.07356318658183</v>
      </c>
      <c r="Z3818" s="11">
        <f t="shared" si="677"/>
        <v>770.01738497737506</v>
      </c>
      <c r="AA3818" s="2" t="s">
        <v>3063</v>
      </c>
      <c r="AB3818" s="2">
        <v>2006</v>
      </c>
      <c r="AC3818" s="2" t="s">
        <v>3475</v>
      </c>
      <c r="AD3818" s="61" t="s">
        <v>5255</v>
      </c>
      <c r="AE3818" s="3" t="s">
        <v>5256</v>
      </c>
    </row>
    <row r="3819" spans="1:32" s="4" customFormat="1" ht="12" customHeight="1" x14ac:dyDescent="0.6">
      <c r="A3819" s="2">
        <v>3817</v>
      </c>
      <c r="B3819" s="3" t="s">
        <v>1640</v>
      </c>
      <c r="C3819" s="2" t="s">
        <v>3242</v>
      </c>
      <c r="D3819" s="2" t="s">
        <v>1641</v>
      </c>
      <c r="E3819" s="69">
        <v>84.342316666666704</v>
      </c>
      <c r="F3819" s="69">
        <v>43.112549999999999</v>
      </c>
      <c r="G3819" s="2" t="s">
        <v>100</v>
      </c>
      <c r="H3819" s="2"/>
      <c r="I3819" s="11">
        <v>447</v>
      </c>
      <c r="J3819" s="2">
        <v>447</v>
      </c>
      <c r="K3819" s="1">
        <v>2.12</v>
      </c>
      <c r="L3819" s="1">
        <v>10.7</v>
      </c>
      <c r="M3819" s="42">
        <v>0.1198</v>
      </c>
      <c r="N3819" s="7">
        <v>0.512656</v>
      </c>
      <c r="O3819" s="2"/>
      <c r="P3819" s="1">
        <f t="shared" si="672"/>
        <v>-0.39095068632435181</v>
      </c>
      <c r="Q3819" s="1">
        <f t="shared" si="670"/>
        <v>0.35112496537426097</v>
      </c>
      <c r="R3819" s="1">
        <v>4.7374743807275896</v>
      </c>
      <c r="S3819" s="1">
        <f t="shared" si="673"/>
        <v>4.7374743807275914</v>
      </c>
      <c r="T3819" s="29">
        <f t="shared" si="671"/>
        <v>4.7374743807275914</v>
      </c>
      <c r="U3819" s="29">
        <f t="shared" si="674"/>
        <v>0.79569577354509191</v>
      </c>
      <c r="V3819" s="1">
        <f t="shared" si="675"/>
        <v>0.8023127821444338</v>
      </c>
      <c r="W3819" s="1">
        <f t="shared" si="676"/>
        <v>0.79569577354509191</v>
      </c>
      <c r="X3819" s="1">
        <v>0.80231278214443402</v>
      </c>
      <c r="Y3819" s="1">
        <v>0.79570230348778903</v>
      </c>
      <c r="Z3819" s="11">
        <f t="shared" si="677"/>
        <v>348.69577354509192</v>
      </c>
      <c r="AA3819" s="2" t="s">
        <v>3063</v>
      </c>
      <c r="AB3819" s="2">
        <v>2006</v>
      </c>
      <c r="AC3819" s="2" t="s">
        <v>3475</v>
      </c>
      <c r="AD3819" s="61" t="s">
        <v>5255</v>
      </c>
      <c r="AE3819" s="3" t="s">
        <v>5256</v>
      </c>
    </row>
    <row r="3820" spans="1:32" s="4" customFormat="1" ht="12" customHeight="1" x14ac:dyDescent="0.6">
      <c r="A3820" s="2">
        <v>3818</v>
      </c>
      <c r="B3820" s="3" t="s">
        <v>1588</v>
      </c>
      <c r="C3820" s="2" t="s">
        <v>3242</v>
      </c>
      <c r="D3820" s="2" t="s">
        <v>1627</v>
      </c>
      <c r="E3820" s="69">
        <v>88.536950000000004</v>
      </c>
      <c r="F3820" s="69">
        <v>42.452866666666701</v>
      </c>
      <c r="G3820" s="2" t="s">
        <v>100</v>
      </c>
      <c r="H3820" s="2"/>
      <c r="I3820" s="11">
        <v>327</v>
      </c>
      <c r="J3820" s="2">
        <v>327</v>
      </c>
      <c r="K3820" s="1">
        <v>4.8899999999999997</v>
      </c>
      <c r="L3820" s="1">
        <v>24</v>
      </c>
      <c r="M3820" s="42">
        <v>0.1232</v>
      </c>
      <c r="N3820" s="7">
        <v>0.51257799999999998</v>
      </c>
      <c r="O3820" s="2"/>
      <c r="P3820" s="1">
        <f t="shared" si="672"/>
        <v>-0.37366548042704628</v>
      </c>
      <c r="Q3820" s="1">
        <f t="shared" si="670"/>
        <v>-1.1704165512516074</v>
      </c>
      <c r="R3820" s="1">
        <v>1.89651761244946</v>
      </c>
      <c r="S3820" s="1">
        <f t="shared" si="673"/>
        <v>1.8965176124494607</v>
      </c>
      <c r="T3820" s="29">
        <f t="shared" si="671"/>
        <v>1.8965176124494607</v>
      </c>
      <c r="U3820" s="29">
        <f t="shared" si="674"/>
        <v>0.92889800800824751</v>
      </c>
      <c r="V3820" s="1">
        <f t="shared" si="675"/>
        <v>0.96338711949646649</v>
      </c>
      <c r="W3820" s="1">
        <f t="shared" si="676"/>
        <v>0.92889800800824751</v>
      </c>
      <c r="X3820" s="1">
        <v>0.96338711949646594</v>
      </c>
      <c r="Y3820" s="1">
        <v>0.92893204331563695</v>
      </c>
      <c r="Z3820" s="11">
        <f t="shared" si="677"/>
        <v>601.89800800824753</v>
      </c>
      <c r="AA3820" s="2" t="s">
        <v>3063</v>
      </c>
      <c r="AB3820" s="2">
        <v>2006</v>
      </c>
      <c r="AC3820" s="2" t="s">
        <v>3475</v>
      </c>
      <c r="AD3820" s="61" t="s">
        <v>5255</v>
      </c>
      <c r="AE3820" s="3" t="s">
        <v>5256</v>
      </c>
    </row>
    <row r="3821" spans="1:32" s="4" customFormat="1" ht="12" customHeight="1" x14ac:dyDescent="0.6">
      <c r="A3821" s="2">
        <v>3819</v>
      </c>
      <c r="B3821" s="3" t="s">
        <v>1634</v>
      </c>
      <c r="C3821" s="2" t="s">
        <v>3242</v>
      </c>
      <c r="D3821" s="2" t="s">
        <v>1627</v>
      </c>
      <c r="E3821" s="69">
        <v>88.529933333333304</v>
      </c>
      <c r="F3821" s="69">
        <v>43.706133333333298</v>
      </c>
      <c r="G3821" s="2" t="s">
        <v>100</v>
      </c>
      <c r="H3821" s="2"/>
      <c r="I3821" s="11">
        <v>394</v>
      </c>
      <c r="J3821" s="2">
        <v>394</v>
      </c>
      <c r="K3821" s="1">
        <v>4</v>
      </c>
      <c r="L3821" s="1">
        <v>19</v>
      </c>
      <c r="M3821" s="42">
        <v>0.1273</v>
      </c>
      <c r="N3821" s="7">
        <v>0.512297</v>
      </c>
      <c r="O3821" s="2"/>
      <c r="P3821" s="1">
        <f t="shared" si="672"/>
        <v>-0.3528215556685308</v>
      </c>
      <c r="Q3821" s="1">
        <f t="shared" si="670"/>
        <v>-6.6518673996085464</v>
      </c>
      <c r="R3821" s="1">
        <v>-3.1626739069801801</v>
      </c>
      <c r="S3821" s="1">
        <f t="shared" si="673"/>
        <v>-3.1626739069801775</v>
      </c>
      <c r="T3821" s="29">
        <f t="shared" si="671"/>
        <v>-3.1626739069801775</v>
      </c>
      <c r="U3821" s="29">
        <f t="shared" si="674"/>
        <v>1.3945873072226556</v>
      </c>
      <c r="V3821" s="1">
        <f t="shared" si="675"/>
        <v>1.5021817485575972</v>
      </c>
      <c r="W3821" s="1">
        <f t="shared" si="676"/>
        <v>1.3945873072226556</v>
      </c>
      <c r="X3821" s="1">
        <v>1.5021817485576001</v>
      </c>
      <c r="Y3821" s="1">
        <v>1.3946934859476601</v>
      </c>
      <c r="Z3821" s="11">
        <f t="shared" si="677"/>
        <v>1000.5873072226555</v>
      </c>
      <c r="AA3821" s="2" t="s">
        <v>3063</v>
      </c>
      <c r="AB3821" s="2">
        <v>2006</v>
      </c>
      <c r="AC3821" s="2" t="s">
        <v>3475</v>
      </c>
      <c r="AD3821" s="61" t="s">
        <v>5255</v>
      </c>
      <c r="AE3821" s="3" t="s">
        <v>5256</v>
      </c>
    </row>
    <row r="3822" spans="1:32" s="4" customFormat="1" ht="12" customHeight="1" x14ac:dyDescent="0.6">
      <c r="A3822" s="2">
        <v>3820</v>
      </c>
      <c r="B3822" s="3" t="s">
        <v>1637</v>
      </c>
      <c r="C3822" s="2" t="s">
        <v>3242</v>
      </c>
      <c r="D3822" s="2" t="s">
        <v>1636</v>
      </c>
      <c r="E3822" s="69">
        <v>81.038366666666704</v>
      </c>
      <c r="F3822" s="69">
        <v>44.415433333333297</v>
      </c>
      <c r="G3822" s="2" t="s">
        <v>100</v>
      </c>
      <c r="H3822" s="2"/>
      <c r="I3822" s="11">
        <v>352</v>
      </c>
      <c r="J3822" s="2">
        <v>352</v>
      </c>
      <c r="K3822" s="1">
        <v>6.37</v>
      </c>
      <c r="L3822" s="1">
        <v>34</v>
      </c>
      <c r="M3822" s="42">
        <v>0.1133</v>
      </c>
      <c r="N3822" s="7">
        <v>0.51239400000000002</v>
      </c>
      <c r="O3822" s="2"/>
      <c r="P3822" s="1">
        <f t="shared" si="672"/>
        <v>-0.42399593289273008</v>
      </c>
      <c r="Q3822" s="1">
        <f t="shared" si="670"/>
        <v>-4.7596939750860212</v>
      </c>
      <c r="R3822" s="1">
        <v>-1.01360510879217</v>
      </c>
      <c r="S3822" s="1">
        <f t="shared" si="673"/>
        <v>-1.0136051087921722</v>
      </c>
      <c r="T3822" s="29">
        <f t="shared" si="671"/>
        <v>-1.0136051087921722</v>
      </c>
      <c r="U3822" s="29">
        <f t="shared" si="674"/>
        <v>1.1863059927055142</v>
      </c>
      <c r="V3822" s="1">
        <f t="shared" si="675"/>
        <v>1.1470447158526969</v>
      </c>
      <c r="W3822" s="1">
        <f t="shared" si="676"/>
        <v>1.1863059927055142</v>
      </c>
      <c r="X3822" s="1">
        <v>1.1470447158527</v>
      </c>
      <c r="Y3822" s="1">
        <v>1.1862672480244101</v>
      </c>
      <c r="Z3822" s="11">
        <f t="shared" si="677"/>
        <v>834.3059927055142</v>
      </c>
      <c r="AA3822" s="2" t="s">
        <v>3063</v>
      </c>
      <c r="AB3822" s="2">
        <v>2006</v>
      </c>
      <c r="AC3822" s="2" t="s">
        <v>3475</v>
      </c>
      <c r="AD3822" s="61" t="s">
        <v>5255</v>
      </c>
      <c r="AE3822" s="3" t="s">
        <v>5256</v>
      </c>
    </row>
    <row r="3823" spans="1:32" s="4" customFormat="1" ht="12" customHeight="1" x14ac:dyDescent="0.6">
      <c r="A3823" s="2">
        <v>3821</v>
      </c>
      <c r="B3823" s="3" t="s">
        <v>1633</v>
      </c>
      <c r="C3823" s="2" t="s">
        <v>3242</v>
      </c>
      <c r="D3823" s="2" t="s">
        <v>1627</v>
      </c>
      <c r="E3823" s="69">
        <v>88.526366666666704</v>
      </c>
      <c r="F3823" s="69">
        <v>42.5223333333333</v>
      </c>
      <c r="G3823" s="2" t="s">
        <v>100</v>
      </c>
      <c r="H3823" s="2"/>
      <c r="I3823" s="11">
        <v>424</v>
      </c>
      <c r="J3823" s="2">
        <v>424</v>
      </c>
      <c r="K3823" s="1">
        <v>9.08</v>
      </c>
      <c r="L3823" s="1">
        <v>47</v>
      </c>
      <c r="M3823" s="42">
        <v>0.1167</v>
      </c>
      <c r="N3823" s="7">
        <v>0.51238499999999998</v>
      </c>
      <c r="O3823" s="2"/>
      <c r="P3823" s="1">
        <f t="shared" si="672"/>
        <v>-0.40671072699542454</v>
      </c>
      <c r="Q3823" s="1">
        <f t="shared" si="670"/>
        <v>-4.9352564577742619</v>
      </c>
      <c r="R3823" s="1">
        <v>-0.60687821679815501</v>
      </c>
      <c r="S3823" s="1">
        <f t="shared" si="673"/>
        <v>-0.60687821679815546</v>
      </c>
      <c r="T3823" s="29">
        <f t="shared" si="671"/>
        <v>-0.60687821679815546</v>
      </c>
      <c r="U3823" s="29">
        <f t="shared" si="674"/>
        <v>1.2119044612283707</v>
      </c>
      <c r="V3823" s="1">
        <f t="shared" si="675"/>
        <v>1.2011714487546488</v>
      </c>
      <c r="W3823" s="1">
        <f t="shared" si="676"/>
        <v>1.2119044612283707</v>
      </c>
      <c r="X3823" s="1">
        <v>1.2011714487546501</v>
      </c>
      <c r="Y3823" s="1">
        <v>1.2118938694397501</v>
      </c>
      <c r="Z3823" s="11">
        <f t="shared" si="677"/>
        <v>787.90446122837079</v>
      </c>
      <c r="AA3823" s="2" t="s">
        <v>3063</v>
      </c>
      <c r="AB3823" s="2">
        <v>2006</v>
      </c>
      <c r="AC3823" s="2" t="s">
        <v>3475</v>
      </c>
      <c r="AD3823" s="61" t="s">
        <v>5255</v>
      </c>
      <c r="AE3823" s="3" t="s">
        <v>5256</v>
      </c>
    </row>
    <row r="3824" spans="1:32" s="4" customFormat="1" ht="12" customHeight="1" x14ac:dyDescent="0.6">
      <c r="A3824" s="2">
        <v>3822</v>
      </c>
      <c r="B3824" s="3" t="s">
        <v>1954</v>
      </c>
      <c r="C3824" s="2" t="s">
        <v>3242</v>
      </c>
      <c r="D3824" s="2" t="s">
        <v>3439</v>
      </c>
      <c r="E3824" s="69">
        <v>83.9166666666667</v>
      </c>
      <c r="F3824" s="69">
        <v>45.033333333333303</v>
      </c>
      <c r="G3824" s="2" t="s">
        <v>6169</v>
      </c>
      <c r="H3824" s="2" t="s">
        <v>3332</v>
      </c>
      <c r="I3824" s="11">
        <v>300</v>
      </c>
      <c r="J3824" s="2">
        <v>300</v>
      </c>
      <c r="K3824" s="1">
        <v>8.31</v>
      </c>
      <c r="L3824" s="1">
        <v>34.049999999999997</v>
      </c>
      <c r="M3824" s="42">
        <v>0.14760000000000001</v>
      </c>
      <c r="N3824" s="7">
        <v>0.51289399999999996</v>
      </c>
      <c r="O3824" s="2">
        <v>14</v>
      </c>
      <c r="P3824" s="1">
        <f t="shared" si="672"/>
        <v>-0.24961870869344183</v>
      </c>
      <c r="Q3824" s="1">
        <f t="shared" si="670"/>
        <v>4.9937772853336782</v>
      </c>
      <c r="R3824" s="1">
        <v>6.8734061617952902</v>
      </c>
      <c r="S3824" s="1">
        <f t="shared" si="673"/>
        <v>6.8734061617952946</v>
      </c>
      <c r="T3824" s="29">
        <f t="shared" si="671"/>
        <v>6.8734061617952946</v>
      </c>
      <c r="U3824" s="29">
        <f t="shared" si="674"/>
        <v>0.50097366585794056</v>
      </c>
      <c r="V3824" s="1">
        <f t="shared" si="675"/>
        <v>0.59104577559459159</v>
      </c>
      <c r="W3824" s="1">
        <f t="shared" si="676"/>
        <v>0.50097366585794056</v>
      </c>
      <c r="X3824" s="1">
        <v>0.59104577559459204</v>
      </c>
      <c r="Y3824" s="1">
        <v>0.50097366585794101</v>
      </c>
      <c r="Z3824" s="11">
        <f t="shared" si="677"/>
        <v>200.97366585794055</v>
      </c>
      <c r="AA3824" s="2" t="s">
        <v>3068</v>
      </c>
      <c r="AB3824" s="2">
        <v>2004</v>
      </c>
      <c r="AC3824" s="2" t="s">
        <v>3050</v>
      </c>
      <c r="AD3824" s="61" t="s">
        <v>5336</v>
      </c>
      <c r="AE3824" s="3" t="s">
        <v>5385</v>
      </c>
    </row>
    <row r="3825" spans="1:31" s="4" customFormat="1" ht="12" customHeight="1" x14ac:dyDescent="0.6">
      <c r="A3825" s="2">
        <v>3823</v>
      </c>
      <c r="B3825" s="3" t="s">
        <v>1957</v>
      </c>
      <c r="C3825" s="2" t="s">
        <v>3242</v>
      </c>
      <c r="D3825" s="2" t="s">
        <v>3439</v>
      </c>
      <c r="E3825" s="69">
        <v>83.9166666666667</v>
      </c>
      <c r="F3825" s="69">
        <v>45.033333333333303</v>
      </c>
      <c r="G3825" s="2" t="s">
        <v>3261</v>
      </c>
      <c r="H3825" s="2" t="s">
        <v>3332</v>
      </c>
      <c r="I3825" s="11">
        <v>300</v>
      </c>
      <c r="J3825" s="2">
        <v>300</v>
      </c>
      <c r="K3825" s="1">
        <v>8.17</v>
      </c>
      <c r="L3825" s="1">
        <v>34.85</v>
      </c>
      <c r="M3825" s="42">
        <v>0.14169999999999999</v>
      </c>
      <c r="N3825" s="7">
        <v>0.51289300000000004</v>
      </c>
      <c r="O3825" s="2">
        <v>15</v>
      </c>
      <c r="P3825" s="1">
        <f t="shared" si="672"/>
        <v>-0.27961362480935448</v>
      </c>
      <c r="Q3825" s="1">
        <f t="shared" si="670"/>
        <v>4.9742703428146129</v>
      </c>
      <c r="R3825" s="1">
        <v>7.0797609376290502</v>
      </c>
      <c r="S3825" s="1">
        <f t="shared" si="673"/>
        <v>7.079760937629052</v>
      </c>
      <c r="T3825" s="29">
        <f t="shared" si="671"/>
        <v>7.079760937629052</v>
      </c>
      <c r="U3825" s="29">
        <f t="shared" si="674"/>
        <v>0.4841621218934985</v>
      </c>
      <c r="V3825" s="1">
        <f t="shared" si="675"/>
        <v>0.54481484656072787</v>
      </c>
      <c r="W3825" s="1">
        <f t="shared" si="676"/>
        <v>0.4841621218934985</v>
      </c>
      <c r="X3825" s="1">
        <v>0.54481484656072798</v>
      </c>
      <c r="Y3825" s="1">
        <v>0.484162121893498</v>
      </c>
      <c r="Z3825" s="11">
        <f t="shared" si="677"/>
        <v>184.16212189349852</v>
      </c>
      <c r="AA3825" s="2" t="s">
        <v>3068</v>
      </c>
      <c r="AB3825" s="2">
        <v>2004</v>
      </c>
      <c r="AC3825" s="2" t="s">
        <v>3050</v>
      </c>
      <c r="AD3825" s="61" t="s">
        <v>5336</v>
      </c>
      <c r="AE3825" s="3" t="s">
        <v>5385</v>
      </c>
    </row>
    <row r="3826" spans="1:31" s="4" customFormat="1" ht="12" customHeight="1" x14ac:dyDescent="0.6">
      <c r="A3826" s="2">
        <v>3824</v>
      </c>
      <c r="B3826" s="3" t="s">
        <v>1959</v>
      </c>
      <c r="C3826" s="2" t="s">
        <v>3242</v>
      </c>
      <c r="D3826" s="2" t="s">
        <v>3439</v>
      </c>
      <c r="E3826" s="69">
        <v>83.9166666666667</v>
      </c>
      <c r="F3826" s="69">
        <v>45.033333333333303</v>
      </c>
      <c r="G3826" s="2" t="s">
        <v>3261</v>
      </c>
      <c r="H3826" s="2" t="s">
        <v>3332</v>
      </c>
      <c r="I3826" s="11">
        <v>300</v>
      </c>
      <c r="J3826" s="2">
        <v>300</v>
      </c>
      <c r="K3826" s="1">
        <v>8.42</v>
      </c>
      <c r="L3826" s="1">
        <v>36.619999999999997</v>
      </c>
      <c r="M3826" s="42">
        <v>0.13900000000000001</v>
      </c>
      <c r="N3826" s="7">
        <v>0.51291299999999995</v>
      </c>
      <c r="O3826" s="2">
        <v>14</v>
      </c>
      <c r="P3826" s="1">
        <f t="shared" si="672"/>
        <v>-0.29334011184544995</v>
      </c>
      <c r="Q3826" s="1">
        <f t="shared" si="670"/>
        <v>5.3644091932292248</v>
      </c>
      <c r="R3826" s="1">
        <v>7.5732602354254599</v>
      </c>
      <c r="S3826" s="1">
        <f t="shared" si="673"/>
        <v>7.5732602354254634</v>
      </c>
      <c r="T3826" s="29">
        <f t="shared" si="671"/>
        <v>7.5732602354254634</v>
      </c>
      <c r="U3826" s="29">
        <f t="shared" si="674"/>
        <v>0.44388732020121152</v>
      </c>
      <c r="V3826" s="1">
        <f t="shared" si="675"/>
        <v>0.48435296633742614</v>
      </c>
      <c r="W3826" s="1">
        <f t="shared" si="676"/>
        <v>0.44388732020121152</v>
      </c>
      <c r="X3826" s="1">
        <v>0.48435296633742603</v>
      </c>
      <c r="Y3826" s="1">
        <v>0.44388732020121197</v>
      </c>
      <c r="Z3826" s="11">
        <f t="shared" si="677"/>
        <v>143.88732020121154</v>
      </c>
      <c r="AA3826" s="2" t="s">
        <v>3068</v>
      </c>
      <c r="AB3826" s="2">
        <v>2004</v>
      </c>
      <c r="AC3826" s="2" t="s">
        <v>3050</v>
      </c>
      <c r="AD3826" s="61" t="s">
        <v>5336</v>
      </c>
      <c r="AE3826" s="3" t="s">
        <v>5385</v>
      </c>
    </row>
    <row r="3827" spans="1:31" s="4" customFormat="1" ht="12" customHeight="1" x14ac:dyDescent="0.6">
      <c r="A3827" s="2">
        <v>3825</v>
      </c>
      <c r="B3827" s="3" t="s">
        <v>1956</v>
      </c>
      <c r="C3827" s="2" t="s">
        <v>3242</v>
      </c>
      <c r="D3827" s="2" t="s">
        <v>3439</v>
      </c>
      <c r="E3827" s="69">
        <v>83.9166666666667</v>
      </c>
      <c r="F3827" s="69">
        <v>45.033333333333303</v>
      </c>
      <c r="G3827" s="2" t="s">
        <v>59</v>
      </c>
      <c r="H3827" s="2" t="s">
        <v>3332</v>
      </c>
      <c r="I3827" s="11">
        <v>300</v>
      </c>
      <c r="J3827" s="2">
        <v>300</v>
      </c>
      <c r="K3827" s="1">
        <v>9.27</v>
      </c>
      <c r="L3827" s="1">
        <v>38.1</v>
      </c>
      <c r="M3827" s="42">
        <v>0.1472</v>
      </c>
      <c r="N3827" s="7">
        <v>0.51288500000000004</v>
      </c>
      <c r="O3827" s="2">
        <v>9</v>
      </c>
      <c r="P3827" s="1">
        <f t="shared" si="672"/>
        <v>-0.25165226232841897</v>
      </c>
      <c r="Q3827" s="1">
        <f t="shared" si="670"/>
        <v>4.8182148026487681</v>
      </c>
      <c r="R3827" s="1">
        <v>6.7131563379817596</v>
      </c>
      <c r="S3827" s="1">
        <f t="shared" si="673"/>
        <v>6.7131563379817631</v>
      </c>
      <c r="T3827" s="29">
        <f t="shared" si="671"/>
        <v>6.7131563379817631</v>
      </c>
      <c r="U3827" s="29">
        <f t="shared" si="674"/>
        <v>0.51404675674587241</v>
      </c>
      <c r="V3827" s="1">
        <f t="shared" si="675"/>
        <v>0.60811062295386398</v>
      </c>
      <c r="W3827" s="1">
        <f t="shared" si="676"/>
        <v>0.51404675674587241</v>
      </c>
      <c r="X3827" s="1">
        <v>0.60811062295386398</v>
      </c>
      <c r="Y3827" s="1">
        <v>0.51404675674587197</v>
      </c>
      <c r="Z3827" s="11">
        <f t="shared" si="677"/>
        <v>214.04675674587236</v>
      </c>
      <c r="AA3827" s="2" t="s">
        <v>3068</v>
      </c>
      <c r="AB3827" s="2">
        <v>2004</v>
      </c>
      <c r="AC3827" s="2" t="s">
        <v>3050</v>
      </c>
      <c r="AD3827" s="61" t="s">
        <v>5336</v>
      </c>
      <c r="AE3827" s="3" t="s">
        <v>5385</v>
      </c>
    </row>
    <row r="3828" spans="1:31" s="4" customFormat="1" ht="12" customHeight="1" x14ac:dyDescent="0.6">
      <c r="A3828" s="2">
        <v>3826</v>
      </c>
      <c r="B3828" s="3" t="s">
        <v>1955</v>
      </c>
      <c r="C3828" s="2" t="s">
        <v>3242</v>
      </c>
      <c r="D3828" s="2" t="s">
        <v>3439</v>
      </c>
      <c r="E3828" s="69">
        <v>83.9166666666667</v>
      </c>
      <c r="F3828" s="69">
        <v>45.033333333333303</v>
      </c>
      <c r="G3828" s="2" t="s">
        <v>3261</v>
      </c>
      <c r="H3828" s="2" t="s">
        <v>3332</v>
      </c>
      <c r="I3828" s="11">
        <v>300</v>
      </c>
      <c r="J3828" s="2">
        <v>300</v>
      </c>
      <c r="K3828" s="1">
        <v>7.88</v>
      </c>
      <c r="L3828" s="1">
        <v>42.4</v>
      </c>
      <c r="M3828" s="42">
        <v>0.1124</v>
      </c>
      <c r="N3828" s="7">
        <v>0.512903</v>
      </c>
      <c r="O3828" s="2">
        <v>15</v>
      </c>
      <c r="P3828" s="1">
        <f t="shared" si="672"/>
        <v>-0.4285714285714286</v>
      </c>
      <c r="Q3828" s="1">
        <f t="shared" si="670"/>
        <v>5.1693397680230291</v>
      </c>
      <c r="R3828" s="1">
        <v>8.3964826251658895</v>
      </c>
      <c r="S3828" s="1">
        <f t="shared" si="673"/>
        <v>8.3964826251658859</v>
      </c>
      <c r="T3828" s="29">
        <f t="shared" si="671"/>
        <v>8.3964826251658859</v>
      </c>
      <c r="U3828" s="29">
        <f t="shared" si="674"/>
        <v>0.37663083194756253</v>
      </c>
      <c r="V3828" s="1">
        <f t="shared" si="675"/>
        <v>0.37237526573251728</v>
      </c>
      <c r="W3828" s="1">
        <f t="shared" si="676"/>
        <v>0.37663083194756253</v>
      </c>
      <c r="X3828" s="1">
        <v>0.372375265732517</v>
      </c>
      <c r="Y3828" s="1">
        <v>0.37663083194756303</v>
      </c>
      <c r="Z3828" s="11">
        <f t="shared" si="677"/>
        <v>76.630831947562513</v>
      </c>
      <c r="AA3828" s="2" t="s">
        <v>3068</v>
      </c>
      <c r="AB3828" s="2">
        <v>2004</v>
      </c>
      <c r="AC3828" s="2" t="s">
        <v>3050</v>
      </c>
      <c r="AD3828" s="61" t="s">
        <v>5336</v>
      </c>
      <c r="AE3828" s="3" t="s">
        <v>5385</v>
      </c>
    </row>
    <row r="3829" spans="1:31" s="4" customFormat="1" ht="12" customHeight="1" x14ac:dyDescent="0.6">
      <c r="A3829" s="2">
        <v>3827</v>
      </c>
      <c r="B3829" s="3" t="s">
        <v>1960</v>
      </c>
      <c r="C3829" s="2" t="s">
        <v>3242</v>
      </c>
      <c r="D3829" s="2" t="s">
        <v>3439</v>
      </c>
      <c r="E3829" s="69">
        <v>83.9166666666667</v>
      </c>
      <c r="F3829" s="69">
        <v>45.033333333333303</v>
      </c>
      <c r="G3829" s="2" t="s">
        <v>3261</v>
      </c>
      <c r="H3829" s="2" t="s">
        <v>3332</v>
      </c>
      <c r="I3829" s="11">
        <v>300</v>
      </c>
      <c r="J3829" s="2">
        <v>300</v>
      </c>
      <c r="K3829" s="1">
        <v>1.78</v>
      </c>
      <c r="L3829" s="1">
        <v>7.92</v>
      </c>
      <c r="M3829" s="42">
        <v>0.13619999999999999</v>
      </c>
      <c r="N3829" s="7">
        <v>0.51289799999999997</v>
      </c>
      <c r="O3829" s="2">
        <v>12</v>
      </c>
      <c r="P3829" s="1">
        <f t="shared" si="672"/>
        <v>-0.30757498729028987</v>
      </c>
      <c r="Q3829" s="1">
        <f t="shared" ref="Q3829:Q3892" si="678">((N3829/0.512638)-1)*10000</f>
        <v>5.071805055418821</v>
      </c>
      <c r="R3829" s="1">
        <v>7.3878447097146998</v>
      </c>
      <c r="S3829" s="1">
        <f t="shared" si="673"/>
        <v>7.3878447097147042</v>
      </c>
      <c r="T3829" s="29">
        <f t="shared" si="671"/>
        <v>7.3878447097147042</v>
      </c>
      <c r="U3829" s="29">
        <f t="shared" si="674"/>
        <v>0.45902886531281761</v>
      </c>
      <c r="V3829" s="1">
        <f t="shared" si="675"/>
        <v>0.49638193300743788</v>
      </c>
      <c r="W3829" s="1">
        <f t="shared" si="676"/>
        <v>0.45902886531281761</v>
      </c>
      <c r="X3829" s="1">
        <v>0.49638193300743799</v>
      </c>
      <c r="Y3829" s="1">
        <v>0.459028865312818</v>
      </c>
      <c r="Z3829" s="11">
        <f t="shared" si="677"/>
        <v>159.02886531281763</v>
      </c>
      <c r="AA3829" s="2" t="s">
        <v>3068</v>
      </c>
      <c r="AB3829" s="2">
        <v>2004</v>
      </c>
      <c r="AC3829" s="2" t="s">
        <v>3050</v>
      </c>
      <c r="AD3829" s="61" t="s">
        <v>5336</v>
      </c>
      <c r="AE3829" s="3" t="s">
        <v>5385</v>
      </c>
    </row>
    <row r="3830" spans="1:31" s="4" customFormat="1" ht="12" customHeight="1" x14ac:dyDescent="0.6">
      <c r="A3830" s="2">
        <v>3828</v>
      </c>
      <c r="B3830" s="3" t="s">
        <v>1958</v>
      </c>
      <c r="C3830" s="2" t="s">
        <v>3242</v>
      </c>
      <c r="D3830" s="2" t="s">
        <v>3439</v>
      </c>
      <c r="E3830" s="69">
        <v>83.9166666666667</v>
      </c>
      <c r="F3830" s="69">
        <v>45.033333333333303</v>
      </c>
      <c r="G3830" s="2" t="s">
        <v>6239</v>
      </c>
      <c r="H3830" s="2" t="s">
        <v>3332</v>
      </c>
      <c r="I3830" s="11">
        <v>300</v>
      </c>
      <c r="J3830" s="2">
        <v>300</v>
      </c>
      <c r="K3830" s="1">
        <v>7.81</v>
      </c>
      <c r="L3830" s="1">
        <v>31.85</v>
      </c>
      <c r="M3830" s="42">
        <v>0.14829999999999999</v>
      </c>
      <c r="N3830" s="7">
        <v>0.51288299999999998</v>
      </c>
      <c r="O3830" s="2">
        <v>12</v>
      </c>
      <c r="P3830" s="1">
        <f t="shared" si="672"/>
        <v>-0.24605998983223198</v>
      </c>
      <c r="Q3830" s="1">
        <f t="shared" si="678"/>
        <v>4.7792009176061967</v>
      </c>
      <c r="R3830" s="1">
        <v>6.6320326410429002</v>
      </c>
      <c r="S3830" s="1">
        <f t="shared" si="673"/>
        <v>6.6320326410429038</v>
      </c>
      <c r="T3830" s="29">
        <f t="shared" si="671"/>
        <v>6.6320326410429038</v>
      </c>
      <c r="U3830" s="29">
        <f t="shared" si="674"/>
        <v>0.52065628077861992</v>
      </c>
      <c r="V3830" s="1">
        <f t="shared" si="675"/>
        <v>0.62297518898693827</v>
      </c>
      <c r="W3830" s="1">
        <f t="shared" si="676"/>
        <v>0.52065628077861992</v>
      </c>
      <c r="X3830" s="1">
        <v>0.62297518898693804</v>
      </c>
      <c r="Y3830" s="1">
        <v>0.52065628077862003</v>
      </c>
      <c r="Z3830" s="11">
        <f t="shared" si="677"/>
        <v>220.65628077861993</v>
      </c>
      <c r="AA3830" s="2" t="s">
        <v>3068</v>
      </c>
      <c r="AB3830" s="2">
        <v>2004</v>
      </c>
      <c r="AC3830" s="2" t="s">
        <v>3050</v>
      </c>
      <c r="AD3830" s="61" t="s">
        <v>5336</v>
      </c>
      <c r="AE3830" s="3" t="s">
        <v>5385</v>
      </c>
    </row>
    <row r="3831" spans="1:31" s="4" customFormat="1" ht="12" customHeight="1" x14ac:dyDescent="0.6">
      <c r="A3831" s="2">
        <v>3829</v>
      </c>
      <c r="B3831" s="3" t="s">
        <v>2060</v>
      </c>
      <c r="C3831" s="2" t="s">
        <v>3242</v>
      </c>
      <c r="D3831" s="2" t="s">
        <v>6104</v>
      </c>
      <c r="E3831" s="69">
        <v>84.752133333333305</v>
      </c>
      <c r="F3831" s="69">
        <v>45.691000000000003</v>
      </c>
      <c r="G3831" s="2" t="s">
        <v>6172</v>
      </c>
      <c r="H3831" s="2" t="s">
        <v>3334</v>
      </c>
      <c r="I3831" s="11">
        <v>300</v>
      </c>
      <c r="J3831" s="2">
        <v>300</v>
      </c>
      <c r="K3831" s="1">
        <v>1.9</v>
      </c>
      <c r="L3831" s="1">
        <v>7.5</v>
      </c>
      <c r="M3831" s="42">
        <v>0.15429999999999999</v>
      </c>
      <c r="N3831" s="7">
        <v>0.51298299999999997</v>
      </c>
      <c r="O3831" s="2">
        <v>12</v>
      </c>
      <c r="P3831" s="1">
        <f t="shared" si="672"/>
        <v>-0.2155566853075751</v>
      </c>
      <c r="Q3831" s="1">
        <f t="shared" si="678"/>
        <v>6.7298951696903586</v>
      </c>
      <c r="R3831" s="1">
        <v>8.3530370100564006</v>
      </c>
      <c r="S3831" s="1">
        <f t="shared" si="673"/>
        <v>8.3530370100563989</v>
      </c>
      <c r="T3831" s="29">
        <f t="shared" si="671"/>
        <v>8.3530370100563989</v>
      </c>
      <c r="U3831" s="29">
        <f t="shared" si="674"/>
        <v>0.38020961000513348</v>
      </c>
      <c r="V3831" s="1">
        <f t="shared" si="675"/>
        <v>0.42928181711275815</v>
      </c>
      <c r="W3831" s="1">
        <f t="shared" si="676"/>
        <v>0.38020961000513348</v>
      </c>
      <c r="X3831" s="1">
        <v>0.42928181711275798</v>
      </c>
      <c r="Y3831" s="1">
        <v>0.38020961000513304</v>
      </c>
      <c r="Z3831" s="11">
        <f t="shared" si="677"/>
        <v>80.20961000513347</v>
      </c>
      <c r="AA3831" s="2" t="s">
        <v>2950</v>
      </c>
      <c r="AB3831" s="2">
        <v>2012</v>
      </c>
      <c r="AC3831" s="2" t="s">
        <v>2875</v>
      </c>
      <c r="AD3831" s="61" t="s">
        <v>5377</v>
      </c>
      <c r="AE3831" s="3" t="s">
        <v>5300</v>
      </c>
    </row>
    <row r="3832" spans="1:31" s="4" customFormat="1" ht="12" customHeight="1" x14ac:dyDescent="0.6">
      <c r="A3832" s="2">
        <v>3830</v>
      </c>
      <c r="B3832" s="3" t="s">
        <v>2059</v>
      </c>
      <c r="C3832" s="2" t="s">
        <v>3242</v>
      </c>
      <c r="D3832" s="2" t="s">
        <v>6104</v>
      </c>
      <c r="E3832" s="69">
        <v>84.752049999999997</v>
      </c>
      <c r="F3832" s="69">
        <v>45.692116666666699</v>
      </c>
      <c r="G3832" s="2" t="s">
        <v>6172</v>
      </c>
      <c r="H3832" s="2" t="s">
        <v>3334</v>
      </c>
      <c r="I3832" s="11">
        <v>300</v>
      </c>
      <c r="J3832" s="2">
        <v>300</v>
      </c>
      <c r="K3832" s="1">
        <v>4.29</v>
      </c>
      <c r="L3832" s="1">
        <v>23.4</v>
      </c>
      <c r="M3832" s="42">
        <v>0.111</v>
      </c>
      <c r="N3832" s="7">
        <v>0.51280999999999999</v>
      </c>
      <c r="O3832" s="2">
        <v>11</v>
      </c>
      <c r="P3832" s="1">
        <f t="shared" si="672"/>
        <v>-0.43568886629384851</v>
      </c>
      <c r="Q3832" s="1">
        <f t="shared" si="678"/>
        <v>3.3551941135834262</v>
      </c>
      <c r="R3832" s="1">
        <v>6.6359312767761098</v>
      </c>
      <c r="S3832" s="1">
        <f t="shared" si="673"/>
        <v>6.6359312767761054</v>
      </c>
      <c r="T3832" s="29">
        <f t="shared" ref="T3832:T3895" si="679">Q3832-25.1*P3832*0.001*J3832</f>
        <v>6.6359312767761054</v>
      </c>
      <c r="U3832" s="29">
        <f t="shared" si="674"/>
        <v>0.52045780449399981</v>
      </c>
      <c r="V3832" s="1">
        <f t="shared" si="675"/>
        <v>0.50537391766530204</v>
      </c>
      <c r="W3832" s="1">
        <f t="shared" si="676"/>
        <v>0.52045780449399981</v>
      </c>
      <c r="X3832" s="1">
        <v>0.50537391766530204</v>
      </c>
      <c r="Y3832" s="1">
        <v>0.52045780449400003</v>
      </c>
      <c r="Z3832" s="11">
        <f t="shared" si="677"/>
        <v>220.45780449399979</v>
      </c>
      <c r="AA3832" s="2" t="s">
        <v>2950</v>
      </c>
      <c r="AB3832" s="2">
        <v>2012</v>
      </c>
      <c r="AC3832" s="2" t="s">
        <v>2875</v>
      </c>
      <c r="AD3832" s="61" t="s">
        <v>5377</v>
      </c>
      <c r="AE3832" s="3" t="s">
        <v>5300</v>
      </c>
    </row>
    <row r="3833" spans="1:31" s="4" customFormat="1" ht="12" customHeight="1" x14ac:dyDescent="0.6">
      <c r="A3833" s="2">
        <v>3831</v>
      </c>
      <c r="B3833" s="3" t="s">
        <v>2058</v>
      </c>
      <c r="C3833" s="2" t="s">
        <v>3242</v>
      </c>
      <c r="D3833" s="2" t="s">
        <v>6104</v>
      </c>
      <c r="E3833" s="69">
        <v>84.685083333333296</v>
      </c>
      <c r="F3833" s="69">
        <v>45.657200000000003</v>
      </c>
      <c r="G3833" s="2" t="s">
        <v>6172</v>
      </c>
      <c r="H3833" s="2" t="s">
        <v>3334</v>
      </c>
      <c r="I3833" s="11">
        <v>300</v>
      </c>
      <c r="J3833" s="2">
        <v>300</v>
      </c>
      <c r="K3833" s="1">
        <v>3.44</v>
      </c>
      <c r="L3833" s="1">
        <v>15.1</v>
      </c>
      <c r="M3833" s="42">
        <v>0.1376</v>
      </c>
      <c r="N3833" s="7">
        <v>0.51290100000000005</v>
      </c>
      <c r="O3833" s="2">
        <v>13</v>
      </c>
      <c r="P3833" s="1">
        <f t="shared" si="672"/>
        <v>-0.30045754956786985</v>
      </c>
      <c r="Q3833" s="1">
        <f t="shared" si="678"/>
        <v>5.1303258829826781</v>
      </c>
      <c r="R3833" s="1">
        <v>7.3927712312287399</v>
      </c>
      <c r="S3833" s="1">
        <f t="shared" si="673"/>
        <v>7.392771231228739</v>
      </c>
      <c r="T3833" s="29">
        <f t="shared" si="679"/>
        <v>7.392771231228739</v>
      </c>
      <c r="U3833" s="29">
        <f t="shared" si="674"/>
        <v>0.45862431108934992</v>
      </c>
      <c r="V3833" s="1">
        <f t="shared" si="675"/>
        <v>0.4994906933147199</v>
      </c>
      <c r="W3833" s="1">
        <f t="shared" si="676"/>
        <v>0.45862431108934992</v>
      </c>
      <c r="X3833" s="1">
        <v>0.49949069331472001</v>
      </c>
      <c r="Y3833" s="1">
        <v>0.45862431108934998</v>
      </c>
      <c r="Z3833" s="11">
        <f t="shared" si="677"/>
        <v>158.62431108934993</v>
      </c>
      <c r="AA3833" s="2" t="s">
        <v>2950</v>
      </c>
      <c r="AB3833" s="2">
        <v>2012</v>
      </c>
      <c r="AC3833" s="2" t="s">
        <v>2875</v>
      </c>
      <c r="AD3833" s="61" t="s">
        <v>5377</v>
      </c>
      <c r="AE3833" s="3" t="s">
        <v>5300</v>
      </c>
    </row>
    <row r="3834" spans="1:31" s="4" customFormat="1" ht="12" customHeight="1" x14ac:dyDescent="0.6">
      <c r="A3834" s="2">
        <v>3832</v>
      </c>
      <c r="B3834" s="3" t="s">
        <v>2057</v>
      </c>
      <c r="C3834" s="2" t="s">
        <v>3242</v>
      </c>
      <c r="D3834" s="2" t="s">
        <v>6104</v>
      </c>
      <c r="E3834" s="69">
        <v>84.316950000000006</v>
      </c>
      <c r="F3834" s="69">
        <v>45.514666666666699</v>
      </c>
      <c r="G3834" s="2" t="s">
        <v>6172</v>
      </c>
      <c r="H3834" s="2" t="s">
        <v>3333</v>
      </c>
      <c r="I3834" s="11">
        <v>300</v>
      </c>
      <c r="J3834" s="2">
        <v>300</v>
      </c>
      <c r="K3834" s="1">
        <v>3.14</v>
      </c>
      <c r="L3834" s="1">
        <v>13.2</v>
      </c>
      <c r="M3834" s="42">
        <v>0.14280000000000001</v>
      </c>
      <c r="N3834" s="7">
        <v>0.51291900000000001</v>
      </c>
      <c r="O3834" s="2">
        <v>15</v>
      </c>
      <c r="P3834" s="1">
        <f t="shared" si="672"/>
        <v>-0.27402135231316727</v>
      </c>
      <c r="Q3834" s="1">
        <f t="shared" si="678"/>
        <v>5.4814508483569391</v>
      </c>
      <c r="R3834" s="1">
        <v>7.5448316312750903</v>
      </c>
      <c r="S3834" s="1">
        <f t="shared" si="673"/>
        <v>7.5448316312750894</v>
      </c>
      <c r="T3834" s="29">
        <f t="shared" si="679"/>
        <v>7.5448316312750894</v>
      </c>
      <c r="U3834" s="29">
        <f t="shared" si="674"/>
        <v>0.44620184249292222</v>
      </c>
      <c r="V3834" s="1">
        <f t="shared" si="675"/>
        <v>0.49737215201200408</v>
      </c>
      <c r="W3834" s="1">
        <f t="shared" si="676"/>
        <v>0.44620184249292222</v>
      </c>
      <c r="X3834" s="1">
        <v>0.49737215201200402</v>
      </c>
      <c r="Y3834" s="1">
        <v>0.44620184249292205</v>
      </c>
      <c r="Z3834" s="11">
        <f t="shared" si="677"/>
        <v>146.2018424929222</v>
      </c>
      <c r="AA3834" s="2" t="s">
        <v>2950</v>
      </c>
      <c r="AB3834" s="2">
        <v>2012</v>
      </c>
      <c r="AC3834" s="2" t="s">
        <v>2875</v>
      </c>
      <c r="AD3834" s="61" t="s">
        <v>5377</v>
      </c>
      <c r="AE3834" s="3" t="s">
        <v>5300</v>
      </c>
    </row>
    <row r="3835" spans="1:31" s="4" customFormat="1" ht="12" customHeight="1" x14ac:dyDescent="0.6">
      <c r="A3835" s="2">
        <v>3833</v>
      </c>
      <c r="B3835" s="3" t="s">
        <v>2056</v>
      </c>
      <c r="C3835" s="2" t="s">
        <v>3242</v>
      </c>
      <c r="D3835" s="2" t="s">
        <v>6104</v>
      </c>
      <c r="E3835" s="69">
        <v>84.316950000000006</v>
      </c>
      <c r="F3835" s="69">
        <v>45.514666666666699</v>
      </c>
      <c r="G3835" s="2" t="s">
        <v>6172</v>
      </c>
      <c r="H3835" s="2" t="s">
        <v>3333</v>
      </c>
      <c r="I3835" s="11">
        <v>300</v>
      </c>
      <c r="J3835" s="2">
        <v>300</v>
      </c>
      <c r="K3835" s="1">
        <v>2.37</v>
      </c>
      <c r="L3835" s="1">
        <v>10.7</v>
      </c>
      <c r="M3835" s="42">
        <v>0.13439999999999999</v>
      </c>
      <c r="N3835" s="7">
        <v>0.51288599999999995</v>
      </c>
      <c r="O3835" s="2">
        <v>15</v>
      </c>
      <c r="P3835" s="1">
        <f t="shared" si="672"/>
        <v>-0.31672597864768692</v>
      </c>
      <c r="Q3835" s="1">
        <f t="shared" si="678"/>
        <v>4.8377217451678334</v>
      </c>
      <c r="R3835" s="1">
        <v>7.2226683643849201</v>
      </c>
      <c r="S3835" s="1">
        <f t="shared" si="673"/>
        <v>7.2226683643849157</v>
      </c>
      <c r="T3835" s="29">
        <f t="shared" si="679"/>
        <v>7.2226683643849157</v>
      </c>
      <c r="U3835" s="29">
        <f t="shared" si="674"/>
        <v>0.47251647586387724</v>
      </c>
      <c r="V3835" s="1">
        <f t="shared" si="675"/>
        <v>0.50819581070527797</v>
      </c>
      <c r="W3835" s="1">
        <f t="shared" si="676"/>
        <v>0.47251647586387724</v>
      </c>
      <c r="X3835" s="1">
        <v>0.50819581070527797</v>
      </c>
      <c r="Y3835" s="1">
        <v>0.47251647586387702</v>
      </c>
      <c r="Z3835" s="11">
        <f t="shared" si="677"/>
        <v>172.51647586387725</v>
      </c>
      <c r="AA3835" s="2" t="s">
        <v>2950</v>
      </c>
      <c r="AB3835" s="2">
        <v>2012</v>
      </c>
      <c r="AC3835" s="2" t="s">
        <v>2875</v>
      </c>
      <c r="AD3835" s="61" t="s">
        <v>5377</v>
      </c>
      <c r="AE3835" s="3" t="s">
        <v>5300</v>
      </c>
    </row>
    <row r="3836" spans="1:31" s="4" customFormat="1" ht="12" customHeight="1" x14ac:dyDescent="0.6">
      <c r="A3836" s="2">
        <v>3834</v>
      </c>
      <c r="B3836" s="3" t="s">
        <v>2055</v>
      </c>
      <c r="C3836" s="2" t="s">
        <v>3242</v>
      </c>
      <c r="D3836" s="2" t="s">
        <v>6104</v>
      </c>
      <c r="E3836" s="69">
        <v>84.316950000000006</v>
      </c>
      <c r="F3836" s="69">
        <v>45.514666666666699</v>
      </c>
      <c r="G3836" s="2" t="s">
        <v>6172</v>
      </c>
      <c r="H3836" s="2" t="s">
        <v>3333</v>
      </c>
      <c r="I3836" s="11">
        <v>300</v>
      </c>
      <c r="J3836" s="2">
        <v>300</v>
      </c>
      <c r="K3836" s="1">
        <v>1.81</v>
      </c>
      <c r="L3836" s="1">
        <v>8.4</v>
      </c>
      <c r="M3836" s="42">
        <v>0.13059999999999999</v>
      </c>
      <c r="N3836" s="7">
        <v>0.51287300000000002</v>
      </c>
      <c r="O3836" s="2">
        <v>15</v>
      </c>
      <c r="P3836" s="1">
        <f t="shared" si="672"/>
        <v>-0.3360447381799696</v>
      </c>
      <c r="Q3836" s="1">
        <f t="shared" si="678"/>
        <v>4.5841314923977805</v>
      </c>
      <c r="R3836" s="1">
        <v>7.1145483708929502</v>
      </c>
      <c r="S3836" s="1">
        <f t="shared" si="673"/>
        <v>7.114548370892952</v>
      </c>
      <c r="T3836" s="29">
        <f t="shared" si="679"/>
        <v>7.114548370892952</v>
      </c>
      <c r="U3836" s="29">
        <f t="shared" si="674"/>
        <v>0.48135001484749662</v>
      </c>
      <c r="V3836" s="1">
        <f t="shared" si="675"/>
        <v>0.50883640560769172</v>
      </c>
      <c r="W3836" s="1">
        <f t="shared" si="676"/>
        <v>0.48135001484749662</v>
      </c>
      <c r="X3836" s="1">
        <v>0.50883640560769205</v>
      </c>
      <c r="Y3836" s="1">
        <v>0.48135001484749701</v>
      </c>
      <c r="Z3836" s="11">
        <f t="shared" si="677"/>
        <v>181.3500148474966</v>
      </c>
      <c r="AA3836" s="2" t="s">
        <v>2950</v>
      </c>
      <c r="AB3836" s="2">
        <v>2012</v>
      </c>
      <c r="AC3836" s="2" t="s">
        <v>2875</v>
      </c>
      <c r="AD3836" s="61" t="s">
        <v>5377</v>
      </c>
      <c r="AE3836" s="3" t="s">
        <v>5300</v>
      </c>
    </row>
    <row r="3837" spans="1:31" s="4" customFormat="1" ht="12" customHeight="1" x14ac:dyDescent="0.6">
      <c r="A3837" s="2">
        <v>3835</v>
      </c>
      <c r="B3837" s="3" t="s">
        <v>2054</v>
      </c>
      <c r="C3837" s="2" t="s">
        <v>3242</v>
      </c>
      <c r="D3837" s="2" t="s">
        <v>6104</v>
      </c>
      <c r="E3837" s="69">
        <v>84.321666666666701</v>
      </c>
      <c r="F3837" s="69">
        <v>45.509416666666702</v>
      </c>
      <c r="G3837" s="2" t="s">
        <v>6172</v>
      </c>
      <c r="H3837" s="2" t="s">
        <v>3333</v>
      </c>
      <c r="I3837" s="11">
        <v>300</v>
      </c>
      <c r="J3837" s="2">
        <v>300</v>
      </c>
      <c r="K3837" s="1">
        <v>2.2000000000000002</v>
      </c>
      <c r="L3837" s="1">
        <v>9.6999999999999993</v>
      </c>
      <c r="M3837" s="42">
        <v>0.13689999999999999</v>
      </c>
      <c r="N3837" s="7">
        <v>0.51291399999999998</v>
      </c>
      <c r="O3837" s="2">
        <v>13</v>
      </c>
      <c r="P3837" s="1">
        <f t="shared" si="672"/>
        <v>-0.30401626842907992</v>
      </c>
      <c r="Q3837" s="1">
        <f t="shared" si="678"/>
        <v>5.3839161357505105</v>
      </c>
      <c r="R3837" s="1">
        <v>7.6731586370214799</v>
      </c>
      <c r="S3837" s="1">
        <f t="shared" si="673"/>
        <v>7.6731586370214826</v>
      </c>
      <c r="T3837" s="29">
        <f t="shared" si="679"/>
        <v>7.6731586370214826</v>
      </c>
      <c r="U3837" s="29">
        <f t="shared" si="674"/>
        <v>0.43573338800933104</v>
      </c>
      <c r="V3837" s="1">
        <f t="shared" si="675"/>
        <v>0.46914448139745141</v>
      </c>
      <c r="W3837" s="1">
        <f t="shared" si="676"/>
        <v>0.43573338800933104</v>
      </c>
      <c r="X3837" s="1">
        <v>0.46914448139745102</v>
      </c>
      <c r="Y3837" s="1">
        <v>0.43573338800933104</v>
      </c>
      <c r="Z3837" s="11">
        <f t="shared" si="677"/>
        <v>135.73338800933101</v>
      </c>
      <c r="AA3837" s="2" t="s">
        <v>2950</v>
      </c>
      <c r="AB3837" s="2">
        <v>2012</v>
      </c>
      <c r="AC3837" s="2" t="s">
        <v>2875</v>
      </c>
      <c r="AD3837" s="61" t="s">
        <v>5377</v>
      </c>
      <c r="AE3837" s="3" t="s">
        <v>5300</v>
      </c>
    </row>
    <row r="3838" spans="1:31" s="4" customFormat="1" ht="12" customHeight="1" x14ac:dyDescent="0.6">
      <c r="A3838" s="2">
        <v>3836</v>
      </c>
      <c r="B3838" s="3" t="s">
        <v>3941</v>
      </c>
      <c r="C3838" s="2" t="s">
        <v>3242</v>
      </c>
      <c r="D3838" s="2" t="s">
        <v>4882</v>
      </c>
      <c r="E3838" s="69">
        <v>118</v>
      </c>
      <c r="F3838" s="69">
        <v>43.52</v>
      </c>
      <c r="G3838" s="2" t="s">
        <v>2113</v>
      </c>
      <c r="H3838" s="2"/>
      <c r="I3838" s="11">
        <v>226.5</v>
      </c>
      <c r="J3838" s="16">
        <v>226.5</v>
      </c>
      <c r="K3838" s="1">
        <v>4.04</v>
      </c>
      <c r="L3838" s="1">
        <v>19.600000000000001</v>
      </c>
      <c r="M3838" s="42">
        <v>0.12554416052135139</v>
      </c>
      <c r="N3838" s="6">
        <v>0.51275300000000001</v>
      </c>
      <c r="O3838" s="2"/>
      <c r="P3838" s="1">
        <f t="shared" si="672"/>
        <v>-0.3617480400541363</v>
      </c>
      <c r="Q3838" s="1">
        <f t="shared" si="678"/>
        <v>2.2432983898967862</v>
      </c>
      <c r="R3838" s="1">
        <v>4.3033767496747366</v>
      </c>
      <c r="S3838" s="1">
        <f t="shared" si="673"/>
        <v>4.2998902598105593</v>
      </c>
      <c r="T3838" s="29">
        <f t="shared" si="679"/>
        <v>4.2998902598105593</v>
      </c>
      <c r="U3838" s="29">
        <f t="shared" si="674"/>
        <v>0.65079119161151699</v>
      </c>
      <c r="V3838" s="1">
        <f t="shared" si="675"/>
        <v>0.68704566638917552</v>
      </c>
      <c r="W3838" s="1">
        <f t="shared" si="676"/>
        <v>0.65079119161151699</v>
      </c>
      <c r="X3838" s="1"/>
      <c r="Y3838" s="1"/>
      <c r="Z3838" s="11">
        <f t="shared" si="677"/>
        <v>424.29119161151698</v>
      </c>
      <c r="AA3838" s="2" t="s">
        <v>4797</v>
      </c>
      <c r="AB3838" s="2">
        <v>2012</v>
      </c>
      <c r="AC3838" s="2" t="s">
        <v>2936</v>
      </c>
      <c r="AD3838" s="61" t="s">
        <v>5517</v>
      </c>
      <c r="AE3838" s="3" t="s">
        <v>5602</v>
      </c>
    </row>
    <row r="3839" spans="1:31" s="4" customFormat="1" ht="12" customHeight="1" x14ac:dyDescent="0.6">
      <c r="A3839" s="2">
        <v>3837</v>
      </c>
      <c r="B3839" s="3" t="s">
        <v>3940</v>
      </c>
      <c r="C3839" s="2" t="s">
        <v>3242</v>
      </c>
      <c r="D3839" s="2" t="s">
        <v>4882</v>
      </c>
      <c r="E3839" s="69">
        <v>118</v>
      </c>
      <c r="F3839" s="69">
        <v>43.52</v>
      </c>
      <c r="G3839" s="2" t="s">
        <v>2113</v>
      </c>
      <c r="H3839" s="2"/>
      <c r="I3839" s="11">
        <v>226.5</v>
      </c>
      <c r="J3839" s="16">
        <v>226.5</v>
      </c>
      <c r="K3839" s="1">
        <v>3.29</v>
      </c>
      <c r="L3839" s="1">
        <v>16.2</v>
      </c>
      <c r="M3839" s="42">
        <v>0.12369498910675381</v>
      </c>
      <c r="N3839" s="6">
        <v>0.51270300000000002</v>
      </c>
      <c r="O3839" s="2"/>
      <c r="P3839" s="1">
        <f t="shared" si="672"/>
        <v>-0.37114901318376314</v>
      </c>
      <c r="Q3839" s="1">
        <f t="shared" si="678"/>
        <v>1.2679512638547052</v>
      </c>
      <c r="R3839" s="1">
        <v>3.3809778974469573</v>
      </c>
      <c r="S3839" s="1">
        <f t="shared" si="673"/>
        <v>3.3779890761563762</v>
      </c>
      <c r="T3839" s="29">
        <f t="shared" si="679"/>
        <v>3.3779890761563762</v>
      </c>
      <c r="U3839" s="29">
        <f t="shared" si="674"/>
        <v>0.72597938549090346</v>
      </c>
      <c r="V3839" s="1">
        <f t="shared" si="675"/>
        <v>0.75750738837476217</v>
      </c>
      <c r="W3839" s="1">
        <f t="shared" si="676"/>
        <v>0.72597938549090346</v>
      </c>
      <c r="X3839" s="1"/>
      <c r="Y3839" s="1"/>
      <c r="Z3839" s="11">
        <f t="shared" si="677"/>
        <v>499.4793854909035</v>
      </c>
      <c r="AA3839" s="2" t="s">
        <v>4797</v>
      </c>
      <c r="AB3839" s="2">
        <v>2012</v>
      </c>
      <c r="AC3839" s="2" t="s">
        <v>2936</v>
      </c>
      <c r="AD3839" s="61" t="s">
        <v>5517</v>
      </c>
      <c r="AE3839" s="3" t="s">
        <v>5602</v>
      </c>
    </row>
    <row r="3840" spans="1:31" s="4" customFormat="1" ht="12" customHeight="1" x14ac:dyDescent="0.6">
      <c r="A3840" s="2">
        <v>3838</v>
      </c>
      <c r="B3840" s="3" t="s">
        <v>3939</v>
      </c>
      <c r="C3840" s="2" t="s">
        <v>3242</v>
      </c>
      <c r="D3840" s="2" t="s">
        <v>4882</v>
      </c>
      <c r="E3840" s="69">
        <v>118</v>
      </c>
      <c r="F3840" s="69">
        <v>43.52</v>
      </c>
      <c r="G3840" s="2" t="s">
        <v>2113</v>
      </c>
      <c r="H3840" s="2"/>
      <c r="I3840" s="11">
        <v>226.5</v>
      </c>
      <c r="J3840" s="16">
        <v>226.5</v>
      </c>
      <c r="K3840" s="1">
        <v>3.87</v>
      </c>
      <c r="L3840" s="1">
        <v>18.100000000000001</v>
      </c>
      <c r="M3840" s="42">
        <v>0.13022777287710663</v>
      </c>
      <c r="N3840" s="6">
        <v>0.51278199999999996</v>
      </c>
      <c r="O3840" s="2"/>
      <c r="P3840" s="1">
        <f t="shared" si="672"/>
        <v>-0.33793709772696179</v>
      </c>
      <c r="Q3840" s="1">
        <f t="shared" si="678"/>
        <v>2.8089997230007491</v>
      </c>
      <c r="R3840" s="1">
        <v>4.7338858079615243</v>
      </c>
      <c r="S3840" s="1">
        <f t="shared" si="673"/>
        <v>4.7302228141431861</v>
      </c>
      <c r="T3840" s="29">
        <f t="shared" si="679"/>
        <v>4.7302228141431861</v>
      </c>
      <c r="U3840" s="29">
        <f t="shared" si="674"/>
        <v>0.61564412645873334</v>
      </c>
      <c r="V3840" s="1">
        <f t="shared" si="675"/>
        <v>0.67262421248313431</v>
      </c>
      <c r="W3840" s="1">
        <f t="shared" si="676"/>
        <v>0.61564412645873334</v>
      </c>
      <c r="X3840" s="1"/>
      <c r="Y3840" s="1"/>
      <c r="Z3840" s="11">
        <f t="shared" si="677"/>
        <v>389.14412645873335</v>
      </c>
      <c r="AA3840" s="2" t="s">
        <v>4797</v>
      </c>
      <c r="AB3840" s="2">
        <v>2012</v>
      </c>
      <c r="AC3840" s="2" t="s">
        <v>2936</v>
      </c>
      <c r="AD3840" s="61" t="s">
        <v>5517</v>
      </c>
      <c r="AE3840" s="3" t="s">
        <v>5602</v>
      </c>
    </row>
    <row r="3841" spans="1:31" s="4" customFormat="1" ht="12" customHeight="1" x14ac:dyDescent="0.6">
      <c r="A3841" s="2">
        <v>3839</v>
      </c>
      <c r="B3841" s="3" t="s">
        <v>3938</v>
      </c>
      <c r="C3841" s="2" t="s">
        <v>3242</v>
      </c>
      <c r="D3841" s="2" t="s">
        <v>4882</v>
      </c>
      <c r="E3841" s="69">
        <v>118</v>
      </c>
      <c r="F3841" s="69">
        <v>43.52</v>
      </c>
      <c r="G3841" s="2" t="s">
        <v>2113</v>
      </c>
      <c r="H3841" s="2"/>
      <c r="I3841" s="11">
        <v>226.5</v>
      </c>
      <c r="J3841" s="16">
        <v>226.5</v>
      </c>
      <c r="K3841" s="1">
        <v>3.26</v>
      </c>
      <c r="L3841" s="1">
        <v>15.8</v>
      </c>
      <c r="M3841" s="42">
        <v>0.12567003510264865</v>
      </c>
      <c r="N3841" s="6">
        <v>0.51270800000000005</v>
      </c>
      <c r="O3841" s="2"/>
      <c r="P3841" s="1">
        <f t="shared" si="672"/>
        <v>-0.36110810827326567</v>
      </c>
      <c r="Q3841" s="1">
        <f t="shared" si="678"/>
        <v>1.3654859764589133</v>
      </c>
      <c r="R3841" s="1">
        <v>3.4214227332474145</v>
      </c>
      <c r="S3841" s="1">
        <f t="shared" si="673"/>
        <v>3.41843973820867</v>
      </c>
      <c r="T3841" s="29">
        <f t="shared" si="679"/>
        <v>3.41843973820867</v>
      </c>
      <c r="U3841" s="29">
        <f t="shared" si="674"/>
        <v>0.72265290137337712</v>
      </c>
      <c r="V3841" s="1">
        <f t="shared" si="675"/>
        <v>0.76581869914536593</v>
      </c>
      <c r="W3841" s="1">
        <f t="shared" si="676"/>
        <v>0.72265290137337712</v>
      </c>
      <c r="X3841" s="1"/>
      <c r="Y3841" s="1"/>
      <c r="Z3841" s="11">
        <f t="shared" si="677"/>
        <v>496.15290137337718</v>
      </c>
      <c r="AA3841" s="2" t="s">
        <v>4797</v>
      </c>
      <c r="AB3841" s="2">
        <v>2012</v>
      </c>
      <c r="AC3841" s="2" t="s">
        <v>2936</v>
      </c>
      <c r="AD3841" s="61" t="s">
        <v>5517</v>
      </c>
      <c r="AE3841" s="3" t="s">
        <v>5602</v>
      </c>
    </row>
    <row r="3842" spans="1:31" s="4" customFormat="1" ht="12" customHeight="1" x14ac:dyDescent="0.6">
      <c r="A3842" s="2">
        <v>3840</v>
      </c>
      <c r="B3842" s="3" t="s">
        <v>4197</v>
      </c>
      <c r="C3842" s="2" t="s">
        <v>3242</v>
      </c>
      <c r="D3842" s="2" t="s">
        <v>3447</v>
      </c>
      <c r="E3842" s="69">
        <v>113</v>
      </c>
      <c r="F3842" s="69">
        <v>45</v>
      </c>
      <c r="G3842" s="2" t="s">
        <v>59</v>
      </c>
      <c r="H3842" s="2"/>
      <c r="I3842" s="11">
        <v>300</v>
      </c>
      <c r="J3842" s="16">
        <v>300</v>
      </c>
      <c r="K3842" s="1">
        <v>4.63</v>
      </c>
      <c r="L3842" s="1">
        <v>22.7</v>
      </c>
      <c r="M3842" s="42">
        <v>0.12422996335097915</v>
      </c>
      <c r="N3842" s="6">
        <v>0.51246100000000006</v>
      </c>
      <c r="O3842" s="2"/>
      <c r="P3842" s="1">
        <f t="shared" si="672"/>
        <v>-0.36842926613635418</v>
      </c>
      <c r="Q3842" s="1">
        <f t="shared" si="678"/>
        <v>-3.4527288261887445</v>
      </c>
      <c r="R3842" s="1">
        <v>-0.67689794763015065</v>
      </c>
      <c r="S3842" s="1">
        <f t="shared" si="673"/>
        <v>-0.67845645218199691</v>
      </c>
      <c r="T3842" s="29">
        <f t="shared" si="679"/>
        <v>-0.67845645218199691</v>
      </c>
      <c r="U3842" s="29">
        <f t="shared" si="674"/>
        <v>1.1162776385962914</v>
      </c>
      <c r="V3842" s="1">
        <f t="shared" si="675"/>
        <v>1.1729971845660978</v>
      </c>
      <c r="W3842" s="1">
        <f t="shared" si="676"/>
        <v>1.1162776385962914</v>
      </c>
      <c r="X3842" s="1"/>
      <c r="Y3842" s="1"/>
      <c r="Z3842" s="11">
        <f t="shared" si="677"/>
        <v>816.27763859629135</v>
      </c>
      <c r="AA3842" s="2" t="s">
        <v>4829</v>
      </c>
      <c r="AB3842" s="2">
        <v>2017</v>
      </c>
      <c r="AC3842" s="2" t="s">
        <v>2585</v>
      </c>
      <c r="AD3842" s="61" t="s">
        <v>5344</v>
      </c>
      <c r="AE3842" s="3" t="s">
        <v>5268</v>
      </c>
    </row>
    <row r="3843" spans="1:31" s="4" customFormat="1" ht="12" customHeight="1" x14ac:dyDescent="0.6">
      <c r="A3843" s="2">
        <v>3841</v>
      </c>
      <c r="B3843" s="3" t="s">
        <v>4196</v>
      </c>
      <c r="C3843" s="2" t="s">
        <v>3242</v>
      </c>
      <c r="D3843" s="2" t="s">
        <v>3447</v>
      </c>
      <c r="E3843" s="69">
        <v>113</v>
      </c>
      <c r="F3843" s="69">
        <v>45</v>
      </c>
      <c r="G3843" s="2" t="s">
        <v>59</v>
      </c>
      <c r="H3843" s="2"/>
      <c r="I3843" s="11">
        <v>300</v>
      </c>
      <c r="J3843" s="16">
        <v>300</v>
      </c>
      <c r="K3843" s="1">
        <v>4.79</v>
      </c>
      <c r="L3843" s="1">
        <v>23</v>
      </c>
      <c r="M3843" s="42">
        <v>0.12684662038728534</v>
      </c>
      <c r="N3843" s="6">
        <v>0.51245399999999997</v>
      </c>
      <c r="O3843" s="2"/>
      <c r="P3843" s="1">
        <f t="shared" si="672"/>
        <v>-0.35512648506718192</v>
      </c>
      <c r="Q3843" s="1">
        <f t="shared" si="678"/>
        <v>-3.5892774238366343</v>
      </c>
      <c r="R3843" s="1">
        <v>-0.91386974954921207</v>
      </c>
      <c r="S3843" s="1">
        <f t="shared" si="673"/>
        <v>-0.91517499128075386</v>
      </c>
      <c r="T3843" s="29">
        <f t="shared" si="679"/>
        <v>-0.91517499128075386</v>
      </c>
      <c r="U3843" s="29">
        <f t="shared" si="674"/>
        <v>1.1354243492289402</v>
      </c>
      <c r="V3843" s="1">
        <f t="shared" si="675"/>
        <v>1.2204231606459597</v>
      </c>
      <c r="W3843" s="1">
        <f t="shared" si="676"/>
        <v>1.1354243492289402</v>
      </c>
      <c r="X3843" s="1"/>
      <c r="Y3843" s="1"/>
      <c r="Z3843" s="11">
        <f t="shared" si="677"/>
        <v>835.42434922894017</v>
      </c>
      <c r="AA3843" s="2" t="s">
        <v>4829</v>
      </c>
      <c r="AB3843" s="2">
        <v>2017</v>
      </c>
      <c r="AC3843" s="2" t="s">
        <v>2585</v>
      </c>
      <c r="AD3843" s="61" t="s">
        <v>5344</v>
      </c>
      <c r="AE3843" s="3" t="s">
        <v>5268</v>
      </c>
    </row>
    <row r="3844" spans="1:31" s="4" customFormat="1" ht="12" customHeight="1" x14ac:dyDescent="0.6">
      <c r="A3844" s="2">
        <v>3842</v>
      </c>
      <c r="B3844" s="3" t="s">
        <v>4195</v>
      </c>
      <c r="C3844" s="2" t="s">
        <v>3242</v>
      </c>
      <c r="D3844" s="2" t="s">
        <v>3447</v>
      </c>
      <c r="E3844" s="69">
        <v>113</v>
      </c>
      <c r="F3844" s="69">
        <v>45</v>
      </c>
      <c r="G3844" s="2" t="s">
        <v>120</v>
      </c>
      <c r="H3844" s="2"/>
      <c r="I3844" s="11">
        <v>300</v>
      </c>
      <c r="J3844" s="16">
        <v>300</v>
      </c>
      <c r="K3844" s="1">
        <v>5.63</v>
      </c>
      <c r="L3844" s="1">
        <v>26.5</v>
      </c>
      <c r="M3844" s="42">
        <v>0.12939984144601235</v>
      </c>
      <c r="N3844" s="6">
        <v>0.51263599999999998</v>
      </c>
      <c r="O3844" s="2"/>
      <c r="P3844" s="1">
        <f t="shared" si="672"/>
        <v>-0.34214620515499572</v>
      </c>
      <c r="Q3844" s="1">
        <f t="shared" si="678"/>
        <v>-3.9013885042571417E-2</v>
      </c>
      <c r="R3844" s="1">
        <v>2.5411829968180477</v>
      </c>
      <c r="S3844" s="1">
        <f t="shared" si="673"/>
        <v>2.5373470397745463</v>
      </c>
      <c r="T3844" s="29">
        <f t="shared" si="679"/>
        <v>2.5373470397745463</v>
      </c>
      <c r="U3844" s="29">
        <f t="shared" si="674"/>
        <v>0.85452688713766611</v>
      </c>
      <c r="V3844" s="1">
        <f t="shared" si="675"/>
        <v>0.92947203435592229</v>
      </c>
      <c r="W3844" s="1">
        <f t="shared" si="676"/>
        <v>0.85452688713766611</v>
      </c>
      <c r="X3844" s="1"/>
      <c r="Y3844" s="1"/>
      <c r="Z3844" s="11">
        <f t="shared" si="677"/>
        <v>554.52688713766611</v>
      </c>
      <c r="AA3844" s="2" t="s">
        <v>4829</v>
      </c>
      <c r="AB3844" s="2">
        <v>2017</v>
      </c>
      <c r="AC3844" s="2" t="s">
        <v>2585</v>
      </c>
      <c r="AD3844" s="61" t="s">
        <v>5344</v>
      </c>
      <c r="AE3844" s="3" t="s">
        <v>5268</v>
      </c>
    </row>
    <row r="3845" spans="1:31" s="4" customFormat="1" ht="12" customHeight="1" x14ac:dyDescent="0.6">
      <c r="A3845" s="2">
        <v>3843</v>
      </c>
      <c r="B3845" s="3" t="s">
        <v>4194</v>
      </c>
      <c r="C3845" s="2" t="s">
        <v>3242</v>
      </c>
      <c r="D3845" s="2" t="s">
        <v>3447</v>
      </c>
      <c r="E3845" s="69">
        <v>113</v>
      </c>
      <c r="F3845" s="69">
        <v>45</v>
      </c>
      <c r="G3845" s="2" t="s">
        <v>120</v>
      </c>
      <c r="H3845" s="2"/>
      <c r="I3845" s="11">
        <v>300</v>
      </c>
      <c r="J3845" s="16">
        <v>300</v>
      </c>
      <c r="K3845" s="1">
        <v>5.86</v>
      </c>
      <c r="L3845" s="1">
        <v>28.5</v>
      </c>
      <c r="M3845" s="42">
        <v>0.12523449800973022</v>
      </c>
      <c r="N3845" s="6">
        <v>0.512602</v>
      </c>
      <c r="O3845" s="2"/>
      <c r="P3845" s="1">
        <f t="shared" si="672"/>
        <v>-0.36332232836944478</v>
      </c>
      <c r="Q3845" s="1">
        <f t="shared" si="678"/>
        <v>-0.70224993075074238</v>
      </c>
      <c r="R3845" s="1">
        <v>2.0371422290121899</v>
      </c>
      <c r="S3845" s="1">
        <f t="shared" si="673"/>
        <v>2.0335672018711772</v>
      </c>
      <c r="T3845" s="29">
        <f t="shared" si="679"/>
        <v>2.0335672018711772</v>
      </c>
      <c r="U3845" s="29">
        <f t="shared" si="674"/>
        <v>0.89562186140895295</v>
      </c>
      <c r="V3845" s="1">
        <f t="shared" si="675"/>
        <v>0.94425045597623081</v>
      </c>
      <c r="W3845" s="1">
        <f t="shared" si="676"/>
        <v>0.89562186140895295</v>
      </c>
      <c r="X3845" s="1"/>
      <c r="Y3845" s="1"/>
      <c r="Z3845" s="11">
        <f t="shared" si="677"/>
        <v>595.6218614089529</v>
      </c>
      <c r="AA3845" s="2" t="s">
        <v>4829</v>
      </c>
      <c r="AB3845" s="2">
        <v>2017</v>
      </c>
      <c r="AC3845" s="2" t="s">
        <v>2585</v>
      </c>
      <c r="AD3845" s="61" t="s">
        <v>5344</v>
      </c>
      <c r="AE3845" s="3" t="s">
        <v>5268</v>
      </c>
    </row>
    <row r="3846" spans="1:31" s="4" customFormat="1" ht="12" customHeight="1" x14ac:dyDescent="0.6">
      <c r="A3846" s="2">
        <v>3844</v>
      </c>
      <c r="B3846" s="3" t="s">
        <v>4199</v>
      </c>
      <c r="C3846" s="2" t="s">
        <v>3242</v>
      </c>
      <c r="D3846" s="2" t="s">
        <v>3447</v>
      </c>
      <c r="E3846" s="69">
        <v>113</v>
      </c>
      <c r="F3846" s="69">
        <v>45</v>
      </c>
      <c r="G3846" s="2" t="s">
        <v>59</v>
      </c>
      <c r="H3846" s="2"/>
      <c r="I3846" s="11">
        <v>300</v>
      </c>
      <c r="J3846" s="16">
        <v>300</v>
      </c>
      <c r="K3846" s="1">
        <v>4.88</v>
      </c>
      <c r="L3846" s="1">
        <v>23.3</v>
      </c>
      <c r="M3846" s="42">
        <v>0.12756605474807947</v>
      </c>
      <c r="N3846" s="6">
        <v>0.51255300000000004</v>
      </c>
      <c r="O3846" s="2"/>
      <c r="P3846" s="1">
        <f t="shared" ref="P3846:P3909" si="680">(M3846/0.1967)-1</f>
        <v>-0.35146896416838103</v>
      </c>
      <c r="Q3846" s="1">
        <f t="shared" si="678"/>
        <v>-1.6580901142715376</v>
      </c>
      <c r="R3846" s="1">
        <v>0.99119147279003172</v>
      </c>
      <c r="S3846" s="1">
        <f t="shared" ref="S3846:S3909" si="681">Q3846-25.1*P3846*0.001*J3846</f>
        <v>0.98847118591637217</v>
      </c>
      <c r="T3846" s="29">
        <f t="shared" si="679"/>
        <v>0.98847118591637217</v>
      </c>
      <c r="U3846" s="29">
        <f t="shared" ref="U3846:U3909" si="682">W3846</f>
        <v>0.98062090656400458</v>
      </c>
      <c r="V3846" s="1">
        <f t="shared" ref="V3846:V3909" si="683">(1/0.00654)*LN(1+(N3846-0.51315)/(M3846-0.2137))</f>
        <v>1.0561400447000338</v>
      </c>
      <c r="W3846" s="1">
        <f t="shared" ref="W3846:W3909" si="684">V3846-(V3846-J3846/1000)*(-0.4-P3846)/(-0.4-0.08592)</f>
        <v>0.98062090656400458</v>
      </c>
      <c r="X3846" s="1"/>
      <c r="Y3846" s="1"/>
      <c r="Z3846" s="11">
        <f t="shared" si="677"/>
        <v>680.6209065640046</v>
      </c>
      <c r="AA3846" s="2" t="s">
        <v>4829</v>
      </c>
      <c r="AB3846" s="2">
        <v>2017</v>
      </c>
      <c r="AC3846" s="2" t="s">
        <v>2585</v>
      </c>
      <c r="AD3846" s="61" t="s">
        <v>5344</v>
      </c>
      <c r="AE3846" s="3" t="s">
        <v>5268</v>
      </c>
    </row>
    <row r="3847" spans="1:31" s="4" customFormat="1" ht="12" customHeight="1" x14ac:dyDescent="0.6">
      <c r="A3847" s="2">
        <v>3845</v>
      </c>
      <c r="B3847" s="3" t="s">
        <v>4198</v>
      </c>
      <c r="C3847" s="2" t="s">
        <v>3242</v>
      </c>
      <c r="D3847" s="2" t="s">
        <v>3447</v>
      </c>
      <c r="E3847" s="69">
        <v>113</v>
      </c>
      <c r="F3847" s="69">
        <v>45</v>
      </c>
      <c r="G3847" s="2" t="s">
        <v>59</v>
      </c>
      <c r="H3847" s="2"/>
      <c r="I3847" s="11">
        <v>300</v>
      </c>
      <c r="J3847" s="16">
        <v>300</v>
      </c>
      <c r="K3847" s="1">
        <v>4.03</v>
      </c>
      <c r="L3847" s="1">
        <v>19.5</v>
      </c>
      <c r="M3847" s="42">
        <v>0.12587563025210086</v>
      </c>
      <c r="N3847" s="6">
        <v>0.51248300000000002</v>
      </c>
      <c r="O3847" s="2"/>
      <c r="P3847" s="1">
        <f t="shared" si="680"/>
        <v>-0.36006288636451023</v>
      </c>
      <c r="Q3847" s="1">
        <f t="shared" si="678"/>
        <v>-3.0235760907315612</v>
      </c>
      <c r="R3847" s="1">
        <v>-0.31051493374234518</v>
      </c>
      <c r="S3847" s="1">
        <f t="shared" si="681"/>
        <v>-0.31230255640679916</v>
      </c>
      <c r="T3847" s="29">
        <f t="shared" si="679"/>
        <v>-0.31230255640679916</v>
      </c>
      <c r="U3847" s="29">
        <f t="shared" si="682"/>
        <v>1.086456031623956</v>
      </c>
      <c r="V3847" s="1">
        <f t="shared" si="683"/>
        <v>1.1568820162627731</v>
      </c>
      <c r="W3847" s="1">
        <f t="shared" si="684"/>
        <v>1.086456031623956</v>
      </c>
      <c r="X3847" s="1"/>
      <c r="Y3847" s="1"/>
      <c r="Z3847" s="11">
        <f t="shared" si="677"/>
        <v>786.45603162395605</v>
      </c>
      <c r="AA3847" s="2" t="s">
        <v>4829</v>
      </c>
      <c r="AB3847" s="2">
        <v>2017</v>
      </c>
      <c r="AC3847" s="2" t="s">
        <v>2585</v>
      </c>
      <c r="AD3847" s="61" t="s">
        <v>5344</v>
      </c>
      <c r="AE3847" s="3" t="s">
        <v>5268</v>
      </c>
    </row>
    <row r="3848" spans="1:31" s="4" customFormat="1" ht="12" customHeight="1" x14ac:dyDescent="0.6">
      <c r="A3848" s="2">
        <v>3846</v>
      </c>
      <c r="B3848" s="3" t="s">
        <v>1173</v>
      </c>
      <c r="C3848" s="2" t="s">
        <v>3244</v>
      </c>
      <c r="D3848" s="2" t="s">
        <v>1090</v>
      </c>
      <c r="E3848" s="69">
        <v>120.280277777778</v>
      </c>
      <c r="F3848" s="69">
        <v>41.960277777777797</v>
      </c>
      <c r="G3848" s="2" t="s">
        <v>1146</v>
      </c>
      <c r="H3848" s="2" t="s">
        <v>1144</v>
      </c>
      <c r="I3848" s="11">
        <v>227</v>
      </c>
      <c r="J3848" s="2">
        <v>227</v>
      </c>
      <c r="K3848" s="1">
        <v>4.46</v>
      </c>
      <c r="L3848" s="1">
        <v>26.68</v>
      </c>
      <c r="M3848" s="42">
        <v>0.1011</v>
      </c>
      <c r="N3848" s="7">
        <v>0.51202599999999998</v>
      </c>
      <c r="O3848" s="2">
        <v>3</v>
      </c>
      <c r="P3848" s="1">
        <f t="shared" si="680"/>
        <v>-0.4860193187595323</v>
      </c>
      <c r="Q3848" s="1">
        <f t="shared" si="678"/>
        <v>-11.938248822757069</v>
      </c>
      <c r="R3848" s="1">
        <v>-9.17</v>
      </c>
      <c r="S3848" s="1">
        <f t="shared" si="681"/>
        <v>-9.1690565502608816</v>
      </c>
      <c r="T3848" s="29">
        <f t="shared" si="679"/>
        <v>-9.1690565502608816</v>
      </c>
      <c r="U3848" s="29">
        <f t="shared" si="682"/>
        <v>1.7474417841279057</v>
      </c>
      <c r="V3848" s="1">
        <f t="shared" si="683"/>
        <v>1.5187682829462203</v>
      </c>
      <c r="W3848" s="1">
        <f t="shared" si="684"/>
        <v>1.7474417841279057</v>
      </c>
      <c r="X3848" s="1">
        <v>1.5209999999999999</v>
      </c>
      <c r="Y3848" s="1">
        <v>1.75</v>
      </c>
      <c r="Z3848" s="11">
        <f t="shared" si="677"/>
        <v>1520.4417841279057</v>
      </c>
      <c r="AA3848" s="5" t="s">
        <v>3004</v>
      </c>
      <c r="AB3848" s="5">
        <v>2012</v>
      </c>
      <c r="AC3848" s="2" t="s">
        <v>2995</v>
      </c>
      <c r="AD3848" s="66" t="s">
        <v>5476</v>
      </c>
      <c r="AE3848" s="17" t="s">
        <v>5477</v>
      </c>
    </row>
    <row r="3849" spans="1:31" s="4" customFormat="1" ht="12" customHeight="1" x14ac:dyDescent="0.6">
      <c r="A3849" s="2">
        <v>3847</v>
      </c>
      <c r="B3849" s="3" t="s">
        <v>1172</v>
      </c>
      <c r="C3849" s="2" t="s">
        <v>3244</v>
      </c>
      <c r="D3849" s="2" t="s">
        <v>1090</v>
      </c>
      <c r="E3849" s="69">
        <v>120.280277777778</v>
      </c>
      <c r="F3849" s="69">
        <v>41.960277777777797</v>
      </c>
      <c r="G3849" s="2" t="s">
        <v>1146</v>
      </c>
      <c r="H3849" s="2" t="s">
        <v>1144</v>
      </c>
      <c r="I3849" s="11">
        <v>227</v>
      </c>
      <c r="J3849" s="2">
        <v>227</v>
      </c>
      <c r="K3849" s="1">
        <v>4.37</v>
      </c>
      <c r="L3849" s="1">
        <v>25.86</v>
      </c>
      <c r="M3849" s="42">
        <v>0.1022</v>
      </c>
      <c r="N3849" s="7">
        <v>0.51201200000000002</v>
      </c>
      <c r="O3849" s="2">
        <v>6</v>
      </c>
      <c r="P3849" s="1">
        <f t="shared" si="680"/>
        <v>-0.4804270462633452</v>
      </c>
      <c r="Q3849" s="1">
        <f t="shared" si="678"/>
        <v>-12.211346018048408</v>
      </c>
      <c r="R3849" s="1">
        <v>-9.48</v>
      </c>
      <c r="S3849" s="1">
        <f t="shared" si="681"/>
        <v>-9.474016836553746</v>
      </c>
      <c r="T3849" s="29">
        <f t="shared" si="679"/>
        <v>-9.474016836553746</v>
      </c>
      <c r="U3849" s="29">
        <f t="shared" si="682"/>
        <v>1.7721032098981988</v>
      </c>
      <c r="V3849" s="1">
        <f t="shared" si="683"/>
        <v>1.5526828241753037</v>
      </c>
      <c r="W3849" s="1">
        <f t="shared" si="684"/>
        <v>1.7721032098981988</v>
      </c>
      <c r="X3849" s="1">
        <v>1.5549999999999999</v>
      </c>
      <c r="Y3849" s="1">
        <v>1.774</v>
      </c>
      <c r="Z3849" s="11">
        <f t="shared" si="677"/>
        <v>1545.1032098981989</v>
      </c>
      <c r="AA3849" s="5" t="s">
        <v>3004</v>
      </c>
      <c r="AB3849" s="5">
        <v>2012</v>
      </c>
      <c r="AC3849" s="2" t="s">
        <v>2995</v>
      </c>
      <c r="AD3849" s="66" t="s">
        <v>5476</v>
      </c>
      <c r="AE3849" s="17" t="s">
        <v>5477</v>
      </c>
    </row>
    <row r="3850" spans="1:31" s="4" customFormat="1" ht="12" customHeight="1" x14ac:dyDescent="0.6">
      <c r="A3850" s="2">
        <v>3848</v>
      </c>
      <c r="B3850" s="3" t="s">
        <v>1171</v>
      </c>
      <c r="C3850" s="2" t="s">
        <v>3244</v>
      </c>
      <c r="D3850" s="2" t="s">
        <v>1090</v>
      </c>
      <c r="E3850" s="69">
        <v>120.280277777778</v>
      </c>
      <c r="F3850" s="69">
        <v>41.960277777777797</v>
      </c>
      <c r="G3850" s="2" t="s">
        <v>1146</v>
      </c>
      <c r="H3850" s="2" t="s">
        <v>1144</v>
      </c>
      <c r="I3850" s="11">
        <v>227</v>
      </c>
      <c r="J3850" s="2">
        <v>227</v>
      </c>
      <c r="K3850" s="1">
        <v>4.4400000000000004</v>
      </c>
      <c r="L3850" s="1">
        <v>27.72</v>
      </c>
      <c r="M3850" s="42">
        <v>9.69E-2</v>
      </c>
      <c r="N3850" s="7">
        <v>0.51203500000000002</v>
      </c>
      <c r="O3850" s="2">
        <v>3</v>
      </c>
      <c r="P3850" s="1">
        <f t="shared" si="680"/>
        <v>-0.50737163192679202</v>
      </c>
      <c r="Q3850" s="1">
        <f t="shared" si="678"/>
        <v>-11.762686340068829</v>
      </c>
      <c r="R3850" s="1">
        <v>-8.8800000000000008</v>
      </c>
      <c r="S3850" s="1">
        <f t="shared" si="681"/>
        <v>-8.8718349928395455</v>
      </c>
      <c r="T3850" s="29">
        <f t="shared" si="679"/>
        <v>-8.8718349928395455</v>
      </c>
      <c r="U3850" s="29">
        <f t="shared" si="682"/>
        <v>1.7235931500228039</v>
      </c>
      <c r="V3850" s="1">
        <f t="shared" si="683"/>
        <v>1.4527454923092784</v>
      </c>
      <c r="W3850" s="1">
        <f t="shared" si="684"/>
        <v>1.7235931500228039</v>
      </c>
      <c r="X3850" s="1">
        <v>1.4550000000000001</v>
      </c>
      <c r="Y3850" s="1">
        <v>1.726</v>
      </c>
      <c r="Z3850" s="11">
        <f t="shared" si="677"/>
        <v>1496.5931500228039</v>
      </c>
      <c r="AA3850" s="5" t="s">
        <v>3004</v>
      </c>
      <c r="AB3850" s="5">
        <v>2012</v>
      </c>
      <c r="AC3850" s="2" t="s">
        <v>2995</v>
      </c>
      <c r="AD3850" s="66" t="s">
        <v>5476</v>
      </c>
      <c r="AE3850" s="17" t="s">
        <v>5477</v>
      </c>
    </row>
    <row r="3851" spans="1:31" s="4" customFormat="1" ht="12" customHeight="1" x14ac:dyDescent="0.6">
      <c r="A3851" s="2">
        <v>3849</v>
      </c>
      <c r="B3851" s="3" t="s">
        <v>1170</v>
      </c>
      <c r="C3851" s="2" t="s">
        <v>3244</v>
      </c>
      <c r="D3851" s="2" t="s">
        <v>1090</v>
      </c>
      <c r="E3851" s="69">
        <v>120.280277777778</v>
      </c>
      <c r="F3851" s="69">
        <v>41.960277777777797</v>
      </c>
      <c r="G3851" s="2" t="s">
        <v>120</v>
      </c>
      <c r="H3851" s="2" t="s">
        <v>1144</v>
      </c>
      <c r="I3851" s="11">
        <v>227</v>
      </c>
      <c r="J3851" s="2">
        <v>227</v>
      </c>
      <c r="K3851" s="1">
        <v>6.14</v>
      </c>
      <c r="L3851" s="1">
        <v>35.33</v>
      </c>
      <c r="M3851" s="42">
        <v>0.1052</v>
      </c>
      <c r="N3851" s="7">
        <v>0.51249100000000003</v>
      </c>
      <c r="O3851" s="2">
        <v>2</v>
      </c>
      <c r="P3851" s="1">
        <f t="shared" si="680"/>
        <v>-0.46517539400101682</v>
      </c>
      <c r="Q3851" s="1">
        <f t="shared" si="678"/>
        <v>-2.8675205505646062</v>
      </c>
      <c r="R3851" s="1">
        <v>-0.21</v>
      </c>
      <c r="S3851" s="1">
        <f t="shared" si="681"/>
        <v>-0.21709070816501264</v>
      </c>
      <c r="T3851" s="29">
        <f t="shared" si="679"/>
        <v>-0.21709070816501264</v>
      </c>
      <c r="U3851" s="29">
        <f t="shared" si="682"/>
        <v>1.0196377686204015</v>
      </c>
      <c r="V3851" s="1">
        <f t="shared" si="683"/>
        <v>0.92589632306982195</v>
      </c>
      <c r="W3851" s="1">
        <f t="shared" si="684"/>
        <v>1.0196377686204015</v>
      </c>
      <c r="X3851" s="1">
        <v>0.92800000000000005</v>
      </c>
      <c r="Y3851" s="1">
        <v>1.022</v>
      </c>
      <c r="Z3851" s="11">
        <f t="shared" si="677"/>
        <v>792.6377686204014</v>
      </c>
      <c r="AA3851" s="5" t="s">
        <v>3004</v>
      </c>
      <c r="AB3851" s="5">
        <v>2012</v>
      </c>
      <c r="AC3851" s="2" t="s">
        <v>2995</v>
      </c>
      <c r="AD3851" s="66" t="s">
        <v>5476</v>
      </c>
      <c r="AE3851" s="17" t="s">
        <v>5477</v>
      </c>
    </row>
    <row r="3852" spans="1:31" s="4" customFormat="1" ht="12" customHeight="1" x14ac:dyDescent="0.6">
      <c r="A3852" s="2">
        <v>3850</v>
      </c>
      <c r="B3852" s="3" t="s">
        <v>1169</v>
      </c>
      <c r="C3852" s="2" t="s">
        <v>3244</v>
      </c>
      <c r="D3852" s="2" t="s">
        <v>1090</v>
      </c>
      <c r="E3852" s="69">
        <v>120.280277777778</v>
      </c>
      <c r="F3852" s="69">
        <v>41.960277777777797</v>
      </c>
      <c r="G3852" s="2" t="s">
        <v>120</v>
      </c>
      <c r="H3852" s="2" t="s">
        <v>1144</v>
      </c>
      <c r="I3852" s="11">
        <v>227</v>
      </c>
      <c r="J3852" s="2">
        <v>227</v>
      </c>
      <c r="K3852" s="1">
        <v>6.29</v>
      </c>
      <c r="L3852" s="1">
        <v>37.44</v>
      </c>
      <c r="M3852" s="42">
        <v>0.1017</v>
      </c>
      <c r="N3852" s="7">
        <v>0.51248300000000002</v>
      </c>
      <c r="O3852" s="2">
        <v>3</v>
      </c>
      <c r="P3852" s="1">
        <f t="shared" si="680"/>
        <v>-0.48296898830706669</v>
      </c>
      <c r="Q3852" s="1">
        <f t="shared" si="678"/>
        <v>-3.0235760907315612</v>
      </c>
      <c r="R3852" s="1">
        <v>-0.27</v>
      </c>
      <c r="S3852" s="1">
        <f t="shared" si="681"/>
        <v>-0.27176368605438705</v>
      </c>
      <c r="T3852" s="29">
        <f t="shared" si="679"/>
        <v>-0.27176368605438705</v>
      </c>
      <c r="U3852" s="29">
        <f t="shared" si="682"/>
        <v>1.024166109730196</v>
      </c>
      <c r="V3852" s="1">
        <f t="shared" si="683"/>
        <v>0.90790429592040855</v>
      </c>
      <c r="W3852" s="1">
        <f t="shared" si="684"/>
        <v>1.024166109730196</v>
      </c>
      <c r="X3852" s="1">
        <v>0.91</v>
      </c>
      <c r="Y3852" s="1">
        <v>1.026</v>
      </c>
      <c r="Z3852" s="11">
        <f t="shared" si="677"/>
        <v>797.16610973019601</v>
      </c>
      <c r="AA3852" s="5" t="s">
        <v>3004</v>
      </c>
      <c r="AB3852" s="5">
        <v>2012</v>
      </c>
      <c r="AC3852" s="2" t="s">
        <v>2995</v>
      </c>
      <c r="AD3852" s="66" t="s">
        <v>5476</v>
      </c>
      <c r="AE3852" s="17" t="s">
        <v>5477</v>
      </c>
    </row>
    <row r="3853" spans="1:31" s="4" customFormat="1" ht="12" customHeight="1" x14ac:dyDescent="0.6">
      <c r="A3853" s="2">
        <v>3851</v>
      </c>
      <c r="B3853" s="3" t="s">
        <v>1168</v>
      </c>
      <c r="C3853" s="2" t="s">
        <v>3244</v>
      </c>
      <c r="D3853" s="2" t="s">
        <v>1090</v>
      </c>
      <c r="E3853" s="69">
        <v>120.280277777778</v>
      </c>
      <c r="F3853" s="69">
        <v>41.960277777777797</v>
      </c>
      <c r="G3853" s="2" t="s">
        <v>120</v>
      </c>
      <c r="H3853" s="2" t="s">
        <v>1144</v>
      </c>
      <c r="I3853" s="11">
        <v>227</v>
      </c>
      <c r="J3853" s="2">
        <v>227</v>
      </c>
      <c r="K3853" s="1">
        <v>5.29</v>
      </c>
      <c r="L3853" s="1">
        <v>29.51</v>
      </c>
      <c r="M3853" s="42">
        <v>0.1084</v>
      </c>
      <c r="N3853" s="7">
        <v>0.51189300000000004</v>
      </c>
      <c r="O3853" s="2">
        <v>9</v>
      </c>
      <c r="P3853" s="1">
        <f t="shared" si="680"/>
        <v>-0.44890696492119986</v>
      </c>
      <c r="Q3853" s="1">
        <f t="shared" si="678"/>
        <v>-14.532672178028117</v>
      </c>
      <c r="R3853" s="1">
        <v>-11.98</v>
      </c>
      <c r="S3853" s="1">
        <f t="shared" si="681"/>
        <v>-11.974934963996596</v>
      </c>
      <c r="T3853" s="29">
        <f t="shared" si="679"/>
        <v>-11.974934963996596</v>
      </c>
      <c r="U3853" s="29">
        <f t="shared" si="682"/>
        <v>1.9742460214781026</v>
      </c>
      <c r="V3853" s="1">
        <f t="shared" si="683"/>
        <v>1.8144700462826</v>
      </c>
      <c r="W3853" s="1">
        <f t="shared" si="684"/>
        <v>1.9742460214781026</v>
      </c>
      <c r="X3853" s="1">
        <v>1.8180000000000001</v>
      </c>
      <c r="Y3853" s="1">
        <v>1.978</v>
      </c>
      <c r="Z3853" s="11">
        <f t="shared" ref="Z3853:Z3916" si="685">U3853*1000-J3853</f>
        <v>1747.2460214781026</v>
      </c>
      <c r="AA3853" s="5" t="s">
        <v>3004</v>
      </c>
      <c r="AB3853" s="5">
        <v>2012</v>
      </c>
      <c r="AC3853" s="2" t="s">
        <v>2995</v>
      </c>
      <c r="AD3853" s="66" t="s">
        <v>5476</v>
      </c>
      <c r="AE3853" s="17" t="s">
        <v>5477</v>
      </c>
    </row>
    <row r="3854" spans="1:31" s="4" customFormat="1" ht="12" customHeight="1" x14ac:dyDescent="0.6">
      <c r="A3854" s="2">
        <v>3852</v>
      </c>
      <c r="B3854" s="3" t="s">
        <v>1167</v>
      </c>
      <c r="C3854" s="2" t="s">
        <v>3244</v>
      </c>
      <c r="D3854" s="2" t="s">
        <v>1090</v>
      </c>
      <c r="E3854" s="69">
        <v>120.280277777778</v>
      </c>
      <c r="F3854" s="69">
        <v>41.960277777777797</v>
      </c>
      <c r="G3854" s="2" t="s">
        <v>1146</v>
      </c>
      <c r="H3854" s="2" t="s">
        <v>1144</v>
      </c>
      <c r="I3854" s="11">
        <v>227</v>
      </c>
      <c r="J3854" s="2">
        <v>227</v>
      </c>
      <c r="K3854" s="1">
        <v>3.97</v>
      </c>
      <c r="L3854" s="1">
        <v>21.93</v>
      </c>
      <c r="M3854" s="42">
        <v>0.1096</v>
      </c>
      <c r="N3854" s="7">
        <v>0.51233099999999998</v>
      </c>
      <c r="O3854" s="2">
        <v>3</v>
      </c>
      <c r="P3854" s="1">
        <f t="shared" si="680"/>
        <v>-0.44280630401626841</v>
      </c>
      <c r="Q3854" s="1">
        <f t="shared" si="678"/>
        <v>-5.9886313539003755</v>
      </c>
      <c r="R3854" s="1">
        <v>-3.47</v>
      </c>
      <c r="S3854" s="1">
        <f t="shared" si="681"/>
        <v>-3.4656538755068826</v>
      </c>
      <c r="T3854" s="29">
        <f t="shared" si="679"/>
        <v>-3.4656538755068826</v>
      </c>
      <c r="U3854" s="29">
        <f t="shared" si="682"/>
        <v>1.2838261492927834</v>
      </c>
      <c r="V3854" s="1">
        <f t="shared" si="683"/>
        <v>1.1982642600973157</v>
      </c>
      <c r="W3854" s="1">
        <f t="shared" si="684"/>
        <v>1.2838261492927834</v>
      </c>
      <c r="X3854" s="1">
        <v>1.2010000000000001</v>
      </c>
      <c r="Y3854" s="1">
        <v>1.2869999999999999</v>
      </c>
      <c r="Z3854" s="11">
        <f t="shared" si="685"/>
        <v>1056.8261492927834</v>
      </c>
      <c r="AA3854" s="5" t="s">
        <v>3004</v>
      </c>
      <c r="AB3854" s="5">
        <v>2012</v>
      </c>
      <c r="AC3854" s="2" t="s">
        <v>2995</v>
      </c>
      <c r="AD3854" s="66" t="s">
        <v>5476</v>
      </c>
      <c r="AE3854" s="17" t="s">
        <v>5477</v>
      </c>
    </row>
    <row r="3855" spans="1:31" s="4" customFormat="1" ht="12" customHeight="1" x14ac:dyDescent="0.6">
      <c r="A3855" s="2">
        <v>3853</v>
      </c>
      <c r="B3855" s="3" t="s">
        <v>1166</v>
      </c>
      <c r="C3855" s="2" t="s">
        <v>3244</v>
      </c>
      <c r="D3855" s="2" t="s">
        <v>1090</v>
      </c>
      <c r="E3855" s="69">
        <v>120.280277777778</v>
      </c>
      <c r="F3855" s="69">
        <v>41.960277777777797</v>
      </c>
      <c r="G3855" s="2" t="s">
        <v>1146</v>
      </c>
      <c r="H3855" s="2" t="s">
        <v>1144</v>
      </c>
      <c r="I3855" s="11">
        <v>227</v>
      </c>
      <c r="J3855" s="2">
        <v>227</v>
      </c>
      <c r="K3855" s="1">
        <v>4.08</v>
      </c>
      <c r="L3855" s="1">
        <v>22.57</v>
      </c>
      <c r="M3855" s="42">
        <v>0.1094</v>
      </c>
      <c r="N3855" s="7">
        <v>0.51231899999999997</v>
      </c>
      <c r="O3855" s="2">
        <v>2</v>
      </c>
      <c r="P3855" s="1">
        <f t="shared" si="680"/>
        <v>-0.44382308083375699</v>
      </c>
      <c r="Q3855" s="1">
        <f t="shared" si="678"/>
        <v>-6.2227146641502529</v>
      </c>
      <c r="R3855" s="1">
        <v>-3.7</v>
      </c>
      <c r="S3855" s="1">
        <f t="shared" si="681"/>
        <v>-3.6939438964837552</v>
      </c>
      <c r="T3855" s="29">
        <f t="shared" si="679"/>
        <v>-3.6939438964837552</v>
      </c>
      <c r="U3855" s="29">
        <f t="shared" si="682"/>
        <v>1.3023915337374783</v>
      </c>
      <c r="V3855" s="1">
        <f t="shared" si="683"/>
        <v>1.2134295976292373</v>
      </c>
      <c r="W3855" s="1">
        <f t="shared" si="684"/>
        <v>1.3023915337374783</v>
      </c>
      <c r="X3855" s="1">
        <v>1.216</v>
      </c>
      <c r="Y3855" s="1">
        <v>1.3049999999999999</v>
      </c>
      <c r="Z3855" s="11">
        <f t="shared" si="685"/>
        <v>1075.3915337374783</v>
      </c>
      <c r="AA3855" s="5" t="s">
        <v>3004</v>
      </c>
      <c r="AB3855" s="5">
        <v>2012</v>
      </c>
      <c r="AC3855" s="2" t="s">
        <v>2995</v>
      </c>
      <c r="AD3855" s="66" t="s">
        <v>5476</v>
      </c>
      <c r="AE3855" s="17" t="s">
        <v>5477</v>
      </c>
    </row>
    <row r="3856" spans="1:31" s="4" customFormat="1" ht="12" customHeight="1" x14ac:dyDescent="0.6">
      <c r="A3856" s="2">
        <v>3854</v>
      </c>
      <c r="B3856" s="3" t="s">
        <v>1165</v>
      </c>
      <c r="C3856" s="2" t="s">
        <v>3244</v>
      </c>
      <c r="D3856" s="2" t="s">
        <v>1090</v>
      </c>
      <c r="E3856" s="69">
        <v>120.280277777778</v>
      </c>
      <c r="F3856" s="69">
        <v>41.960277777777797</v>
      </c>
      <c r="G3856" s="2" t="s">
        <v>1146</v>
      </c>
      <c r="H3856" s="2" t="s">
        <v>1144</v>
      </c>
      <c r="I3856" s="11">
        <v>227</v>
      </c>
      <c r="J3856" s="2">
        <v>227</v>
      </c>
      <c r="K3856" s="1">
        <v>4.03</v>
      </c>
      <c r="L3856" s="1">
        <v>22.58</v>
      </c>
      <c r="M3856" s="42">
        <v>0.10780000000000001</v>
      </c>
      <c r="N3856" s="7">
        <v>0.51231800000000005</v>
      </c>
      <c r="O3856" s="2">
        <v>6</v>
      </c>
      <c r="P3856" s="1">
        <f t="shared" si="680"/>
        <v>-0.45195729537366547</v>
      </c>
      <c r="Q3856" s="1">
        <f t="shared" si="678"/>
        <v>-6.2422216066693181</v>
      </c>
      <c r="R3856" s="1">
        <v>-3.66</v>
      </c>
      <c r="S3856" s="1">
        <f t="shared" si="681"/>
        <v>-3.6671045248187841</v>
      </c>
      <c r="T3856" s="29">
        <f t="shared" si="679"/>
        <v>-3.6671045248187841</v>
      </c>
      <c r="U3856" s="29">
        <f t="shared" si="682"/>
        <v>1.3002755879638794</v>
      </c>
      <c r="V3856" s="1">
        <f t="shared" si="683"/>
        <v>1.1966004612745405</v>
      </c>
      <c r="W3856" s="1">
        <f t="shared" si="684"/>
        <v>1.3002755879638794</v>
      </c>
      <c r="X3856" s="1">
        <v>1.1990000000000001</v>
      </c>
      <c r="Y3856" s="1">
        <v>1.3029999999999999</v>
      </c>
      <c r="Z3856" s="11">
        <f t="shared" si="685"/>
        <v>1073.2755879638794</v>
      </c>
      <c r="AA3856" s="5" t="s">
        <v>3004</v>
      </c>
      <c r="AB3856" s="5">
        <v>2012</v>
      </c>
      <c r="AC3856" s="2" t="s">
        <v>2995</v>
      </c>
      <c r="AD3856" s="66" t="s">
        <v>5476</v>
      </c>
      <c r="AE3856" s="17" t="s">
        <v>5477</v>
      </c>
    </row>
    <row r="3857" spans="1:31" s="4" customFormat="1" ht="12" customHeight="1" x14ac:dyDescent="0.6">
      <c r="A3857" s="2">
        <v>3855</v>
      </c>
      <c r="B3857" s="3" t="s">
        <v>1933</v>
      </c>
      <c r="C3857" s="2" t="s">
        <v>3242</v>
      </c>
      <c r="D3857" s="2" t="s">
        <v>1885</v>
      </c>
      <c r="E3857" s="69">
        <v>82.566666666666706</v>
      </c>
      <c r="F3857" s="69">
        <v>45.2</v>
      </c>
      <c r="G3857" s="2" t="s">
        <v>6146</v>
      </c>
      <c r="H3857" s="2"/>
      <c r="I3857" s="11">
        <v>287.5</v>
      </c>
      <c r="J3857" s="12">
        <v>287.5</v>
      </c>
      <c r="K3857" s="1">
        <v>2.38</v>
      </c>
      <c r="L3857" s="1">
        <v>12.3</v>
      </c>
      <c r="M3857" s="42">
        <v>0.1178</v>
      </c>
      <c r="N3857" s="7">
        <v>0.51293900000000003</v>
      </c>
      <c r="O3857" s="2">
        <v>3.9999999999999998E-6</v>
      </c>
      <c r="P3857" s="1">
        <f t="shared" si="680"/>
        <v>-0.40111845449923744</v>
      </c>
      <c r="Q3857" s="1">
        <f t="shared" si="678"/>
        <v>5.8715896987737715</v>
      </c>
      <c r="R3857" s="1">
        <v>8.8000000000000007</v>
      </c>
      <c r="S3857" s="1">
        <f t="shared" si="681"/>
        <v>8.7661607460538935</v>
      </c>
      <c r="T3857" s="29">
        <f t="shared" si="679"/>
        <v>8.7661607460538935</v>
      </c>
      <c r="U3857" s="29">
        <f t="shared" si="682"/>
        <v>0.33616552445640052</v>
      </c>
      <c r="V3857" s="1">
        <f t="shared" si="683"/>
        <v>0.33605376700833212</v>
      </c>
      <c r="W3857" s="1">
        <f t="shared" si="684"/>
        <v>0.33616552445640052</v>
      </c>
      <c r="X3857" s="1">
        <v>0.33800000000000002</v>
      </c>
      <c r="Y3857" s="1">
        <v>0.33800000000000002</v>
      </c>
      <c r="Z3857" s="11">
        <f t="shared" si="685"/>
        <v>48.665524456400533</v>
      </c>
      <c r="AA3857" s="2" t="s">
        <v>3240</v>
      </c>
      <c r="AB3857" s="2">
        <v>2018</v>
      </c>
      <c r="AC3857" s="2" t="s">
        <v>2585</v>
      </c>
      <c r="AD3857" s="61" t="s">
        <v>5343</v>
      </c>
      <c r="AE3857" s="3" t="s">
        <v>5267</v>
      </c>
    </row>
    <row r="3858" spans="1:31" s="4" customFormat="1" ht="12" customHeight="1" x14ac:dyDescent="0.6">
      <c r="A3858" s="2">
        <v>3856</v>
      </c>
      <c r="B3858" s="3" t="s">
        <v>1932</v>
      </c>
      <c r="C3858" s="2" t="s">
        <v>3242</v>
      </c>
      <c r="D3858" s="2" t="s">
        <v>1885</v>
      </c>
      <c r="E3858" s="69">
        <v>82.566666666666706</v>
      </c>
      <c r="F3858" s="69">
        <v>45.2</v>
      </c>
      <c r="G3858" s="2" t="s">
        <v>6146</v>
      </c>
      <c r="H3858" s="2"/>
      <c r="I3858" s="11">
        <v>287.5</v>
      </c>
      <c r="J3858" s="12">
        <v>287.5</v>
      </c>
      <c r="K3858" s="1">
        <v>2.42</v>
      </c>
      <c r="L3858" s="1">
        <v>12.5</v>
      </c>
      <c r="M3858" s="42">
        <v>0.1178</v>
      </c>
      <c r="N3858" s="7">
        <v>0.51288299999999998</v>
      </c>
      <c r="O3858" s="2">
        <v>3.9999999999999998E-6</v>
      </c>
      <c r="P3858" s="1">
        <f t="shared" si="680"/>
        <v>-0.40111845449923744</v>
      </c>
      <c r="Q3858" s="1">
        <f t="shared" si="678"/>
        <v>4.7792009176061967</v>
      </c>
      <c r="R3858" s="1">
        <v>7.7</v>
      </c>
      <c r="S3858" s="1">
        <f t="shared" si="681"/>
        <v>7.6737719648863187</v>
      </c>
      <c r="T3858" s="29">
        <f t="shared" si="679"/>
        <v>7.6737719648863187</v>
      </c>
      <c r="U3858" s="29">
        <f t="shared" si="682"/>
        <v>0.42543627139031404</v>
      </c>
      <c r="V3858" s="1">
        <f t="shared" si="683"/>
        <v>0.42511950904450879</v>
      </c>
      <c r="W3858" s="1">
        <f t="shared" si="684"/>
        <v>0.42543627139031404</v>
      </c>
      <c r="X3858" s="1">
        <v>0.42799999999999999</v>
      </c>
      <c r="Y3858" s="1">
        <v>0.42799999999999999</v>
      </c>
      <c r="Z3858" s="11">
        <f t="shared" si="685"/>
        <v>137.93627139031406</v>
      </c>
      <c r="AA3858" s="2" t="s">
        <v>3240</v>
      </c>
      <c r="AB3858" s="2">
        <v>2018</v>
      </c>
      <c r="AC3858" s="2" t="s">
        <v>2585</v>
      </c>
      <c r="AD3858" s="61" t="s">
        <v>5343</v>
      </c>
      <c r="AE3858" s="3" t="s">
        <v>5267</v>
      </c>
    </row>
    <row r="3859" spans="1:31" s="4" customFormat="1" ht="12" customHeight="1" x14ac:dyDescent="0.6">
      <c r="A3859" s="2">
        <v>3857</v>
      </c>
      <c r="B3859" s="3" t="s">
        <v>1931</v>
      </c>
      <c r="C3859" s="2" t="s">
        <v>3242</v>
      </c>
      <c r="D3859" s="2" t="s">
        <v>1885</v>
      </c>
      <c r="E3859" s="69">
        <v>81.5833333333333</v>
      </c>
      <c r="F3859" s="69">
        <v>45.2</v>
      </c>
      <c r="G3859" s="2" t="s">
        <v>1849</v>
      </c>
      <c r="H3859" s="2"/>
      <c r="I3859" s="11">
        <v>303</v>
      </c>
      <c r="J3859" s="12">
        <v>303</v>
      </c>
      <c r="K3859" s="1">
        <v>6.16</v>
      </c>
      <c r="L3859" s="1">
        <v>30</v>
      </c>
      <c r="M3859" s="42">
        <v>0.125</v>
      </c>
      <c r="N3859" s="7">
        <v>0.51269399999999998</v>
      </c>
      <c r="O3859" s="2">
        <v>3.0000000000000001E-6</v>
      </c>
      <c r="P3859" s="1">
        <f t="shared" si="680"/>
        <v>-0.36451448906964923</v>
      </c>
      <c r="Q3859" s="1">
        <f t="shared" si="678"/>
        <v>1.0923887811653543</v>
      </c>
      <c r="R3859" s="1">
        <v>3.8</v>
      </c>
      <c r="S3859" s="1">
        <f t="shared" si="681"/>
        <v>3.864630824886758</v>
      </c>
      <c r="T3859" s="29">
        <f t="shared" si="679"/>
        <v>3.864630824886758</v>
      </c>
      <c r="U3859" s="29">
        <f t="shared" si="682"/>
        <v>0.74892977514931502</v>
      </c>
      <c r="V3859" s="1">
        <f t="shared" si="683"/>
        <v>0.78406040189797654</v>
      </c>
      <c r="W3859" s="1">
        <f t="shared" si="684"/>
        <v>0.74892977514931502</v>
      </c>
      <c r="X3859" s="1">
        <v>0.78600000000000003</v>
      </c>
      <c r="Y3859" s="1">
        <v>0.751</v>
      </c>
      <c r="Z3859" s="11">
        <f t="shared" si="685"/>
        <v>445.92977514931499</v>
      </c>
      <c r="AA3859" s="2" t="s">
        <v>3240</v>
      </c>
      <c r="AB3859" s="2">
        <v>2018</v>
      </c>
      <c r="AC3859" s="2" t="s">
        <v>2585</v>
      </c>
      <c r="AD3859" s="61" t="s">
        <v>5343</v>
      </c>
      <c r="AE3859" s="3" t="s">
        <v>5267</v>
      </c>
    </row>
    <row r="3860" spans="1:31" s="4" customFormat="1" ht="12" customHeight="1" x14ac:dyDescent="0.6">
      <c r="A3860" s="2">
        <v>3858</v>
      </c>
      <c r="B3860" s="3" t="s">
        <v>1930</v>
      </c>
      <c r="C3860" s="2" t="s">
        <v>3242</v>
      </c>
      <c r="D3860" s="2" t="s">
        <v>1885</v>
      </c>
      <c r="E3860" s="69">
        <v>81.5833333333333</v>
      </c>
      <c r="F3860" s="69">
        <v>45.2</v>
      </c>
      <c r="G3860" s="2" t="s">
        <v>1849</v>
      </c>
      <c r="H3860" s="2"/>
      <c r="I3860" s="11">
        <v>303</v>
      </c>
      <c r="J3860" s="12">
        <v>303</v>
      </c>
      <c r="K3860" s="1">
        <v>5.88</v>
      </c>
      <c r="L3860" s="1">
        <v>27.9</v>
      </c>
      <c r="M3860" s="42">
        <v>0.1283</v>
      </c>
      <c r="N3860" s="7">
        <v>0.51265400000000005</v>
      </c>
      <c r="O3860" s="2">
        <v>3.0000000000000001E-6</v>
      </c>
      <c r="P3860" s="1">
        <f t="shared" si="680"/>
        <v>-0.34773767158108804</v>
      </c>
      <c r="Q3860" s="1">
        <f t="shared" si="678"/>
        <v>0.31211108033391</v>
      </c>
      <c r="R3860" s="1">
        <v>2.9</v>
      </c>
      <c r="S3860" s="1">
        <f t="shared" si="681"/>
        <v>2.9567603940095588</v>
      </c>
      <c r="T3860" s="29">
        <f t="shared" si="679"/>
        <v>2.9567603940095588</v>
      </c>
      <c r="U3860" s="29">
        <f t="shared" si="682"/>
        <v>0.82284898601798984</v>
      </c>
      <c r="V3860" s="1">
        <f t="shared" si="683"/>
        <v>0.88549867542958471</v>
      </c>
      <c r="W3860" s="1">
        <f t="shared" si="684"/>
        <v>0.82284898601798984</v>
      </c>
      <c r="X3860" s="1">
        <v>0.88800000000000001</v>
      </c>
      <c r="Y3860" s="1">
        <v>0.82499999999999996</v>
      </c>
      <c r="Z3860" s="11">
        <f t="shared" si="685"/>
        <v>519.84898601798989</v>
      </c>
      <c r="AA3860" s="2" t="s">
        <v>3240</v>
      </c>
      <c r="AB3860" s="2">
        <v>2018</v>
      </c>
      <c r="AC3860" s="2" t="s">
        <v>2585</v>
      </c>
      <c r="AD3860" s="61" t="s">
        <v>5343</v>
      </c>
      <c r="AE3860" s="3" t="s">
        <v>5267</v>
      </c>
    </row>
    <row r="3861" spans="1:31" s="4" customFormat="1" ht="12" customHeight="1" x14ac:dyDescent="0.6">
      <c r="A3861" s="2">
        <v>3859</v>
      </c>
      <c r="B3861" s="3" t="s">
        <v>1925</v>
      </c>
      <c r="C3861" s="2" t="s">
        <v>3242</v>
      </c>
      <c r="D3861" s="2" t="s">
        <v>1885</v>
      </c>
      <c r="E3861" s="69">
        <v>81.783333333333303</v>
      </c>
      <c r="F3861" s="69">
        <v>45.1666666666667</v>
      </c>
      <c r="G3861" s="2" t="s">
        <v>1924</v>
      </c>
      <c r="H3861" s="2"/>
      <c r="I3861" s="11">
        <v>300.39999999999998</v>
      </c>
      <c r="J3861" s="12">
        <v>300.39999999999998</v>
      </c>
      <c r="K3861" s="1">
        <v>10.8</v>
      </c>
      <c r="L3861" s="1">
        <v>55.5</v>
      </c>
      <c r="M3861" s="42">
        <v>0.11840000000000001</v>
      </c>
      <c r="N3861" s="7">
        <v>0.51283999999999996</v>
      </c>
      <c r="O3861" s="2">
        <v>3.0000000000000001E-6</v>
      </c>
      <c r="P3861" s="1">
        <f t="shared" si="680"/>
        <v>-0.39806812404677172</v>
      </c>
      <c r="Q3861" s="1">
        <f t="shared" si="678"/>
        <v>3.9404023892086748</v>
      </c>
      <c r="R3861" s="1">
        <v>7</v>
      </c>
      <c r="S3861" s="1">
        <f t="shared" si="681"/>
        <v>6.9418519672462953</v>
      </c>
      <c r="T3861" s="29">
        <f t="shared" si="679"/>
        <v>6.9418519672462953</v>
      </c>
      <c r="U3861" s="29">
        <f t="shared" si="682"/>
        <v>0.49579596973392781</v>
      </c>
      <c r="V3861" s="1">
        <f t="shared" si="683"/>
        <v>0.49657590782854566</v>
      </c>
      <c r="W3861" s="1">
        <f t="shared" si="684"/>
        <v>0.49579596973392781</v>
      </c>
      <c r="X3861" s="1">
        <v>0.498</v>
      </c>
      <c r="Y3861" s="1">
        <v>0.497</v>
      </c>
      <c r="Z3861" s="11">
        <f t="shared" si="685"/>
        <v>195.39596973392781</v>
      </c>
      <c r="AA3861" s="2" t="s">
        <v>3240</v>
      </c>
      <c r="AB3861" s="2">
        <v>2018</v>
      </c>
      <c r="AC3861" s="2" t="s">
        <v>2585</v>
      </c>
      <c r="AD3861" s="61" t="s">
        <v>5343</v>
      </c>
      <c r="AE3861" s="3" t="s">
        <v>5267</v>
      </c>
    </row>
    <row r="3862" spans="1:31" s="4" customFormat="1" ht="12" customHeight="1" x14ac:dyDescent="0.6">
      <c r="A3862" s="2">
        <v>3860</v>
      </c>
      <c r="B3862" s="3" t="s">
        <v>1923</v>
      </c>
      <c r="C3862" s="2" t="s">
        <v>3242</v>
      </c>
      <c r="D3862" s="2" t="s">
        <v>1885</v>
      </c>
      <c r="E3862" s="69">
        <v>81.783333333333303</v>
      </c>
      <c r="F3862" s="69">
        <v>45.1666666666667</v>
      </c>
      <c r="G3862" s="2" t="s">
        <v>1924</v>
      </c>
      <c r="H3862" s="2"/>
      <c r="I3862" s="11">
        <v>300.39999999999998</v>
      </c>
      <c r="J3862" s="12">
        <v>300.39999999999998</v>
      </c>
      <c r="K3862" s="1">
        <v>9.06</v>
      </c>
      <c r="L3862" s="1">
        <v>42.3</v>
      </c>
      <c r="M3862" s="42">
        <v>0.13039999999999999</v>
      </c>
      <c r="N3862" s="7">
        <v>0.51286100000000001</v>
      </c>
      <c r="O3862" s="2">
        <v>3.0000000000000001E-6</v>
      </c>
      <c r="P3862" s="1">
        <f t="shared" si="680"/>
        <v>-0.33706151499745818</v>
      </c>
      <c r="Q3862" s="1">
        <f t="shared" si="678"/>
        <v>4.3500481821467929</v>
      </c>
      <c r="R3862" s="1">
        <v>6.9</v>
      </c>
      <c r="S3862" s="1">
        <f t="shared" si="681"/>
        <v>6.891505487688228</v>
      </c>
      <c r="T3862" s="29">
        <f t="shared" si="679"/>
        <v>6.891505487688228</v>
      </c>
      <c r="U3862" s="29">
        <f t="shared" si="682"/>
        <v>0.49988630145853236</v>
      </c>
      <c r="V3862" s="1">
        <f t="shared" si="683"/>
        <v>0.52956931394818174</v>
      </c>
      <c r="W3862" s="1">
        <f t="shared" si="684"/>
        <v>0.49988630145853236</v>
      </c>
      <c r="X3862" s="1">
        <v>0.53100000000000003</v>
      </c>
      <c r="Y3862" s="1">
        <v>0.501</v>
      </c>
      <c r="Z3862" s="11">
        <f t="shared" si="685"/>
        <v>199.48630145853235</v>
      </c>
      <c r="AA3862" s="2" t="s">
        <v>3240</v>
      </c>
      <c r="AB3862" s="2">
        <v>2018</v>
      </c>
      <c r="AC3862" s="2" t="s">
        <v>2585</v>
      </c>
      <c r="AD3862" s="61" t="s">
        <v>5343</v>
      </c>
      <c r="AE3862" s="3" t="s">
        <v>5267</v>
      </c>
    </row>
    <row r="3863" spans="1:31" s="4" customFormat="1" ht="12" customHeight="1" x14ac:dyDescent="0.6">
      <c r="A3863" s="2">
        <v>3861</v>
      </c>
      <c r="B3863" s="3" t="s">
        <v>1929</v>
      </c>
      <c r="C3863" s="2" t="s">
        <v>3242</v>
      </c>
      <c r="D3863" s="2" t="s">
        <v>1885</v>
      </c>
      <c r="E3863" s="69">
        <v>81.783333333333303</v>
      </c>
      <c r="F3863" s="69">
        <v>45.1666666666667</v>
      </c>
      <c r="G3863" s="2" t="s">
        <v>1849</v>
      </c>
      <c r="H3863" s="2"/>
      <c r="I3863" s="11">
        <v>298.60000000000002</v>
      </c>
      <c r="J3863" s="12">
        <v>298.60000000000002</v>
      </c>
      <c r="K3863" s="1">
        <v>6.51</v>
      </c>
      <c r="L3863" s="1">
        <v>30.9</v>
      </c>
      <c r="M3863" s="42">
        <v>0.12820000000000001</v>
      </c>
      <c r="N3863" s="7">
        <v>0.512683</v>
      </c>
      <c r="O3863" s="2">
        <v>3.0000000000000001E-6</v>
      </c>
      <c r="P3863" s="1">
        <f t="shared" si="680"/>
        <v>-0.34824605998983227</v>
      </c>
      <c r="Q3863" s="1">
        <f t="shared" si="678"/>
        <v>0.87781241343787286</v>
      </c>
      <c r="R3863" s="1">
        <v>3.5</v>
      </c>
      <c r="S3863" s="1">
        <f t="shared" si="681"/>
        <v>3.4878678786132675</v>
      </c>
      <c r="T3863" s="29">
        <f t="shared" si="679"/>
        <v>3.4878678786132675</v>
      </c>
      <c r="U3863" s="29">
        <f t="shared" si="682"/>
        <v>0.77598774530455383</v>
      </c>
      <c r="V3863" s="1">
        <f t="shared" si="683"/>
        <v>0.83289384416603496</v>
      </c>
      <c r="W3863" s="1">
        <f t="shared" si="684"/>
        <v>0.77598774530455383</v>
      </c>
      <c r="X3863" s="1">
        <v>0.83499999999999996</v>
      </c>
      <c r="Y3863" s="1">
        <v>0.77800000000000002</v>
      </c>
      <c r="Z3863" s="11">
        <f t="shared" si="685"/>
        <v>477.38774530455385</v>
      </c>
      <c r="AA3863" s="2" t="s">
        <v>3240</v>
      </c>
      <c r="AB3863" s="2">
        <v>2018</v>
      </c>
      <c r="AC3863" s="2" t="s">
        <v>2585</v>
      </c>
      <c r="AD3863" s="61" t="s">
        <v>5343</v>
      </c>
      <c r="AE3863" s="3" t="s">
        <v>5267</v>
      </c>
    </row>
    <row r="3864" spans="1:31" s="4" customFormat="1" ht="12" customHeight="1" x14ac:dyDescent="0.6">
      <c r="A3864" s="2">
        <v>3862</v>
      </c>
      <c r="B3864" s="3" t="s">
        <v>1928</v>
      </c>
      <c r="C3864" s="2" t="s">
        <v>3242</v>
      </c>
      <c r="D3864" s="2" t="s">
        <v>1885</v>
      </c>
      <c r="E3864" s="69">
        <v>81.783333333333303</v>
      </c>
      <c r="F3864" s="69">
        <v>45.1666666666667</v>
      </c>
      <c r="G3864" s="2" t="s">
        <v>1849</v>
      </c>
      <c r="H3864" s="2"/>
      <c r="I3864" s="11">
        <v>298.60000000000002</v>
      </c>
      <c r="J3864" s="12">
        <v>298.60000000000002</v>
      </c>
      <c r="K3864" s="1">
        <v>6.03</v>
      </c>
      <c r="L3864" s="1">
        <v>28.3</v>
      </c>
      <c r="M3864" s="42">
        <v>0.12970000000000001</v>
      </c>
      <c r="N3864" s="7">
        <v>0.51270099999999996</v>
      </c>
      <c r="O3864" s="2">
        <v>3.9999999999999998E-6</v>
      </c>
      <c r="P3864" s="1">
        <f t="shared" si="680"/>
        <v>-0.34062023385866802</v>
      </c>
      <c r="Q3864" s="1">
        <f t="shared" si="678"/>
        <v>1.2289373788121338</v>
      </c>
      <c r="R3864" s="1">
        <v>3.8</v>
      </c>
      <c r="S3864" s="1">
        <f t="shared" si="681"/>
        <v>3.7818383447501107</v>
      </c>
      <c r="T3864" s="29">
        <f t="shared" si="679"/>
        <v>3.7818383447501107</v>
      </c>
      <c r="U3864" s="29">
        <f t="shared" si="682"/>
        <v>0.75201675902618559</v>
      </c>
      <c r="V3864" s="1">
        <f t="shared" si="683"/>
        <v>0.81513807555937956</v>
      </c>
      <c r="W3864" s="1">
        <f t="shared" si="684"/>
        <v>0.75201675902618559</v>
      </c>
      <c r="X3864" s="1">
        <v>0.81799999999999995</v>
      </c>
      <c r="Y3864" s="1">
        <v>0.755</v>
      </c>
      <c r="Z3864" s="11">
        <f t="shared" si="685"/>
        <v>453.41675902618556</v>
      </c>
      <c r="AA3864" s="2" t="s">
        <v>3240</v>
      </c>
      <c r="AB3864" s="2">
        <v>2018</v>
      </c>
      <c r="AC3864" s="2" t="s">
        <v>2585</v>
      </c>
      <c r="AD3864" s="61" t="s">
        <v>5343</v>
      </c>
      <c r="AE3864" s="3" t="s">
        <v>5267</v>
      </c>
    </row>
    <row r="3865" spans="1:31" s="4" customFormat="1" ht="12" customHeight="1" x14ac:dyDescent="0.6">
      <c r="A3865" s="2">
        <v>3863</v>
      </c>
      <c r="B3865" s="3" t="s">
        <v>1927</v>
      </c>
      <c r="C3865" s="2" t="s">
        <v>3242</v>
      </c>
      <c r="D3865" s="2" t="s">
        <v>1885</v>
      </c>
      <c r="E3865" s="69">
        <v>81.783333333333303</v>
      </c>
      <c r="F3865" s="69">
        <v>45.1666666666667</v>
      </c>
      <c r="G3865" s="2" t="s">
        <v>1849</v>
      </c>
      <c r="H3865" s="2"/>
      <c r="I3865" s="11">
        <v>300.7</v>
      </c>
      <c r="J3865" s="12">
        <v>300.7</v>
      </c>
      <c r="K3865" s="1">
        <v>6.19</v>
      </c>
      <c r="L3865" s="1">
        <v>29.6</v>
      </c>
      <c r="M3865" s="42">
        <v>0.1273</v>
      </c>
      <c r="N3865" s="7">
        <v>0.51269799999999999</v>
      </c>
      <c r="O3865" s="2">
        <v>3.0000000000000001E-6</v>
      </c>
      <c r="P3865" s="1">
        <f t="shared" si="680"/>
        <v>-0.3528215556685308</v>
      </c>
      <c r="Q3865" s="1">
        <f t="shared" si="678"/>
        <v>1.1704165512504972</v>
      </c>
      <c r="R3865" s="1">
        <v>3.8</v>
      </c>
      <c r="S3865" s="1">
        <f t="shared" si="681"/>
        <v>3.8333619401676304</v>
      </c>
      <c r="T3865" s="29">
        <f t="shared" si="679"/>
        <v>3.8333619401676304</v>
      </c>
      <c r="U3865" s="29">
        <f t="shared" si="682"/>
        <v>0.74956822183804561</v>
      </c>
      <c r="V3865" s="1">
        <f t="shared" si="683"/>
        <v>0.79783559962012873</v>
      </c>
      <c r="W3865" s="1">
        <f t="shared" si="684"/>
        <v>0.74956822183804561</v>
      </c>
      <c r="X3865" s="1">
        <v>0.8</v>
      </c>
      <c r="Y3865" s="1">
        <v>0.752</v>
      </c>
      <c r="Z3865" s="11">
        <f t="shared" si="685"/>
        <v>448.8682218380456</v>
      </c>
      <c r="AA3865" s="2" t="s">
        <v>3240</v>
      </c>
      <c r="AB3865" s="2">
        <v>2018</v>
      </c>
      <c r="AC3865" s="2" t="s">
        <v>2585</v>
      </c>
      <c r="AD3865" s="61" t="s">
        <v>5343</v>
      </c>
      <c r="AE3865" s="3" t="s">
        <v>5267</v>
      </c>
    </row>
    <row r="3866" spans="1:31" s="4" customFormat="1" ht="12" customHeight="1" x14ac:dyDescent="0.6">
      <c r="A3866" s="2">
        <v>3864</v>
      </c>
      <c r="B3866" s="3" t="s">
        <v>1926</v>
      </c>
      <c r="C3866" s="2" t="s">
        <v>3242</v>
      </c>
      <c r="D3866" s="2" t="s">
        <v>1885</v>
      </c>
      <c r="E3866" s="69">
        <v>81.783333333333303</v>
      </c>
      <c r="F3866" s="69">
        <v>45.1666666666667</v>
      </c>
      <c r="G3866" s="2" t="s">
        <v>1849</v>
      </c>
      <c r="H3866" s="2"/>
      <c r="I3866" s="11">
        <v>300.7</v>
      </c>
      <c r="J3866" s="12">
        <v>300.7</v>
      </c>
      <c r="K3866" s="1">
        <v>6.2</v>
      </c>
      <c r="L3866" s="1">
        <v>29.1</v>
      </c>
      <c r="M3866" s="42">
        <v>0.12970000000000001</v>
      </c>
      <c r="N3866" s="7">
        <v>0.51268999999999998</v>
      </c>
      <c r="O3866" s="2">
        <v>3.0000000000000001E-6</v>
      </c>
      <c r="P3866" s="1">
        <f t="shared" si="680"/>
        <v>-0.34062023385866802</v>
      </c>
      <c r="Q3866" s="1">
        <f t="shared" si="678"/>
        <v>1.0143610110824319</v>
      </c>
      <c r="R3866" s="1">
        <v>3.6</v>
      </c>
      <c r="S3866" s="1">
        <f t="shared" si="681"/>
        <v>3.5852160695470991</v>
      </c>
      <c r="T3866" s="29">
        <f t="shared" si="679"/>
        <v>3.5852160695470991</v>
      </c>
      <c r="U3866" s="29">
        <f t="shared" si="682"/>
        <v>0.76975522973900523</v>
      </c>
      <c r="V3866" s="1">
        <f t="shared" si="683"/>
        <v>0.83505361811682854</v>
      </c>
      <c r="W3866" s="1">
        <f t="shared" si="684"/>
        <v>0.76975522973900523</v>
      </c>
      <c r="X3866" s="1">
        <v>0.83799999999999997</v>
      </c>
      <c r="Y3866" s="1">
        <v>0.77300000000000002</v>
      </c>
      <c r="Z3866" s="11">
        <f t="shared" si="685"/>
        <v>469.05522973900526</v>
      </c>
      <c r="AA3866" s="2" t="s">
        <v>3240</v>
      </c>
      <c r="AB3866" s="2">
        <v>2018</v>
      </c>
      <c r="AC3866" s="2" t="s">
        <v>2585</v>
      </c>
      <c r="AD3866" s="61" t="s">
        <v>5343</v>
      </c>
      <c r="AE3866" s="3" t="s">
        <v>5267</v>
      </c>
    </row>
    <row r="3867" spans="1:31" s="4" customFormat="1" ht="12" customHeight="1" x14ac:dyDescent="0.6">
      <c r="A3867" s="2">
        <v>3865</v>
      </c>
      <c r="B3867" s="24" t="s">
        <v>3683</v>
      </c>
      <c r="C3867" s="2" t="s">
        <v>3242</v>
      </c>
      <c r="D3867" s="2" t="s">
        <v>3685</v>
      </c>
      <c r="E3867" s="69">
        <v>113.75</v>
      </c>
      <c r="F3867" s="69">
        <v>43.6666666666667</v>
      </c>
      <c r="G3867" s="2" t="s">
        <v>6359</v>
      </c>
      <c r="H3867" s="2"/>
      <c r="I3867" s="11">
        <v>310</v>
      </c>
      <c r="J3867" s="16">
        <v>310</v>
      </c>
      <c r="K3867" s="1">
        <v>2.48</v>
      </c>
      <c r="L3867" s="1">
        <v>9.6300000000000008</v>
      </c>
      <c r="M3867" s="42">
        <v>0.155</v>
      </c>
      <c r="N3867" s="7">
        <v>0.51267799999999997</v>
      </c>
      <c r="O3867" s="2">
        <v>5</v>
      </c>
      <c r="P3867" s="1">
        <f t="shared" si="680"/>
        <v>-0.21199796644636504</v>
      </c>
      <c r="Q3867" s="1">
        <f t="shared" si="678"/>
        <v>0.78027770083144432</v>
      </c>
      <c r="R3867" s="1">
        <v>2.4</v>
      </c>
      <c r="S3867" s="1">
        <f t="shared" si="681"/>
        <v>2.4298338777506108</v>
      </c>
      <c r="T3867" s="29">
        <f t="shared" si="679"/>
        <v>2.4298338777506108</v>
      </c>
      <c r="U3867" s="29">
        <f t="shared" si="682"/>
        <v>0.87072762150929139</v>
      </c>
      <c r="V3867" s="1">
        <f t="shared" si="683"/>
        <v>1.2245764825594974</v>
      </c>
      <c r="W3867" s="1">
        <f t="shared" si="684"/>
        <v>0.87072762150929139</v>
      </c>
      <c r="X3867" s="1">
        <v>1.24</v>
      </c>
      <c r="Y3867" s="1">
        <v>0.89</v>
      </c>
      <c r="Z3867" s="11">
        <f t="shared" si="685"/>
        <v>560.72762150929134</v>
      </c>
      <c r="AA3867" s="2" t="s">
        <v>3684</v>
      </c>
      <c r="AB3867" s="2">
        <v>2000</v>
      </c>
      <c r="AC3867" s="2" t="s">
        <v>2880</v>
      </c>
      <c r="AD3867" s="61" t="s">
        <v>5589</v>
      </c>
      <c r="AE3867" s="3" t="s">
        <v>5667</v>
      </c>
    </row>
    <row r="3868" spans="1:31" s="4" customFormat="1" ht="12" customHeight="1" x14ac:dyDescent="0.6">
      <c r="A3868" s="2">
        <v>3866</v>
      </c>
      <c r="B3868" s="3" t="s">
        <v>517</v>
      </c>
      <c r="C3868" s="2" t="s">
        <v>3242</v>
      </c>
      <c r="D3868" s="2" t="s">
        <v>498</v>
      </c>
      <c r="E3868" s="69">
        <v>113.558333333333</v>
      </c>
      <c r="F3868" s="69">
        <v>43.656944444444399</v>
      </c>
      <c r="G3868" s="2" t="s">
        <v>506</v>
      </c>
      <c r="H3868" s="2" t="s">
        <v>504</v>
      </c>
      <c r="I3868" s="11">
        <v>310</v>
      </c>
      <c r="J3868" s="2">
        <v>310</v>
      </c>
      <c r="K3868" s="1">
        <v>2.12</v>
      </c>
      <c r="L3868" s="1">
        <v>8.3000000000000007</v>
      </c>
      <c r="M3868" s="42">
        <v>0.154</v>
      </c>
      <c r="N3868" s="7">
        <v>0.51256299999999999</v>
      </c>
      <c r="O3868" s="2">
        <v>7</v>
      </c>
      <c r="P3868" s="1">
        <f t="shared" si="680"/>
        <v>-0.21708185053380791</v>
      </c>
      <c r="Q3868" s="1">
        <f t="shared" si="678"/>
        <v>-1.4630206890642317</v>
      </c>
      <c r="R3868" s="1">
        <v>0.22</v>
      </c>
      <c r="S3868" s="1">
        <f t="shared" si="681"/>
        <v>0.2260931899393277</v>
      </c>
      <c r="T3868" s="29">
        <f t="shared" si="679"/>
        <v>0.2260931899393277</v>
      </c>
      <c r="U3868" s="29">
        <f t="shared" si="682"/>
        <v>1.0496062035080507</v>
      </c>
      <c r="V3868" s="1">
        <f t="shared" si="683"/>
        <v>1.4960965395936832</v>
      </c>
      <c r="W3868" s="1">
        <f t="shared" si="684"/>
        <v>1.0496062035080507</v>
      </c>
      <c r="X3868" s="1">
        <v>1.5009999999999999</v>
      </c>
      <c r="Y3868" s="1">
        <v>1.054</v>
      </c>
      <c r="Z3868" s="11">
        <f t="shared" si="685"/>
        <v>739.60620350805061</v>
      </c>
      <c r="AA3868" s="2" t="s">
        <v>3684</v>
      </c>
      <c r="AB3868" s="2">
        <v>2000</v>
      </c>
      <c r="AC3868" s="2" t="s">
        <v>2881</v>
      </c>
      <c r="AD3868" s="61" t="s">
        <v>5589</v>
      </c>
      <c r="AE3868" s="3" t="s">
        <v>5667</v>
      </c>
    </row>
    <row r="3869" spans="1:31" s="4" customFormat="1" ht="12" customHeight="1" x14ac:dyDescent="0.6">
      <c r="A3869" s="2">
        <v>3867</v>
      </c>
      <c r="B3869" s="3" t="s">
        <v>516</v>
      </c>
      <c r="C3869" s="2" t="s">
        <v>3242</v>
      </c>
      <c r="D3869" s="2" t="s">
        <v>498</v>
      </c>
      <c r="E3869" s="69">
        <v>113.716666666667</v>
      </c>
      <c r="F3869" s="69">
        <v>43.250277777777796</v>
      </c>
      <c r="G3869" s="2" t="s">
        <v>3432</v>
      </c>
      <c r="H3869" s="2" t="s">
        <v>509</v>
      </c>
      <c r="I3869" s="11">
        <v>230</v>
      </c>
      <c r="J3869" s="2">
        <v>230</v>
      </c>
      <c r="K3869" s="1">
        <v>3.66</v>
      </c>
      <c r="L3869" s="1">
        <v>17.71</v>
      </c>
      <c r="M3869" s="42">
        <v>0.125</v>
      </c>
      <c r="N3869" s="7">
        <v>0.51254999999999995</v>
      </c>
      <c r="O3869" s="2">
        <v>6</v>
      </c>
      <c r="P3869" s="1">
        <f t="shared" si="680"/>
        <v>-0.36451448906964923</v>
      </c>
      <c r="Q3869" s="1">
        <f t="shared" si="678"/>
        <v>-1.7166109418353948</v>
      </c>
      <c r="R3869" s="1">
        <v>0.39</v>
      </c>
      <c r="S3869" s="1">
        <f t="shared" si="681"/>
        <v>0.3877312035636904</v>
      </c>
      <c r="T3869" s="29">
        <f t="shared" si="679"/>
        <v>0.3877312035636904</v>
      </c>
      <c r="U3869" s="29">
        <f t="shared" si="682"/>
        <v>0.97234320657632545</v>
      </c>
      <c r="V3869" s="1">
        <f t="shared" si="683"/>
        <v>1.0308254689480298</v>
      </c>
      <c r="W3869" s="1">
        <f t="shared" si="684"/>
        <v>0.97234320657632545</v>
      </c>
      <c r="X3869" s="1">
        <v>1.034</v>
      </c>
      <c r="Y3869" s="1">
        <v>0.97499999999999998</v>
      </c>
      <c r="Z3869" s="11">
        <f t="shared" si="685"/>
        <v>742.34320657632543</v>
      </c>
      <c r="AA3869" s="2" t="s">
        <v>3684</v>
      </c>
      <c r="AB3869" s="2">
        <v>2000</v>
      </c>
      <c r="AC3869" s="2" t="s">
        <v>2881</v>
      </c>
      <c r="AD3869" s="61" t="s">
        <v>5589</v>
      </c>
      <c r="AE3869" s="3" t="s">
        <v>5667</v>
      </c>
    </row>
    <row r="3870" spans="1:31" s="4" customFormat="1" ht="12" customHeight="1" x14ac:dyDescent="0.6">
      <c r="A3870" s="2">
        <v>3868</v>
      </c>
      <c r="B3870" s="3" t="s">
        <v>515</v>
      </c>
      <c r="C3870" s="2" t="s">
        <v>3242</v>
      </c>
      <c r="D3870" s="2" t="s">
        <v>498</v>
      </c>
      <c r="E3870" s="69">
        <v>113.558333333333</v>
      </c>
      <c r="F3870" s="69">
        <v>43.656944444444399</v>
      </c>
      <c r="G3870" s="2" t="s">
        <v>59</v>
      </c>
      <c r="H3870" s="2" t="s">
        <v>504</v>
      </c>
      <c r="I3870" s="11">
        <v>310</v>
      </c>
      <c r="J3870" s="2">
        <v>310</v>
      </c>
      <c r="K3870" s="1">
        <v>1.56</v>
      </c>
      <c r="L3870" s="1">
        <v>7.21</v>
      </c>
      <c r="M3870" s="42">
        <v>0.13</v>
      </c>
      <c r="N3870" s="7">
        <v>0.51253899999999997</v>
      </c>
      <c r="O3870" s="2">
        <v>7</v>
      </c>
      <c r="P3870" s="1">
        <f t="shared" si="680"/>
        <v>-0.33909506863243521</v>
      </c>
      <c r="Q3870" s="1">
        <f t="shared" si="678"/>
        <v>-1.9311873095650967</v>
      </c>
      <c r="R3870" s="1">
        <v>0.71</v>
      </c>
      <c r="S3870" s="1">
        <f t="shared" si="681"/>
        <v>0.7073114194638821</v>
      </c>
      <c r="T3870" s="29">
        <f t="shared" si="679"/>
        <v>0.7073114194638821</v>
      </c>
      <c r="U3870" s="29">
        <f t="shared" si="682"/>
        <v>1.0115961924121193</v>
      </c>
      <c r="V3870" s="1">
        <f t="shared" si="683"/>
        <v>1.1121353758441297</v>
      </c>
      <c r="W3870" s="1">
        <f t="shared" si="684"/>
        <v>1.0115961924121193</v>
      </c>
      <c r="X3870" s="1">
        <v>1.115</v>
      </c>
      <c r="Y3870" s="1">
        <v>1.014</v>
      </c>
      <c r="Z3870" s="11">
        <f t="shared" si="685"/>
        <v>701.59619241211931</v>
      </c>
      <c r="AA3870" s="2" t="s">
        <v>3684</v>
      </c>
      <c r="AB3870" s="2">
        <v>2000</v>
      </c>
      <c r="AC3870" s="2" t="s">
        <v>2881</v>
      </c>
      <c r="AD3870" s="61" t="s">
        <v>5589</v>
      </c>
      <c r="AE3870" s="3" t="s">
        <v>5667</v>
      </c>
    </row>
    <row r="3871" spans="1:31" s="4" customFormat="1" ht="12" customHeight="1" x14ac:dyDescent="0.6">
      <c r="A3871" s="2">
        <v>3869</v>
      </c>
      <c r="B3871" s="3" t="s">
        <v>514</v>
      </c>
      <c r="C3871" s="2" t="s">
        <v>3242</v>
      </c>
      <c r="D3871" s="2" t="s">
        <v>498</v>
      </c>
      <c r="E3871" s="69">
        <v>113.558333333333</v>
      </c>
      <c r="F3871" s="69">
        <v>43.656944444444399</v>
      </c>
      <c r="G3871" s="2" t="s">
        <v>6231</v>
      </c>
      <c r="H3871" s="2" t="s">
        <v>504</v>
      </c>
      <c r="I3871" s="11">
        <v>310</v>
      </c>
      <c r="J3871" s="2">
        <v>310</v>
      </c>
      <c r="K3871" s="1">
        <v>2.1</v>
      </c>
      <c r="L3871" s="1">
        <v>8.11</v>
      </c>
      <c r="M3871" s="42">
        <v>0.156</v>
      </c>
      <c r="N3871" s="7">
        <v>0.51257900000000001</v>
      </c>
      <c r="O3871" s="2">
        <v>4</v>
      </c>
      <c r="P3871" s="1">
        <f t="shared" si="680"/>
        <v>-0.20691408235892228</v>
      </c>
      <c r="Q3871" s="1">
        <f t="shared" si="678"/>
        <v>-1.1509096087303217</v>
      </c>
      <c r="R3871" s="1">
        <v>0.45</v>
      </c>
      <c r="S3871" s="1">
        <f t="shared" si="681"/>
        <v>0.45908886610445276</v>
      </c>
      <c r="T3871" s="29">
        <f t="shared" si="679"/>
        <v>0.45908886610445276</v>
      </c>
      <c r="U3871" s="29">
        <f t="shared" si="682"/>
        <v>1.0305831950341775</v>
      </c>
      <c r="V3871" s="1">
        <f t="shared" si="683"/>
        <v>1.5057139118179528</v>
      </c>
      <c r="W3871" s="1">
        <f t="shared" si="684"/>
        <v>1.0305831950341775</v>
      </c>
      <c r="X3871" s="1">
        <v>1.5109999999999999</v>
      </c>
      <c r="Y3871" s="1">
        <v>1.0349999999999999</v>
      </c>
      <c r="Z3871" s="11">
        <f t="shared" si="685"/>
        <v>720.58319503417761</v>
      </c>
      <c r="AA3871" s="2" t="s">
        <v>3684</v>
      </c>
      <c r="AB3871" s="2">
        <v>2000</v>
      </c>
      <c r="AC3871" s="2" t="s">
        <v>2881</v>
      </c>
      <c r="AD3871" s="61" t="s">
        <v>5589</v>
      </c>
      <c r="AE3871" s="3" t="s">
        <v>5667</v>
      </c>
    </row>
    <row r="3872" spans="1:31" s="4" customFormat="1" ht="12" customHeight="1" x14ac:dyDescent="0.6">
      <c r="A3872" s="2">
        <v>3870</v>
      </c>
      <c r="B3872" s="3" t="s">
        <v>513</v>
      </c>
      <c r="C3872" s="2" t="s">
        <v>3242</v>
      </c>
      <c r="D3872" s="2" t="s">
        <v>498</v>
      </c>
      <c r="E3872" s="69">
        <v>113.716666666667</v>
      </c>
      <c r="F3872" s="69">
        <v>43.250277777777796</v>
      </c>
      <c r="G3872" s="2" t="s">
        <v>460</v>
      </c>
      <c r="H3872" s="2" t="s">
        <v>509</v>
      </c>
      <c r="I3872" s="11">
        <v>230</v>
      </c>
      <c r="J3872" s="2">
        <v>230</v>
      </c>
      <c r="K3872" s="1">
        <v>4.0599999999999996</v>
      </c>
      <c r="L3872" s="1">
        <v>26.39</v>
      </c>
      <c r="M3872" s="42">
        <v>9.2999999999999999E-2</v>
      </c>
      <c r="N3872" s="7">
        <v>0.51252900000000001</v>
      </c>
      <c r="O3872" s="2">
        <v>5</v>
      </c>
      <c r="P3872" s="1">
        <f t="shared" si="680"/>
        <v>-0.52719877986781905</v>
      </c>
      <c r="Q3872" s="1">
        <f t="shared" si="678"/>
        <v>-2.1262567347724026</v>
      </c>
      <c r="R3872" s="1">
        <v>0.92</v>
      </c>
      <c r="S3872" s="1">
        <f t="shared" si="681"/>
        <v>0.91726182140451717</v>
      </c>
      <c r="T3872" s="29">
        <f t="shared" si="679"/>
        <v>0.91726182140451717</v>
      </c>
      <c r="U3872" s="29">
        <f t="shared" si="682"/>
        <v>0.92987611356453315</v>
      </c>
      <c r="V3872" s="1">
        <f t="shared" si="683"/>
        <v>0.78467849341785922</v>
      </c>
      <c r="W3872" s="1">
        <f t="shared" si="684"/>
        <v>0.92987611356453315</v>
      </c>
      <c r="X3872" s="1">
        <v>0.78700000000000003</v>
      </c>
      <c r="Y3872" s="1">
        <v>0.93200000000000005</v>
      </c>
      <c r="Z3872" s="11">
        <f t="shared" si="685"/>
        <v>699.87611356453317</v>
      </c>
      <c r="AA3872" s="2" t="s">
        <v>3684</v>
      </c>
      <c r="AB3872" s="2">
        <v>2000</v>
      </c>
      <c r="AC3872" s="2" t="s">
        <v>2881</v>
      </c>
      <c r="AD3872" s="61" t="s">
        <v>5589</v>
      </c>
      <c r="AE3872" s="3" t="s">
        <v>5667</v>
      </c>
    </row>
    <row r="3873" spans="1:32" s="4" customFormat="1" ht="12" customHeight="1" x14ac:dyDescent="0.6">
      <c r="A3873" s="2">
        <v>3871</v>
      </c>
      <c r="B3873" s="3" t="s">
        <v>512</v>
      </c>
      <c r="C3873" s="2" t="s">
        <v>3242</v>
      </c>
      <c r="D3873" s="2" t="s">
        <v>498</v>
      </c>
      <c r="E3873" s="69">
        <v>113.716666666667</v>
      </c>
      <c r="F3873" s="69">
        <v>43.250277777777796</v>
      </c>
      <c r="G3873" s="2" t="s">
        <v>59</v>
      </c>
      <c r="H3873" s="2" t="s">
        <v>509</v>
      </c>
      <c r="I3873" s="11">
        <v>230</v>
      </c>
      <c r="J3873" s="2">
        <v>230</v>
      </c>
      <c r="K3873" s="1">
        <v>4.33</v>
      </c>
      <c r="L3873" s="1">
        <v>25.89</v>
      </c>
      <c r="M3873" s="42">
        <v>0.10100000000000001</v>
      </c>
      <c r="N3873" s="7">
        <v>0.51254699999999997</v>
      </c>
      <c r="O3873" s="2">
        <v>5</v>
      </c>
      <c r="P3873" s="1">
        <f t="shared" si="680"/>
        <v>-0.48652770716827654</v>
      </c>
      <c r="Q3873" s="1">
        <f t="shared" si="678"/>
        <v>-1.7751317693981417</v>
      </c>
      <c r="R3873" s="1">
        <v>1.04</v>
      </c>
      <c r="S3873" s="1">
        <f t="shared" si="681"/>
        <v>1.033592684084319</v>
      </c>
      <c r="T3873" s="29">
        <f t="shared" si="679"/>
        <v>1.033592684084319</v>
      </c>
      <c r="U3873" s="29">
        <f t="shared" si="682"/>
        <v>0.92027418618728474</v>
      </c>
      <c r="V3873" s="1">
        <f t="shared" si="683"/>
        <v>0.81593654643379687</v>
      </c>
      <c r="W3873" s="1">
        <f t="shared" si="684"/>
        <v>0.92027418618728474</v>
      </c>
      <c r="X3873" s="1">
        <v>0.81799999999999995</v>
      </c>
      <c r="Y3873" s="1">
        <v>0.92200000000000004</v>
      </c>
      <c r="Z3873" s="11">
        <f t="shared" si="685"/>
        <v>690.27418618728473</v>
      </c>
      <c r="AA3873" s="2" t="s">
        <v>3684</v>
      </c>
      <c r="AB3873" s="2">
        <v>2000</v>
      </c>
      <c r="AC3873" s="2" t="s">
        <v>2881</v>
      </c>
      <c r="AD3873" s="61" t="s">
        <v>5589</v>
      </c>
      <c r="AE3873" s="3" t="s">
        <v>5667</v>
      </c>
    </row>
    <row r="3874" spans="1:32" s="4" customFormat="1" ht="12" customHeight="1" x14ac:dyDescent="0.6">
      <c r="A3874" s="2">
        <v>3872</v>
      </c>
      <c r="B3874" s="3" t="s">
        <v>511</v>
      </c>
      <c r="C3874" s="2" t="s">
        <v>3242</v>
      </c>
      <c r="D3874" s="2" t="s">
        <v>498</v>
      </c>
      <c r="E3874" s="69">
        <v>113.716666666667</v>
      </c>
      <c r="F3874" s="69">
        <v>43.250277777777796</v>
      </c>
      <c r="G3874" s="2" t="s">
        <v>460</v>
      </c>
      <c r="H3874" s="2" t="s">
        <v>509</v>
      </c>
      <c r="I3874" s="11">
        <v>230</v>
      </c>
      <c r="J3874" s="2">
        <v>230</v>
      </c>
      <c r="K3874" s="1">
        <v>3.62</v>
      </c>
      <c r="L3874" s="1">
        <v>20.100000000000001</v>
      </c>
      <c r="M3874" s="42">
        <v>0.108</v>
      </c>
      <c r="N3874" s="7">
        <v>0.51251100000000005</v>
      </c>
      <c r="O3874" s="2">
        <v>7</v>
      </c>
      <c r="P3874" s="1">
        <f t="shared" si="680"/>
        <v>-0.45094051855617701</v>
      </c>
      <c r="Q3874" s="1">
        <f t="shared" si="678"/>
        <v>-2.4773817001466636</v>
      </c>
      <c r="R3874" s="1">
        <v>0.12</v>
      </c>
      <c r="S3874" s="1">
        <f t="shared" si="681"/>
        <v>0.12589791347814661</v>
      </c>
      <c r="T3874" s="29">
        <f t="shared" si="679"/>
        <v>0.12589791347814661</v>
      </c>
      <c r="U3874" s="29">
        <f t="shared" si="682"/>
        <v>0.9940937051486507</v>
      </c>
      <c r="V3874" s="1">
        <f t="shared" si="683"/>
        <v>0.92159195055797494</v>
      </c>
      <c r="W3874" s="1">
        <f t="shared" si="684"/>
        <v>0.9940937051486507</v>
      </c>
      <c r="X3874" s="1">
        <v>0.92400000000000004</v>
      </c>
      <c r="Y3874" s="1">
        <v>0.996</v>
      </c>
      <c r="Z3874" s="11">
        <f t="shared" si="685"/>
        <v>764.09370514865066</v>
      </c>
      <c r="AA3874" s="2" t="s">
        <v>3684</v>
      </c>
      <c r="AB3874" s="2">
        <v>2000</v>
      </c>
      <c r="AC3874" s="2" t="s">
        <v>2881</v>
      </c>
      <c r="AD3874" s="61" t="s">
        <v>5589</v>
      </c>
      <c r="AE3874" s="3" t="s">
        <v>5667</v>
      </c>
    </row>
    <row r="3875" spans="1:32" s="4" customFormat="1" ht="12" customHeight="1" x14ac:dyDescent="0.6">
      <c r="A3875" s="2">
        <v>3873</v>
      </c>
      <c r="B3875" s="3" t="s">
        <v>510</v>
      </c>
      <c r="C3875" s="2" t="s">
        <v>3242</v>
      </c>
      <c r="D3875" s="2" t="s">
        <v>498</v>
      </c>
      <c r="E3875" s="69">
        <v>113.716666666667</v>
      </c>
      <c r="F3875" s="69">
        <v>43.250277777777796</v>
      </c>
      <c r="G3875" s="2" t="s">
        <v>460</v>
      </c>
      <c r="H3875" s="2" t="s">
        <v>509</v>
      </c>
      <c r="I3875" s="11">
        <v>230</v>
      </c>
      <c r="J3875" s="2">
        <v>230</v>
      </c>
      <c r="K3875" s="1">
        <v>1.67</v>
      </c>
      <c r="L3875" s="1">
        <v>8.32</v>
      </c>
      <c r="M3875" s="42">
        <v>0.121</v>
      </c>
      <c r="N3875" s="7">
        <v>0.51241300000000001</v>
      </c>
      <c r="O3875" s="2">
        <v>8</v>
      </c>
      <c r="P3875" s="1">
        <f t="shared" si="680"/>
        <v>-0.38485002541942048</v>
      </c>
      <c r="Q3875" s="1">
        <f t="shared" si="678"/>
        <v>-4.3890620671904745</v>
      </c>
      <c r="R3875" s="1">
        <v>-2.16</v>
      </c>
      <c r="S3875" s="1">
        <f t="shared" si="681"/>
        <v>-2.1673228704441598</v>
      </c>
      <c r="T3875" s="29">
        <f t="shared" si="679"/>
        <v>-2.1673228704441598</v>
      </c>
      <c r="U3875" s="29">
        <f t="shared" si="682"/>
        <v>1.1802662977307732</v>
      </c>
      <c r="V3875" s="1">
        <f t="shared" si="683"/>
        <v>1.2108470685489161</v>
      </c>
      <c r="W3875" s="1">
        <f t="shared" si="684"/>
        <v>1.1802662977307732</v>
      </c>
      <c r="X3875" s="1">
        <v>1.214</v>
      </c>
      <c r="Y3875" s="1">
        <v>1.1830000000000001</v>
      </c>
      <c r="Z3875" s="11">
        <f t="shared" si="685"/>
        <v>950.2662977307732</v>
      </c>
      <c r="AA3875" s="2" t="s">
        <v>3684</v>
      </c>
      <c r="AB3875" s="2">
        <v>2000</v>
      </c>
      <c r="AC3875" s="2" t="s">
        <v>2881</v>
      </c>
      <c r="AD3875" s="61" t="s">
        <v>5589</v>
      </c>
      <c r="AE3875" s="3" t="s">
        <v>5667</v>
      </c>
    </row>
    <row r="3876" spans="1:32" s="4" customFormat="1" ht="12" customHeight="1" x14ac:dyDescent="0.6">
      <c r="A3876" s="2">
        <v>3874</v>
      </c>
      <c r="B3876" s="3" t="s">
        <v>507</v>
      </c>
      <c r="C3876" s="2" t="s">
        <v>3242</v>
      </c>
      <c r="D3876" s="2" t="s">
        <v>498</v>
      </c>
      <c r="E3876" s="69">
        <v>113.716666666667</v>
      </c>
      <c r="F3876" s="69">
        <v>43.250277777777796</v>
      </c>
      <c r="G3876" s="2" t="s">
        <v>508</v>
      </c>
      <c r="H3876" s="2" t="s">
        <v>509</v>
      </c>
      <c r="I3876" s="11">
        <v>230</v>
      </c>
      <c r="J3876" s="2">
        <v>230</v>
      </c>
      <c r="K3876" s="1">
        <v>1.37</v>
      </c>
      <c r="L3876" s="1">
        <v>7.25</v>
      </c>
      <c r="M3876" s="42">
        <v>0.114</v>
      </c>
      <c r="N3876" s="7">
        <v>0.51241300000000001</v>
      </c>
      <c r="O3876" s="2">
        <v>6</v>
      </c>
      <c r="P3876" s="1">
        <f t="shared" si="680"/>
        <v>-0.42043721403152012</v>
      </c>
      <c r="Q3876" s="1">
        <f t="shared" si="678"/>
        <v>-4.3890620671904745</v>
      </c>
      <c r="R3876" s="1">
        <v>-1.97</v>
      </c>
      <c r="S3876" s="1">
        <f t="shared" si="681"/>
        <v>-1.9618780305865089</v>
      </c>
      <c r="T3876" s="29">
        <f t="shared" si="679"/>
        <v>-1.9618780305865089</v>
      </c>
      <c r="U3876" s="29">
        <f t="shared" si="682"/>
        <v>1.16383578645909</v>
      </c>
      <c r="V3876" s="1">
        <f t="shared" si="683"/>
        <v>1.1261449995811741</v>
      </c>
      <c r="W3876" s="1">
        <f t="shared" si="684"/>
        <v>1.16383578645909</v>
      </c>
      <c r="X3876" s="1">
        <v>1.129</v>
      </c>
      <c r="Y3876" s="1">
        <v>1.1659999999999999</v>
      </c>
      <c r="Z3876" s="11">
        <f t="shared" si="685"/>
        <v>933.83578645909006</v>
      </c>
      <c r="AA3876" s="2" t="s">
        <v>3684</v>
      </c>
      <c r="AB3876" s="2">
        <v>2000</v>
      </c>
      <c r="AC3876" s="2" t="s">
        <v>2881</v>
      </c>
      <c r="AD3876" s="61" t="s">
        <v>5589</v>
      </c>
      <c r="AE3876" s="3" t="s">
        <v>5667</v>
      </c>
    </row>
    <row r="3877" spans="1:32" s="4" customFormat="1" ht="12" customHeight="1" x14ac:dyDescent="0.6">
      <c r="A3877" s="2">
        <v>3875</v>
      </c>
      <c r="B3877" s="24" t="s">
        <v>3642</v>
      </c>
      <c r="C3877" s="2" t="s">
        <v>3242</v>
      </c>
      <c r="D3877" s="2" t="s">
        <v>3685</v>
      </c>
      <c r="E3877" s="69">
        <v>113.75</v>
      </c>
      <c r="F3877" s="69">
        <v>43.6666666666667</v>
      </c>
      <c r="G3877" s="2" t="s">
        <v>3665</v>
      </c>
      <c r="H3877" s="2"/>
      <c r="I3877" s="11">
        <v>310</v>
      </c>
      <c r="J3877" s="16">
        <v>310</v>
      </c>
      <c r="K3877" s="1">
        <v>3.21</v>
      </c>
      <c r="L3877" s="1">
        <v>9.27</v>
      </c>
      <c r="M3877" s="42">
        <v>0.20899999999999999</v>
      </c>
      <c r="N3877" s="7">
        <v>0.51288699999999998</v>
      </c>
      <c r="O3877" s="2">
        <v>7</v>
      </c>
      <c r="P3877" s="1">
        <f t="shared" si="680"/>
        <v>6.2531774275546459E-2</v>
      </c>
      <c r="Q3877" s="1">
        <f t="shared" si="678"/>
        <v>4.8572286876891191</v>
      </c>
      <c r="R3877" s="1">
        <v>4.3</v>
      </c>
      <c r="S3877" s="1">
        <f t="shared" si="681"/>
        <v>4.3706689520510924</v>
      </c>
      <c r="T3877" s="29">
        <f t="shared" si="679"/>
        <v>4.3706689520510924</v>
      </c>
      <c r="U3877" s="29">
        <f t="shared" si="682"/>
        <v>0.69579430504309592</v>
      </c>
      <c r="V3877" s="1">
        <f t="shared" si="683"/>
        <v>8.3253651206870654</v>
      </c>
      <c r="W3877" s="1">
        <f t="shared" si="684"/>
        <v>0.69579430504309592</v>
      </c>
      <c r="X3877" s="1">
        <v>9.51</v>
      </c>
      <c r="Y3877" s="1">
        <v>1.46</v>
      </c>
      <c r="Z3877" s="11">
        <f t="shared" si="685"/>
        <v>385.79430504309596</v>
      </c>
      <c r="AA3877" s="2" t="s">
        <v>3684</v>
      </c>
      <c r="AB3877" s="2">
        <v>2000</v>
      </c>
      <c r="AC3877" s="2" t="s">
        <v>2880</v>
      </c>
      <c r="AD3877" s="61" t="s">
        <v>5589</v>
      </c>
      <c r="AE3877" s="3" t="s">
        <v>5667</v>
      </c>
    </row>
    <row r="3878" spans="1:32" s="4" customFormat="1" ht="12" customHeight="1" x14ac:dyDescent="0.6">
      <c r="A3878" s="2">
        <v>3876</v>
      </c>
      <c r="B3878" s="24" t="s">
        <v>3682</v>
      </c>
      <c r="C3878" s="2" t="s">
        <v>3242</v>
      </c>
      <c r="D3878" s="2" t="s">
        <v>3685</v>
      </c>
      <c r="E3878" s="69">
        <v>113.75</v>
      </c>
      <c r="F3878" s="69">
        <v>43.6666666666667</v>
      </c>
      <c r="G3878" s="2" t="s">
        <v>3665</v>
      </c>
      <c r="H3878" s="2"/>
      <c r="I3878" s="11">
        <v>310</v>
      </c>
      <c r="J3878" s="16">
        <v>310</v>
      </c>
      <c r="K3878" s="1">
        <v>2.35</v>
      </c>
      <c r="L3878" s="1">
        <v>8.85</v>
      </c>
      <c r="M3878" s="42">
        <v>0.16</v>
      </c>
      <c r="N3878" s="7">
        <v>0.51268800000000003</v>
      </c>
      <c r="O3878" s="2">
        <v>7</v>
      </c>
      <c r="P3878" s="1">
        <f t="shared" si="680"/>
        <v>-0.18657854600915103</v>
      </c>
      <c r="Q3878" s="1">
        <f t="shared" si="678"/>
        <v>0.97534712604208096</v>
      </c>
      <c r="R3878" s="1">
        <v>2.4</v>
      </c>
      <c r="S3878" s="1">
        <f t="shared" si="681"/>
        <v>2.4271147925392853</v>
      </c>
      <c r="T3878" s="29">
        <f t="shared" si="679"/>
        <v>2.4271147925392853</v>
      </c>
      <c r="U3878" s="29">
        <f t="shared" si="682"/>
        <v>0.87071636774800931</v>
      </c>
      <c r="V3878" s="1">
        <f t="shared" si="683"/>
        <v>1.3098706466748005</v>
      </c>
      <c r="W3878" s="1">
        <f t="shared" si="684"/>
        <v>0.87071636774800931</v>
      </c>
      <c r="X3878" s="1">
        <v>1.33</v>
      </c>
      <c r="Y3878" s="1">
        <v>1.62</v>
      </c>
      <c r="Z3878" s="11">
        <f t="shared" si="685"/>
        <v>560.71636774800936</v>
      </c>
      <c r="AA3878" s="2" t="s">
        <v>3684</v>
      </c>
      <c r="AB3878" s="2">
        <v>2000</v>
      </c>
      <c r="AC3878" s="2" t="s">
        <v>2880</v>
      </c>
      <c r="AD3878" s="61" t="s">
        <v>5589</v>
      </c>
      <c r="AE3878" s="3" t="s">
        <v>5667</v>
      </c>
    </row>
    <row r="3879" spans="1:32" s="4" customFormat="1" ht="12" customHeight="1" x14ac:dyDescent="0.6">
      <c r="A3879" s="2">
        <v>3877</v>
      </c>
      <c r="B3879" s="3" t="s">
        <v>505</v>
      </c>
      <c r="C3879" s="2" t="s">
        <v>3242</v>
      </c>
      <c r="D3879" s="2" t="s">
        <v>498</v>
      </c>
      <c r="E3879" s="69">
        <v>113.558333333333</v>
      </c>
      <c r="F3879" s="69">
        <v>43.656944444444399</v>
      </c>
      <c r="G3879" s="2" t="s">
        <v>506</v>
      </c>
      <c r="H3879" s="2" t="s">
        <v>504</v>
      </c>
      <c r="I3879" s="11">
        <v>310</v>
      </c>
      <c r="J3879" s="2">
        <v>310</v>
      </c>
      <c r="K3879" s="1">
        <v>2.0699999999999998</v>
      </c>
      <c r="L3879" s="1">
        <v>8.56</v>
      </c>
      <c r="M3879" s="42">
        <v>0.14499999999999999</v>
      </c>
      <c r="N3879" s="7">
        <v>0.51254200000000005</v>
      </c>
      <c r="O3879" s="2">
        <v>7</v>
      </c>
      <c r="P3879" s="1">
        <f t="shared" si="680"/>
        <v>-0.26283680732079318</v>
      </c>
      <c r="Q3879" s="1">
        <f t="shared" si="678"/>
        <v>-1.8726664820001293</v>
      </c>
      <c r="R3879" s="1">
        <v>0.18</v>
      </c>
      <c r="S3879" s="1">
        <f t="shared" si="681"/>
        <v>0.17246671576296269</v>
      </c>
      <c r="T3879" s="29">
        <f t="shared" si="679"/>
        <v>0.17246671576296269</v>
      </c>
      <c r="U3879" s="29">
        <f t="shared" si="682"/>
        <v>1.0544737542138927</v>
      </c>
      <c r="V3879" s="1">
        <f t="shared" si="683"/>
        <v>1.3472691774152694</v>
      </c>
      <c r="W3879" s="1">
        <f t="shared" si="684"/>
        <v>1.0544737542138927</v>
      </c>
      <c r="X3879" s="1">
        <v>1.351</v>
      </c>
      <c r="Y3879" s="1">
        <v>1.0580000000000001</v>
      </c>
      <c r="Z3879" s="11">
        <f t="shared" si="685"/>
        <v>744.47375421389256</v>
      </c>
      <c r="AA3879" s="2" t="s">
        <v>3684</v>
      </c>
      <c r="AB3879" s="2">
        <v>2000</v>
      </c>
      <c r="AC3879" s="2" t="s">
        <v>2881</v>
      </c>
      <c r="AD3879" s="61" t="s">
        <v>5589</v>
      </c>
      <c r="AE3879" s="3" t="s">
        <v>5667</v>
      </c>
    </row>
    <row r="3880" spans="1:32" s="4" customFormat="1" ht="12" customHeight="1" x14ac:dyDescent="0.6">
      <c r="A3880" s="2">
        <v>3878</v>
      </c>
      <c r="B3880" s="3" t="s">
        <v>503</v>
      </c>
      <c r="C3880" s="2" t="s">
        <v>3242</v>
      </c>
      <c r="D3880" s="2" t="s">
        <v>498</v>
      </c>
      <c r="E3880" s="69">
        <v>113.558333333333</v>
      </c>
      <c r="F3880" s="69">
        <v>43.656944444444399</v>
      </c>
      <c r="G3880" s="2" t="s">
        <v>6231</v>
      </c>
      <c r="H3880" s="2" t="s">
        <v>504</v>
      </c>
      <c r="I3880" s="11">
        <v>310</v>
      </c>
      <c r="J3880" s="2">
        <v>310</v>
      </c>
      <c r="K3880" s="1">
        <v>3.16</v>
      </c>
      <c r="L3880" s="1">
        <v>12.94</v>
      </c>
      <c r="M3880" s="42">
        <v>0.14699999999999999</v>
      </c>
      <c r="N3880" s="7">
        <v>0.51252699999999995</v>
      </c>
      <c r="O3880" s="2">
        <v>7</v>
      </c>
      <c r="P3880" s="1">
        <f t="shared" si="680"/>
        <v>-0.25266903914590755</v>
      </c>
      <c r="Q3880" s="1">
        <f t="shared" si="678"/>
        <v>-2.165270619814974</v>
      </c>
      <c r="R3880" s="1">
        <v>-0.19</v>
      </c>
      <c r="S3880" s="1">
        <f t="shared" si="681"/>
        <v>-0.19925282622066742</v>
      </c>
      <c r="T3880" s="29">
        <f t="shared" si="679"/>
        <v>-0.19925282622066742</v>
      </c>
      <c r="U3880" s="29">
        <f t="shared" si="682"/>
        <v>1.0845324430633161</v>
      </c>
      <c r="V3880" s="1">
        <f t="shared" si="683"/>
        <v>1.4215563743076223</v>
      </c>
      <c r="W3880" s="1">
        <f t="shared" si="684"/>
        <v>1.0845324430633161</v>
      </c>
      <c r="X3880" s="1">
        <v>1.4259999999999999</v>
      </c>
      <c r="Y3880" s="1">
        <v>1.0880000000000001</v>
      </c>
      <c r="Z3880" s="11">
        <f t="shared" si="685"/>
        <v>774.53244306331612</v>
      </c>
      <c r="AA3880" s="2" t="s">
        <v>3684</v>
      </c>
      <c r="AB3880" s="2">
        <v>2000</v>
      </c>
      <c r="AC3880" s="2" t="s">
        <v>2881</v>
      </c>
      <c r="AD3880" s="61" t="s">
        <v>5589</v>
      </c>
      <c r="AE3880" s="3" t="s">
        <v>5667</v>
      </c>
    </row>
    <row r="3881" spans="1:32" s="4" customFormat="1" ht="12" customHeight="1" x14ac:dyDescent="0.6">
      <c r="A3881" s="2">
        <v>3879</v>
      </c>
      <c r="B3881" s="24" t="s">
        <v>3641</v>
      </c>
      <c r="C3881" s="2" t="s">
        <v>3242</v>
      </c>
      <c r="D3881" s="2" t="s">
        <v>3685</v>
      </c>
      <c r="E3881" s="69">
        <v>113.75</v>
      </c>
      <c r="F3881" s="69">
        <v>43.6666666666667</v>
      </c>
      <c r="G3881" s="2" t="s">
        <v>6359</v>
      </c>
      <c r="H3881" s="2"/>
      <c r="I3881" s="11">
        <v>310</v>
      </c>
      <c r="J3881" s="16">
        <v>310</v>
      </c>
      <c r="K3881" s="1">
        <v>2.2799999999999998</v>
      </c>
      <c r="L3881" s="1">
        <v>9.0500000000000007</v>
      </c>
      <c r="M3881" s="42">
        <v>0.152</v>
      </c>
      <c r="N3881" s="7">
        <v>0.51265300000000003</v>
      </c>
      <c r="O3881" s="2">
        <v>7</v>
      </c>
      <c r="P3881" s="1">
        <f t="shared" si="680"/>
        <v>-0.22724961870869353</v>
      </c>
      <c r="Q3881" s="1">
        <f t="shared" si="678"/>
        <v>0.29260413781262429</v>
      </c>
      <c r="R3881" s="1">
        <v>2.1</v>
      </c>
      <c r="S3881" s="1">
        <f t="shared" si="681"/>
        <v>2.0608334209849688</v>
      </c>
      <c r="T3881" s="29">
        <f t="shared" si="679"/>
        <v>2.0608334209849688</v>
      </c>
      <c r="U3881" s="29">
        <f t="shared" si="682"/>
        <v>0.90082366662941893</v>
      </c>
      <c r="V3881" s="1">
        <f t="shared" si="683"/>
        <v>1.2267333577003763</v>
      </c>
      <c r="W3881" s="1">
        <f t="shared" si="684"/>
        <v>0.90082366662941893</v>
      </c>
      <c r="X3881" s="1">
        <v>1.23</v>
      </c>
      <c r="Y3881" s="1">
        <v>0.92</v>
      </c>
      <c r="Z3881" s="11">
        <f t="shared" si="685"/>
        <v>590.82366662941888</v>
      </c>
      <c r="AA3881" s="2" t="s">
        <v>3684</v>
      </c>
      <c r="AB3881" s="2">
        <v>2000</v>
      </c>
      <c r="AC3881" s="2" t="s">
        <v>2880</v>
      </c>
      <c r="AD3881" s="61" t="s">
        <v>5589</v>
      </c>
      <c r="AE3881" s="3" t="s">
        <v>5667</v>
      </c>
    </row>
    <row r="3882" spans="1:32" s="4" customFormat="1" ht="12" customHeight="1" x14ac:dyDescent="0.6">
      <c r="A3882" s="2">
        <v>3880</v>
      </c>
      <c r="B3882" s="3" t="s">
        <v>2244</v>
      </c>
      <c r="C3882" s="2" t="s">
        <v>3242</v>
      </c>
      <c r="D3882" s="2" t="s">
        <v>6104</v>
      </c>
      <c r="E3882" s="69">
        <v>82.474999999999994</v>
      </c>
      <c r="F3882" s="69">
        <v>45.787500000000001</v>
      </c>
      <c r="G3882" s="2" t="s">
        <v>6126</v>
      </c>
      <c r="H3882" s="2"/>
      <c r="I3882" s="11">
        <v>295</v>
      </c>
      <c r="J3882" s="2">
        <v>295</v>
      </c>
      <c r="K3882" s="1">
        <v>3.02</v>
      </c>
      <c r="L3882" s="1">
        <v>14.94</v>
      </c>
      <c r="M3882" s="42">
        <v>0.12230000000000001</v>
      </c>
      <c r="N3882" s="7">
        <v>0.51275800000000005</v>
      </c>
      <c r="O3882" s="2"/>
      <c r="P3882" s="1">
        <f t="shared" si="680"/>
        <v>-0.37824097610574481</v>
      </c>
      <c r="Q3882" s="1">
        <f t="shared" si="678"/>
        <v>2.3408331025009943</v>
      </c>
      <c r="R3882" s="1">
        <v>5.0999999999999996</v>
      </c>
      <c r="S3882" s="1">
        <f t="shared" si="681"/>
        <v>5.1415184100759816</v>
      </c>
      <c r="T3882" s="29">
        <f t="shared" si="679"/>
        <v>5.1415184100759816</v>
      </c>
      <c r="U3882" s="29">
        <f t="shared" si="682"/>
        <v>0.63829084847011375</v>
      </c>
      <c r="V3882" s="1">
        <f t="shared" si="683"/>
        <v>0.6543837002156655</v>
      </c>
      <c r="W3882" s="1">
        <f t="shared" si="684"/>
        <v>0.63829084847011375</v>
      </c>
      <c r="X3882" s="1"/>
      <c r="Y3882" s="1">
        <v>0.63800000000000001</v>
      </c>
      <c r="Z3882" s="11">
        <f t="shared" si="685"/>
        <v>343.2908484701137</v>
      </c>
      <c r="AA3882" s="2" t="s">
        <v>3105</v>
      </c>
      <c r="AB3882" s="2">
        <v>2017</v>
      </c>
      <c r="AC3882" s="2" t="s">
        <v>2877</v>
      </c>
      <c r="AD3882" s="61" t="s">
        <v>5378</v>
      </c>
      <c r="AE3882" s="3" t="s">
        <v>5379</v>
      </c>
      <c r="AF3882" s="10"/>
    </row>
    <row r="3883" spans="1:32" s="4" customFormat="1" ht="12" customHeight="1" x14ac:dyDescent="0.6">
      <c r="A3883" s="2">
        <v>3881</v>
      </c>
      <c r="B3883" s="3" t="s">
        <v>2242</v>
      </c>
      <c r="C3883" s="2" t="s">
        <v>3242</v>
      </c>
      <c r="D3883" s="2" t="s">
        <v>6104</v>
      </c>
      <c r="E3883" s="69">
        <v>82.474999999999994</v>
      </c>
      <c r="F3883" s="69">
        <v>45.787500000000001</v>
      </c>
      <c r="G3883" s="2" t="s">
        <v>6126</v>
      </c>
      <c r="H3883" s="2"/>
      <c r="I3883" s="11">
        <v>295</v>
      </c>
      <c r="J3883" s="2">
        <v>295</v>
      </c>
      <c r="K3883" s="1">
        <v>2.02</v>
      </c>
      <c r="L3883" s="1">
        <v>10.050000000000001</v>
      </c>
      <c r="M3883" s="42">
        <v>0.12189999999999999</v>
      </c>
      <c r="N3883" s="7">
        <v>0.51278999999999997</v>
      </c>
      <c r="O3883" s="2"/>
      <c r="P3883" s="1">
        <f t="shared" si="680"/>
        <v>-0.38027452974072196</v>
      </c>
      <c r="Q3883" s="1">
        <f t="shared" si="678"/>
        <v>2.9650552631665938</v>
      </c>
      <c r="R3883" s="1">
        <v>5.8</v>
      </c>
      <c r="S3883" s="1">
        <f t="shared" si="681"/>
        <v>5.7807980186317698</v>
      </c>
      <c r="T3883" s="29">
        <f t="shared" si="679"/>
        <v>5.7807980186317698</v>
      </c>
      <c r="U3883" s="29">
        <f t="shared" si="682"/>
        <v>0.58613705784902981</v>
      </c>
      <c r="V3883" s="1">
        <f t="shared" si="683"/>
        <v>0.59845555369060188</v>
      </c>
      <c r="W3883" s="1">
        <f t="shared" si="684"/>
        <v>0.58613705784902981</v>
      </c>
      <c r="X3883" s="1"/>
      <c r="Y3883" s="1">
        <v>0.58699999999999997</v>
      </c>
      <c r="Z3883" s="11">
        <f t="shared" si="685"/>
        <v>291.13705784902982</v>
      </c>
      <c r="AA3883" s="2" t="s">
        <v>3105</v>
      </c>
      <c r="AB3883" s="2">
        <v>2017</v>
      </c>
      <c r="AC3883" s="2" t="s">
        <v>2877</v>
      </c>
      <c r="AD3883" s="61" t="s">
        <v>5378</v>
      </c>
      <c r="AE3883" s="3" t="s">
        <v>5379</v>
      </c>
      <c r="AF3883" s="10"/>
    </row>
    <row r="3884" spans="1:32" s="4" customFormat="1" ht="12" customHeight="1" x14ac:dyDescent="0.6">
      <c r="A3884" s="2">
        <v>3882</v>
      </c>
      <c r="B3884" s="3" t="s">
        <v>2243</v>
      </c>
      <c r="C3884" s="2" t="s">
        <v>3242</v>
      </c>
      <c r="D3884" s="2" t="s">
        <v>6104</v>
      </c>
      <c r="E3884" s="69">
        <v>82.474999999999994</v>
      </c>
      <c r="F3884" s="69">
        <v>45.787500000000001</v>
      </c>
      <c r="G3884" s="2" t="s">
        <v>6126</v>
      </c>
      <c r="H3884" s="2"/>
      <c r="I3884" s="11">
        <v>295</v>
      </c>
      <c r="J3884" s="2">
        <v>295</v>
      </c>
      <c r="K3884" s="1">
        <v>3.27</v>
      </c>
      <c r="L3884" s="1">
        <v>15.32</v>
      </c>
      <c r="M3884" s="42">
        <v>0.12939999999999999</v>
      </c>
      <c r="N3884" s="7">
        <v>0.51280000000000003</v>
      </c>
      <c r="O3884" s="2"/>
      <c r="P3884" s="1">
        <f t="shared" si="680"/>
        <v>-0.34214539908490094</v>
      </c>
      <c r="Q3884" s="1">
        <f t="shared" si="678"/>
        <v>3.1601246883772305</v>
      </c>
      <c r="R3884" s="1">
        <v>5.7</v>
      </c>
      <c r="S3884" s="1">
        <f t="shared" si="681"/>
        <v>5.6935402959013794</v>
      </c>
      <c r="T3884" s="29">
        <f t="shared" si="679"/>
        <v>5.6935402959013794</v>
      </c>
      <c r="U3884" s="29">
        <f t="shared" si="682"/>
        <v>0.5932182033257144</v>
      </c>
      <c r="V3884" s="1">
        <f t="shared" si="683"/>
        <v>0.63352348185537466</v>
      </c>
      <c r="W3884" s="1">
        <f t="shared" si="684"/>
        <v>0.5932182033257144</v>
      </c>
      <c r="X3884" s="1"/>
      <c r="Y3884" s="1">
        <v>0.59399999999999997</v>
      </c>
      <c r="Z3884" s="11">
        <f t="shared" si="685"/>
        <v>298.2182033257144</v>
      </c>
      <c r="AA3884" s="2" t="s">
        <v>3105</v>
      </c>
      <c r="AB3884" s="2">
        <v>2017</v>
      </c>
      <c r="AC3884" s="2" t="s">
        <v>2877</v>
      </c>
      <c r="AD3884" s="61" t="s">
        <v>5378</v>
      </c>
      <c r="AE3884" s="3" t="s">
        <v>5379</v>
      </c>
      <c r="AF3884" s="10"/>
    </row>
    <row r="3885" spans="1:32" s="4" customFormat="1" ht="12" customHeight="1" x14ac:dyDescent="0.6">
      <c r="A3885" s="2">
        <v>3883</v>
      </c>
      <c r="B3885" s="3" t="s">
        <v>2241</v>
      </c>
      <c r="C3885" s="2" t="s">
        <v>3242</v>
      </c>
      <c r="D3885" s="2" t="s">
        <v>6104</v>
      </c>
      <c r="E3885" s="69">
        <v>82.474999999999994</v>
      </c>
      <c r="F3885" s="69">
        <v>45.787500000000001</v>
      </c>
      <c r="G3885" s="2" t="s">
        <v>6126</v>
      </c>
      <c r="H3885" s="2"/>
      <c r="I3885" s="11">
        <v>295</v>
      </c>
      <c r="J3885" s="2">
        <v>295</v>
      </c>
      <c r="K3885" s="1">
        <v>2.7</v>
      </c>
      <c r="L3885" s="1">
        <v>10.96</v>
      </c>
      <c r="M3885" s="42">
        <v>0.14940000000000001</v>
      </c>
      <c r="N3885" s="7">
        <v>0.512799</v>
      </c>
      <c r="O3885" s="2"/>
      <c r="P3885" s="1">
        <f t="shared" si="680"/>
        <v>-0.24046771733604477</v>
      </c>
      <c r="Q3885" s="1">
        <f t="shared" si="678"/>
        <v>3.1406177458559448</v>
      </c>
      <c r="R3885" s="1">
        <v>4.9000000000000004</v>
      </c>
      <c r="S3885" s="1">
        <f t="shared" si="681"/>
        <v>4.9211609588706882</v>
      </c>
      <c r="T3885" s="29">
        <f t="shared" si="679"/>
        <v>4.9211609588706882</v>
      </c>
      <c r="U3885" s="29">
        <f t="shared" si="682"/>
        <v>0.65597103010914626</v>
      </c>
      <c r="V3885" s="1">
        <f t="shared" si="683"/>
        <v>0.83240699675301677</v>
      </c>
      <c r="W3885" s="1">
        <f t="shared" si="684"/>
        <v>0.65597103010914626</v>
      </c>
      <c r="X3885" s="1"/>
      <c r="Y3885" s="1">
        <v>0.65600000000000003</v>
      </c>
      <c r="Z3885" s="11">
        <f t="shared" si="685"/>
        <v>360.97103010914623</v>
      </c>
      <c r="AA3885" s="2" t="s">
        <v>3105</v>
      </c>
      <c r="AB3885" s="2">
        <v>2017</v>
      </c>
      <c r="AC3885" s="2" t="s">
        <v>2877</v>
      </c>
      <c r="AD3885" s="61" t="s">
        <v>5378</v>
      </c>
      <c r="AE3885" s="3" t="s">
        <v>5379</v>
      </c>
      <c r="AF3885" s="10"/>
    </row>
    <row r="3886" spans="1:32" s="4" customFormat="1" ht="12" customHeight="1" x14ac:dyDescent="0.6">
      <c r="A3886" s="2">
        <v>3884</v>
      </c>
      <c r="B3886" s="3" t="s">
        <v>2240</v>
      </c>
      <c r="C3886" s="2" t="s">
        <v>3242</v>
      </c>
      <c r="D3886" s="2" t="s">
        <v>6104</v>
      </c>
      <c r="E3886" s="69">
        <v>82.474999999999994</v>
      </c>
      <c r="F3886" s="69">
        <v>45.787500000000001</v>
      </c>
      <c r="G3886" s="2" t="s">
        <v>6126</v>
      </c>
      <c r="H3886" s="2"/>
      <c r="I3886" s="11">
        <v>295</v>
      </c>
      <c r="J3886" s="2">
        <v>295</v>
      </c>
      <c r="K3886" s="1">
        <v>4.46</v>
      </c>
      <c r="L3886" s="1">
        <v>21.59</v>
      </c>
      <c r="M3886" s="42">
        <v>0.12509999999999999</v>
      </c>
      <c r="N3886" s="7">
        <v>0.51282799999999995</v>
      </c>
      <c r="O3886" s="2"/>
      <c r="P3886" s="1">
        <f t="shared" si="680"/>
        <v>-0.364006100660905</v>
      </c>
      <c r="Q3886" s="1">
        <f t="shared" si="678"/>
        <v>3.7063190789576872</v>
      </c>
      <c r="R3886" s="1">
        <v>6.4</v>
      </c>
      <c r="S3886" s="1">
        <f t="shared" si="681"/>
        <v>6.4016022513013588</v>
      </c>
      <c r="T3886" s="29">
        <f t="shared" si="679"/>
        <v>6.4016022513013588</v>
      </c>
      <c r="U3886" s="29">
        <f t="shared" si="682"/>
        <v>0.53546098360211436</v>
      </c>
      <c r="V3886" s="1">
        <f t="shared" si="683"/>
        <v>0.55469776143305283</v>
      </c>
      <c r="W3886" s="1">
        <f t="shared" si="684"/>
        <v>0.53546098360211436</v>
      </c>
      <c r="X3886" s="1"/>
      <c r="Y3886" s="1">
        <v>0.53500000000000003</v>
      </c>
      <c r="Z3886" s="11">
        <f t="shared" si="685"/>
        <v>240.46098360211431</v>
      </c>
      <c r="AA3886" s="2" t="s">
        <v>3105</v>
      </c>
      <c r="AB3886" s="2">
        <v>2017</v>
      </c>
      <c r="AC3886" s="2" t="s">
        <v>2877</v>
      </c>
      <c r="AD3886" s="61" t="s">
        <v>5378</v>
      </c>
      <c r="AE3886" s="3" t="s">
        <v>5379</v>
      </c>
      <c r="AF3886" s="10"/>
    </row>
    <row r="3887" spans="1:32" s="4" customFormat="1" ht="12" customHeight="1" x14ac:dyDescent="0.6">
      <c r="A3887" s="2">
        <v>3885</v>
      </c>
      <c r="B3887" s="3" t="s">
        <v>2239</v>
      </c>
      <c r="C3887" s="2" t="s">
        <v>3242</v>
      </c>
      <c r="D3887" s="2" t="s">
        <v>6104</v>
      </c>
      <c r="E3887" s="69">
        <v>82.474999999999994</v>
      </c>
      <c r="F3887" s="69">
        <v>45.787500000000001</v>
      </c>
      <c r="G3887" s="2" t="s">
        <v>6126</v>
      </c>
      <c r="H3887" s="2"/>
      <c r="I3887" s="11">
        <v>295</v>
      </c>
      <c r="J3887" s="2">
        <v>295</v>
      </c>
      <c r="K3887" s="1">
        <v>1.67</v>
      </c>
      <c r="L3887" s="1">
        <v>8.23</v>
      </c>
      <c r="M3887" s="42">
        <v>0.123</v>
      </c>
      <c r="N3887" s="7">
        <v>0.51281699999999997</v>
      </c>
      <c r="O3887" s="2"/>
      <c r="P3887" s="1">
        <f t="shared" si="680"/>
        <v>-0.37468225724453486</v>
      </c>
      <c r="Q3887" s="1">
        <f t="shared" si="678"/>
        <v>3.4917427112302057</v>
      </c>
      <c r="R3887" s="1">
        <v>6.3</v>
      </c>
      <c r="S3887" s="1">
        <f t="shared" si="681"/>
        <v>6.2660774849973642</v>
      </c>
      <c r="T3887" s="29">
        <f t="shared" si="679"/>
        <v>6.2660774849973642</v>
      </c>
      <c r="U3887" s="29">
        <f t="shared" si="682"/>
        <v>0.54652919035143244</v>
      </c>
      <c r="V3887" s="1">
        <f t="shared" si="683"/>
        <v>0.56035489623247658</v>
      </c>
      <c r="W3887" s="1">
        <f t="shared" si="684"/>
        <v>0.54652919035143244</v>
      </c>
      <c r="X3887" s="1"/>
      <c r="Y3887" s="1">
        <v>0.54700000000000004</v>
      </c>
      <c r="Z3887" s="11">
        <f t="shared" si="685"/>
        <v>251.52919035143248</v>
      </c>
      <c r="AA3887" s="2" t="s">
        <v>3105</v>
      </c>
      <c r="AB3887" s="2">
        <v>2017</v>
      </c>
      <c r="AC3887" s="2" t="s">
        <v>2877</v>
      </c>
      <c r="AD3887" s="61" t="s">
        <v>5378</v>
      </c>
      <c r="AE3887" s="3" t="s">
        <v>5379</v>
      </c>
      <c r="AF3887" s="10"/>
    </row>
    <row r="3888" spans="1:32" s="4" customFormat="1" ht="12" customHeight="1" x14ac:dyDescent="0.6">
      <c r="A3888" s="2">
        <v>3886</v>
      </c>
      <c r="B3888" s="3" t="s">
        <v>2246</v>
      </c>
      <c r="C3888" s="2" t="s">
        <v>3242</v>
      </c>
      <c r="D3888" s="2" t="s">
        <v>6104</v>
      </c>
      <c r="E3888" s="69">
        <v>82.474999999999994</v>
      </c>
      <c r="F3888" s="69">
        <v>45.787500000000001</v>
      </c>
      <c r="G3888" s="2" t="s">
        <v>6126</v>
      </c>
      <c r="H3888" s="2"/>
      <c r="I3888" s="11">
        <v>295</v>
      </c>
      <c r="J3888" s="2">
        <v>295</v>
      </c>
      <c r="K3888" s="1">
        <v>2.93</v>
      </c>
      <c r="L3888" s="1">
        <v>15.95</v>
      </c>
      <c r="M3888" s="42">
        <v>0.1111</v>
      </c>
      <c r="N3888" s="7">
        <v>0.51276999999999995</v>
      </c>
      <c r="O3888" s="2"/>
      <c r="P3888" s="1">
        <f t="shared" si="680"/>
        <v>-0.43518047788510428</v>
      </c>
      <c r="Q3888" s="1">
        <f t="shared" si="678"/>
        <v>2.5749164127497615</v>
      </c>
      <c r="R3888" s="1">
        <v>5.8</v>
      </c>
      <c r="S3888" s="1">
        <f t="shared" si="681"/>
        <v>5.797210261250016</v>
      </c>
      <c r="T3888" s="29">
        <f t="shared" si="679"/>
        <v>5.797210261250016</v>
      </c>
      <c r="U3888" s="29">
        <f t="shared" si="682"/>
        <v>0.58483683306334788</v>
      </c>
      <c r="V3888" s="1">
        <f t="shared" si="683"/>
        <v>0.56526940081447175</v>
      </c>
      <c r="W3888" s="1">
        <f t="shared" si="684"/>
        <v>0.58483683306334788</v>
      </c>
      <c r="X3888" s="1"/>
      <c r="Y3888" s="1">
        <v>0.58399999999999996</v>
      </c>
      <c r="Z3888" s="11">
        <f t="shared" si="685"/>
        <v>289.83683306334785</v>
      </c>
      <c r="AA3888" s="2" t="s">
        <v>3105</v>
      </c>
      <c r="AB3888" s="2">
        <v>2017</v>
      </c>
      <c r="AC3888" s="2" t="s">
        <v>2877</v>
      </c>
      <c r="AD3888" s="61" t="s">
        <v>5378</v>
      </c>
      <c r="AE3888" s="3" t="s">
        <v>5379</v>
      </c>
    </row>
    <row r="3889" spans="1:32" s="4" customFormat="1" ht="12" customHeight="1" x14ac:dyDescent="0.6">
      <c r="A3889" s="2">
        <v>3887</v>
      </c>
      <c r="B3889" s="3" t="s">
        <v>2245</v>
      </c>
      <c r="C3889" s="2" t="s">
        <v>3242</v>
      </c>
      <c r="D3889" s="2" t="s">
        <v>6104</v>
      </c>
      <c r="E3889" s="69">
        <v>82.474999999999994</v>
      </c>
      <c r="F3889" s="69">
        <v>45.787500000000001</v>
      </c>
      <c r="G3889" s="2" t="s">
        <v>6126</v>
      </c>
      <c r="H3889" s="2"/>
      <c r="I3889" s="11">
        <v>295</v>
      </c>
      <c r="J3889" s="2">
        <v>295</v>
      </c>
      <c r="K3889" s="1">
        <v>3.26</v>
      </c>
      <c r="L3889" s="1">
        <v>17.84</v>
      </c>
      <c r="M3889" s="42">
        <v>0.1106</v>
      </c>
      <c r="N3889" s="7">
        <v>0.51273999999999997</v>
      </c>
      <c r="O3889" s="2"/>
      <c r="P3889" s="1">
        <f t="shared" si="680"/>
        <v>-0.43772241992882566</v>
      </c>
      <c r="Q3889" s="1">
        <f t="shared" si="678"/>
        <v>1.9897081371245129</v>
      </c>
      <c r="R3889" s="1">
        <v>5.2</v>
      </c>
      <c r="S3889" s="1">
        <f t="shared" si="681"/>
        <v>5.2308237954875025</v>
      </c>
      <c r="T3889" s="29">
        <f t="shared" si="679"/>
        <v>5.2308237954875025</v>
      </c>
      <c r="U3889" s="29">
        <f t="shared" si="682"/>
        <v>0.6310651978410875</v>
      </c>
      <c r="V3889" s="1">
        <f t="shared" si="683"/>
        <v>0.60685556158177056</v>
      </c>
      <c r="W3889" s="1">
        <f t="shared" si="684"/>
        <v>0.6310651978410875</v>
      </c>
      <c r="X3889" s="1"/>
      <c r="Y3889" s="1">
        <v>0.63200000000000001</v>
      </c>
      <c r="Z3889" s="11">
        <f t="shared" si="685"/>
        <v>336.06519784108752</v>
      </c>
      <c r="AA3889" s="2" t="s">
        <v>3105</v>
      </c>
      <c r="AB3889" s="2">
        <v>2017</v>
      </c>
      <c r="AC3889" s="2" t="s">
        <v>2877</v>
      </c>
      <c r="AD3889" s="61" t="s">
        <v>5378</v>
      </c>
      <c r="AE3889" s="3" t="s">
        <v>5379</v>
      </c>
    </row>
    <row r="3890" spans="1:32" s="4" customFormat="1" ht="12" customHeight="1" x14ac:dyDescent="0.6">
      <c r="A3890" s="2">
        <v>3888</v>
      </c>
      <c r="B3890" s="3" t="s">
        <v>2238</v>
      </c>
      <c r="C3890" s="2" t="s">
        <v>3242</v>
      </c>
      <c r="D3890" s="2" t="s">
        <v>6104</v>
      </c>
      <c r="E3890" s="69">
        <v>82.474999999999994</v>
      </c>
      <c r="F3890" s="69">
        <v>45.787500000000001</v>
      </c>
      <c r="G3890" s="2" t="s">
        <v>6126</v>
      </c>
      <c r="H3890" s="2"/>
      <c r="I3890" s="11">
        <v>295</v>
      </c>
      <c r="J3890" s="2">
        <v>295</v>
      </c>
      <c r="K3890" s="1">
        <v>2.27</v>
      </c>
      <c r="L3890" s="1">
        <v>11.19</v>
      </c>
      <c r="M3890" s="42">
        <v>0.12280000000000001</v>
      </c>
      <c r="N3890" s="7">
        <v>0.51274799999999998</v>
      </c>
      <c r="O3890" s="2"/>
      <c r="P3890" s="1">
        <f t="shared" si="680"/>
        <v>-0.37569903406202343</v>
      </c>
      <c r="Q3890" s="1">
        <f t="shared" si="678"/>
        <v>2.1457636772925781</v>
      </c>
      <c r="R3890" s="1">
        <v>4.9000000000000004</v>
      </c>
      <c r="S3890" s="1">
        <f t="shared" si="681"/>
        <v>4.9276271750048304</v>
      </c>
      <c r="T3890" s="29">
        <f t="shared" si="679"/>
        <v>4.9276271750048304</v>
      </c>
      <c r="U3890" s="29">
        <f t="shared" si="682"/>
        <v>0.65573348685683341</v>
      </c>
      <c r="V3890" s="1">
        <f t="shared" si="683"/>
        <v>0.67472354473996998</v>
      </c>
      <c r="W3890" s="1">
        <f t="shared" si="684"/>
        <v>0.65573348685683341</v>
      </c>
      <c r="X3890" s="1"/>
      <c r="Y3890" s="1">
        <v>0.65600000000000003</v>
      </c>
      <c r="Z3890" s="11">
        <f t="shared" si="685"/>
        <v>360.73348685683345</v>
      </c>
      <c r="AA3890" s="2" t="s">
        <v>3105</v>
      </c>
      <c r="AB3890" s="2">
        <v>2017</v>
      </c>
      <c r="AC3890" s="2" t="s">
        <v>2877</v>
      </c>
      <c r="AD3890" s="61" t="s">
        <v>5378</v>
      </c>
      <c r="AE3890" s="3" t="s">
        <v>5379</v>
      </c>
    </row>
    <row r="3891" spans="1:32" s="4" customFormat="1" ht="12" customHeight="1" x14ac:dyDescent="0.6">
      <c r="A3891" s="2">
        <v>3889</v>
      </c>
      <c r="B3891" s="3" t="s">
        <v>1855</v>
      </c>
      <c r="C3891" s="2" t="s">
        <v>3242</v>
      </c>
      <c r="D3891" s="2" t="s">
        <v>1848</v>
      </c>
      <c r="E3891" s="69">
        <v>82.4166666666667</v>
      </c>
      <c r="F3891" s="69">
        <v>43.7</v>
      </c>
      <c r="G3891" s="2" t="s">
        <v>2973</v>
      </c>
      <c r="H3891" s="2"/>
      <c r="I3891" s="11">
        <v>296</v>
      </c>
      <c r="J3891" s="2">
        <v>296</v>
      </c>
      <c r="K3891" s="1">
        <v>8.67</v>
      </c>
      <c r="L3891" s="1">
        <v>50.3</v>
      </c>
      <c r="M3891" s="42">
        <v>0.104</v>
      </c>
      <c r="N3891" s="7">
        <v>0.51266199999999995</v>
      </c>
      <c r="O3891" s="2">
        <v>6.9999999999999999E-6</v>
      </c>
      <c r="P3891" s="1">
        <f t="shared" si="680"/>
        <v>-0.47127605490594826</v>
      </c>
      <c r="Q3891" s="1">
        <f t="shared" si="678"/>
        <v>0.46816662049753432</v>
      </c>
      <c r="R3891" s="1">
        <v>4</v>
      </c>
      <c r="S3891" s="1">
        <f t="shared" si="681"/>
        <v>3.9695591980267677</v>
      </c>
      <c r="T3891" s="29">
        <f t="shared" si="679"/>
        <v>3.9695591980267677</v>
      </c>
      <c r="U3891" s="29">
        <f t="shared" si="682"/>
        <v>0.73482364730277883</v>
      </c>
      <c r="V3891" s="1">
        <f t="shared" si="683"/>
        <v>0.67868969211090147</v>
      </c>
      <c r="W3891" s="1">
        <f t="shared" si="684"/>
        <v>0.73482364730277883</v>
      </c>
      <c r="X3891" s="1"/>
      <c r="Y3891" s="1">
        <v>0.73499999999999999</v>
      </c>
      <c r="Z3891" s="11">
        <f t="shared" si="685"/>
        <v>438.8236473027788</v>
      </c>
      <c r="AA3891" s="2" t="s">
        <v>3056</v>
      </c>
      <c r="AB3891" s="2">
        <v>2015</v>
      </c>
      <c r="AC3891" s="2" t="s">
        <v>2585</v>
      </c>
      <c r="AD3891" s="61" t="s">
        <v>5342</v>
      </c>
      <c r="AE3891" s="3" t="s">
        <v>5266</v>
      </c>
    </row>
    <row r="3892" spans="1:32" s="4" customFormat="1" ht="12" customHeight="1" x14ac:dyDescent="0.6">
      <c r="A3892" s="2">
        <v>3890</v>
      </c>
      <c r="B3892" s="3" t="s">
        <v>1854</v>
      </c>
      <c r="C3892" s="2" t="s">
        <v>3242</v>
      </c>
      <c r="D3892" s="2" t="s">
        <v>1848</v>
      </c>
      <c r="E3892" s="69">
        <v>82.4166666666667</v>
      </c>
      <c r="F3892" s="69">
        <v>43.7</v>
      </c>
      <c r="G3892" s="2" t="s">
        <v>2973</v>
      </c>
      <c r="H3892" s="2"/>
      <c r="I3892" s="11">
        <v>296</v>
      </c>
      <c r="J3892" s="2">
        <v>296</v>
      </c>
      <c r="K3892" s="1">
        <v>8.43</v>
      </c>
      <c r="L3892" s="1">
        <v>47.9</v>
      </c>
      <c r="M3892" s="42">
        <v>0.106</v>
      </c>
      <c r="N3892" s="7">
        <v>0.51266</v>
      </c>
      <c r="O3892" s="2">
        <v>6.9999999999999999E-6</v>
      </c>
      <c r="P3892" s="1">
        <f t="shared" si="680"/>
        <v>-0.46110828673106263</v>
      </c>
      <c r="Q3892" s="1">
        <f t="shared" si="678"/>
        <v>0.42915273545718335</v>
      </c>
      <c r="R3892" s="1">
        <v>3.9</v>
      </c>
      <c r="S3892" s="1">
        <f t="shared" si="681"/>
        <v>3.8550028625542869</v>
      </c>
      <c r="T3892" s="29">
        <f t="shared" si="679"/>
        <v>3.8550028625542869</v>
      </c>
      <c r="U3892" s="29">
        <f t="shared" si="682"/>
        <v>0.74415433518813168</v>
      </c>
      <c r="V3892" s="1">
        <f t="shared" si="683"/>
        <v>0.69409121362983295</v>
      </c>
      <c r="W3892" s="1">
        <f t="shared" si="684"/>
        <v>0.74415433518813168</v>
      </c>
      <c r="X3892" s="1"/>
      <c r="Y3892" s="1">
        <v>0.745</v>
      </c>
      <c r="Z3892" s="11">
        <f t="shared" si="685"/>
        <v>448.15433518813165</v>
      </c>
      <c r="AA3892" s="2" t="s">
        <v>3056</v>
      </c>
      <c r="AB3892" s="2">
        <v>2015</v>
      </c>
      <c r="AC3892" s="2" t="s">
        <v>2585</v>
      </c>
      <c r="AD3892" s="61" t="s">
        <v>5342</v>
      </c>
      <c r="AE3892" s="3" t="s">
        <v>5266</v>
      </c>
    </row>
    <row r="3893" spans="1:32" s="4" customFormat="1" ht="12" customHeight="1" x14ac:dyDescent="0.6">
      <c r="A3893" s="2">
        <v>3891</v>
      </c>
      <c r="B3893" s="3" t="s">
        <v>1853</v>
      </c>
      <c r="C3893" s="2" t="s">
        <v>3242</v>
      </c>
      <c r="D3893" s="2" t="s">
        <v>1848</v>
      </c>
      <c r="E3893" s="69">
        <v>82.4166666666667</v>
      </c>
      <c r="F3893" s="69">
        <v>43.7</v>
      </c>
      <c r="G3893" s="2" t="s">
        <v>2973</v>
      </c>
      <c r="H3893" s="2"/>
      <c r="I3893" s="11">
        <v>296</v>
      </c>
      <c r="J3893" s="2">
        <v>296</v>
      </c>
      <c r="K3893" s="1">
        <v>8.11</v>
      </c>
      <c r="L3893" s="1">
        <v>43.9</v>
      </c>
      <c r="M3893" s="42">
        <v>0.112</v>
      </c>
      <c r="N3893" s="7">
        <v>0.51266999999999996</v>
      </c>
      <c r="O3893" s="2">
        <v>6.0000000000000002E-6</v>
      </c>
      <c r="P3893" s="1">
        <f t="shared" si="680"/>
        <v>-0.43060498220640575</v>
      </c>
      <c r="Q3893" s="1">
        <f t="shared" ref="Q3893:Q3956" si="686">((N3893/0.512638)-1)*10000</f>
        <v>0.62422216066559955</v>
      </c>
      <c r="R3893" s="1">
        <v>3.8</v>
      </c>
      <c r="S3893" s="1">
        <f t="shared" si="681"/>
        <v>3.8234449364663115</v>
      </c>
      <c r="T3893" s="29">
        <f t="shared" si="679"/>
        <v>3.8234449364663115</v>
      </c>
      <c r="U3893" s="29">
        <f t="shared" si="682"/>
        <v>0.74668242165623089</v>
      </c>
      <c r="V3893" s="1">
        <f t="shared" si="683"/>
        <v>0.71997872295687737</v>
      </c>
      <c r="W3893" s="1">
        <f t="shared" si="684"/>
        <v>0.74668242165623089</v>
      </c>
      <c r="X3893" s="1"/>
      <c r="Y3893" s="1">
        <v>0.747</v>
      </c>
      <c r="Z3893" s="11">
        <f t="shared" si="685"/>
        <v>450.68242165623087</v>
      </c>
      <c r="AA3893" s="2" t="s">
        <v>3056</v>
      </c>
      <c r="AB3893" s="2">
        <v>2015</v>
      </c>
      <c r="AC3893" s="2" t="s">
        <v>2585</v>
      </c>
      <c r="AD3893" s="61" t="s">
        <v>5342</v>
      </c>
      <c r="AE3893" s="3" t="s">
        <v>5266</v>
      </c>
    </row>
    <row r="3894" spans="1:32" s="4" customFormat="1" ht="12" customHeight="1" x14ac:dyDescent="0.6">
      <c r="A3894" s="2">
        <v>3892</v>
      </c>
      <c r="B3894" s="3" t="s">
        <v>1852</v>
      </c>
      <c r="C3894" s="2" t="s">
        <v>3242</v>
      </c>
      <c r="D3894" s="2" t="s">
        <v>1848</v>
      </c>
      <c r="E3894" s="69">
        <v>82.4166666666667</v>
      </c>
      <c r="F3894" s="69">
        <v>43.7</v>
      </c>
      <c r="G3894" s="2" t="s">
        <v>2973</v>
      </c>
      <c r="H3894" s="2"/>
      <c r="I3894" s="11">
        <v>296</v>
      </c>
      <c r="J3894" s="2">
        <v>296</v>
      </c>
      <c r="K3894" s="1">
        <v>8.4600000000000009</v>
      </c>
      <c r="L3894" s="1">
        <v>46.6</v>
      </c>
      <c r="M3894" s="42">
        <v>0.11</v>
      </c>
      <c r="N3894" s="7">
        <v>0.51266500000000004</v>
      </c>
      <c r="O3894" s="2">
        <v>6.0000000000000002E-6</v>
      </c>
      <c r="P3894" s="1">
        <f t="shared" si="680"/>
        <v>-0.44077275038129138</v>
      </c>
      <c r="Q3894" s="1">
        <f t="shared" si="686"/>
        <v>0.5266874480636119</v>
      </c>
      <c r="R3894" s="1">
        <v>3.8</v>
      </c>
      <c r="S3894" s="1">
        <f t="shared" si="681"/>
        <v>3.8014526742964549</v>
      </c>
      <c r="T3894" s="29">
        <f t="shared" si="679"/>
        <v>3.8014526742964549</v>
      </c>
      <c r="U3894" s="29">
        <f t="shared" si="682"/>
        <v>0.7484919285694086</v>
      </c>
      <c r="V3894" s="1">
        <f t="shared" si="683"/>
        <v>0.71346327013476429</v>
      </c>
      <c r="W3894" s="1">
        <f t="shared" si="684"/>
        <v>0.7484919285694086</v>
      </c>
      <c r="X3894" s="1"/>
      <c r="Y3894" s="1">
        <v>0.747</v>
      </c>
      <c r="Z3894" s="11">
        <f t="shared" si="685"/>
        <v>452.49192856940863</v>
      </c>
      <c r="AA3894" s="2" t="s">
        <v>3056</v>
      </c>
      <c r="AB3894" s="2">
        <v>2015</v>
      </c>
      <c r="AC3894" s="2" t="s">
        <v>2585</v>
      </c>
      <c r="AD3894" s="61" t="s">
        <v>5342</v>
      </c>
      <c r="AE3894" s="3" t="s">
        <v>5266</v>
      </c>
    </row>
    <row r="3895" spans="1:32" s="4" customFormat="1" ht="12" customHeight="1" x14ac:dyDescent="0.6">
      <c r="A3895" s="2">
        <v>3893</v>
      </c>
      <c r="B3895" s="3" t="s">
        <v>1858</v>
      </c>
      <c r="C3895" s="2" t="s">
        <v>3242</v>
      </c>
      <c r="D3895" s="2" t="s">
        <v>1848</v>
      </c>
      <c r="E3895" s="69">
        <v>82.4166666666667</v>
      </c>
      <c r="F3895" s="69">
        <v>43.7</v>
      </c>
      <c r="G3895" s="2" t="s">
        <v>2973</v>
      </c>
      <c r="H3895" s="2"/>
      <c r="I3895" s="11">
        <v>296</v>
      </c>
      <c r="J3895" s="2">
        <v>296</v>
      </c>
      <c r="K3895" s="1">
        <v>7.81</v>
      </c>
      <c r="L3895" s="1">
        <v>42.1</v>
      </c>
      <c r="M3895" s="42">
        <v>0.112</v>
      </c>
      <c r="N3895" s="7">
        <v>0.51266999999999996</v>
      </c>
      <c r="O3895" s="2">
        <v>6.0000000000000002E-6</v>
      </c>
      <c r="P3895" s="1">
        <f t="shared" si="680"/>
        <v>-0.43060498220640575</v>
      </c>
      <c r="Q3895" s="1">
        <f t="shared" si="686"/>
        <v>0.62422216066559955</v>
      </c>
      <c r="R3895" s="1">
        <v>3.8</v>
      </c>
      <c r="S3895" s="1">
        <f t="shared" si="681"/>
        <v>3.8234449364663115</v>
      </c>
      <c r="T3895" s="29">
        <f t="shared" si="679"/>
        <v>3.8234449364663115</v>
      </c>
      <c r="U3895" s="29">
        <f t="shared" si="682"/>
        <v>0.74668242165623089</v>
      </c>
      <c r="V3895" s="1">
        <f t="shared" si="683"/>
        <v>0.71997872295687737</v>
      </c>
      <c r="W3895" s="1">
        <f t="shared" si="684"/>
        <v>0.74668242165623089</v>
      </c>
      <c r="X3895" s="1"/>
      <c r="Y3895" s="1">
        <v>0.747</v>
      </c>
      <c r="Z3895" s="11">
        <f t="shared" si="685"/>
        <v>450.68242165623087</v>
      </c>
      <c r="AA3895" s="2" t="s">
        <v>3056</v>
      </c>
      <c r="AB3895" s="2">
        <v>2015</v>
      </c>
      <c r="AC3895" s="2" t="s">
        <v>2585</v>
      </c>
      <c r="AD3895" s="61" t="s">
        <v>5342</v>
      </c>
      <c r="AE3895" s="3" t="s">
        <v>5266</v>
      </c>
    </row>
    <row r="3896" spans="1:32" s="4" customFormat="1" ht="12" customHeight="1" x14ac:dyDescent="0.6">
      <c r="A3896" s="2">
        <v>3894</v>
      </c>
      <c r="B3896" s="3" t="s">
        <v>1857</v>
      </c>
      <c r="C3896" s="2" t="s">
        <v>3242</v>
      </c>
      <c r="D3896" s="2" t="s">
        <v>1848</v>
      </c>
      <c r="E3896" s="69">
        <v>82.4166666666667</v>
      </c>
      <c r="F3896" s="69">
        <v>43.7</v>
      </c>
      <c r="G3896" s="2" t="s">
        <v>2973</v>
      </c>
      <c r="H3896" s="2"/>
      <c r="I3896" s="11">
        <v>296</v>
      </c>
      <c r="J3896" s="2">
        <v>296</v>
      </c>
      <c r="K3896" s="1">
        <v>8.5399999999999991</v>
      </c>
      <c r="L3896" s="1">
        <v>49.1</v>
      </c>
      <c r="M3896" s="42">
        <v>0.105</v>
      </c>
      <c r="N3896" s="7">
        <v>0.51265899999999998</v>
      </c>
      <c r="O3896" s="2">
        <v>6.0000000000000002E-6</v>
      </c>
      <c r="P3896" s="1">
        <f t="shared" si="680"/>
        <v>-0.46619217081850539</v>
      </c>
      <c r="Q3896" s="1">
        <f t="shared" si="686"/>
        <v>0.40964579293589765</v>
      </c>
      <c r="R3896" s="1">
        <v>3.9</v>
      </c>
      <c r="S3896" s="1">
        <f t="shared" si="681"/>
        <v>3.8732671452490655</v>
      </c>
      <c r="T3896" s="29">
        <f t="shared" ref="T3896:T3959" si="687">Q3896-25.1*P3896*0.001*J3896</f>
        <v>3.8732671452490655</v>
      </c>
      <c r="U3896" s="29">
        <f t="shared" si="682"/>
        <v>0.74267151798734932</v>
      </c>
      <c r="V3896" s="1">
        <f t="shared" si="683"/>
        <v>0.68912052059754725</v>
      </c>
      <c r="W3896" s="1">
        <f t="shared" si="684"/>
        <v>0.74267151798734932</v>
      </c>
      <c r="X3896" s="1"/>
      <c r="Y3896" s="1">
        <v>0.74399999999999999</v>
      </c>
      <c r="Z3896" s="11">
        <f t="shared" si="685"/>
        <v>446.67151798734926</v>
      </c>
      <c r="AA3896" s="2" t="s">
        <v>3056</v>
      </c>
      <c r="AB3896" s="2">
        <v>2015</v>
      </c>
      <c r="AC3896" s="2" t="s">
        <v>2585</v>
      </c>
      <c r="AD3896" s="61" t="s">
        <v>5342</v>
      </c>
      <c r="AE3896" s="3" t="s">
        <v>5266</v>
      </c>
    </row>
    <row r="3897" spans="1:32" s="4" customFormat="1" ht="12" customHeight="1" x14ac:dyDescent="0.6">
      <c r="A3897" s="2">
        <v>3895</v>
      </c>
      <c r="B3897" s="3" t="s">
        <v>1851</v>
      </c>
      <c r="C3897" s="2" t="s">
        <v>3242</v>
      </c>
      <c r="D3897" s="2" t="s">
        <v>1848</v>
      </c>
      <c r="E3897" s="69">
        <v>82.4166666666667</v>
      </c>
      <c r="F3897" s="69">
        <v>43.7</v>
      </c>
      <c r="G3897" s="2" t="s">
        <v>1849</v>
      </c>
      <c r="H3897" s="2"/>
      <c r="I3897" s="11">
        <v>306</v>
      </c>
      <c r="J3897" s="2">
        <v>306</v>
      </c>
      <c r="K3897" s="1">
        <v>4.93</v>
      </c>
      <c r="L3897" s="1">
        <v>25.8</v>
      </c>
      <c r="M3897" s="42">
        <v>0.115</v>
      </c>
      <c r="N3897" s="7">
        <v>0.51273999999999997</v>
      </c>
      <c r="O3897" s="2">
        <v>3.0000000000000001E-6</v>
      </c>
      <c r="P3897" s="1">
        <f t="shared" si="680"/>
        <v>-0.41535332994407725</v>
      </c>
      <c r="Q3897" s="1">
        <f t="shared" si="686"/>
        <v>1.9897081371245129</v>
      </c>
      <c r="R3897" s="1">
        <v>5.2</v>
      </c>
      <c r="S3897" s="1">
        <f t="shared" si="681"/>
        <v>5.1798709230929934</v>
      </c>
      <c r="T3897" s="29">
        <f t="shared" si="687"/>
        <v>5.1798709230929934</v>
      </c>
      <c r="U3897" s="29">
        <f t="shared" si="682"/>
        <v>0.64421187834445925</v>
      </c>
      <c r="V3897" s="1">
        <f t="shared" si="683"/>
        <v>0.63385290201550137</v>
      </c>
      <c r="W3897" s="1">
        <f t="shared" si="684"/>
        <v>0.64421187834445925</v>
      </c>
      <c r="X3897" s="1"/>
      <c r="Y3897" s="1">
        <v>0.64600000000000002</v>
      </c>
      <c r="Z3897" s="11">
        <f t="shared" si="685"/>
        <v>338.21187834445925</v>
      </c>
      <c r="AA3897" s="2" t="s">
        <v>3056</v>
      </c>
      <c r="AB3897" s="2">
        <v>2015</v>
      </c>
      <c r="AC3897" s="2" t="s">
        <v>2585</v>
      </c>
      <c r="AD3897" s="61" t="s">
        <v>5342</v>
      </c>
      <c r="AE3897" s="3" t="s">
        <v>5266</v>
      </c>
    </row>
    <row r="3898" spans="1:32" s="4" customFormat="1" ht="12" customHeight="1" x14ac:dyDescent="0.6">
      <c r="A3898" s="2">
        <v>3896</v>
      </c>
      <c r="B3898" s="3" t="s">
        <v>1850</v>
      </c>
      <c r="C3898" s="2" t="s">
        <v>3242</v>
      </c>
      <c r="D3898" s="2" t="s">
        <v>1848</v>
      </c>
      <c r="E3898" s="69">
        <v>82.4166666666667</v>
      </c>
      <c r="F3898" s="69">
        <v>43.7</v>
      </c>
      <c r="G3898" s="2" t="s">
        <v>1849</v>
      </c>
      <c r="H3898" s="2"/>
      <c r="I3898" s="11">
        <v>306</v>
      </c>
      <c r="J3898" s="2">
        <v>306</v>
      </c>
      <c r="K3898" s="1">
        <v>5.22</v>
      </c>
      <c r="L3898" s="1">
        <v>30.5</v>
      </c>
      <c r="M3898" s="42">
        <v>0.104</v>
      </c>
      <c r="N3898" s="7">
        <v>0.51272399999999996</v>
      </c>
      <c r="O3898" s="2">
        <v>3.0000000000000001E-6</v>
      </c>
      <c r="P3898" s="1">
        <f t="shared" si="680"/>
        <v>-0.47127605490594826</v>
      </c>
      <c r="Q3898" s="1">
        <f t="shared" si="686"/>
        <v>1.6775970567906029</v>
      </c>
      <c r="R3898" s="1">
        <v>5.3</v>
      </c>
      <c r="S3898" s="1">
        <f t="shared" si="681"/>
        <v>5.2972799241012289</v>
      </c>
      <c r="T3898" s="29">
        <f t="shared" si="687"/>
        <v>5.2972799241012289</v>
      </c>
      <c r="U3898" s="29">
        <f t="shared" si="682"/>
        <v>0.63467319155790158</v>
      </c>
      <c r="V3898" s="1">
        <f t="shared" si="683"/>
        <v>0.59262959085159628</v>
      </c>
      <c r="W3898" s="1">
        <f t="shared" si="684"/>
        <v>0.63467319155790158</v>
      </c>
      <c r="X3898" s="1"/>
      <c r="Y3898" s="1">
        <v>0.63300000000000001</v>
      </c>
      <c r="Z3898" s="11">
        <f t="shared" si="685"/>
        <v>328.67319155790153</v>
      </c>
      <c r="AA3898" s="2" t="s">
        <v>3056</v>
      </c>
      <c r="AB3898" s="2">
        <v>2015</v>
      </c>
      <c r="AC3898" s="2" t="s">
        <v>2585</v>
      </c>
      <c r="AD3898" s="61" t="s">
        <v>5342</v>
      </c>
      <c r="AE3898" s="3" t="s">
        <v>5266</v>
      </c>
    </row>
    <row r="3899" spans="1:32" s="4" customFormat="1" ht="12" customHeight="1" x14ac:dyDescent="0.6">
      <c r="A3899" s="2">
        <v>3897</v>
      </c>
      <c r="B3899" s="3" t="s">
        <v>1847</v>
      </c>
      <c r="C3899" s="2" t="s">
        <v>3242</v>
      </c>
      <c r="D3899" s="2" t="s">
        <v>1848</v>
      </c>
      <c r="E3899" s="69">
        <v>82.4166666666667</v>
      </c>
      <c r="F3899" s="69">
        <v>43.7</v>
      </c>
      <c r="G3899" s="2" t="s">
        <v>1849</v>
      </c>
      <c r="H3899" s="2"/>
      <c r="I3899" s="11">
        <v>306</v>
      </c>
      <c r="J3899" s="2">
        <v>306</v>
      </c>
      <c r="K3899" s="1">
        <v>4.83</v>
      </c>
      <c r="L3899" s="1">
        <v>23.7</v>
      </c>
      <c r="M3899" s="42">
        <v>0.123</v>
      </c>
      <c r="N3899" s="7">
        <v>0.51276500000000003</v>
      </c>
      <c r="O3899" s="2">
        <v>3.0000000000000001E-6</v>
      </c>
      <c r="P3899" s="1">
        <f t="shared" si="680"/>
        <v>-0.37468225724453486</v>
      </c>
      <c r="Q3899" s="1">
        <f t="shared" si="686"/>
        <v>2.4773817001477738</v>
      </c>
      <c r="R3899" s="1">
        <v>5.4</v>
      </c>
      <c r="S3899" s="1">
        <f t="shared" si="681"/>
        <v>5.3551662451401487</v>
      </c>
      <c r="T3899" s="29">
        <f t="shared" si="687"/>
        <v>5.3551662451401487</v>
      </c>
      <c r="U3899" s="29">
        <f t="shared" si="682"/>
        <v>0.62987061672012334</v>
      </c>
      <c r="V3899" s="1">
        <f t="shared" si="683"/>
        <v>0.64767268527538169</v>
      </c>
      <c r="W3899" s="1">
        <f t="shared" si="684"/>
        <v>0.62987061672012334</v>
      </c>
      <c r="X3899" s="1"/>
      <c r="Y3899" s="1">
        <v>0.63100000000000001</v>
      </c>
      <c r="Z3899" s="11">
        <f t="shared" si="685"/>
        <v>323.87061672012339</v>
      </c>
      <c r="AA3899" s="2" t="s">
        <v>3056</v>
      </c>
      <c r="AB3899" s="2">
        <v>2015</v>
      </c>
      <c r="AC3899" s="2" t="s">
        <v>2585</v>
      </c>
      <c r="AD3899" s="61" t="s">
        <v>5342</v>
      </c>
      <c r="AE3899" s="3" t="s">
        <v>5266</v>
      </c>
    </row>
    <row r="3900" spans="1:32" s="4" customFormat="1" ht="12" customHeight="1" x14ac:dyDescent="0.6">
      <c r="A3900" s="2">
        <v>3898</v>
      </c>
      <c r="B3900" s="3" t="s">
        <v>1856</v>
      </c>
      <c r="C3900" s="2" t="s">
        <v>3242</v>
      </c>
      <c r="D3900" s="2" t="s">
        <v>1848</v>
      </c>
      <c r="E3900" s="69">
        <v>82.4166666666667</v>
      </c>
      <c r="F3900" s="69">
        <v>43.7</v>
      </c>
      <c r="G3900" s="2" t="s">
        <v>2973</v>
      </c>
      <c r="H3900" s="2"/>
      <c r="I3900" s="11">
        <v>296</v>
      </c>
      <c r="J3900" s="2">
        <v>296</v>
      </c>
      <c r="K3900" s="1">
        <v>7.12</v>
      </c>
      <c r="L3900" s="1">
        <v>34.200000000000003</v>
      </c>
      <c r="M3900" s="42">
        <v>0.126</v>
      </c>
      <c r="N3900" s="7">
        <v>0.51272200000000001</v>
      </c>
      <c r="O3900" s="2">
        <v>3.9999999999999998E-6</v>
      </c>
      <c r="P3900" s="1">
        <f t="shared" si="680"/>
        <v>-0.35943060498220647</v>
      </c>
      <c r="Q3900" s="1">
        <f t="shared" si="686"/>
        <v>1.6385831717502519</v>
      </c>
      <c r="R3900" s="1">
        <v>4.3</v>
      </c>
      <c r="S3900" s="1">
        <f t="shared" si="681"/>
        <v>4.3090087945260525</v>
      </c>
      <c r="T3900" s="29">
        <f t="shared" si="687"/>
        <v>4.3090087945260525</v>
      </c>
      <c r="U3900" s="29">
        <f t="shared" si="682"/>
        <v>0.7069670304889436</v>
      </c>
      <c r="V3900" s="1">
        <f t="shared" si="683"/>
        <v>0.7444042397633347</v>
      </c>
      <c r="W3900" s="1">
        <f t="shared" si="684"/>
        <v>0.7069670304889436</v>
      </c>
      <c r="X3900" s="1"/>
      <c r="Y3900" s="1">
        <v>0.70699999999999996</v>
      </c>
      <c r="Z3900" s="11">
        <f t="shared" si="685"/>
        <v>410.96703048894358</v>
      </c>
      <c r="AA3900" s="2" t="s">
        <v>3056</v>
      </c>
      <c r="AB3900" s="2">
        <v>2015</v>
      </c>
      <c r="AC3900" s="2" t="s">
        <v>2585</v>
      </c>
      <c r="AD3900" s="61" t="s">
        <v>5342</v>
      </c>
      <c r="AE3900" s="3" t="s">
        <v>5266</v>
      </c>
    </row>
    <row r="3901" spans="1:32" s="4" customFormat="1" ht="12" customHeight="1" x14ac:dyDescent="0.6">
      <c r="A3901" s="2">
        <v>3899</v>
      </c>
      <c r="B3901" s="24" t="s">
        <v>3524</v>
      </c>
      <c r="C3901" s="2" t="s">
        <v>3242</v>
      </c>
      <c r="D3901" s="2" t="s">
        <v>6049</v>
      </c>
      <c r="E3901" s="69">
        <v>113.4611111111</v>
      </c>
      <c r="F3901" s="69">
        <v>44.395277777799997</v>
      </c>
      <c r="G3901" s="2" t="s">
        <v>484</v>
      </c>
      <c r="H3901" s="2" t="s">
        <v>6326</v>
      </c>
      <c r="I3901" s="11">
        <v>287</v>
      </c>
      <c r="J3901" s="16">
        <v>287</v>
      </c>
      <c r="K3901" s="1">
        <v>7.3</v>
      </c>
      <c r="L3901" s="1">
        <v>34.4</v>
      </c>
      <c r="M3901" s="42">
        <v>0.13463700000000001</v>
      </c>
      <c r="N3901" s="7">
        <v>0.51280499999999996</v>
      </c>
      <c r="O3901" s="2">
        <v>13</v>
      </c>
      <c r="P3901" s="1">
        <f t="shared" si="680"/>
        <v>-0.31552109811896289</v>
      </c>
      <c r="Q3901" s="1">
        <f t="shared" si="686"/>
        <v>3.2576594009792181</v>
      </c>
      <c r="R3901" s="1">
        <v>5.52</v>
      </c>
      <c r="S3901" s="1">
        <f t="shared" si="681"/>
        <v>5.530578735498791</v>
      </c>
      <c r="T3901" s="29">
        <f t="shared" si="687"/>
        <v>5.530578735498791</v>
      </c>
      <c r="U3901" s="29">
        <f t="shared" si="682"/>
        <v>0.59991698033670127</v>
      </c>
      <c r="V3901" s="1">
        <f t="shared" si="683"/>
        <v>0.66576694687635263</v>
      </c>
      <c r="W3901" s="1">
        <f t="shared" si="684"/>
        <v>0.59991698033670127</v>
      </c>
      <c r="X3901" s="1">
        <v>0.66600000000000004</v>
      </c>
      <c r="Y3901" s="1">
        <v>0.59991698033670127</v>
      </c>
      <c r="Z3901" s="11">
        <f t="shared" si="685"/>
        <v>312.91698033670127</v>
      </c>
      <c r="AA3901" s="2" t="s">
        <v>3695</v>
      </c>
      <c r="AB3901" s="2">
        <v>2015</v>
      </c>
      <c r="AC3901" s="2" t="s">
        <v>3054</v>
      </c>
      <c r="AD3901" s="61" t="s">
        <v>5982</v>
      </c>
      <c r="AE3901" s="3" t="s">
        <v>6523</v>
      </c>
      <c r="AF3901" s="4">
        <v>1</v>
      </c>
    </row>
    <row r="3902" spans="1:32" s="4" customFormat="1" ht="12" customHeight="1" x14ac:dyDescent="0.6">
      <c r="A3902" s="2">
        <v>3900</v>
      </c>
      <c r="B3902" s="24" t="s">
        <v>3523</v>
      </c>
      <c r="C3902" s="2" t="s">
        <v>3242</v>
      </c>
      <c r="D3902" s="2" t="s">
        <v>6049</v>
      </c>
      <c r="E3902" s="69">
        <v>113.4511111111</v>
      </c>
      <c r="F3902" s="69">
        <v>44.390277777800002</v>
      </c>
      <c r="G3902" s="2" t="s">
        <v>2113</v>
      </c>
      <c r="H3902" s="2" t="s">
        <v>6326</v>
      </c>
      <c r="I3902" s="11">
        <v>311</v>
      </c>
      <c r="J3902" s="16">
        <v>311</v>
      </c>
      <c r="K3902" s="1">
        <v>4.51</v>
      </c>
      <c r="L3902" s="1">
        <v>21.9</v>
      </c>
      <c r="M3902" s="42">
        <v>0.130657</v>
      </c>
      <c r="N3902" s="7">
        <v>0.51272300000000004</v>
      </c>
      <c r="O3902" s="2">
        <v>13</v>
      </c>
      <c r="P3902" s="1">
        <f t="shared" si="680"/>
        <v>-0.3357549567869853</v>
      </c>
      <c r="Q3902" s="1">
        <f t="shared" si="686"/>
        <v>1.6580901142715376</v>
      </c>
      <c r="R3902" s="1">
        <v>4.2699999999999996</v>
      </c>
      <c r="S3902" s="1">
        <f t="shared" si="681"/>
        <v>4.2790268824464235</v>
      </c>
      <c r="T3902" s="29">
        <f t="shared" si="687"/>
        <v>4.2790268824464235</v>
      </c>
      <c r="U3902" s="29">
        <f t="shared" si="682"/>
        <v>0.72164625315235675</v>
      </c>
      <c r="V3902" s="1">
        <f t="shared" si="683"/>
        <v>0.78421099847196785</v>
      </c>
      <c r="W3902" s="1">
        <f t="shared" si="684"/>
        <v>0.72164625315235675</v>
      </c>
      <c r="X3902" s="1">
        <v>0.78400000000000003</v>
      </c>
      <c r="Y3902" s="1">
        <v>0.72164625315235675</v>
      </c>
      <c r="Z3902" s="11">
        <f t="shared" si="685"/>
        <v>410.64625315235673</v>
      </c>
      <c r="AA3902" s="2" t="s">
        <v>3695</v>
      </c>
      <c r="AB3902" s="2">
        <v>2015</v>
      </c>
      <c r="AC3902" s="2" t="s">
        <v>3054</v>
      </c>
      <c r="AD3902" s="61" t="s">
        <v>5982</v>
      </c>
      <c r="AE3902" s="3" t="s">
        <v>5983</v>
      </c>
      <c r="AF3902" s="4">
        <v>1</v>
      </c>
    </row>
    <row r="3903" spans="1:32" s="4" customFormat="1" ht="12" customHeight="1" x14ac:dyDescent="0.6">
      <c r="A3903" s="2">
        <v>3901</v>
      </c>
      <c r="B3903" s="24" t="s">
        <v>3699</v>
      </c>
      <c r="C3903" s="2" t="s">
        <v>3242</v>
      </c>
      <c r="D3903" s="2" t="s">
        <v>6049</v>
      </c>
      <c r="E3903" s="69">
        <v>113.4511111111</v>
      </c>
      <c r="F3903" s="69">
        <v>44.390277777800002</v>
      </c>
      <c r="G3903" s="2" t="s">
        <v>6524</v>
      </c>
      <c r="H3903" s="2" t="s">
        <v>6326</v>
      </c>
      <c r="I3903" s="11">
        <v>311</v>
      </c>
      <c r="J3903" s="16">
        <v>311</v>
      </c>
      <c r="K3903" s="1">
        <v>5.48</v>
      </c>
      <c r="L3903" s="1">
        <v>26.6</v>
      </c>
      <c r="M3903" s="42">
        <v>0.13070699999999999</v>
      </c>
      <c r="N3903" s="7">
        <v>0.512602</v>
      </c>
      <c r="O3903" s="2">
        <v>15</v>
      </c>
      <c r="P3903" s="1">
        <f t="shared" si="680"/>
        <v>-0.33550076258261319</v>
      </c>
      <c r="Q3903" s="1">
        <f t="shared" si="686"/>
        <v>-0.70224993075074238</v>
      </c>
      <c r="R3903" s="1">
        <v>1.91</v>
      </c>
      <c r="S3903" s="1">
        <f t="shared" si="681"/>
        <v>1.916702572045395</v>
      </c>
      <c r="T3903" s="29">
        <f t="shared" si="687"/>
        <v>1.916702572045395</v>
      </c>
      <c r="U3903" s="29">
        <f t="shared" si="682"/>
        <v>0.91401644212797561</v>
      </c>
      <c r="V3903" s="1">
        <f t="shared" si="683"/>
        <v>1.0063092385935404</v>
      </c>
      <c r="W3903" s="1">
        <f t="shared" si="684"/>
        <v>0.91401644212797561</v>
      </c>
      <c r="X3903" s="1">
        <v>1.006</v>
      </c>
      <c r="Y3903" s="1">
        <v>0.91401644212797561</v>
      </c>
      <c r="Z3903" s="11">
        <f t="shared" si="685"/>
        <v>603.01644212797567</v>
      </c>
      <c r="AA3903" s="2" t="s">
        <v>3695</v>
      </c>
      <c r="AB3903" s="2">
        <v>2015</v>
      </c>
      <c r="AC3903" s="2" t="s">
        <v>3054</v>
      </c>
      <c r="AD3903" s="61" t="s">
        <v>5982</v>
      </c>
      <c r="AE3903" s="3" t="s">
        <v>5983</v>
      </c>
      <c r="AF3903" s="4">
        <v>1</v>
      </c>
    </row>
    <row r="3904" spans="1:32" s="4" customFormat="1" ht="12" customHeight="1" x14ac:dyDescent="0.6">
      <c r="A3904" s="2">
        <v>3902</v>
      </c>
      <c r="B3904" s="3" t="s">
        <v>1777</v>
      </c>
      <c r="C3904" s="2" t="s">
        <v>3242</v>
      </c>
      <c r="D3904" s="2" t="s">
        <v>6056</v>
      </c>
      <c r="E3904" s="69">
        <v>82.25</v>
      </c>
      <c r="F3904" s="69">
        <v>43.783333333333303</v>
      </c>
      <c r="G3904" s="2" t="s">
        <v>210</v>
      </c>
      <c r="H3904" s="2"/>
      <c r="I3904" s="11">
        <v>261</v>
      </c>
      <c r="J3904" s="2">
        <v>261</v>
      </c>
      <c r="K3904" s="1">
        <v>2.0299999999999998</v>
      </c>
      <c r="L3904" s="1">
        <v>12.72</v>
      </c>
      <c r="M3904" s="42">
        <v>9.6710000000000004E-2</v>
      </c>
      <c r="N3904" s="7">
        <v>0.51255600000000001</v>
      </c>
      <c r="O3904" s="2"/>
      <c r="P3904" s="1">
        <f t="shared" si="680"/>
        <v>-0.50833756990340628</v>
      </c>
      <c r="Q3904" s="1">
        <f t="shared" si="686"/>
        <v>-1.599569286709901</v>
      </c>
      <c r="R3904" s="1">
        <v>1.73379546454466</v>
      </c>
      <c r="S3904" s="1">
        <f t="shared" si="681"/>
        <v>1.7306009674843041</v>
      </c>
      <c r="T3904" s="29">
        <f t="shared" si="687"/>
        <v>1.7306009674843041</v>
      </c>
      <c r="U3904" s="29">
        <f t="shared" si="682"/>
        <v>0.88885212659087176</v>
      </c>
      <c r="V3904" s="1">
        <f t="shared" si="683"/>
        <v>0.77439001941973862</v>
      </c>
      <c r="W3904" s="1">
        <f t="shared" si="684"/>
        <v>0.88885212659087176</v>
      </c>
      <c r="X3904" s="1">
        <v>0.77557591531471493</v>
      </c>
      <c r="Y3904" s="1">
        <v>0.89271219914708999</v>
      </c>
      <c r="Z3904" s="11">
        <f t="shared" si="685"/>
        <v>627.85212659087176</v>
      </c>
      <c r="AA3904" s="2" t="s">
        <v>4911</v>
      </c>
      <c r="AB3904" s="2">
        <v>2008</v>
      </c>
      <c r="AC3904" s="2" t="s">
        <v>2875</v>
      </c>
      <c r="AD3904" s="61" t="s">
        <v>6033</v>
      </c>
      <c r="AE3904" s="3" t="s">
        <v>5341</v>
      </c>
    </row>
    <row r="3905" spans="1:31" s="4" customFormat="1" ht="12" customHeight="1" x14ac:dyDescent="0.6">
      <c r="A3905" s="2">
        <v>3903</v>
      </c>
      <c r="B3905" s="3" t="s">
        <v>1778</v>
      </c>
      <c r="C3905" s="2" t="s">
        <v>3242</v>
      </c>
      <c r="D3905" s="2" t="s">
        <v>6056</v>
      </c>
      <c r="E3905" s="69">
        <v>82.25</v>
      </c>
      <c r="F3905" s="69">
        <v>43.783333333333303</v>
      </c>
      <c r="G3905" s="2" t="s">
        <v>506</v>
      </c>
      <c r="H3905" s="2"/>
      <c r="I3905" s="11">
        <v>278</v>
      </c>
      <c r="J3905" s="2">
        <v>278</v>
      </c>
      <c r="K3905" s="1">
        <v>2.74</v>
      </c>
      <c r="L3905" s="1">
        <v>12.86</v>
      </c>
      <c r="M3905" s="42">
        <v>0.1288</v>
      </c>
      <c r="N3905" s="7">
        <v>0.51280599999999998</v>
      </c>
      <c r="O3905" s="2"/>
      <c r="P3905" s="1">
        <f t="shared" si="680"/>
        <v>-0.34519572953736666</v>
      </c>
      <c r="Q3905" s="1">
        <f t="shared" si="686"/>
        <v>3.2771663435005038</v>
      </c>
      <c r="R3905" s="1">
        <v>5.6914697250731701</v>
      </c>
      <c r="S3905" s="1">
        <f t="shared" si="681"/>
        <v>5.6858731050663405</v>
      </c>
      <c r="T3905" s="29">
        <f t="shared" si="687"/>
        <v>5.6858731050663405</v>
      </c>
      <c r="U3905" s="29">
        <f t="shared" si="682"/>
        <v>0.57991360160295113</v>
      </c>
      <c r="V3905" s="1">
        <f t="shared" si="683"/>
        <v>0.61829344614342219</v>
      </c>
      <c r="W3905" s="1">
        <f t="shared" si="684"/>
        <v>0.57991360160295113</v>
      </c>
      <c r="X3905" s="1">
        <v>0.61924029675007397</v>
      </c>
      <c r="Y3905" s="1">
        <v>0.58246412661564895</v>
      </c>
      <c r="Z3905" s="11">
        <f t="shared" si="685"/>
        <v>301.91360160295119</v>
      </c>
      <c r="AA3905" s="2" t="s">
        <v>4911</v>
      </c>
      <c r="AB3905" s="2">
        <v>2008</v>
      </c>
      <c r="AC3905" s="2" t="s">
        <v>2875</v>
      </c>
      <c r="AD3905" s="61" t="s">
        <v>6033</v>
      </c>
      <c r="AE3905" s="3" t="s">
        <v>5341</v>
      </c>
    </row>
    <row r="3906" spans="1:31" s="4" customFormat="1" ht="12" customHeight="1" x14ac:dyDescent="0.6">
      <c r="A3906" s="2">
        <v>3904</v>
      </c>
      <c r="B3906" s="3" t="s">
        <v>1779</v>
      </c>
      <c r="C3906" s="2" t="s">
        <v>3242</v>
      </c>
      <c r="D3906" s="2" t="s">
        <v>6056</v>
      </c>
      <c r="E3906" s="69">
        <v>82.25</v>
      </c>
      <c r="F3906" s="69">
        <v>43.783333333333303</v>
      </c>
      <c r="G3906" s="2" t="s">
        <v>6235</v>
      </c>
      <c r="H3906" s="2"/>
      <c r="I3906" s="11">
        <v>260</v>
      </c>
      <c r="J3906" s="2">
        <v>260</v>
      </c>
      <c r="K3906" s="1"/>
      <c r="L3906" s="1"/>
      <c r="M3906" s="42">
        <v>9.7780000000000006E-2</v>
      </c>
      <c r="N3906" s="7">
        <v>0.51251800000000003</v>
      </c>
      <c r="O3906" s="2"/>
      <c r="P3906" s="1">
        <f t="shared" si="680"/>
        <v>-0.50289781392984234</v>
      </c>
      <c r="Q3906" s="1">
        <f t="shared" si="686"/>
        <v>-2.3408331025009943</v>
      </c>
      <c r="R3906" s="1">
        <v>0.94371167988382998</v>
      </c>
      <c r="S3906" s="1">
        <f t="shared" si="681"/>
        <v>0.94107803120515721</v>
      </c>
      <c r="T3906" s="29">
        <f t="shared" si="687"/>
        <v>0.94107803120515721</v>
      </c>
      <c r="U3906" s="29">
        <f t="shared" si="682"/>
        <v>0.9523751134519205</v>
      </c>
      <c r="V3906" s="1">
        <f t="shared" si="683"/>
        <v>0.83138032710512377</v>
      </c>
      <c r="W3906" s="1">
        <f t="shared" si="684"/>
        <v>0.9523751134519205</v>
      </c>
      <c r="X3906" s="1">
        <v>0.83265349759073604</v>
      </c>
      <c r="Y3906" s="1">
        <v>0.95661157581975309</v>
      </c>
      <c r="Z3906" s="11">
        <f t="shared" si="685"/>
        <v>692.37511345192047</v>
      </c>
      <c r="AA3906" s="2" t="s">
        <v>4911</v>
      </c>
      <c r="AB3906" s="2">
        <v>2008</v>
      </c>
      <c r="AC3906" s="2" t="s">
        <v>2875</v>
      </c>
      <c r="AD3906" s="61" t="s">
        <v>6033</v>
      </c>
      <c r="AE3906" s="3" t="s">
        <v>5341</v>
      </c>
    </row>
    <row r="3907" spans="1:31" s="4" customFormat="1" ht="12" customHeight="1" x14ac:dyDescent="0.6">
      <c r="A3907" s="2">
        <v>3905</v>
      </c>
      <c r="B3907" s="3" t="s">
        <v>1780</v>
      </c>
      <c r="C3907" s="2" t="s">
        <v>3242</v>
      </c>
      <c r="D3907" s="2" t="s">
        <v>6056</v>
      </c>
      <c r="E3907" s="69">
        <v>82.25</v>
      </c>
      <c r="F3907" s="69">
        <v>43.783333333333303</v>
      </c>
      <c r="G3907" s="2" t="s">
        <v>6235</v>
      </c>
      <c r="H3907" s="2"/>
      <c r="I3907" s="11">
        <v>260</v>
      </c>
      <c r="J3907" s="2">
        <v>260</v>
      </c>
      <c r="K3907" s="1"/>
      <c r="L3907" s="1"/>
      <c r="M3907" s="42">
        <v>0.10920000000000001</v>
      </c>
      <c r="N3907" s="7">
        <v>0.51254200000000005</v>
      </c>
      <c r="O3907" s="2"/>
      <c r="P3907" s="1">
        <f t="shared" si="680"/>
        <v>-0.44483985765124556</v>
      </c>
      <c r="Q3907" s="1">
        <f t="shared" si="686"/>
        <v>-1.8726664820001293</v>
      </c>
      <c r="R3907" s="1">
        <v>1.03281736095084</v>
      </c>
      <c r="S3907" s="1">
        <f t="shared" si="681"/>
        <v>1.030358429031899</v>
      </c>
      <c r="T3907" s="29">
        <f t="shared" si="687"/>
        <v>1.030358429031899</v>
      </c>
      <c r="U3907" s="29">
        <f t="shared" si="682"/>
        <v>0.94491552251878075</v>
      </c>
      <c r="V3907" s="1">
        <f t="shared" si="683"/>
        <v>0.88705222692446573</v>
      </c>
      <c r="W3907" s="1">
        <f t="shared" si="684"/>
        <v>0.94491552251878075</v>
      </c>
      <c r="X3907" s="1">
        <v>0.88841065299938804</v>
      </c>
      <c r="Y3907" s="1">
        <v>0.94929267054974298</v>
      </c>
      <c r="Z3907" s="11">
        <f t="shared" si="685"/>
        <v>684.91552251878079</v>
      </c>
      <c r="AA3907" s="2" t="s">
        <v>4911</v>
      </c>
      <c r="AB3907" s="2">
        <v>2008</v>
      </c>
      <c r="AC3907" s="2" t="s">
        <v>2875</v>
      </c>
      <c r="AD3907" s="61" t="s">
        <v>6033</v>
      </c>
      <c r="AE3907" s="3" t="s">
        <v>5341</v>
      </c>
    </row>
    <row r="3908" spans="1:31" s="4" customFormat="1" ht="12" customHeight="1" x14ac:dyDescent="0.6">
      <c r="A3908" s="2">
        <v>3906</v>
      </c>
      <c r="B3908" s="3" t="s">
        <v>232</v>
      </c>
      <c r="C3908" s="2" t="s">
        <v>3242</v>
      </c>
      <c r="D3908" s="2" t="s">
        <v>6106</v>
      </c>
      <c r="E3908" s="69">
        <v>107.2</v>
      </c>
      <c r="F3908" s="69">
        <v>43.2</v>
      </c>
      <c r="G3908" s="2" t="s">
        <v>59</v>
      </c>
      <c r="H3908" s="2"/>
      <c r="I3908" s="11">
        <v>366</v>
      </c>
      <c r="J3908" s="16">
        <v>366</v>
      </c>
      <c r="K3908" s="1">
        <v>3.16</v>
      </c>
      <c r="L3908" s="1">
        <v>15.8</v>
      </c>
      <c r="M3908" s="42">
        <v>0.12181512605042018</v>
      </c>
      <c r="N3908" s="6">
        <v>0.512629</v>
      </c>
      <c r="O3908" s="2"/>
      <c r="P3908" s="1">
        <f t="shared" si="680"/>
        <v>-0.38070601906242929</v>
      </c>
      <c r="Q3908" s="1">
        <f t="shared" si="686"/>
        <v>-0.17556248268824071</v>
      </c>
      <c r="R3908" s="1">
        <v>3.3282554057079139</v>
      </c>
      <c r="S3908" s="1">
        <f t="shared" si="681"/>
        <v>3.3218314320306725</v>
      </c>
      <c r="T3908" s="29">
        <f t="shared" si="687"/>
        <v>3.3218314320306725</v>
      </c>
      <c r="U3908" s="29">
        <f t="shared" si="682"/>
        <v>0.84474971381881947</v>
      </c>
      <c r="V3908" s="1">
        <f t="shared" si="683"/>
        <v>0.86454498342433184</v>
      </c>
      <c r="W3908" s="1">
        <f t="shared" si="684"/>
        <v>0.84474971381881947</v>
      </c>
      <c r="X3908" s="1"/>
      <c r="Y3908" s="1"/>
      <c r="Z3908" s="11">
        <f t="shared" si="685"/>
        <v>478.74971381881949</v>
      </c>
      <c r="AA3908" s="2" t="s">
        <v>4792</v>
      </c>
      <c r="AB3908" s="2">
        <v>2011</v>
      </c>
      <c r="AC3908" s="2" t="s">
        <v>2587</v>
      </c>
      <c r="AD3908" s="61" t="s">
        <v>5665</v>
      </c>
      <c r="AE3908" s="3" t="s">
        <v>5666</v>
      </c>
    </row>
    <row r="3909" spans="1:31" s="4" customFormat="1" ht="12" customHeight="1" x14ac:dyDescent="0.6">
      <c r="A3909" s="2">
        <v>3907</v>
      </c>
      <c r="B3909" s="3" t="s">
        <v>232</v>
      </c>
      <c r="C3909" s="2" t="s">
        <v>3242</v>
      </c>
      <c r="D3909" s="2" t="s">
        <v>6106</v>
      </c>
      <c r="E3909" s="69">
        <v>107.2</v>
      </c>
      <c r="F3909" s="69">
        <v>43.2</v>
      </c>
      <c r="G3909" s="2" t="s">
        <v>59</v>
      </c>
      <c r="H3909" s="2"/>
      <c r="I3909" s="11">
        <v>366</v>
      </c>
      <c r="J3909" s="16">
        <v>366</v>
      </c>
      <c r="K3909" s="1">
        <v>3.16</v>
      </c>
      <c r="L3909" s="1">
        <v>15.8</v>
      </c>
      <c r="M3909" s="42">
        <v>0.12181512605042018</v>
      </c>
      <c r="N3909" s="6">
        <v>0.51263499999999995</v>
      </c>
      <c r="O3909" s="2"/>
      <c r="P3909" s="1">
        <f t="shared" si="680"/>
        <v>-0.38070601906242929</v>
      </c>
      <c r="Q3909" s="1">
        <f t="shared" si="686"/>
        <v>-5.8520827563857125E-2</v>
      </c>
      <c r="R3909" s="1">
        <v>3.4454047847809477</v>
      </c>
      <c r="S3909" s="1">
        <f t="shared" si="681"/>
        <v>3.4388730871550561</v>
      </c>
      <c r="T3909" s="29">
        <f t="shared" si="687"/>
        <v>3.4388730871550561</v>
      </c>
      <c r="U3909" s="29">
        <f t="shared" si="682"/>
        <v>0.83521533946254289</v>
      </c>
      <c r="V3909" s="1">
        <f t="shared" si="683"/>
        <v>0.85461638322215994</v>
      </c>
      <c r="W3909" s="1">
        <f t="shared" si="684"/>
        <v>0.83521533946254289</v>
      </c>
      <c r="X3909" s="1"/>
      <c r="Y3909" s="1"/>
      <c r="Z3909" s="11">
        <f t="shared" si="685"/>
        <v>469.21533946254294</v>
      </c>
      <c r="AA3909" s="2" t="s">
        <v>4792</v>
      </c>
      <c r="AB3909" s="2">
        <v>2011</v>
      </c>
      <c r="AC3909" s="2" t="s">
        <v>2587</v>
      </c>
      <c r="AD3909" s="61" t="s">
        <v>5665</v>
      </c>
      <c r="AE3909" s="3" t="s">
        <v>5666</v>
      </c>
    </row>
    <row r="3910" spans="1:31" s="4" customFormat="1" ht="12" customHeight="1" x14ac:dyDescent="0.6">
      <c r="A3910" s="2">
        <v>3908</v>
      </c>
      <c r="B3910" s="3" t="s">
        <v>239</v>
      </c>
      <c r="C3910" s="2" t="s">
        <v>3242</v>
      </c>
      <c r="D3910" s="2" t="s">
        <v>6106</v>
      </c>
      <c r="E3910" s="69">
        <v>107.2</v>
      </c>
      <c r="F3910" s="69">
        <v>43.2</v>
      </c>
      <c r="G3910" s="2" t="s">
        <v>1065</v>
      </c>
      <c r="H3910" s="2"/>
      <c r="I3910" s="11">
        <v>372</v>
      </c>
      <c r="J3910" s="16">
        <v>372</v>
      </c>
      <c r="K3910" s="1">
        <v>3.27</v>
      </c>
      <c r="L3910" s="1">
        <v>14.9</v>
      </c>
      <c r="M3910" s="42">
        <v>0.13366961818284359</v>
      </c>
      <c r="N3910" s="6">
        <v>0.512799</v>
      </c>
      <c r="O3910" s="2"/>
      <c r="P3910" s="1">
        <f t="shared" ref="P3910:P3973" si="688">(M3910/0.1967)-1</f>
        <v>-0.32043915514568588</v>
      </c>
      <c r="Q3910" s="1">
        <f t="shared" si="686"/>
        <v>3.1406177458559448</v>
      </c>
      <c r="R3910" s="1">
        <v>6.1412983467623583</v>
      </c>
      <c r="S3910" s="1">
        <f t="shared" ref="S3910:S3973" si="689">Q3910-25.1*P3910*0.001*J3910</f>
        <v>6.1326222252822431</v>
      </c>
      <c r="T3910" s="29">
        <f t="shared" si="687"/>
        <v>6.1326222252822431</v>
      </c>
      <c r="U3910" s="29">
        <f t="shared" ref="U3910:U3973" si="690">W3910</f>
        <v>0.62049738424566625</v>
      </c>
      <c r="V3910" s="1">
        <f t="shared" ref="V3910:V3973" si="691">(1/0.00654)*LN(1+(N3910-0.51315)/(M3910-0.2137))</f>
        <v>0.66915055616099883</v>
      </c>
      <c r="W3910" s="1">
        <f t="shared" ref="W3910:W3973" si="692">V3910-(V3910-J3910/1000)*(-0.4-P3910)/(-0.4-0.08592)</f>
        <v>0.62049738424566625</v>
      </c>
      <c r="X3910" s="1"/>
      <c r="Y3910" s="1"/>
      <c r="Z3910" s="11">
        <f t="shared" si="685"/>
        <v>248.49738424566624</v>
      </c>
      <c r="AA3910" s="2" t="s">
        <v>4792</v>
      </c>
      <c r="AB3910" s="2">
        <v>2011</v>
      </c>
      <c r="AC3910" s="2" t="s">
        <v>2587</v>
      </c>
      <c r="AD3910" s="61" t="s">
        <v>5665</v>
      </c>
      <c r="AE3910" s="3" t="s">
        <v>5666</v>
      </c>
    </row>
    <row r="3911" spans="1:31" s="4" customFormat="1" ht="12" customHeight="1" x14ac:dyDescent="0.6">
      <c r="A3911" s="2">
        <v>3909</v>
      </c>
      <c r="B3911" s="3" t="s">
        <v>234</v>
      </c>
      <c r="C3911" s="2" t="s">
        <v>3242</v>
      </c>
      <c r="D3911" s="2" t="s">
        <v>6106</v>
      </c>
      <c r="E3911" s="69">
        <v>107.2</v>
      </c>
      <c r="F3911" s="69">
        <v>43.2</v>
      </c>
      <c r="G3911" s="2" t="s">
        <v>59</v>
      </c>
      <c r="H3911" s="2"/>
      <c r="I3911" s="11">
        <v>366</v>
      </c>
      <c r="J3911" s="16">
        <v>366</v>
      </c>
      <c r="K3911" s="1">
        <v>3.63</v>
      </c>
      <c r="L3911" s="1">
        <v>18.600000000000001</v>
      </c>
      <c r="M3911" s="42">
        <v>0.11886798590403901</v>
      </c>
      <c r="N3911" s="6">
        <v>0.51265899999999998</v>
      </c>
      <c r="O3911" s="2"/>
      <c r="P3911" s="1">
        <f t="shared" si="688"/>
        <v>-0.39568893795608029</v>
      </c>
      <c r="Q3911" s="1">
        <f t="shared" si="686"/>
        <v>0.40964579293589765</v>
      </c>
      <c r="R3911" s="1">
        <v>4.0519035625230515</v>
      </c>
      <c r="S3911" s="1">
        <f t="shared" si="689"/>
        <v>4.0446817903632253</v>
      </c>
      <c r="T3911" s="29">
        <f t="shared" si="687"/>
        <v>4.0446817903632253</v>
      </c>
      <c r="U3911" s="29">
        <f t="shared" si="690"/>
        <v>0.78587743072865945</v>
      </c>
      <c r="V3911" s="1">
        <f t="shared" si="691"/>
        <v>0.78963591092297414</v>
      </c>
      <c r="W3911" s="1">
        <f t="shared" si="692"/>
        <v>0.78587743072865945</v>
      </c>
      <c r="X3911" s="1"/>
      <c r="Y3911" s="1"/>
      <c r="Z3911" s="11">
        <f t="shared" si="685"/>
        <v>419.87743072865942</v>
      </c>
      <c r="AA3911" s="2" t="s">
        <v>4792</v>
      </c>
      <c r="AB3911" s="2">
        <v>2011</v>
      </c>
      <c r="AC3911" s="2" t="s">
        <v>2587</v>
      </c>
      <c r="AD3911" s="61" t="s">
        <v>5665</v>
      </c>
      <c r="AE3911" s="3" t="s">
        <v>5666</v>
      </c>
    </row>
    <row r="3912" spans="1:31" s="4" customFormat="1" ht="12" customHeight="1" x14ac:dyDescent="0.6">
      <c r="A3912" s="2">
        <v>3910</v>
      </c>
      <c r="B3912" s="3" t="s">
        <v>238</v>
      </c>
      <c r="C3912" s="2" t="s">
        <v>3242</v>
      </c>
      <c r="D3912" s="2" t="s">
        <v>6106</v>
      </c>
      <c r="E3912" s="69">
        <v>107.2</v>
      </c>
      <c r="F3912" s="69">
        <v>43.2</v>
      </c>
      <c r="G3912" s="2" t="s">
        <v>1065</v>
      </c>
      <c r="H3912" s="2"/>
      <c r="I3912" s="11">
        <v>372</v>
      </c>
      <c r="J3912" s="16">
        <v>372</v>
      </c>
      <c r="K3912" s="1">
        <v>3.75</v>
      </c>
      <c r="L3912" s="1">
        <v>17.399999999999999</v>
      </c>
      <c r="M3912" s="42">
        <v>0.13126629962329761</v>
      </c>
      <c r="N3912" s="6">
        <v>0.51284399999999997</v>
      </c>
      <c r="O3912" s="2"/>
      <c r="P3912" s="1">
        <f t="shared" si="688"/>
        <v>-0.33265734812761771</v>
      </c>
      <c r="Q3912" s="1">
        <f t="shared" si="686"/>
        <v>4.0184301592915972</v>
      </c>
      <c r="R3912" s="1">
        <v>7.1342344633440469</v>
      </c>
      <c r="S3912" s="1">
        <f t="shared" si="689"/>
        <v>7.1245183502287901</v>
      </c>
      <c r="T3912" s="29">
        <f t="shared" si="687"/>
        <v>7.1245183502287901</v>
      </c>
      <c r="U3912" s="29">
        <f t="shared" si="690"/>
        <v>0.53958301480589976</v>
      </c>
      <c r="V3912" s="1">
        <f t="shared" si="691"/>
        <v>0.56654454217062766</v>
      </c>
      <c r="W3912" s="1">
        <f t="shared" si="692"/>
        <v>0.53958301480589976</v>
      </c>
      <c r="X3912" s="1"/>
      <c r="Y3912" s="1"/>
      <c r="Z3912" s="11">
        <f t="shared" si="685"/>
        <v>167.58301480589978</v>
      </c>
      <c r="AA3912" s="2" t="s">
        <v>4792</v>
      </c>
      <c r="AB3912" s="2">
        <v>2011</v>
      </c>
      <c r="AC3912" s="2" t="s">
        <v>2587</v>
      </c>
      <c r="AD3912" s="61" t="s">
        <v>5665</v>
      </c>
      <c r="AE3912" s="3" t="s">
        <v>5666</v>
      </c>
    </row>
    <row r="3913" spans="1:31" s="4" customFormat="1" ht="12" customHeight="1" x14ac:dyDescent="0.6">
      <c r="A3913" s="2">
        <v>3911</v>
      </c>
      <c r="B3913" s="3" t="s">
        <v>225</v>
      </c>
      <c r="C3913" s="2" t="s">
        <v>3242</v>
      </c>
      <c r="D3913" s="2" t="s">
        <v>6106</v>
      </c>
      <c r="E3913" s="69">
        <v>107.2</v>
      </c>
      <c r="F3913" s="69">
        <v>43.2</v>
      </c>
      <c r="G3913" s="2" t="s">
        <v>2113</v>
      </c>
      <c r="H3913" s="2"/>
      <c r="I3913" s="11">
        <v>345</v>
      </c>
      <c r="J3913" s="16">
        <v>345</v>
      </c>
      <c r="K3913" s="1">
        <v>4.4000000000000004</v>
      </c>
      <c r="L3913" s="1">
        <v>20.5</v>
      </c>
      <c r="M3913" s="42">
        <v>0.13072842795654849</v>
      </c>
      <c r="N3913" s="6">
        <v>0.51281699999999997</v>
      </c>
      <c r="O3913" s="2"/>
      <c r="P3913" s="1">
        <f t="shared" si="688"/>
        <v>-0.33539182533528988</v>
      </c>
      <c r="Q3913" s="1">
        <f t="shared" si="686"/>
        <v>3.4917427112302057</v>
      </c>
      <c r="R3913" s="1">
        <v>6.4042123351315539</v>
      </c>
      <c r="S3913" s="1">
        <f t="shared" si="689"/>
        <v>6.3960682227211487</v>
      </c>
      <c r="T3913" s="29">
        <f t="shared" si="687"/>
        <v>6.3960682227211487</v>
      </c>
      <c r="U3913" s="29">
        <f t="shared" si="690"/>
        <v>0.57688540289887635</v>
      </c>
      <c r="V3913" s="1">
        <f t="shared" si="691"/>
        <v>0.61244503287309915</v>
      </c>
      <c r="W3913" s="1">
        <f t="shared" si="692"/>
        <v>0.57688540289887635</v>
      </c>
      <c r="X3913" s="1"/>
      <c r="Y3913" s="1"/>
      <c r="Z3913" s="11">
        <f t="shared" si="685"/>
        <v>231.88540289887635</v>
      </c>
      <c r="AA3913" s="2" t="s">
        <v>4792</v>
      </c>
      <c r="AB3913" s="2">
        <v>2011</v>
      </c>
      <c r="AC3913" s="2" t="s">
        <v>2587</v>
      </c>
      <c r="AD3913" s="61" t="s">
        <v>5665</v>
      </c>
      <c r="AE3913" s="3" t="s">
        <v>5666</v>
      </c>
    </row>
    <row r="3914" spans="1:31" s="4" customFormat="1" ht="12" customHeight="1" x14ac:dyDescent="0.6">
      <c r="A3914" s="2">
        <v>3912</v>
      </c>
      <c r="B3914" s="3" t="s">
        <v>225</v>
      </c>
      <c r="C3914" s="2" t="s">
        <v>3242</v>
      </c>
      <c r="D3914" s="2" t="s">
        <v>6106</v>
      </c>
      <c r="E3914" s="69">
        <v>107.2</v>
      </c>
      <c r="F3914" s="69">
        <v>43.2</v>
      </c>
      <c r="G3914" s="2" t="s">
        <v>2113</v>
      </c>
      <c r="H3914" s="2"/>
      <c r="I3914" s="11">
        <v>345</v>
      </c>
      <c r="J3914" s="16">
        <v>345</v>
      </c>
      <c r="K3914" s="1">
        <v>4.4000000000000004</v>
      </c>
      <c r="L3914" s="1">
        <v>20.5</v>
      </c>
      <c r="M3914" s="42">
        <v>0.13072842795654849</v>
      </c>
      <c r="N3914" s="6">
        <v>0.51280499999999996</v>
      </c>
      <c r="O3914" s="2"/>
      <c r="P3914" s="1">
        <f t="shared" si="688"/>
        <v>-0.33539182533528988</v>
      </c>
      <c r="Q3914" s="1">
        <f t="shared" si="686"/>
        <v>3.2576594009792181</v>
      </c>
      <c r="R3914" s="1">
        <v>6.16992596343513</v>
      </c>
      <c r="S3914" s="1">
        <f t="shared" si="689"/>
        <v>6.1619849124701611</v>
      </c>
      <c r="T3914" s="29">
        <f t="shared" si="687"/>
        <v>6.1619849124701611</v>
      </c>
      <c r="U3914" s="29">
        <f t="shared" si="690"/>
        <v>0.59598139632149538</v>
      </c>
      <c r="V3914" s="1">
        <f t="shared" si="691"/>
        <v>0.6344693971703379</v>
      </c>
      <c r="W3914" s="1">
        <f t="shared" si="692"/>
        <v>0.59598139632149538</v>
      </c>
      <c r="X3914" s="1"/>
      <c r="Y3914" s="1"/>
      <c r="Z3914" s="11">
        <f t="shared" si="685"/>
        <v>250.98139632149537</v>
      </c>
      <c r="AA3914" s="2" t="s">
        <v>4792</v>
      </c>
      <c r="AB3914" s="2">
        <v>2011</v>
      </c>
      <c r="AC3914" s="2" t="s">
        <v>2587</v>
      </c>
      <c r="AD3914" s="61" t="s">
        <v>5665</v>
      </c>
      <c r="AE3914" s="3" t="s">
        <v>5666</v>
      </c>
    </row>
    <row r="3915" spans="1:31" s="4" customFormat="1" ht="12" customHeight="1" x14ac:dyDescent="0.6">
      <c r="A3915" s="2">
        <v>3913</v>
      </c>
      <c r="B3915" s="3" t="s">
        <v>235</v>
      </c>
      <c r="C3915" s="2" t="s">
        <v>3242</v>
      </c>
      <c r="D3915" s="2" t="s">
        <v>6106</v>
      </c>
      <c r="E3915" s="69">
        <v>107.2</v>
      </c>
      <c r="F3915" s="69">
        <v>43.2</v>
      </c>
      <c r="G3915" s="2" t="s">
        <v>59</v>
      </c>
      <c r="H3915" s="2"/>
      <c r="I3915" s="11">
        <v>366</v>
      </c>
      <c r="J3915" s="16">
        <v>366</v>
      </c>
      <c r="K3915" s="1">
        <v>2.4</v>
      </c>
      <c r="L3915" s="1">
        <v>11.2</v>
      </c>
      <c r="M3915" s="42">
        <v>0.13051620648259304</v>
      </c>
      <c r="N3915" s="6">
        <v>0.512795</v>
      </c>
      <c r="O3915" s="2"/>
      <c r="P3915" s="1">
        <f t="shared" si="688"/>
        <v>-0.33647073470974564</v>
      </c>
      <c r="Q3915" s="1">
        <f t="shared" si="686"/>
        <v>3.0625899757708019</v>
      </c>
      <c r="R3915" s="1">
        <v>6.1622511691505899</v>
      </c>
      <c r="S3915" s="1">
        <f t="shared" si="689"/>
        <v>6.1536120272553516</v>
      </c>
      <c r="T3915" s="29">
        <f t="shared" si="687"/>
        <v>6.1536120272553516</v>
      </c>
      <c r="U3915" s="29">
        <f t="shared" si="690"/>
        <v>0.61387696113950341</v>
      </c>
      <c r="V3915" s="1">
        <f t="shared" si="691"/>
        <v>0.65115865301751008</v>
      </c>
      <c r="W3915" s="1">
        <f t="shared" si="692"/>
        <v>0.61387696113950341</v>
      </c>
      <c r="X3915" s="1"/>
      <c r="Y3915" s="1"/>
      <c r="Z3915" s="11">
        <f t="shared" si="685"/>
        <v>247.87696113950346</v>
      </c>
      <c r="AA3915" s="2" t="s">
        <v>4792</v>
      </c>
      <c r="AB3915" s="2">
        <v>2011</v>
      </c>
      <c r="AC3915" s="2" t="s">
        <v>2587</v>
      </c>
      <c r="AD3915" s="61" t="s">
        <v>5665</v>
      </c>
      <c r="AE3915" s="3" t="s">
        <v>5666</v>
      </c>
    </row>
    <row r="3916" spans="1:31" s="4" customFormat="1" ht="12" customHeight="1" x14ac:dyDescent="0.6">
      <c r="A3916" s="2">
        <v>3914</v>
      </c>
      <c r="B3916" s="3" t="s">
        <v>222</v>
      </c>
      <c r="C3916" s="2" t="s">
        <v>3242</v>
      </c>
      <c r="D3916" s="2" t="s">
        <v>6106</v>
      </c>
      <c r="E3916" s="69">
        <v>107.2</v>
      </c>
      <c r="F3916" s="69">
        <v>43.2</v>
      </c>
      <c r="G3916" s="2" t="s">
        <v>100</v>
      </c>
      <c r="H3916" s="2"/>
      <c r="I3916" s="11">
        <v>324</v>
      </c>
      <c r="J3916" s="16">
        <v>324</v>
      </c>
      <c r="K3916" s="1">
        <v>1.4</v>
      </c>
      <c r="L3916" s="1">
        <v>9.1999999999999993</v>
      </c>
      <c r="M3916" s="42">
        <v>9.2685421994884901E-2</v>
      </c>
      <c r="N3916" s="6">
        <v>0.51272899999999999</v>
      </c>
      <c r="O3916" s="2"/>
      <c r="P3916" s="1">
        <f t="shared" si="688"/>
        <v>-0.52879805798228319</v>
      </c>
      <c r="Q3916" s="1">
        <f t="shared" si="686"/>
        <v>1.775131769394811</v>
      </c>
      <c r="R3916" s="1">
        <v>6.0840253395433308</v>
      </c>
      <c r="S3916" s="1">
        <f t="shared" si="689"/>
        <v>6.0755290961299311</v>
      </c>
      <c r="T3916" s="29">
        <f t="shared" si="687"/>
        <v>6.0755290961299311</v>
      </c>
      <c r="U3916" s="29">
        <f t="shared" si="690"/>
        <v>0.58589498217011882</v>
      </c>
      <c r="V3916" s="1">
        <f t="shared" si="691"/>
        <v>0.53102175262886442</v>
      </c>
      <c r="W3916" s="1">
        <f t="shared" si="692"/>
        <v>0.58589498217011882</v>
      </c>
      <c r="X3916" s="1"/>
      <c r="Y3916" s="1"/>
      <c r="Z3916" s="11">
        <f t="shared" si="685"/>
        <v>261.89498217011885</v>
      </c>
      <c r="AA3916" s="2" t="s">
        <v>4792</v>
      </c>
      <c r="AB3916" s="2">
        <v>2011</v>
      </c>
      <c r="AC3916" s="2" t="s">
        <v>2587</v>
      </c>
      <c r="AD3916" s="61" t="s">
        <v>5665</v>
      </c>
      <c r="AE3916" s="3" t="s">
        <v>5666</v>
      </c>
    </row>
    <row r="3917" spans="1:31" s="4" customFormat="1" ht="12" customHeight="1" x14ac:dyDescent="0.6">
      <c r="A3917" s="2">
        <v>3915</v>
      </c>
      <c r="B3917" s="3" t="s">
        <v>224</v>
      </c>
      <c r="C3917" s="2" t="s">
        <v>3242</v>
      </c>
      <c r="D3917" s="2" t="s">
        <v>6106</v>
      </c>
      <c r="E3917" s="69">
        <v>107.2</v>
      </c>
      <c r="F3917" s="69">
        <v>43.2</v>
      </c>
      <c r="G3917" s="2" t="s">
        <v>1849</v>
      </c>
      <c r="H3917" s="2"/>
      <c r="I3917" s="11">
        <v>335</v>
      </c>
      <c r="J3917" s="16">
        <v>335</v>
      </c>
      <c r="K3917" s="1">
        <v>2.2000000000000002</v>
      </c>
      <c r="L3917" s="1">
        <v>12</v>
      </c>
      <c r="M3917" s="42">
        <v>0.1116638655462185</v>
      </c>
      <c r="N3917" s="6">
        <v>0.51280499999999996</v>
      </c>
      <c r="O3917" s="2"/>
      <c r="P3917" s="1">
        <f t="shared" si="688"/>
        <v>-0.43231385080722673</v>
      </c>
      <c r="Q3917" s="1">
        <f t="shared" si="686"/>
        <v>3.2576594009792181</v>
      </c>
      <c r="R3917" s="1">
        <v>6.9017056817655131</v>
      </c>
      <c r="S3917" s="1">
        <f t="shared" si="689"/>
        <v>6.8927704154917846</v>
      </c>
      <c r="T3917" s="29">
        <f t="shared" si="687"/>
        <v>6.8927704154917846</v>
      </c>
      <c r="U3917" s="29">
        <f t="shared" si="690"/>
        <v>0.52816896009215186</v>
      </c>
      <c r="V3917" s="1">
        <f t="shared" si="691"/>
        <v>0.51612414104514825</v>
      </c>
      <c r="W3917" s="1">
        <f t="shared" si="692"/>
        <v>0.52816896009215186</v>
      </c>
      <c r="X3917" s="1"/>
      <c r="Y3917" s="1"/>
      <c r="Z3917" s="11">
        <f t="shared" ref="Z3917:Z3945" si="693">U3917*1000-J3917</f>
        <v>193.16896009215191</v>
      </c>
      <c r="AA3917" s="2" t="s">
        <v>4792</v>
      </c>
      <c r="AB3917" s="2">
        <v>2011</v>
      </c>
      <c r="AC3917" s="2" t="s">
        <v>2587</v>
      </c>
      <c r="AD3917" s="61" t="s">
        <v>5665</v>
      </c>
      <c r="AE3917" s="3" t="s">
        <v>5666</v>
      </c>
    </row>
    <row r="3918" spans="1:31" s="4" customFormat="1" ht="12" customHeight="1" x14ac:dyDescent="0.6">
      <c r="A3918" s="2">
        <v>3916</v>
      </c>
      <c r="B3918" s="3" t="s">
        <v>223</v>
      </c>
      <c r="C3918" s="2" t="s">
        <v>3242</v>
      </c>
      <c r="D3918" s="2" t="s">
        <v>6106</v>
      </c>
      <c r="E3918" s="69">
        <v>107.2</v>
      </c>
      <c r="F3918" s="69">
        <v>43.2</v>
      </c>
      <c r="G3918" s="2" t="s">
        <v>1849</v>
      </c>
      <c r="H3918" s="2"/>
      <c r="I3918" s="11">
        <v>335</v>
      </c>
      <c r="J3918" s="16">
        <v>335</v>
      </c>
      <c r="K3918" s="1">
        <v>2.1</v>
      </c>
      <c r="L3918" s="1">
        <v>11.7</v>
      </c>
      <c r="M3918" s="42">
        <v>0.10932126696832579</v>
      </c>
      <c r="N3918" s="6">
        <v>0.51276600000000006</v>
      </c>
      <c r="O3918" s="2"/>
      <c r="P3918" s="1">
        <f t="shared" si="688"/>
        <v>-0.44422335044064165</v>
      </c>
      <c r="Q3918" s="1">
        <f t="shared" si="686"/>
        <v>2.4968886426690595</v>
      </c>
      <c r="R3918" s="1">
        <v>6.2406057298058926</v>
      </c>
      <c r="S3918" s="1">
        <f t="shared" si="689"/>
        <v>6.2321406848491954</v>
      </c>
      <c r="T3918" s="29">
        <f t="shared" si="687"/>
        <v>6.2321406848491954</v>
      </c>
      <c r="U3918" s="29">
        <f t="shared" si="690"/>
        <v>0.58210526707004484</v>
      </c>
      <c r="V3918" s="1">
        <f t="shared" si="691"/>
        <v>0.56149230868381972</v>
      </c>
      <c r="W3918" s="1">
        <f t="shared" si="692"/>
        <v>0.58210526707004484</v>
      </c>
      <c r="X3918" s="1"/>
      <c r="Y3918" s="1"/>
      <c r="Z3918" s="11">
        <f t="shared" si="693"/>
        <v>247.10526707004487</v>
      </c>
      <c r="AA3918" s="2" t="s">
        <v>4792</v>
      </c>
      <c r="AB3918" s="2">
        <v>2011</v>
      </c>
      <c r="AC3918" s="2" t="s">
        <v>2587</v>
      </c>
      <c r="AD3918" s="61" t="s">
        <v>5665</v>
      </c>
      <c r="AE3918" s="3" t="s">
        <v>5666</v>
      </c>
    </row>
    <row r="3919" spans="1:31" s="4" customFormat="1" ht="12" customHeight="1" x14ac:dyDescent="0.6">
      <c r="A3919" s="2">
        <v>3917</v>
      </c>
      <c r="B3919" s="3" t="s">
        <v>231</v>
      </c>
      <c r="C3919" s="2" t="s">
        <v>3242</v>
      </c>
      <c r="D3919" s="2" t="s">
        <v>6106</v>
      </c>
      <c r="E3919" s="69">
        <v>107.2</v>
      </c>
      <c r="F3919" s="69">
        <v>43.2</v>
      </c>
      <c r="G3919" s="2" t="s">
        <v>59</v>
      </c>
      <c r="H3919" s="2"/>
      <c r="I3919" s="11">
        <v>366</v>
      </c>
      <c r="J3919" s="16">
        <v>366</v>
      </c>
      <c r="K3919" s="1">
        <v>3.5</v>
      </c>
      <c r="L3919" s="1">
        <v>17.3</v>
      </c>
      <c r="M3919" s="42">
        <v>0.12322339340360419</v>
      </c>
      <c r="N3919" s="6">
        <v>0.51264299999999996</v>
      </c>
      <c r="O3919" s="2"/>
      <c r="P3919" s="1">
        <f t="shared" si="688"/>
        <v>-0.3735465510747118</v>
      </c>
      <c r="Q3919" s="1">
        <f t="shared" si="686"/>
        <v>9.753471260198765E-2</v>
      </c>
      <c r="R3919" s="1">
        <v>3.5357089417775711</v>
      </c>
      <c r="S3919" s="1">
        <f t="shared" si="689"/>
        <v>3.529157458704935</v>
      </c>
      <c r="T3919" s="29">
        <f t="shared" si="687"/>
        <v>3.529157458704935</v>
      </c>
      <c r="U3919" s="29">
        <f t="shared" si="690"/>
        <v>0.82784629042710989</v>
      </c>
      <c r="V3919" s="1">
        <f t="shared" si="691"/>
        <v>0.85443675109627137</v>
      </c>
      <c r="W3919" s="1">
        <f t="shared" si="692"/>
        <v>0.82784629042710989</v>
      </c>
      <c r="X3919" s="1"/>
      <c r="Y3919" s="1"/>
      <c r="Z3919" s="11">
        <f t="shared" si="693"/>
        <v>461.84629042710992</v>
      </c>
      <c r="AA3919" s="2" t="s">
        <v>4792</v>
      </c>
      <c r="AB3919" s="2">
        <v>2011</v>
      </c>
      <c r="AC3919" s="2" t="s">
        <v>2587</v>
      </c>
      <c r="AD3919" s="61" t="s">
        <v>5665</v>
      </c>
      <c r="AE3919" s="3" t="s">
        <v>5666</v>
      </c>
    </row>
    <row r="3920" spans="1:31" s="4" customFormat="1" ht="12" customHeight="1" x14ac:dyDescent="0.6">
      <c r="A3920" s="2">
        <v>3918</v>
      </c>
      <c r="B3920" s="3" t="s">
        <v>228</v>
      </c>
      <c r="C3920" s="2" t="s">
        <v>3242</v>
      </c>
      <c r="D3920" s="2" t="s">
        <v>6106</v>
      </c>
      <c r="E3920" s="69">
        <v>107.2</v>
      </c>
      <c r="F3920" s="69">
        <v>43.2</v>
      </c>
      <c r="G3920" s="2" t="s">
        <v>210</v>
      </c>
      <c r="H3920" s="2"/>
      <c r="I3920" s="11">
        <v>347</v>
      </c>
      <c r="J3920" s="16">
        <v>347</v>
      </c>
      <c r="K3920" s="1">
        <v>5</v>
      </c>
      <c r="L3920" s="1">
        <v>24.5</v>
      </c>
      <c r="M3920" s="42">
        <v>0.124301149031041</v>
      </c>
      <c r="N3920" s="6">
        <v>0.51280199999999998</v>
      </c>
      <c r="O3920" s="2"/>
      <c r="P3920" s="1">
        <f t="shared" si="688"/>
        <v>-0.36806736639023385</v>
      </c>
      <c r="Q3920" s="1">
        <f t="shared" si="686"/>
        <v>3.1991385734175815</v>
      </c>
      <c r="R3920" s="1">
        <v>6.4133693805290548</v>
      </c>
      <c r="S3920" s="1">
        <f t="shared" si="689"/>
        <v>6.4048949144666008</v>
      </c>
      <c r="T3920" s="29">
        <f t="shared" si="687"/>
        <v>6.4048949144666008</v>
      </c>
      <c r="U3920" s="29">
        <f t="shared" si="690"/>
        <v>0.57781828479970343</v>
      </c>
      <c r="V3920" s="1">
        <f t="shared" si="691"/>
        <v>0.59405361702392223</v>
      </c>
      <c r="W3920" s="1">
        <f t="shared" si="692"/>
        <v>0.57781828479970343</v>
      </c>
      <c r="X3920" s="1"/>
      <c r="Y3920" s="1"/>
      <c r="Z3920" s="11">
        <f t="shared" si="693"/>
        <v>230.81828479970341</v>
      </c>
      <c r="AA3920" s="2" t="s">
        <v>4792</v>
      </c>
      <c r="AB3920" s="2">
        <v>2011</v>
      </c>
      <c r="AC3920" s="2" t="s">
        <v>2587</v>
      </c>
      <c r="AD3920" s="61" t="s">
        <v>5665</v>
      </c>
      <c r="AE3920" s="3" t="s">
        <v>5666</v>
      </c>
    </row>
    <row r="3921" spans="1:31" s="4" customFormat="1" ht="12" customHeight="1" x14ac:dyDescent="0.6">
      <c r="A3921" s="2">
        <v>3919</v>
      </c>
      <c r="B3921" s="3" t="s">
        <v>228</v>
      </c>
      <c r="C3921" s="2" t="s">
        <v>3242</v>
      </c>
      <c r="D3921" s="2" t="s">
        <v>6106</v>
      </c>
      <c r="E3921" s="69">
        <v>107.2</v>
      </c>
      <c r="F3921" s="69">
        <v>43.2</v>
      </c>
      <c r="G3921" s="2" t="s">
        <v>210</v>
      </c>
      <c r="H3921" s="2"/>
      <c r="I3921" s="11">
        <v>347</v>
      </c>
      <c r="J3921" s="16">
        <v>347</v>
      </c>
      <c r="K3921" s="1">
        <v>5</v>
      </c>
      <c r="L3921" s="1">
        <v>24.5</v>
      </c>
      <c r="M3921" s="42">
        <v>0.124301149031041</v>
      </c>
      <c r="N3921" s="6">
        <v>0.51281500000000002</v>
      </c>
      <c r="O3921" s="2"/>
      <c r="P3921" s="1">
        <f t="shared" si="688"/>
        <v>-0.36806736639023385</v>
      </c>
      <c r="Q3921" s="1">
        <f t="shared" si="686"/>
        <v>3.4527288261898548</v>
      </c>
      <c r="R3921" s="1">
        <v>6.6671808943619126</v>
      </c>
      <c r="S3921" s="1">
        <f t="shared" si="689"/>
        <v>6.6584851672388741</v>
      </c>
      <c r="T3921" s="29">
        <f t="shared" si="687"/>
        <v>6.6584851672388741</v>
      </c>
      <c r="U3921" s="29">
        <f t="shared" si="690"/>
        <v>0.55712369445204102</v>
      </c>
      <c r="V3921" s="1">
        <f t="shared" si="691"/>
        <v>0.571903407378898</v>
      </c>
      <c r="W3921" s="1">
        <f t="shared" si="692"/>
        <v>0.55712369445204102</v>
      </c>
      <c r="X3921" s="1"/>
      <c r="Y3921" s="1"/>
      <c r="Z3921" s="11">
        <f t="shared" si="693"/>
        <v>210.12369445204104</v>
      </c>
      <c r="AA3921" s="2" t="s">
        <v>4792</v>
      </c>
      <c r="AB3921" s="2">
        <v>2011</v>
      </c>
      <c r="AC3921" s="2" t="s">
        <v>2587</v>
      </c>
      <c r="AD3921" s="61" t="s">
        <v>5665</v>
      </c>
      <c r="AE3921" s="3" t="s">
        <v>5666</v>
      </c>
    </row>
    <row r="3922" spans="1:31" s="4" customFormat="1" ht="12" customHeight="1" x14ac:dyDescent="0.6">
      <c r="A3922" s="2">
        <v>3920</v>
      </c>
      <c r="B3922" s="3" t="s">
        <v>236</v>
      </c>
      <c r="C3922" s="2" t="s">
        <v>3242</v>
      </c>
      <c r="D3922" s="2" t="s">
        <v>6106</v>
      </c>
      <c r="E3922" s="69">
        <v>107.2</v>
      </c>
      <c r="F3922" s="69">
        <v>43.2</v>
      </c>
      <c r="G3922" s="2" t="s">
        <v>1065</v>
      </c>
      <c r="H3922" s="2"/>
      <c r="I3922" s="11">
        <v>372</v>
      </c>
      <c r="J3922" s="16">
        <v>372</v>
      </c>
      <c r="K3922" s="1">
        <v>5.3</v>
      </c>
      <c r="L3922" s="1">
        <v>23.7</v>
      </c>
      <c r="M3922" s="42">
        <v>0.13620678651207319</v>
      </c>
      <c r="N3922" s="6">
        <v>0.512818</v>
      </c>
      <c r="O3922" s="2"/>
      <c r="P3922" s="1">
        <f t="shared" si="688"/>
        <v>-0.3075404854495517</v>
      </c>
      <c r="Q3922" s="1">
        <f t="shared" si="686"/>
        <v>3.5112496537514915</v>
      </c>
      <c r="R3922" s="1">
        <v>6.3916085521742438</v>
      </c>
      <c r="S3922" s="1">
        <f t="shared" si="689"/>
        <v>6.3828166744910462</v>
      </c>
      <c r="T3922" s="29">
        <f t="shared" si="687"/>
        <v>6.3828166744910462</v>
      </c>
      <c r="U3922" s="29">
        <f t="shared" si="690"/>
        <v>0.60008613471888939</v>
      </c>
      <c r="V3922" s="1">
        <f t="shared" si="691"/>
        <v>0.65368423178752277</v>
      </c>
      <c r="W3922" s="1">
        <f t="shared" si="692"/>
        <v>0.60008613471888939</v>
      </c>
      <c r="X3922" s="1"/>
      <c r="Y3922" s="1"/>
      <c r="Z3922" s="11">
        <f t="shared" si="693"/>
        <v>228.08613471888941</v>
      </c>
      <c r="AA3922" s="2" t="s">
        <v>4792</v>
      </c>
      <c r="AB3922" s="2">
        <v>2011</v>
      </c>
      <c r="AC3922" s="2" t="s">
        <v>2587</v>
      </c>
      <c r="AD3922" s="61" t="s">
        <v>5665</v>
      </c>
      <c r="AE3922" s="3" t="s">
        <v>5666</v>
      </c>
    </row>
    <row r="3923" spans="1:31" s="4" customFormat="1" ht="12" customHeight="1" x14ac:dyDescent="0.6">
      <c r="A3923" s="2">
        <v>3921</v>
      </c>
      <c r="B3923" s="3" t="s">
        <v>236</v>
      </c>
      <c r="C3923" s="2" t="s">
        <v>3242</v>
      </c>
      <c r="D3923" s="2" t="s">
        <v>6106</v>
      </c>
      <c r="E3923" s="69">
        <v>107.2</v>
      </c>
      <c r="F3923" s="69">
        <v>43.2</v>
      </c>
      <c r="G3923" s="2" t="s">
        <v>1065</v>
      </c>
      <c r="H3923" s="2"/>
      <c r="I3923" s="11">
        <v>372</v>
      </c>
      <c r="J3923" s="16">
        <v>372</v>
      </c>
      <c r="K3923" s="1">
        <v>5.3</v>
      </c>
      <c r="L3923" s="1">
        <v>23.7</v>
      </c>
      <c r="M3923" s="42">
        <v>0.13620678651207319</v>
      </c>
      <c r="N3923" s="6">
        <v>0.51282099999999997</v>
      </c>
      <c r="O3923" s="2"/>
      <c r="P3923" s="1">
        <f t="shared" si="688"/>
        <v>-0.3075404854495517</v>
      </c>
      <c r="Q3923" s="1">
        <f t="shared" si="686"/>
        <v>3.5697704813131281</v>
      </c>
      <c r="R3923" s="1">
        <v>6.4501841265962589</v>
      </c>
      <c r="S3923" s="1">
        <f t="shared" si="689"/>
        <v>6.4413375020526829</v>
      </c>
      <c r="T3923" s="29">
        <f t="shared" si="687"/>
        <v>6.4413375020526829</v>
      </c>
      <c r="U3923" s="29">
        <f t="shared" si="690"/>
        <v>0.59531339330221811</v>
      </c>
      <c r="V3923" s="1">
        <f t="shared" si="691"/>
        <v>0.64778994101385301</v>
      </c>
      <c r="W3923" s="1">
        <f t="shared" si="692"/>
        <v>0.59531339330221811</v>
      </c>
      <c r="X3923" s="1"/>
      <c r="Y3923" s="1"/>
      <c r="Z3923" s="11">
        <f t="shared" si="693"/>
        <v>223.31339330221806</v>
      </c>
      <c r="AA3923" s="2" t="s">
        <v>4792</v>
      </c>
      <c r="AB3923" s="2">
        <v>2011</v>
      </c>
      <c r="AC3923" s="2" t="s">
        <v>2587</v>
      </c>
      <c r="AD3923" s="61" t="s">
        <v>5665</v>
      </c>
      <c r="AE3923" s="3" t="s">
        <v>5666</v>
      </c>
    </row>
    <row r="3924" spans="1:31" s="4" customFormat="1" ht="12" customHeight="1" x14ac:dyDescent="0.6">
      <c r="A3924" s="2">
        <v>3922</v>
      </c>
      <c r="B3924" s="3" t="s">
        <v>227</v>
      </c>
      <c r="C3924" s="2" t="s">
        <v>3242</v>
      </c>
      <c r="D3924" s="2" t="s">
        <v>6106</v>
      </c>
      <c r="E3924" s="69">
        <v>107.2</v>
      </c>
      <c r="F3924" s="69">
        <v>43.2</v>
      </c>
      <c r="G3924" s="2" t="s">
        <v>2113</v>
      </c>
      <c r="H3924" s="2"/>
      <c r="I3924" s="11">
        <v>346</v>
      </c>
      <c r="J3924" s="16">
        <v>346</v>
      </c>
      <c r="K3924" s="1">
        <v>5.4</v>
      </c>
      <c r="L3924" s="1">
        <v>25.5</v>
      </c>
      <c r="M3924" s="42">
        <v>0.12898072170044489</v>
      </c>
      <c r="N3924" s="6">
        <v>0.51266199999999995</v>
      </c>
      <c r="O3924" s="2"/>
      <c r="P3924" s="1">
        <f t="shared" si="688"/>
        <v>-0.34427696136021924</v>
      </c>
      <c r="Q3924" s="1">
        <f t="shared" si="686"/>
        <v>0.46816662049753432</v>
      </c>
      <c r="R3924" s="1">
        <v>3.4637647994339993</v>
      </c>
      <c r="S3924" s="1">
        <f t="shared" si="689"/>
        <v>3.4580743191264944</v>
      </c>
      <c r="T3924" s="29">
        <f t="shared" si="687"/>
        <v>3.4580743191264944</v>
      </c>
      <c r="U3924" s="29">
        <f t="shared" si="690"/>
        <v>0.81720303877692146</v>
      </c>
      <c r="V3924" s="1">
        <f t="shared" si="691"/>
        <v>0.87823755899744604</v>
      </c>
      <c r="W3924" s="1">
        <f t="shared" si="692"/>
        <v>0.81720303877692146</v>
      </c>
      <c r="X3924" s="1"/>
      <c r="Y3924" s="1"/>
      <c r="Z3924" s="11">
        <f t="shared" si="693"/>
        <v>471.20303877692152</v>
      </c>
      <c r="AA3924" s="2" t="s">
        <v>4792</v>
      </c>
      <c r="AB3924" s="2">
        <v>2011</v>
      </c>
      <c r="AC3924" s="2" t="s">
        <v>2587</v>
      </c>
      <c r="AD3924" s="61" t="s">
        <v>5665</v>
      </c>
      <c r="AE3924" s="3" t="s">
        <v>5666</v>
      </c>
    </row>
    <row r="3925" spans="1:31" s="4" customFormat="1" ht="12" customHeight="1" x14ac:dyDescent="0.6">
      <c r="A3925" s="2">
        <v>3923</v>
      </c>
      <c r="B3925" s="3" t="s">
        <v>9</v>
      </c>
      <c r="C3925" s="2" t="s">
        <v>3242</v>
      </c>
      <c r="D3925" s="2" t="s">
        <v>4</v>
      </c>
      <c r="E3925" s="69">
        <v>89.063888888888897</v>
      </c>
      <c r="F3925" s="69">
        <v>49.398611111111101</v>
      </c>
      <c r="G3925" s="2" t="s">
        <v>6157</v>
      </c>
      <c r="H3925" s="2" t="s">
        <v>7</v>
      </c>
      <c r="I3925" s="11">
        <v>202</v>
      </c>
      <c r="J3925" s="2">
        <v>202</v>
      </c>
      <c r="K3925" s="1">
        <v>1.5640000000000001</v>
      </c>
      <c r="L3925" s="1">
        <v>5.835</v>
      </c>
      <c r="M3925" s="42">
        <v>0.16206999999999999</v>
      </c>
      <c r="N3925" s="7">
        <v>0.51234999999999997</v>
      </c>
      <c r="O3925" s="2">
        <v>6</v>
      </c>
      <c r="P3925" s="1">
        <f t="shared" si="688"/>
        <v>-0.17605490594814444</v>
      </c>
      <c r="Q3925" s="1">
        <f t="shared" si="686"/>
        <v>-5.6179994460037186</v>
      </c>
      <c r="R3925" s="1">
        <v>-4.72</v>
      </c>
      <c r="S3925" s="1">
        <f t="shared" si="689"/>
        <v>-4.7253658618654368</v>
      </c>
      <c r="T3925" s="29">
        <f t="shared" si="687"/>
        <v>-4.7253658618654368</v>
      </c>
      <c r="U3925" s="29">
        <f t="shared" si="690"/>
        <v>1.36063600942841</v>
      </c>
      <c r="V3925" s="1">
        <f t="shared" si="691"/>
        <v>2.3510776288813506</v>
      </c>
      <c r="W3925" s="1">
        <f t="shared" si="692"/>
        <v>1.36063600942841</v>
      </c>
      <c r="X3925" s="1">
        <v>2.359</v>
      </c>
      <c r="Y3925" s="1">
        <v>1.3680000000000001</v>
      </c>
      <c r="Z3925" s="11">
        <f t="shared" si="693"/>
        <v>1158.63600942841</v>
      </c>
      <c r="AA3925" s="2" t="s">
        <v>2921</v>
      </c>
      <c r="AB3925" s="2">
        <v>2006</v>
      </c>
      <c r="AC3925" s="2" t="s">
        <v>2922</v>
      </c>
      <c r="AD3925" s="61" t="s">
        <v>5211</v>
      </c>
      <c r="AE3925" s="3" t="s">
        <v>5210</v>
      </c>
    </row>
    <row r="3926" spans="1:31" s="4" customFormat="1" ht="12" customHeight="1" x14ac:dyDescent="0.6">
      <c r="A3926" s="2">
        <v>3924</v>
      </c>
      <c r="B3926" s="3" t="s">
        <v>6</v>
      </c>
      <c r="C3926" s="2" t="s">
        <v>3242</v>
      </c>
      <c r="D3926" s="2" t="s">
        <v>4</v>
      </c>
      <c r="E3926" s="69">
        <v>89.063888888888897</v>
      </c>
      <c r="F3926" s="69">
        <v>49.398611111111101</v>
      </c>
      <c r="G3926" s="2" t="s">
        <v>6157</v>
      </c>
      <c r="H3926" s="2" t="s">
        <v>7</v>
      </c>
      <c r="I3926" s="11">
        <v>202</v>
      </c>
      <c r="J3926" s="2">
        <v>202</v>
      </c>
      <c r="K3926" s="1">
        <v>0.72699999999999998</v>
      </c>
      <c r="L3926" s="1">
        <v>2.99</v>
      </c>
      <c r="M3926" s="42">
        <v>0.14709</v>
      </c>
      <c r="N3926" s="7">
        <v>0.51231300000000002</v>
      </c>
      <c r="O3926" s="2">
        <v>9</v>
      </c>
      <c r="P3926" s="1">
        <f t="shared" si="688"/>
        <v>-0.25221148957803763</v>
      </c>
      <c r="Q3926" s="1">
        <f t="shared" si="686"/>
        <v>-6.3397563192746365</v>
      </c>
      <c r="R3926" s="1">
        <v>-5.05</v>
      </c>
      <c r="S3926" s="1">
        <f t="shared" si="689"/>
        <v>-5.0609936248160698</v>
      </c>
      <c r="T3926" s="29">
        <f t="shared" si="687"/>
        <v>-5.0609936248160698</v>
      </c>
      <c r="U3926" s="29">
        <f t="shared" si="690"/>
        <v>1.3900991679910399</v>
      </c>
      <c r="V3926" s="1">
        <f t="shared" si="691"/>
        <v>1.9093865212336747</v>
      </c>
      <c r="W3926" s="1">
        <f t="shared" si="692"/>
        <v>1.3900991679910399</v>
      </c>
      <c r="X3926" s="1">
        <v>1.915</v>
      </c>
      <c r="Y3926" s="1">
        <v>1.395</v>
      </c>
      <c r="Z3926" s="11">
        <f t="shared" si="693"/>
        <v>1188.0991679910398</v>
      </c>
      <c r="AA3926" s="2" t="s">
        <v>2921</v>
      </c>
      <c r="AB3926" s="2">
        <v>2006</v>
      </c>
      <c r="AC3926" s="2" t="s">
        <v>2922</v>
      </c>
      <c r="AD3926" s="61" t="s">
        <v>5211</v>
      </c>
      <c r="AE3926" s="3" t="s">
        <v>5210</v>
      </c>
    </row>
    <row r="3927" spans="1:31" s="4" customFormat="1" ht="12" customHeight="1" x14ac:dyDescent="0.6">
      <c r="A3927" s="2">
        <v>3925</v>
      </c>
      <c r="B3927" s="3" t="s">
        <v>3</v>
      </c>
      <c r="C3927" s="2" t="s">
        <v>3242</v>
      </c>
      <c r="D3927" s="2" t="s">
        <v>3449</v>
      </c>
      <c r="E3927" s="69">
        <v>88.936111111111103</v>
      </c>
      <c r="F3927" s="69">
        <v>49.386111111111099</v>
      </c>
      <c r="G3927" s="2" t="s">
        <v>6158</v>
      </c>
      <c r="H3927" s="2" t="s">
        <v>5</v>
      </c>
      <c r="I3927" s="11">
        <v>216</v>
      </c>
      <c r="J3927" s="2">
        <v>216</v>
      </c>
      <c r="K3927" s="1">
        <v>6.57</v>
      </c>
      <c r="L3927" s="1">
        <v>31.9</v>
      </c>
      <c r="M3927" s="42">
        <v>0.1245</v>
      </c>
      <c r="N3927" s="7">
        <v>0.51244199999999995</v>
      </c>
      <c r="O3927" s="2">
        <v>10</v>
      </c>
      <c r="P3927" s="1">
        <f t="shared" si="688"/>
        <v>-0.36705643111337061</v>
      </c>
      <c r="Q3927" s="1">
        <f t="shared" si="686"/>
        <v>-3.8233607340865117</v>
      </c>
      <c r="R3927" s="1">
        <v>-1.83</v>
      </c>
      <c r="S3927" s="1">
        <f t="shared" si="689"/>
        <v>-1.8333275871622614</v>
      </c>
      <c r="T3927" s="29">
        <f t="shared" si="687"/>
        <v>-1.8333275871622614</v>
      </c>
      <c r="U3927" s="29">
        <f t="shared" si="690"/>
        <v>1.1415394168897341</v>
      </c>
      <c r="V3927" s="1">
        <f t="shared" si="691"/>
        <v>1.2088510239476444</v>
      </c>
      <c r="W3927" s="1">
        <f t="shared" si="692"/>
        <v>1.1415394168897341</v>
      </c>
      <c r="X3927" s="1">
        <v>1.212</v>
      </c>
      <c r="Y3927" s="1">
        <v>1.1439999999999999</v>
      </c>
      <c r="Z3927" s="11">
        <f t="shared" si="693"/>
        <v>925.53941688973418</v>
      </c>
      <c r="AA3927" s="2" t="s">
        <v>2921</v>
      </c>
      <c r="AB3927" s="2">
        <v>2006</v>
      </c>
      <c r="AC3927" s="2" t="s">
        <v>2922</v>
      </c>
      <c r="AD3927" s="61" t="s">
        <v>5211</v>
      </c>
      <c r="AE3927" s="3" t="s">
        <v>5210</v>
      </c>
    </row>
    <row r="3928" spans="1:31" s="4" customFormat="1" ht="12" customHeight="1" x14ac:dyDescent="0.6">
      <c r="A3928" s="2">
        <v>3926</v>
      </c>
      <c r="B3928" s="3" t="s">
        <v>10</v>
      </c>
      <c r="C3928" s="2" t="s">
        <v>3242</v>
      </c>
      <c r="D3928" s="2" t="s">
        <v>4</v>
      </c>
      <c r="E3928" s="69">
        <v>89.063888888888897</v>
      </c>
      <c r="F3928" s="69">
        <v>49.398611111111101</v>
      </c>
      <c r="G3928" s="2" t="s">
        <v>6157</v>
      </c>
      <c r="H3928" s="2" t="s">
        <v>7</v>
      </c>
      <c r="I3928" s="11">
        <v>202</v>
      </c>
      <c r="J3928" s="2">
        <v>202</v>
      </c>
      <c r="K3928" s="1">
        <v>6.78</v>
      </c>
      <c r="L3928" s="1">
        <v>33.200000000000003</v>
      </c>
      <c r="M3928" s="42">
        <v>0.1234</v>
      </c>
      <c r="N3928" s="7">
        <v>0.51227999999999996</v>
      </c>
      <c r="O3928" s="2">
        <v>6</v>
      </c>
      <c r="P3928" s="1">
        <f t="shared" si="688"/>
        <v>-0.37264870360955782</v>
      </c>
      <c r="Q3928" s="1">
        <f t="shared" si="686"/>
        <v>-6.9834854224637422</v>
      </c>
      <c r="R3928" s="1">
        <v>-5.09</v>
      </c>
      <c r="S3928" s="1">
        <f t="shared" si="689"/>
        <v>-5.0940819654225624</v>
      </c>
      <c r="T3928" s="29">
        <f t="shared" si="687"/>
        <v>-5.0940819654225624</v>
      </c>
      <c r="U3928" s="29">
        <f t="shared" si="690"/>
        <v>1.3949671489078421</v>
      </c>
      <c r="V3928" s="1">
        <f t="shared" si="691"/>
        <v>1.4661215862189869</v>
      </c>
      <c r="W3928" s="1">
        <f t="shared" si="692"/>
        <v>1.3949671489078421</v>
      </c>
      <c r="X3928" s="1">
        <v>1.4690000000000001</v>
      </c>
      <c r="Y3928" s="1">
        <v>1.3979999999999999</v>
      </c>
      <c r="Z3928" s="11">
        <f t="shared" si="693"/>
        <v>1192.9671489078421</v>
      </c>
      <c r="AA3928" s="2" t="s">
        <v>2921</v>
      </c>
      <c r="AB3928" s="2">
        <v>2006</v>
      </c>
      <c r="AC3928" s="2" t="s">
        <v>2922</v>
      </c>
      <c r="AD3928" s="61" t="s">
        <v>5211</v>
      </c>
      <c r="AE3928" s="3" t="s">
        <v>5210</v>
      </c>
    </row>
    <row r="3929" spans="1:31" s="4" customFormat="1" ht="12" customHeight="1" x14ac:dyDescent="0.6">
      <c r="A3929" s="2">
        <v>3927</v>
      </c>
      <c r="B3929" s="3" t="s">
        <v>8</v>
      </c>
      <c r="C3929" s="2" t="s">
        <v>3242</v>
      </c>
      <c r="D3929" s="2" t="s">
        <v>4</v>
      </c>
      <c r="E3929" s="69">
        <v>89.063888888888897</v>
      </c>
      <c r="F3929" s="69">
        <v>49.398611111111101</v>
      </c>
      <c r="G3929" s="2" t="s">
        <v>6157</v>
      </c>
      <c r="H3929" s="2" t="s">
        <v>7</v>
      </c>
      <c r="I3929" s="11">
        <v>202</v>
      </c>
      <c r="J3929" s="2">
        <v>202</v>
      </c>
      <c r="K3929" s="1">
        <v>7.06</v>
      </c>
      <c r="L3929" s="1">
        <v>34.6</v>
      </c>
      <c r="M3929" s="42">
        <v>0.12328</v>
      </c>
      <c r="N3929" s="7">
        <v>0.512351</v>
      </c>
      <c r="O3929" s="2">
        <v>6</v>
      </c>
      <c r="P3929" s="1">
        <f t="shared" si="688"/>
        <v>-0.3732587697000509</v>
      </c>
      <c r="Q3929" s="1">
        <f t="shared" si="686"/>
        <v>-5.5984925034824329</v>
      </c>
      <c r="R3929" s="1">
        <v>-3.71</v>
      </c>
      <c r="S3929" s="1">
        <f t="shared" si="689"/>
        <v>-3.7059958893492349</v>
      </c>
      <c r="T3929" s="29">
        <f t="shared" si="687"/>
        <v>-3.7059958893492349</v>
      </c>
      <c r="U3929" s="29">
        <f t="shared" si="690"/>
        <v>1.2823043998844259</v>
      </c>
      <c r="V3929" s="1">
        <f t="shared" si="691"/>
        <v>1.3452181725970205</v>
      </c>
      <c r="W3929" s="1">
        <f t="shared" si="692"/>
        <v>1.2823043998844259</v>
      </c>
      <c r="X3929" s="1">
        <v>1.3480000000000001</v>
      </c>
      <c r="Y3929" s="1">
        <v>1.2849999999999999</v>
      </c>
      <c r="Z3929" s="11">
        <f t="shared" si="693"/>
        <v>1080.3043998844259</v>
      </c>
      <c r="AA3929" s="2" t="s">
        <v>2921</v>
      </c>
      <c r="AB3929" s="2">
        <v>2006</v>
      </c>
      <c r="AC3929" s="2" t="s">
        <v>2922</v>
      </c>
      <c r="AD3929" s="61" t="s">
        <v>5211</v>
      </c>
      <c r="AE3929" s="3" t="s">
        <v>5210</v>
      </c>
    </row>
    <row r="3930" spans="1:31" s="4" customFormat="1" ht="12" customHeight="1" x14ac:dyDescent="0.6">
      <c r="A3930" s="2">
        <v>3928</v>
      </c>
      <c r="B3930" s="3" t="s">
        <v>4450</v>
      </c>
      <c r="C3930" s="2" t="s">
        <v>3242</v>
      </c>
      <c r="D3930" s="2" t="s">
        <v>2911</v>
      </c>
      <c r="E3930" s="69">
        <v>72.997749999999996</v>
      </c>
      <c r="F3930" s="69">
        <v>50.174277777777775</v>
      </c>
      <c r="G3930" s="2" t="s">
        <v>120</v>
      </c>
      <c r="H3930" s="2"/>
      <c r="I3930" s="11">
        <v>440</v>
      </c>
      <c r="J3930" s="16">
        <v>440</v>
      </c>
      <c r="K3930" s="1">
        <v>4.03</v>
      </c>
      <c r="L3930" s="1">
        <v>18.3</v>
      </c>
      <c r="M3930" s="42">
        <v>0.1341297699407632</v>
      </c>
      <c r="N3930" s="6">
        <v>0.51275599999999999</v>
      </c>
      <c r="O3930" s="2"/>
      <c r="P3930" s="1">
        <f t="shared" si="688"/>
        <v>-0.3180997969457896</v>
      </c>
      <c r="Q3930" s="1">
        <f t="shared" si="686"/>
        <v>2.3018192174584229</v>
      </c>
      <c r="R3930" s="1">
        <v>5.8255848877220018</v>
      </c>
      <c r="S3930" s="1">
        <f t="shared" si="689"/>
        <v>5.8149133749277233</v>
      </c>
      <c r="T3930" s="29">
        <f t="shared" si="687"/>
        <v>5.8149133749277233</v>
      </c>
      <c r="U3930" s="29">
        <f t="shared" si="690"/>
        <v>0.70212160345536956</v>
      </c>
      <c r="V3930" s="1">
        <f t="shared" si="691"/>
        <v>0.7552571495602316</v>
      </c>
      <c r="W3930" s="1">
        <f t="shared" si="692"/>
        <v>0.70212160345536956</v>
      </c>
      <c r="X3930" s="1"/>
      <c r="Y3930" s="1"/>
      <c r="Z3930" s="11">
        <f t="shared" si="693"/>
        <v>262.12160345536961</v>
      </c>
      <c r="AA3930" s="2" t="s">
        <v>2946</v>
      </c>
      <c r="AB3930" s="2">
        <v>2016</v>
      </c>
      <c r="AC3930" s="2" t="s">
        <v>2885</v>
      </c>
      <c r="AD3930" s="61" t="s">
        <v>5586</v>
      </c>
      <c r="AE3930" s="3" t="s">
        <v>5585</v>
      </c>
    </row>
    <row r="3931" spans="1:31" s="4" customFormat="1" ht="12" customHeight="1" x14ac:dyDescent="0.6">
      <c r="A3931" s="2">
        <v>3929</v>
      </c>
      <c r="B3931" s="3" t="s">
        <v>4449</v>
      </c>
      <c r="C3931" s="2" t="s">
        <v>3242</v>
      </c>
      <c r="D3931" s="2" t="s">
        <v>2911</v>
      </c>
      <c r="E3931" s="69">
        <v>72.997749999999996</v>
      </c>
      <c r="F3931" s="69">
        <v>50.174277777777775</v>
      </c>
      <c r="G3931" s="2" t="s">
        <v>59</v>
      </c>
      <c r="H3931" s="2"/>
      <c r="I3931" s="11">
        <v>440</v>
      </c>
      <c r="J3931" s="16">
        <v>440</v>
      </c>
      <c r="K3931" s="1">
        <v>2.56</v>
      </c>
      <c r="L3931" s="1">
        <v>11.46</v>
      </c>
      <c r="M3931" s="42">
        <v>0.1360587795327555</v>
      </c>
      <c r="N3931" s="6">
        <v>0.51276500000000003</v>
      </c>
      <c r="O3931" s="2"/>
      <c r="P3931" s="1">
        <f t="shared" si="688"/>
        <v>-0.30829293577653538</v>
      </c>
      <c r="Q3931" s="1">
        <f t="shared" si="686"/>
        <v>2.4773817001477738</v>
      </c>
      <c r="R3931" s="1">
        <v>5.8927842915101891</v>
      </c>
      <c r="S3931" s="1">
        <f t="shared" si="689"/>
        <v>5.882168882863831</v>
      </c>
      <c r="T3931" s="29">
        <f t="shared" si="687"/>
        <v>5.882168882863831</v>
      </c>
      <c r="U3931" s="29">
        <f t="shared" si="690"/>
        <v>0.6966361509816873</v>
      </c>
      <c r="V3931" s="1">
        <f t="shared" si="691"/>
        <v>0.7563382709382015</v>
      </c>
      <c r="W3931" s="1">
        <f t="shared" si="692"/>
        <v>0.6966361509816873</v>
      </c>
      <c r="X3931" s="1"/>
      <c r="Y3931" s="1"/>
      <c r="Z3931" s="11">
        <f t="shared" si="693"/>
        <v>256.63615098168725</v>
      </c>
      <c r="AA3931" s="2" t="s">
        <v>2946</v>
      </c>
      <c r="AB3931" s="2">
        <v>2016</v>
      </c>
      <c r="AC3931" s="2" t="s">
        <v>2885</v>
      </c>
      <c r="AD3931" s="61" t="s">
        <v>5586</v>
      </c>
      <c r="AE3931" s="3" t="s">
        <v>5585</v>
      </c>
    </row>
    <row r="3932" spans="1:31" s="4" customFormat="1" ht="12" customHeight="1" x14ac:dyDescent="0.6">
      <c r="A3932" s="2">
        <v>3930</v>
      </c>
      <c r="B3932" s="3" t="s">
        <v>4448</v>
      </c>
      <c r="C3932" s="2" t="s">
        <v>3242</v>
      </c>
      <c r="D3932" s="2" t="s">
        <v>2911</v>
      </c>
      <c r="E3932" s="69">
        <v>72.997749999999996</v>
      </c>
      <c r="F3932" s="69">
        <v>50.174277777777775</v>
      </c>
      <c r="G3932" s="2" t="s">
        <v>506</v>
      </c>
      <c r="H3932" s="2"/>
      <c r="I3932" s="11">
        <v>440</v>
      </c>
      <c r="J3932" s="16">
        <v>440</v>
      </c>
      <c r="K3932" s="1">
        <v>2.79</v>
      </c>
      <c r="L3932" s="1">
        <v>12.88</v>
      </c>
      <c r="M3932" s="42">
        <v>0.13193486090088208</v>
      </c>
      <c r="N3932" s="6">
        <v>0.51275400000000004</v>
      </c>
      <c r="O3932" s="2"/>
      <c r="P3932" s="1">
        <f t="shared" si="688"/>
        <v>-0.32925846008702553</v>
      </c>
      <c r="Q3932" s="1">
        <f t="shared" si="686"/>
        <v>2.2628053324180719</v>
      </c>
      <c r="R3932" s="1">
        <v>5.9100490573227304</v>
      </c>
      <c r="S3932" s="1">
        <f t="shared" si="689"/>
        <v>5.8991357656191816</v>
      </c>
      <c r="T3932" s="29">
        <f t="shared" si="687"/>
        <v>5.8991357656191816</v>
      </c>
      <c r="U3932" s="29">
        <f t="shared" si="690"/>
        <v>0.69526037727749601</v>
      </c>
      <c r="V3932" s="1">
        <f t="shared" si="691"/>
        <v>0.73875375158114331</v>
      </c>
      <c r="W3932" s="1">
        <f t="shared" si="692"/>
        <v>0.69526037727749601</v>
      </c>
      <c r="X3932" s="1"/>
      <c r="Y3932" s="1"/>
      <c r="Z3932" s="11">
        <f t="shared" si="693"/>
        <v>255.26037727749599</v>
      </c>
      <c r="AA3932" s="2" t="s">
        <v>2946</v>
      </c>
      <c r="AB3932" s="2">
        <v>2016</v>
      </c>
      <c r="AC3932" s="2" t="s">
        <v>2885</v>
      </c>
      <c r="AD3932" s="61" t="s">
        <v>5586</v>
      </c>
      <c r="AE3932" s="3" t="s">
        <v>5585</v>
      </c>
    </row>
    <row r="3933" spans="1:31" s="4" customFormat="1" ht="12" customHeight="1" x14ac:dyDescent="0.6">
      <c r="A3933" s="2">
        <v>3931</v>
      </c>
      <c r="B3933" s="3" t="s">
        <v>4447</v>
      </c>
      <c r="C3933" s="2" t="s">
        <v>3242</v>
      </c>
      <c r="D3933" s="2" t="s">
        <v>2911</v>
      </c>
      <c r="E3933" s="69">
        <v>72.997749999999996</v>
      </c>
      <c r="F3933" s="69">
        <v>50.174277777777775</v>
      </c>
      <c r="G3933" s="2" t="s">
        <v>506</v>
      </c>
      <c r="H3933" s="2"/>
      <c r="I3933" s="11">
        <v>437</v>
      </c>
      <c r="J3933" s="16">
        <v>437</v>
      </c>
      <c r="K3933" s="1">
        <v>3.73</v>
      </c>
      <c r="L3933" s="1">
        <v>16.093</v>
      </c>
      <c r="M3933" s="42">
        <v>0.14117020448892909</v>
      </c>
      <c r="N3933" s="6">
        <v>0.51277899999999998</v>
      </c>
      <c r="O3933" s="2"/>
      <c r="P3933" s="1">
        <f t="shared" si="688"/>
        <v>-0.28230704377768645</v>
      </c>
      <c r="Q3933" s="1">
        <f t="shared" si="686"/>
        <v>2.7504788954368919</v>
      </c>
      <c r="R3933" s="1">
        <v>5.8571503772775202</v>
      </c>
      <c r="S3933" s="1">
        <f t="shared" si="689"/>
        <v>5.8470201665212018</v>
      </c>
      <c r="T3933" s="29">
        <f t="shared" si="687"/>
        <v>5.8470201665212018</v>
      </c>
      <c r="U3933" s="29">
        <f t="shared" si="690"/>
        <v>0.69702762485307213</v>
      </c>
      <c r="V3933" s="1">
        <f t="shared" si="691"/>
        <v>0.78013781565943052</v>
      </c>
      <c r="W3933" s="1">
        <f t="shared" si="692"/>
        <v>0.69702762485307213</v>
      </c>
      <c r="X3933" s="1"/>
      <c r="Y3933" s="1"/>
      <c r="Z3933" s="11">
        <f t="shared" si="693"/>
        <v>260.0276248530721</v>
      </c>
      <c r="AA3933" s="2" t="s">
        <v>2946</v>
      </c>
      <c r="AB3933" s="2">
        <v>2016</v>
      </c>
      <c r="AC3933" s="2" t="s">
        <v>2885</v>
      </c>
      <c r="AD3933" s="61" t="s">
        <v>5586</v>
      </c>
      <c r="AE3933" s="3" t="s">
        <v>5585</v>
      </c>
    </row>
    <row r="3934" spans="1:31" s="4" customFormat="1" ht="12" customHeight="1" x14ac:dyDescent="0.6">
      <c r="A3934" s="2">
        <v>3932</v>
      </c>
      <c r="B3934" s="3" t="s">
        <v>4866</v>
      </c>
      <c r="C3934" s="2" t="s">
        <v>3242</v>
      </c>
      <c r="D3934" s="2" t="s">
        <v>498</v>
      </c>
      <c r="E3934" s="69">
        <v>120.091666666667</v>
      </c>
      <c r="F3934" s="69">
        <v>47.118333333333297</v>
      </c>
      <c r="G3934" s="2" t="s">
        <v>843</v>
      </c>
      <c r="H3934" s="2" t="s">
        <v>844</v>
      </c>
      <c r="I3934" s="11">
        <v>142</v>
      </c>
      <c r="J3934" s="2">
        <v>150</v>
      </c>
      <c r="K3934" s="1">
        <v>2.38</v>
      </c>
      <c r="L3934" s="1">
        <v>13.1</v>
      </c>
      <c r="M3934" s="42">
        <v>0.10983800000000001</v>
      </c>
      <c r="N3934" s="7">
        <v>0.51271800000000001</v>
      </c>
      <c r="O3934" s="2">
        <v>20</v>
      </c>
      <c r="P3934" s="1">
        <f t="shared" si="688"/>
        <v>-0.44159633960345701</v>
      </c>
      <c r="Q3934" s="1">
        <f t="shared" si="686"/>
        <v>1.5605554016673295</v>
      </c>
      <c r="R3934" s="1">
        <v>3.14</v>
      </c>
      <c r="S3934" s="1">
        <f t="shared" si="689"/>
        <v>3.2231656202743455</v>
      </c>
      <c r="T3934" s="29">
        <f t="shared" si="687"/>
        <v>3.2231656202743455</v>
      </c>
      <c r="U3934" s="29">
        <f t="shared" si="690"/>
        <v>0.67615888124344159</v>
      </c>
      <c r="V3934" s="1">
        <f t="shared" si="691"/>
        <v>0.63466958154510522</v>
      </c>
      <c r="W3934" s="1">
        <f t="shared" si="692"/>
        <v>0.67615888124344159</v>
      </c>
      <c r="X3934" s="1">
        <v>0.63700000000000001</v>
      </c>
      <c r="Y3934" s="1">
        <v>0.67900000000000005</v>
      </c>
      <c r="Z3934" s="11">
        <f t="shared" si="693"/>
        <v>526.15888124344156</v>
      </c>
      <c r="AA3934" s="2" t="s">
        <v>3479</v>
      </c>
      <c r="AB3934" s="2">
        <v>2014</v>
      </c>
      <c r="AC3934" s="2" t="s">
        <v>3478</v>
      </c>
      <c r="AD3934" s="61"/>
      <c r="AE3934" s="3" t="s">
        <v>5725</v>
      </c>
    </row>
    <row r="3935" spans="1:31" s="4" customFormat="1" ht="12" customHeight="1" x14ac:dyDescent="0.6">
      <c r="A3935" s="2">
        <v>3933</v>
      </c>
      <c r="B3935" s="3" t="s">
        <v>3477</v>
      </c>
      <c r="C3935" s="2" t="s">
        <v>3242</v>
      </c>
      <c r="D3935" s="2" t="s">
        <v>498</v>
      </c>
      <c r="E3935" s="69">
        <v>120.05</v>
      </c>
      <c r="F3935" s="69">
        <v>47.103333333333303</v>
      </c>
      <c r="G3935" s="2" t="s">
        <v>843</v>
      </c>
      <c r="H3935" s="2" t="s">
        <v>3223</v>
      </c>
      <c r="I3935" s="11">
        <v>142</v>
      </c>
      <c r="J3935" s="2">
        <v>150</v>
      </c>
      <c r="K3935" s="1">
        <v>1.17</v>
      </c>
      <c r="L3935" s="1">
        <v>9.9600000000000009</v>
      </c>
      <c r="M3935" s="42">
        <v>7.1017999999999998E-2</v>
      </c>
      <c r="N3935" s="7">
        <v>0.51263800000000004</v>
      </c>
      <c r="O3935" s="2">
        <v>6</v>
      </c>
      <c r="P3935" s="1">
        <f t="shared" si="688"/>
        <v>-0.63895271987798674</v>
      </c>
      <c r="Q3935" s="1">
        <f t="shared" si="686"/>
        <v>0</v>
      </c>
      <c r="R3935" s="1">
        <v>2.2799999999999998</v>
      </c>
      <c r="S3935" s="1">
        <f t="shared" si="689"/>
        <v>2.4056569903406206</v>
      </c>
      <c r="T3935" s="29">
        <f t="shared" si="687"/>
        <v>2.4056569903406206</v>
      </c>
      <c r="U3935" s="29">
        <f t="shared" si="690"/>
        <v>0.74327445627739985</v>
      </c>
      <c r="V3935" s="1">
        <f t="shared" si="691"/>
        <v>0.54770281856218728</v>
      </c>
      <c r="W3935" s="1">
        <f t="shared" si="692"/>
        <v>0.74327445627739985</v>
      </c>
      <c r="X3935" s="1">
        <v>0.54900000000000004</v>
      </c>
      <c r="Y3935" s="1">
        <v>0.749</v>
      </c>
      <c r="Z3935" s="11">
        <f t="shared" si="693"/>
        <v>593.27445627739985</v>
      </c>
      <c r="AA3935" s="2" t="s">
        <v>3479</v>
      </c>
      <c r="AB3935" s="2">
        <v>2014</v>
      </c>
      <c r="AC3935" s="2" t="s">
        <v>3478</v>
      </c>
      <c r="AD3935" s="61"/>
      <c r="AE3935" s="3" t="s">
        <v>5725</v>
      </c>
    </row>
    <row r="3936" spans="1:31" s="4" customFormat="1" ht="12" customHeight="1" x14ac:dyDescent="0.6">
      <c r="A3936" s="2">
        <v>3934</v>
      </c>
      <c r="B3936" s="3" t="s">
        <v>4615</v>
      </c>
      <c r="C3936" s="2" t="s">
        <v>3242</v>
      </c>
      <c r="D3936" s="2" t="s">
        <v>340</v>
      </c>
      <c r="E3936" s="69">
        <v>93.290999999999997</v>
      </c>
      <c r="F3936" s="69">
        <v>50.500999999999998</v>
      </c>
      <c r="G3936" s="2" t="s">
        <v>100</v>
      </c>
      <c r="H3936" s="2"/>
      <c r="I3936" s="11">
        <v>522</v>
      </c>
      <c r="J3936" s="12">
        <v>522</v>
      </c>
      <c r="K3936" s="1">
        <v>3.61</v>
      </c>
      <c r="L3936" s="1">
        <v>14.27</v>
      </c>
      <c r="M3936" s="42">
        <v>0.15408290295795965</v>
      </c>
      <c r="N3936" s="6">
        <v>0.51283900000000004</v>
      </c>
      <c r="O3936" s="2"/>
      <c r="P3936" s="1">
        <f t="shared" si="688"/>
        <v>-0.21666038150503486</v>
      </c>
      <c r="Q3936" s="1">
        <f t="shared" si="686"/>
        <v>3.9208954466896095</v>
      </c>
      <c r="R3936" s="1">
        <v>6.7726904846465708</v>
      </c>
      <c r="S3936" s="1">
        <f t="shared" si="689"/>
        <v>6.7596230972448774</v>
      </c>
      <c r="T3936" s="29">
        <f t="shared" si="687"/>
        <v>6.7596230972448774</v>
      </c>
      <c r="U3936" s="29">
        <f t="shared" si="690"/>
        <v>0.69235444396448464</v>
      </c>
      <c r="V3936" s="1">
        <f t="shared" si="691"/>
        <v>0.79557567268400375</v>
      </c>
      <c r="W3936" s="1">
        <f t="shared" si="692"/>
        <v>0.69235444396448464</v>
      </c>
      <c r="X3936" s="1"/>
      <c r="Y3936" s="1"/>
      <c r="Z3936" s="11">
        <f t="shared" si="693"/>
        <v>170.35444396448463</v>
      </c>
      <c r="AA3936" s="2" t="s">
        <v>4918</v>
      </c>
      <c r="AB3936" s="2">
        <v>2013</v>
      </c>
      <c r="AC3936" s="2" t="s">
        <v>3221</v>
      </c>
      <c r="AD3936" s="61" t="s">
        <v>5178</v>
      </c>
      <c r="AE3936" s="3" t="s">
        <v>5179</v>
      </c>
    </row>
    <row r="3937" spans="1:31" s="4" customFormat="1" ht="12" customHeight="1" x14ac:dyDescent="0.6">
      <c r="A3937" s="2">
        <v>3935</v>
      </c>
      <c r="B3937" s="3" t="s">
        <v>4614</v>
      </c>
      <c r="C3937" s="2" t="s">
        <v>3242</v>
      </c>
      <c r="D3937" s="2" t="s">
        <v>340</v>
      </c>
      <c r="E3937" s="69">
        <v>93.290999999999997</v>
      </c>
      <c r="F3937" s="69">
        <v>50.500999999999998</v>
      </c>
      <c r="G3937" s="2" t="s">
        <v>506</v>
      </c>
      <c r="H3937" s="2"/>
      <c r="I3937" s="11">
        <v>518</v>
      </c>
      <c r="J3937" s="12">
        <v>518</v>
      </c>
      <c r="K3937" s="1">
        <v>3.48</v>
      </c>
      <c r="L3937" s="1">
        <v>8.2100000000000009</v>
      </c>
      <c r="M3937" s="42">
        <v>0.25817091270125581</v>
      </c>
      <c r="N3937" s="6">
        <v>0.51316300000000004</v>
      </c>
      <c r="O3937" s="2"/>
      <c r="P3937" s="1">
        <f t="shared" si="688"/>
        <v>0.31251099492250023</v>
      </c>
      <c r="Q3937" s="1">
        <f t="shared" si="686"/>
        <v>10.24114482344185</v>
      </c>
      <c r="R3937" s="1">
        <v>6.180055639914972</v>
      </c>
      <c r="S3937" s="1">
        <f t="shared" si="689"/>
        <v>6.1779393696584863</v>
      </c>
      <c r="T3937" s="29">
        <f t="shared" si="687"/>
        <v>6.1779393696584863</v>
      </c>
      <c r="U3937" s="29">
        <f t="shared" si="690"/>
        <v>0.73871002814442344</v>
      </c>
      <c r="V3937" s="1">
        <f t="shared" si="691"/>
        <v>4.4691619353101453E-2</v>
      </c>
      <c r="W3937" s="1">
        <f t="shared" si="692"/>
        <v>0.73871002814442344</v>
      </c>
      <c r="X3937" s="1"/>
      <c r="Y3937" s="1"/>
      <c r="Z3937" s="11">
        <f t="shared" si="693"/>
        <v>220.7100281444234</v>
      </c>
      <c r="AA3937" s="2" t="s">
        <v>4918</v>
      </c>
      <c r="AB3937" s="2">
        <v>2013</v>
      </c>
      <c r="AC3937" s="2" t="s">
        <v>3221</v>
      </c>
      <c r="AD3937" s="61" t="s">
        <v>5178</v>
      </c>
      <c r="AE3937" s="3" t="s">
        <v>5179</v>
      </c>
    </row>
    <row r="3938" spans="1:31" s="4" customFormat="1" ht="12" customHeight="1" x14ac:dyDescent="0.6">
      <c r="A3938" s="2">
        <v>3936</v>
      </c>
      <c r="B3938" s="3" t="s">
        <v>4613</v>
      </c>
      <c r="C3938" s="2" t="s">
        <v>3242</v>
      </c>
      <c r="D3938" s="2" t="s">
        <v>340</v>
      </c>
      <c r="E3938" s="69">
        <v>95.082999999999998</v>
      </c>
      <c r="F3938" s="69">
        <v>51.691000000000003</v>
      </c>
      <c r="G3938" s="2" t="s">
        <v>506</v>
      </c>
      <c r="H3938" s="2"/>
      <c r="I3938" s="11">
        <v>536</v>
      </c>
      <c r="J3938" s="12">
        <v>536</v>
      </c>
      <c r="K3938" s="1">
        <v>2.98</v>
      </c>
      <c r="L3938" s="1">
        <v>8.6</v>
      </c>
      <c r="M3938" s="42">
        <v>0.21105178815712333</v>
      </c>
      <c r="N3938" s="6">
        <v>0.51301200000000002</v>
      </c>
      <c r="O3938" s="2"/>
      <c r="P3938" s="1">
        <f t="shared" si="688"/>
        <v>7.2962827438349365E-2</v>
      </c>
      <c r="Q3938" s="1">
        <f t="shared" si="686"/>
        <v>7.2955965027943215</v>
      </c>
      <c r="R3938" s="1">
        <v>6.3210100997879159</v>
      </c>
      <c r="S3938" s="1">
        <f t="shared" si="689"/>
        <v>6.3139838075697448</v>
      </c>
      <c r="T3938" s="29">
        <f t="shared" si="687"/>
        <v>6.3139838075697448</v>
      </c>
      <c r="U3938" s="29">
        <f t="shared" si="690"/>
        <v>0.72882487896165404</v>
      </c>
      <c r="V3938" s="1">
        <f t="shared" si="691"/>
        <v>7.7673203161593651</v>
      </c>
      <c r="W3938" s="1">
        <f t="shared" si="692"/>
        <v>0.72882487896165404</v>
      </c>
      <c r="X3938" s="1"/>
      <c r="Y3938" s="1"/>
      <c r="Z3938" s="11">
        <f t="shared" si="693"/>
        <v>192.82487896165401</v>
      </c>
      <c r="AA3938" s="2" t="s">
        <v>4918</v>
      </c>
      <c r="AB3938" s="2">
        <v>2013</v>
      </c>
      <c r="AC3938" s="2" t="s">
        <v>3221</v>
      </c>
      <c r="AD3938" s="61" t="s">
        <v>5178</v>
      </c>
      <c r="AE3938" s="3" t="s">
        <v>5179</v>
      </c>
    </row>
    <row r="3939" spans="1:31" s="4" customFormat="1" ht="12" customHeight="1" x14ac:dyDescent="0.6">
      <c r="A3939" s="2">
        <v>3937</v>
      </c>
      <c r="B3939" s="3" t="s">
        <v>4612</v>
      </c>
      <c r="C3939" s="2" t="s">
        <v>3242</v>
      </c>
      <c r="D3939" s="2" t="s">
        <v>340</v>
      </c>
      <c r="E3939" s="69">
        <v>95.042000000000002</v>
      </c>
      <c r="F3939" s="69">
        <v>51.841999999999999</v>
      </c>
      <c r="G3939" s="2" t="s">
        <v>120</v>
      </c>
      <c r="H3939" s="2"/>
      <c r="I3939" s="11">
        <v>562</v>
      </c>
      <c r="J3939" s="12">
        <v>562</v>
      </c>
      <c r="K3939" s="1">
        <v>2.08</v>
      </c>
      <c r="L3939" s="1">
        <v>5.36</v>
      </c>
      <c r="M3939" s="42">
        <v>0.23635770726200928</v>
      </c>
      <c r="N3939" s="6">
        <v>0.51310699999999998</v>
      </c>
      <c r="O3939" s="2"/>
      <c r="P3939" s="1">
        <f t="shared" si="688"/>
        <v>0.20161518689379387</v>
      </c>
      <c r="Q3939" s="1">
        <f t="shared" si="686"/>
        <v>9.1487560422742753</v>
      </c>
      <c r="R3939" s="1">
        <v>6.3090846917890353</v>
      </c>
      <c r="S3939" s="1">
        <f t="shared" si="689"/>
        <v>6.3047318929130398</v>
      </c>
      <c r="T3939" s="29">
        <f t="shared" si="687"/>
        <v>6.3047318929130398</v>
      </c>
      <c r="U3939" s="29">
        <f t="shared" si="690"/>
        <v>0.76496671109072933</v>
      </c>
      <c r="V3939" s="1">
        <f t="shared" si="691"/>
        <v>-0.29046056384129171</v>
      </c>
      <c r="W3939" s="1">
        <f t="shared" si="692"/>
        <v>0.76496671109072933</v>
      </c>
      <c r="X3939" s="1"/>
      <c r="Y3939" s="1"/>
      <c r="Z3939" s="11">
        <f t="shared" si="693"/>
        <v>202.96671109072929</v>
      </c>
      <c r="AA3939" s="2" t="s">
        <v>4918</v>
      </c>
      <c r="AB3939" s="2">
        <v>2013</v>
      </c>
      <c r="AC3939" s="2" t="s">
        <v>3221</v>
      </c>
      <c r="AD3939" s="61" t="s">
        <v>5178</v>
      </c>
      <c r="AE3939" s="3" t="s">
        <v>5179</v>
      </c>
    </row>
    <row r="3940" spans="1:31" s="4" customFormat="1" ht="12" customHeight="1" x14ac:dyDescent="0.6">
      <c r="A3940" s="2">
        <v>3938</v>
      </c>
      <c r="B3940" s="3" t="s">
        <v>4611</v>
      </c>
      <c r="C3940" s="2" t="s">
        <v>3242</v>
      </c>
      <c r="D3940" s="2" t="s">
        <v>340</v>
      </c>
      <c r="E3940" s="69">
        <v>91.641999999999996</v>
      </c>
      <c r="F3940" s="69">
        <v>52.792999999999999</v>
      </c>
      <c r="G3940" s="2" t="s">
        <v>120</v>
      </c>
      <c r="H3940" s="2"/>
      <c r="I3940" s="11">
        <v>524</v>
      </c>
      <c r="J3940" s="12">
        <v>524</v>
      </c>
      <c r="K3940" s="1">
        <v>1.46</v>
      </c>
      <c r="L3940" s="1">
        <v>6.04</v>
      </c>
      <c r="M3940" s="42">
        <v>0.14722689075630249</v>
      </c>
      <c r="N3940" s="6">
        <v>0.51271999999999995</v>
      </c>
      <c r="O3940" s="2"/>
      <c r="P3940" s="1">
        <f t="shared" si="688"/>
        <v>-0.25151555284035343</v>
      </c>
      <c r="Q3940" s="1">
        <f t="shared" si="686"/>
        <v>1.5995692867076805</v>
      </c>
      <c r="R3940" s="1">
        <v>4.9189750781852837</v>
      </c>
      <c r="S3940" s="1">
        <f t="shared" si="689"/>
        <v>4.9076024438851453</v>
      </c>
      <c r="T3940" s="29">
        <f t="shared" si="687"/>
        <v>4.9076024438851453</v>
      </c>
      <c r="U3940" s="29">
        <f t="shared" si="690"/>
        <v>0.84477268466544997</v>
      </c>
      <c r="V3940" s="1">
        <f t="shared" si="691"/>
        <v>0.98592483755966331</v>
      </c>
      <c r="W3940" s="1">
        <f t="shared" si="692"/>
        <v>0.84477268466544997</v>
      </c>
      <c r="X3940" s="1"/>
      <c r="Y3940" s="1"/>
      <c r="Z3940" s="11">
        <f t="shared" si="693"/>
        <v>320.77268466545002</v>
      </c>
      <c r="AA3940" s="2" t="s">
        <v>4918</v>
      </c>
      <c r="AB3940" s="2">
        <v>2013</v>
      </c>
      <c r="AC3940" s="2" t="s">
        <v>3221</v>
      </c>
      <c r="AD3940" s="61" t="s">
        <v>5178</v>
      </c>
      <c r="AE3940" s="3" t="s">
        <v>5179</v>
      </c>
    </row>
    <row r="3941" spans="1:31" s="4" customFormat="1" ht="12" customHeight="1" x14ac:dyDescent="0.6">
      <c r="A3941" s="2">
        <v>3939</v>
      </c>
      <c r="B3941" s="3" t="s">
        <v>4610</v>
      </c>
      <c r="C3941" s="2" t="s">
        <v>3242</v>
      </c>
      <c r="D3941" s="2" t="s">
        <v>340</v>
      </c>
      <c r="E3941" s="69">
        <v>89.712000000000003</v>
      </c>
      <c r="F3941" s="69">
        <v>52.033999999999999</v>
      </c>
      <c r="G3941" s="2" t="s">
        <v>120</v>
      </c>
      <c r="H3941" s="2"/>
      <c r="I3941" s="11">
        <v>545</v>
      </c>
      <c r="J3941" s="12">
        <v>545</v>
      </c>
      <c r="K3941" s="1">
        <v>7.72</v>
      </c>
      <c r="L3941" s="1">
        <v>35.299999999999997</v>
      </c>
      <c r="M3941" s="42">
        <v>0.1332029423667484</v>
      </c>
      <c r="N3941" s="6">
        <v>0.51275999999999999</v>
      </c>
      <c r="O3941" s="2"/>
      <c r="P3941" s="1">
        <f t="shared" si="688"/>
        <v>-0.32281168090112666</v>
      </c>
      <c r="Q3941" s="1">
        <f t="shared" si="686"/>
        <v>2.3798469875413453</v>
      </c>
      <c r="R3941" s="1">
        <v>6.8119182961168256</v>
      </c>
      <c r="S3941" s="1">
        <f t="shared" si="689"/>
        <v>6.7957493764283079</v>
      </c>
      <c r="T3941" s="29">
        <f t="shared" si="687"/>
        <v>6.7957493764283079</v>
      </c>
      <c r="U3941" s="29">
        <f t="shared" si="690"/>
        <v>0.70820098593300207</v>
      </c>
      <c r="V3941" s="1">
        <f t="shared" si="691"/>
        <v>0.73902122906090051</v>
      </c>
      <c r="W3941" s="1">
        <f t="shared" si="692"/>
        <v>0.70820098593300207</v>
      </c>
      <c r="X3941" s="1"/>
      <c r="Y3941" s="1"/>
      <c r="Z3941" s="11">
        <f t="shared" si="693"/>
        <v>163.20098593300202</v>
      </c>
      <c r="AA3941" s="2" t="s">
        <v>4918</v>
      </c>
      <c r="AB3941" s="2">
        <v>2013</v>
      </c>
      <c r="AC3941" s="2" t="s">
        <v>3221</v>
      </c>
      <c r="AD3941" s="61" t="s">
        <v>5178</v>
      </c>
      <c r="AE3941" s="3" t="s">
        <v>5179</v>
      </c>
    </row>
    <row r="3942" spans="1:31" s="4" customFormat="1" ht="12" customHeight="1" x14ac:dyDescent="0.6">
      <c r="A3942" s="2">
        <v>3940</v>
      </c>
      <c r="B3942" s="3" t="s">
        <v>4627</v>
      </c>
      <c r="C3942" s="2" t="s">
        <v>3242</v>
      </c>
      <c r="D3942" s="2" t="s">
        <v>340</v>
      </c>
      <c r="E3942" s="69">
        <v>95.438999999999993</v>
      </c>
      <c r="F3942" s="69">
        <v>46.381999999999998</v>
      </c>
      <c r="G3942" s="2" t="s">
        <v>100</v>
      </c>
      <c r="H3942" s="2"/>
      <c r="I3942" s="11">
        <v>530</v>
      </c>
      <c r="J3942" s="12">
        <v>530</v>
      </c>
      <c r="K3942" s="1">
        <v>2.76</v>
      </c>
      <c r="L3942" s="1">
        <v>13.93</v>
      </c>
      <c r="M3942" s="42">
        <v>0.12067830147134229</v>
      </c>
      <c r="N3942" s="6">
        <v>0.51275300000000001</v>
      </c>
      <c r="O3942" s="2"/>
      <c r="P3942" s="1">
        <f t="shared" si="688"/>
        <v>-0.38648550345021715</v>
      </c>
      <c r="Q3942" s="1">
        <f t="shared" si="686"/>
        <v>2.2432983898967862</v>
      </c>
      <c r="R3942" s="1">
        <v>7.4022836199350017</v>
      </c>
      <c r="S3942" s="1">
        <f t="shared" si="689"/>
        <v>7.3847150422950252</v>
      </c>
      <c r="T3942" s="29">
        <f t="shared" si="687"/>
        <v>7.3847150422950252</v>
      </c>
      <c r="U3942" s="29">
        <f t="shared" si="690"/>
        <v>0.64781312752689424</v>
      </c>
      <c r="V3942" s="1">
        <f t="shared" si="691"/>
        <v>0.65118350550482385</v>
      </c>
      <c r="W3942" s="1">
        <f t="shared" si="692"/>
        <v>0.64781312752689424</v>
      </c>
      <c r="X3942" s="1"/>
      <c r="Y3942" s="1"/>
      <c r="Z3942" s="11">
        <f t="shared" si="693"/>
        <v>117.81312752689428</v>
      </c>
      <c r="AA3942" s="2" t="s">
        <v>4918</v>
      </c>
      <c r="AB3942" s="2">
        <v>2013</v>
      </c>
      <c r="AC3942" s="2" t="s">
        <v>3221</v>
      </c>
      <c r="AD3942" s="61" t="s">
        <v>5178</v>
      </c>
      <c r="AE3942" s="3" t="s">
        <v>5179</v>
      </c>
    </row>
    <row r="3943" spans="1:31" s="4" customFormat="1" ht="12" customHeight="1" x14ac:dyDescent="0.6">
      <c r="A3943" s="2">
        <v>3941</v>
      </c>
      <c r="B3943" s="3" t="s">
        <v>4626</v>
      </c>
      <c r="C3943" s="2" t="s">
        <v>3242</v>
      </c>
      <c r="D3943" s="2" t="s">
        <v>340</v>
      </c>
      <c r="E3943" s="69">
        <v>93.646000000000001</v>
      </c>
      <c r="F3943" s="69">
        <v>48.420999999999999</v>
      </c>
      <c r="G3943" s="2" t="s">
        <v>100</v>
      </c>
      <c r="H3943" s="2"/>
      <c r="I3943" s="11">
        <v>514</v>
      </c>
      <c r="J3943" s="12">
        <v>514</v>
      </c>
      <c r="K3943" s="1">
        <v>6.78</v>
      </c>
      <c r="L3943" s="1">
        <v>23.61</v>
      </c>
      <c r="M3943" s="42">
        <v>0.17490608950060332</v>
      </c>
      <c r="N3943" s="6">
        <v>0.51296600000000003</v>
      </c>
      <c r="O3943" s="2"/>
      <c r="P3943" s="1">
        <f t="shared" si="688"/>
        <v>-0.11079771479103551</v>
      </c>
      <c r="Q3943" s="1">
        <f t="shared" si="686"/>
        <v>6.3982771468373834</v>
      </c>
      <c r="R3943" s="1">
        <v>7.8399196888567779</v>
      </c>
      <c r="S3943" s="1">
        <f t="shared" si="689"/>
        <v>7.8277227844424493</v>
      </c>
      <c r="T3943" s="29">
        <f t="shared" si="687"/>
        <v>7.8277227844424493</v>
      </c>
      <c r="U3943" s="29">
        <f t="shared" si="690"/>
        <v>0.59881985466087895</v>
      </c>
      <c r="V3943" s="1">
        <f t="shared" si="691"/>
        <v>0.72351678815807641</v>
      </c>
      <c r="W3943" s="1">
        <f t="shared" si="692"/>
        <v>0.59881985466087895</v>
      </c>
      <c r="X3943" s="1"/>
      <c r="Y3943" s="1"/>
      <c r="Z3943" s="11">
        <f t="shared" si="693"/>
        <v>84.819854660878946</v>
      </c>
      <c r="AA3943" s="2" t="s">
        <v>4918</v>
      </c>
      <c r="AB3943" s="2">
        <v>2013</v>
      </c>
      <c r="AC3943" s="2" t="s">
        <v>3221</v>
      </c>
      <c r="AD3943" s="61" t="s">
        <v>5178</v>
      </c>
      <c r="AE3943" s="3" t="s">
        <v>5179</v>
      </c>
    </row>
    <row r="3944" spans="1:31" s="4" customFormat="1" ht="12" customHeight="1" x14ac:dyDescent="0.6">
      <c r="A3944" s="2">
        <v>3942</v>
      </c>
      <c r="B3944" s="3" t="s">
        <v>4609</v>
      </c>
      <c r="C3944" s="2" t="s">
        <v>3242</v>
      </c>
      <c r="D3944" s="2" t="s">
        <v>340</v>
      </c>
      <c r="E3944" s="69">
        <v>88.44</v>
      </c>
      <c r="F3944" s="69">
        <v>51.869</v>
      </c>
      <c r="G3944" s="2" t="s">
        <v>120</v>
      </c>
      <c r="H3944" s="2"/>
      <c r="I3944" s="11">
        <v>545</v>
      </c>
      <c r="J3944" s="12">
        <v>545</v>
      </c>
      <c r="K3944" s="1">
        <v>0.71</v>
      </c>
      <c r="L3944" s="1">
        <v>4.13</v>
      </c>
      <c r="M3944" s="42">
        <v>0.10470791706513111</v>
      </c>
      <c r="N3944" s="6">
        <v>0.51269200000000004</v>
      </c>
      <c r="O3944" s="2"/>
      <c r="P3944" s="1">
        <f t="shared" si="688"/>
        <v>-0.46767708660329899</v>
      </c>
      <c r="Q3944" s="1">
        <f t="shared" si="686"/>
        <v>1.0533748961250033</v>
      </c>
      <c r="R3944" s="1">
        <v>7.4711034414476352</v>
      </c>
      <c r="S3944" s="1">
        <f t="shared" si="689"/>
        <v>7.4509636023148316</v>
      </c>
      <c r="T3944" s="29">
        <f t="shared" si="687"/>
        <v>7.4509636023148316</v>
      </c>
      <c r="U3944" s="29">
        <f t="shared" si="690"/>
        <v>0.65457881450207134</v>
      </c>
      <c r="V3944" s="1">
        <f t="shared" si="691"/>
        <v>0.64118283555202726</v>
      </c>
      <c r="W3944" s="1">
        <f t="shared" si="692"/>
        <v>0.65457881450207134</v>
      </c>
      <c r="X3944" s="1"/>
      <c r="Y3944" s="1"/>
      <c r="Z3944" s="11">
        <f t="shared" si="693"/>
        <v>109.57881450207128</v>
      </c>
      <c r="AA3944" s="2" t="s">
        <v>4918</v>
      </c>
      <c r="AB3944" s="2">
        <v>2013</v>
      </c>
      <c r="AC3944" s="2" t="s">
        <v>3221</v>
      </c>
      <c r="AD3944" s="61" t="s">
        <v>5178</v>
      </c>
      <c r="AE3944" s="3" t="s">
        <v>5179</v>
      </c>
    </row>
    <row r="3945" spans="1:31" s="4" customFormat="1" ht="12" customHeight="1" x14ac:dyDescent="0.6">
      <c r="A3945" s="2">
        <v>3943</v>
      </c>
      <c r="B3945" s="3" t="s">
        <v>4625</v>
      </c>
      <c r="C3945" s="2" t="s">
        <v>3242</v>
      </c>
      <c r="D3945" s="2" t="s">
        <v>340</v>
      </c>
      <c r="E3945" s="69">
        <v>93.51</v>
      </c>
      <c r="F3945" s="69">
        <v>48.353000000000002</v>
      </c>
      <c r="G3945" s="2" t="s">
        <v>100</v>
      </c>
      <c r="H3945" s="2"/>
      <c r="I3945" s="11">
        <v>514</v>
      </c>
      <c r="J3945" s="12">
        <v>514</v>
      </c>
      <c r="K3945" s="1">
        <v>2.0499999999999998</v>
      </c>
      <c r="L3945" s="1">
        <v>9.51</v>
      </c>
      <c r="M3945" s="42">
        <v>0.13129390557484821</v>
      </c>
      <c r="N3945" s="6">
        <v>0.51285400000000003</v>
      </c>
      <c r="O3945" s="2"/>
      <c r="P3945" s="1">
        <f t="shared" si="688"/>
        <v>-0.33251700266981088</v>
      </c>
      <c r="Q3945" s="1">
        <f t="shared" si="686"/>
        <v>4.2134995845022338</v>
      </c>
      <c r="R3945" s="1">
        <v>8.5206485239530672</v>
      </c>
      <c r="S3945" s="1">
        <f t="shared" si="689"/>
        <v>8.5034344427465314</v>
      </c>
      <c r="T3945" s="29">
        <f t="shared" si="687"/>
        <v>8.5034344427465314</v>
      </c>
      <c r="U3945" s="29">
        <f t="shared" si="690"/>
        <v>0.54349039427526535</v>
      </c>
      <c r="V3945" s="1">
        <f t="shared" si="691"/>
        <v>0.54824642728727491</v>
      </c>
      <c r="W3945" s="1">
        <f t="shared" si="692"/>
        <v>0.54349039427526535</v>
      </c>
      <c r="X3945" s="1"/>
      <c r="Y3945" s="1"/>
      <c r="Z3945" s="11">
        <f t="shared" si="693"/>
        <v>29.490394275265317</v>
      </c>
      <c r="AA3945" s="2" t="s">
        <v>4918</v>
      </c>
      <c r="AB3945" s="2">
        <v>2013</v>
      </c>
      <c r="AC3945" s="2" t="s">
        <v>3221</v>
      </c>
      <c r="AD3945" s="61" t="s">
        <v>5178</v>
      </c>
      <c r="AE3945" s="3" t="s">
        <v>5179</v>
      </c>
    </row>
    <row r="3946" spans="1:31" s="4" customFormat="1" ht="12" customHeight="1" x14ac:dyDescent="0.6">
      <c r="A3946" s="2">
        <v>3944</v>
      </c>
      <c r="B3946" s="3" t="s">
        <v>4624</v>
      </c>
      <c r="C3946" s="2" t="s">
        <v>3242</v>
      </c>
      <c r="D3946" s="2" t="s">
        <v>340</v>
      </c>
      <c r="E3946" s="69">
        <v>93.454999999999998</v>
      </c>
      <c r="F3946" s="69">
        <v>48.462000000000003</v>
      </c>
      <c r="G3946" s="2" t="s">
        <v>100</v>
      </c>
      <c r="H3946" s="2"/>
      <c r="I3946" s="11">
        <v>514</v>
      </c>
      <c r="J3946" s="12">
        <v>514</v>
      </c>
      <c r="K3946" s="1">
        <v>2.2200000000000002</v>
      </c>
      <c r="L3946" s="1">
        <v>10.14</v>
      </c>
      <c r="M3946" s="42">
        <v>0.13334791904927651</v>
      </c>
      <c r="N3946" s="6">
        <v>0.51288400000000001</v>
      </c>
      <c r="O3946" s="2"/>
      <c r="P3946" s="1">
        <f t="shared" si="688"/>
        <v>-0.32207463625177168</v>
      </c>
      <c r="Q3946" s="1">
        <f t="shared" si="686"/>
        <v>4.7987078601274824</v>
      </c>
      <c r="R3946" s="1">
        <v>8.9715233136078432</v>
      </c>
      <c r="S3946" s="1">
        <f t="shared" si="689"/>
        <v>8.9539215722660899</v>
      </c>
      <c r="T3946" s="29">
        <f t="shared" si="687"/>
        <v>8.9539215722660899</v>
      </c>
      <c r="U3946" s="29">
        <f t="shared" si="690"/>
        <v>0.50673387746155374</v>
      </c>
      <c r="V3946" s="1">
        <f t="shared" si="691"/>
        <v>0.50534607676140386</v>
      </c>
      <c r="W3946" s="1">
        <f t="shared" si="692"/>
        <v>0.50673387746155374</v>
      </c>
      <c r="X3946" s="1"/>
      <c r="Y3946" s="1"/>
      <c r="Z3946" s="11"/>
      <c r="AA3946" s="2" t="s">
        <v>4918</v>
      </c>
      <c r="AB3946" s="2">
        <v>2013</v>
      </c>
      <c r="AC3946" s="2" t="s">
        <v>3221</v>
      </c>
      <c r="AD3946" s="61" t="s">
        <v>5178</v>
      </c>
      <c r="AE3946" s="3" t="s">
        <v>5179</v>
      </c>
    </row>
    <row r="3947" spans="1:31" s="4" customFormat="1" ht="12" customHeight="1" x14ac:dyDescent="0.6">
      <c r="A3947" s="2">
        <v>3945</v>
      </c>
      <c r="B3947" s="3" t="s">
        <v>4623</v>
      </c>
      <c r="C3947" s="2" t="s">
        <v>3242</v>
      </c>
      <c r="D3947" s="2" t="s">
        <v>340</v>
      </c>
      <c r="E3947" s="69">
        <v>93.454999999999998</v>
      </c>
      <c r="F3947" s="69">
        <v>48.462000000000003</v>
      </c>
      <c r="G3947" s="2" t="s">
        <v>100</v>
      </c>
      <c r="H3947" s="2"/>
      <c r="I3947" s="11">
        <v>514</v>
      </c>
      <c r="J3947" s="12">
        <v>514</v>
      </c>
      <c r="K3947" s="1">
        <v>2.2000000000000002</v>
      </c>
      <c r="L3947" s="1">
        <v>10.34</v>
      </c>
      <c r="M3947" s="42">
        <v>0.12959055962810656</v>
      </c>
      <c r="N3947" s="6">
        <v>0.51286500000000002</v>
      </c>
      <c r="O3947" s="2"/>
      <c r="P3947" s="1">
        <f t="shared" si="688"/>
        <v>-0.34117661602386096</v>
      </c>
      <c r="Q3947" s="1">
        <f t="shared" si="686"/>
        <v>4.4280759522319357</v>
      </c>
      <c r="R3947" s="1">
        <v>8.8475299638268723</v>
      </c>
      <c r="S3947" s="1">
        <f t="shared" si="689"/>
        <v>8.8297319462021768</v>
      </c>
      <c r="T3947" s="29">
        <f t="shared" si="687"/>
        <v>8.8297319462021768</v>
      </c>
      <c r="U3947" s="29">
        <f t="shared" si="690"/>
        <v>0.51684308048468774</v>
      </c>
      <c r="V3947" s="1">
        <f t="shared" si="691"/>
        <v>0.51723465374645416</v>
      </c>
      <c r="W3947" s="1">
        <f t="shared" si="692"/>
        <v>0.51684308048468774</v>
      </c>
      <c r="X3947" s="1"/>
      <c r="Y3947" s="1"/>
      <c r="Z3947" s="11">
        <f t="shared" ref="Z3947:Z4010" si="694">U3947*1000-J3947</f>
        <v>2.8430804846877891</v>
      </c>
      <c r="AA3947" s="2" t="s">
        <v>4918</v>
      </c>
      <c r="AB3947" s="2">
        <v>2013</v>
      </c>
      <c r="AC3947" s="2" t="s">
        <v>3221</v>
      </c>
      <c r="AD3947" s="61" t="s">
        <v>5178</v>
      </c>
      <c r="AE3947" s="3" t="s">
        <v>5179</v>
      </c>
    </row>
    <row r="3948" spans="1:31" s="4" customFormat="1" ht="12" customHeight="1" x14ac:dyDescent="0.6">
      <c r="A3948" s="2">
        <v>3946</v>
      </c>
      <c r="B3948" s="3" t="s">
        <v>4622</v>
      </c>
      <c r="C3948" s="2" t="s">
        <v>3242</v>
      </c>
      <c r="D3948" s="2" t="s">
        <v>340</v>
      </c>
      <c r="E3948" s="69">
        <v>93.823999999999998</v>
      </c>
      <c r="F3948" s="69">
        <v>48.804000000000002</v>
      </c>
      <c r="G3948" s="2" t="s">
        <v>100</v>
      </c>
      <c r="H3948" s="2"/>
      <c r="I3948" s="11">
        <v>519</v>
      </c>
      <c r="J3948" s="12">
        <v>519</v>
      </c>
      <c r="K3948" s="1">
        <v>2.76</v>
      </c>
      <c r="L3948" s="1">
        <v>13.02</v>
      </c>
      <c r="M3948" s="42">
        <v>0.12911280641288775</v>
      </c>
      <c r="N3948" s="6">
        <v>0.51274200000000003</v>
      </c>
      <c r="O3948" s="2"/>
      <c r="P3948" s="1">
        <f t="shared" si="688"/>
        <v>-0.34360545799243647</v>
      </c>
      <c r="Q3948" s="1">
        <f t="shared" si="686"/>
        <v>2.0287220221670843</v>
      </c>
      <c r="R3948" s="1">
        <v>6.5198897720453175</v>
      </c>
      <c r="S3948" s="1">
        <f t="shared" si="689"/>
        <v>6.5048359628887562</v>
      </c>
      <c r="T3948" s="29">
        <f t="shared" si="687"/>
        <v>6.5048359628887562</v>
      </c>
      <c r="U3948" s="29">
        <f t="shared" si="690"/>
        <v>0.71059793390135406</v>
      </c>
      <c r="V3948" s="1">
        <f t="shared" si="691"/>
        <v>0.73575378329492491</v>
      </c>
      <c r="W3948" s="1">
        <f t="shared" si="692"/>
        <v>0.71059793390135406</v>
      </c>
      <c r="X3948" s="1"/>
      <c r="Y3948" s="1"/>
      <c r="Z3948" s="11">
        <f t="shared" si="694"/>
        <v>191.59793390135405</v>
      </c>
      <c r="AA3948" s="2" t="s">
        <v>4918</v>
      </c>
      <c r="AB3948" s="2">
        <v>2013</v>
      </c>
      <c r="AC3948" s="2" t="s">
        <v>3221</v>
      </c>
      <c r="AD3948" s="61" t="s">
        <v>5178</v>
      </c>
      <c r="AE3948" s="3" t="s">
        <v>5179</v>
      </c>
    </row>
    <row r="3949" spans="1:31" s="4" customFormat="1" ht="12" customHeight="1" x14ac:dyDescent="0.6">
      <c r="A3949" s="2">
        <v>3947</v>
      </c>
      <c r="B3949" s="3" t="s">
        <v>4621</v>
      </c>
      <c r="C3949" s="2" t="s">
        <v>3242</v>
      </c>
      <c r="D3949" s="2" t="s">
        <v>340</v>
      </c>
      <c r="E3949" s="69">
        <v>93.947000000000003</v>
      </c>
      <c r="F3949" s="69">
        <v>47.476999999999997</v>
      </c>
      <c r="G3949" s="2" t="s">
        <v>100</v>
      </c>
      <c r="H3949" s="2"/>
      <c r="I3949" s="11">
        <v>524</v>
      </c>
      <c r="J3949" s="12">
        <v>524</v>
      </c>
      <c r="K3949" s="1">
        <v>1.99</v>
      </c>
      <c r="L3949" s="1">
        <v>9.68</v>
      </c>
      <c r="M3949" s="42">
        <v>0.12521286200430587</v>
      </c>
      <c r="N3949" s="6">
        <v>0.51274500000000001</v>
      </c>
      <c r="O3949" s="2"/>
      <c r="P3949" s="1">
        <f t="shared" si="688"/>
        <v>-0.36343232331313746</v>
      </c>
      <c r="Q3949" s="1">
        <f t="shared" si="686"/>
        <v>2.087242849728721</v>
      </c>
      <c r="R3949" s="1">
        <v>6.8833876972118624</v>
      </c>
      <c r="S3949" s="1">
        <f t="shared" si="689"/>
        <v>6.8672501388724303</v>
      </c>
      <c r="T3949" s="29">
        <f t="shared" si="687"/>
        <v>6.8672501388724303</v>
      </c>
      <c r="U3949" s="29">
        <f t="shared" si="690"/>
        <v>0.68512828087072752</v>
      </c>
      <c r="V3949" s="1">
        <f t="shared" si="691"/>
        <v>0.69824067970411419</v>
      </c>
      <c r="W3949" s="1">
        <f t="shared" si="692"/>
        <v>0.68512828087072752</v>
      </c>
      <c r="X3949" s="1"/>
      <c r="Y3949" s="1"/>
      <c r="Z3949" s="11">
        <f t="shared" si="694"/>
        <v>161.12828087072751</v>
      </c>
      <c r="AA3949" s="2" t="s">
        <v>4918</v>
      </c>
      <c r="AB3949" s="2">
        <v>2013</v>
      </c>
      <c r="AC3949" s="2" t="s">
        <v>3221</v>
      </c>
      <c r="AD3949" s="61" t="s">
        <v>5178</v>
      </c>
      <c r="AE3949" s="3" t="s">
        <v>5179</v>
      </c>
    </row>
    <row r="3950" spans="1:31" s="4" customFormat="1" ht="12" customHeight="1" x14ac:dyDescent="0.6">
      <c r="A3950" s="2">
        <v>3948</v>
      </c>
      <c r="B3950" s="3" t="s">
        <v>4620</v>
      </c>
      <c r="C3950" s="2" t="s">
        <v>3242</v>
      </c>
      <c r="D3950" s="2" t="s">
        <v>340</v>
      </c>
      <c r="E3950" s="69">
        <v>94.302999999999997</v>
      </c>
      <c r="F3950" s="69">
        <v>47.668999999999997</v>
      </c>
      <c r="G3950" s="2" t="s">
        <v>100</v>
      </c>
      <c r="H3950" s="2"/>
      <c r="I3950" s="11">
        <v>535</v>
      </c>
      <c r="J3950" s="12">
        <v>535</v>
      </c>
      <c r="K3950" s="1">
        <v>0.43</v>
      </c>
      <c r="L3950" s="1">
        <v>2</v>
      </c>
      <c r="M3950" s="42">
        <v>0.13095126050420167</v>
      </c>
      <c r="N3950" s="6">
        <v>0.51285899999999995</v>
      </c>
      <c r="O3950" s="2"/>
      <c r="P3950" s="1">
        <f t="shared" si="688"/>
        <v>-0.33425897049211151</v>
      </c>
      <c r="Q3950" s="1">
        <f t="shared" si="686"/>
        <v>4.3110342971042215</v>
      </c>
      <c r="R3950" s="1">
        <v>8.8182920473900417</v>
      </c>
      <c r="S3950" s="1">
        <f t="shared" si="689"/>
        <v>8.7996308823575404</v>
      </c>
      <c r="T3950" s="29">
        <f t="shared" si="687"/>
        <v>8.7996308823575404</v>
      </c>
      <c r="U3950" s="29">
        <f t="shared" si="690"/>
        <v>0.53653384646243485</v>
      </c>
      <c r="V3950" s="1">
        <f t="shared" si="691"/>
        <v>0.53677383145128232</v>
      </c>
      <c r="W3950" s="1">
        <f t="shared" si="692"/>
        <v>0.53653384646243485</v>
      </c>
      <c r="X3950" s="1"/>
      <c r="Y3950" s="1"/>
      <c r="Z3950" s="11">
        <f t="shared" si="694"/>
        <v>1.5338464624348944</v>
      </c>
      <c r="AA3950" s="2" t="s">
        <v>4918</v>
      </c>
      <c r="AB3950" s="2">
        <v>2013</v>
      </c>
      <c r="AC3950" s="2" t="s">
        <v>3221</v>
      </c>
      <c r="AD3950" s="61" t="s">
        <v>5178</v>
      </c>
      <c r="AE3950" s="3" t="s">
        <v>5179</v>
      </c>
    </row>
    <row r="3951" spans="1:31" s="4" customFormat="1" ht="12" customHeight="1" x14ac:dyDescent="0.6">
      <c r="A3951" s="2">
        <v>3949</v>
      </c>
      <c r="B3951" s="3" t="s">
        <v>4619</v>
      </c>
      <c r="C3951" s="2" t="s">
        <v>3242</v>
      </c>
      <c r="D3951" s="2" t="s">
        <v>340</v>
      </c>
      <c r="E3951" s="69">
        <v>94.138999999999996</v>
      </c>
      <c r="F3951" s="69">
        <v>47.56</v>
      </c>
      <c r="G3951" s="2" t="s">
        <v>100</v>
      </c>
      <c r="H3951" s="2"/>
      <c r="I3951" s="11">
        <v>551</v>
      </c>
      <c r="J3951" s="12">
        <v>551</v>
      </c>
      <c r="K3951" s="1">
        <v>2.89</v>
      </c>
      <c r="L3951" s="1">
        <v>11.06</v>
      </c>
      <c r="M3951" s="42">
        <v>0.15915267372771891</v>
      </c>
      <c r="N3951" s="6">
        <v>0.51288699999999998</v>
      </c>
      <c r="O3951" s="2"/>
      <c r="P3951" s="1">
        <f t="shared" si="688"/>
        <v>-0.19088625456167307</v>
      </c>
      <c r="Q3951" s="1">
        <f t="shared" si="686"/>
        <v>4.8572286876891191</v>
      </c>
      <c r="R3951" s="1">
        <v>7.5117485655518124</v>
      </c>
      <c r="S3951" s="1">
        <f t="shared" si="689"/>
        <v>7.4972046769025145</v>
      </c>
      <c r="T3951" s="29">
        <f t="shared" si="687"/>
        <v>7.4972046769025145</v>
      </c>
      <c r="U3951" s="29">
        <f t="shared" si="690"/>
        <v>0.65607894582505899</v>
      </c>
      <c r="V3951" s="1">
        <f t="shared" si="691"/>
        <v>0.73546101023319321</v>
      </c>
      <c r="W3951" s="1">
        <f t="shared" si="692"/>
        <v>0.65607894582505899</v>
      </c>
      <c r="X3951" s="1"/>
      <c r="Y3951" s="1"/>
      <c r="Z3951" s="11">
        <f t="shared" si="694"/>
        <v>105.07894582505901</v>
      </c>
      <c r="AA3951" s="2" t="s">
        <v>4918</v>
      </c>
      <c r="AB3951" s="2">
        <v>2013</v>
      </c>
      <c r="AC3951" s="2" t="s">
        <v>3221</v>
      </c>
      <c r="AD3951" s="61" t="s">
        <v>5178</v>
      </c>
      <c r="AE3951" s="3" t="s">
        <v>5179</v>
      </c>
    </row>
    <row r="3952" spans="1:31" s="4" customFormat="1" ht="12" customHeight="1" x14ac:dyDescent="0.6">
      <c r="A3952" s="2">
        <v>3950</v>
      </c>
      <c r="B3952" s="3" t="s">
        <v>4618</v>
      </c>
      <c r="C3952" s="2" t="s">
        <v>3242</v>
      </c>
      <c r="D3952" s="2" t="s">
        <v>340</v>
      </c>
      <c r="E3952" s="69">
        <v>93.236000000000004</v>
      </c>
      <c r="F3952" s="69">
        <v>48.161000000000001</v>
      </c>
      <c r="G3952" s="2" t="s">
        <v>100</v>
      </c>
      <c r="H3952" s="2"/>
      <c r="I3952" s="11">
        <v>531</v>
      </c>
      <c r="J3952" s="12">
        <v>531</v>
      </c>
      <c r="K3952" s="1">
        <v>0.7</v>
      </c>
      <c r="L3952" s="1">
        <v>3.4</v>
      </c>
      <c r="M3952" s="42">
        <v>0.12539792387543253</v>
      </c>
      <c r="N3952" s="6">
        <v>0.512768</v>
      </c>
      <c r="O3952" s="2"/>
      <c r="P3952" s="1">
        <f t="shared" si="688"/>
        <v>-0.36249149021132421</v>
      </c>
      <c r="Q3952" s="1">
        <f t="shared" si="686"/>
        <v>2.5359025277094105</v>
      </c>
      <c r="R3952" s="1">
        <v>7.3843396503336933</v>
      </c>
      <c r="S3952" s="1">
        <f t="shared" si="689"/>
        <v>7.3672253583949603</v>
      </c>
      <c r="T3952" s="29">
        <f t="shared" si="687"/>
        <v>7.3672253583949603</v>
      </c>
      <c r="U3952" s="29">
        <f t="shared" si="690"/>
        <v>0.65008876556354145</v>
      </c>
      <c r="V3952" s="1">
        <f t="shared" si="691"/>
        <v>0.6600502456468379</v>
      </c>
      <c r="W3952" s="1">
        <f t="shared" si="692"/>
        <v>0.65008876556354145</v>
      </c>
      <c r="X3952" s="1"/>
      <c r="Y3952" s="1"/>
      <c r="Z3952" s="11">
        <f t="shared" si="694"/>
        <v>119.08876556354141</v>
      </c>
      <c r="AA3952" s="2" t="s">
        <v>4918</v>
      </c>
      <c r="AB3952" s="2">
        <v>2013</v>
      </c>
      <c r="AC3952" s="2" t="s">
        <v>3221</v>
      </c>
      <c r="AD3952" s="61" t="s">
        <v>5178</v>
      </c>
      <c r="AE3952" s="3" t="s">
        <v>5179</v>
      </c>
    </row>
    <row r="3953" spans="1:32" s="4" customFormat="1" ht="12" customHeight="1" x14ac:dyDescent="0.6">
      <c r="A3953" s="2">
        <v>3951</v>
      </c>
      <c r="B3953" s="3" t="s">
        <v>4617</v>
      </c>
      <c r="C3953" s="2" t="s">
        <v>3242</v>
      </c>
      <c r="D3953" s="2" t="s">
        <v>340</v>
      </c>
      <c r="E3953" s="69">
        <v>93.591999999999999</v>
      </c>
      <c r="F3953" s="69">
        <v>48.174999999999997</v>
      </c>
      <c r="G3953" s="2" t="s">
        <v>100</v>
      </c>
      <c r="H3953" s="2"/>
      <c r="I3953" s="11">
        <v>529</v>
      </c>
      <c r="J3953" s="12">
        <v>529</v>
      </c>
      <c r="K3953" s="1">
        <v>1.66</v>
      </c>
      <c r="L3953" s="1">
        <v>6.23</v>
      </c>
      <c r="M3953" s="42">
        <v>0.16228981480232535</v>
      </c>
      <c r="N3953" s="6">
        <v>0.51292099999999996</v>
      </c>
      <c r="O3953" s="2"/>
      <c r="P3953" s="1">
        <f t="shared" si="688"/>
        <v>-0.17493739297241817</v>
      </c>
      <c r="Q3953" s="1">
        <f t="shared" si="686"/>
        <v>5.52046473339729</v>
      </c>
      <c r="R3953" s="1">
        <v>7.8571883193023773</v>
      </c>
      <c r="S3953" s="1">
        <f t="shared" si="689"/>
        <v>7.8432659435457612</v>
      </c>
      <c r="T3953" s="29">
        <f t="shared" si="687"/>
        <v>7.8432659435457612</v>
      </c>
      <c r="U3953" s="29">
        <f t="shared" si="690"/>
        <v>0.60983826949267539</v>
      </c>
      <c r="V3953" s="1">
        <f t="shared" si="691"/>
        <v>0.67958393194949329</v>
      </c>
      <c r="W3953" s="1">
        <f t="shared" si="692"/>
        <v>0.60983826949267539</v>
      </c>
      <c r="X3953" s="1"/>
      <c r="Y3953" s="1"/>
      <c r="Z3953" s="11">
        <f t="shared" si="694"/>
        <v>80.838269492675408</v>
      </c>
      <c r="AA3953" s="2" t="s">
        <v>4918</v>
      </c>
      <c r="AB3953" s="2">
        <v>2013</v>
      </c>
      <c r="AC3953" s="2" t="s">
        <v>3221</v>
      </c>
      <c r="AD3953" s="61" t="s">
        <v>5178</v>
      </c>
      <c r="AE3953" s="3" t="s">
        <v>5179</v>
      </c>
    </row>
    <row r="3954" spans="1:32" s="4" customFormat="1" ht="12" customHeight="1" x14ac:dyDescent="0.6">
      <c r="A3954" s="2">
        <v>3952</v>
      </c>
      <c r="B3954" s="3" t="s">
        <v>4616</v>
      </c>
      <c r="C3954" s="2" t="s">
        <v>3242</v>
      </c>
      <c r="D3954" s="2" t="s">
        <v>340</v>
      </c>
      <c r="E3954" s="69">
        <v>94.165999999999997</v>
      </c>
      <c r="F3954" s="69">
        <v>50.6</v>
      </c>
      <c r="G3954" s="2" t="s">
        <v>100</v>
      </c>
      <c r="H3954" s="2"/>
      <c r="I3954" s="11">
        <v>518</v>
      </c>
      <c r="J3954" s="12">
        <v>518</v>
      </c>
      <c r="K3954" s="1">
        <v>6.23</v>
      </c>
      <c r="L3954" s="1">
        <v>22.1</v>
      </c>
      <c r="M3954" s="42">
        <v>0.17169869576789992</v>
      </c>
      <c r="N3954" s="6">
        <v>0.51290000000000002</v>
      </c>
      <c r="O3954" s="2"/>
      <c r="P3954" s="1">
        <f t="shared" si="688"/>
        <v>-0.12710373275089015</v>
      </c>
      <c r="Q3954" s="1">
        <f t="shared" si="686"/>
        <v>5.1108189404613924</v>
      </c>
      <c r="R3954" s="1">
        <v>6.7746294440684807</v>
      </c>
      <c r="S3954" s="1">
        <f t="shared" si="689"/>
        <v>6.7633962529419165</v>
      </c>
      <c r="T3954" s="29">
        <f t="shared" si="687"/>
        <v>6.7633962529419165</v>
      </c>
      <c r="U3954" s="29">
        <f t="shared" si="690"/>
        <v>0.68872052115035998</v>
      </c>
      <c r="V3954" s="1">
        <f t="shared" si="691"/>
        <v>0.90742381943138795</v>
      </c>
      <c r="W3954" s="1">
        <f t="shared" si="692"/>
        <v>0.68872052115035998</v>
      </c>
      <c r="X3954" s="1"/>
      <c r="Y3954" s="1"/>
      <c r="Z3954" s="11">
        <f t="shared" si="694"/>
        <v>170.72052115036001</v>
      </c>
      <c r="AA3954" s="2" t="s">
        <v>4918</v>
      </c>
      <c r="AB3954" s="2">
        <v>2013</v>
      </c>
      <c r="AC3954" s="2" t="s">
        <v>3221</v>
      </c>
      <c r="AD3954" s="61" t="s">
        <v>5178</v>
      </c>
      <c r="AE3954" s="3" t="s">
        <v>5179</v>
      </c>
    </row>
    <row r="3955" spans="1:32" s="4" customFormat="1" ht="12" customHeight="1" x14ac:dyDescent="0.6">
      <c r="A3955" s="2">
        <v>3953</v>
      </c>
      <c r="B3955" s="3" t="s">
        <v>4608</v>
      </c>
      <c r="C3955" s="2" t="s">
        <v>3242</v>
      </c>
      <c r="D3955" s="2" t="s">
        <v>340</v>
      </c>
      <c r="E3955" s="69">
        <v>87.864999999999995</v>
      </c>
      <c r="F3955" s="69">
        <v>55.460999999999999</v>
      </c>
      <c r="G3955" s="2" t="s">
        <v>506</v>
      </c>
      <c r="H3955" s="2"/>
      <c r="I3955" s="11">
        <v>532</v>
      </c>
      <c r="J3955" s="12">
        <v>532</v>
      </c>
      <c r="K3955" s="1">
        <v>1.83</v>
      </c>
      <c r="L3955" s="1">
        <v>5.71</v>
      </c>
      <c r="M3955" s="42">
        <v>0.19520287274279241</v>
      </c>
      <c r="N3955" s="6">
        <v>0.51286900000000002</v>
      </c>
      <c r="O3955" s="2"/>
      <c r="P3955" s="1">
        <f t="shared" si="688"/>
        <v>-7.6112214397946465E-3</v>
      </c>
      <c r="Q3955" s="1">
        <f t="shared" si="686"/>
        <v>4.5061037223148581</v>
      </c>
      <c r="R3955" s="1">
        <v>4.6140614158129978</v>
      </c>
      <c r="S3955" s="1">
        <f t="shared" si="689"/>
        <v>4.6077378844447239</v>
      </c>
      <c r="T3955" s="29">
        <f t="shared" si="687"/>
        <v>4.6077378844447239</v>
      </c>
      <c r="U3955" s="29">
        <f t="shared" si="690"/>
        <v>0.87334880740765031</v>
      </c>
      <c r="V3955" s="1">
        <f t="shared" si="691"/>
        <v>2.3053994054840139</v>
      </c>
      <c r="W3955" s="1">
        <f t="shared" si="692"/>
        <v>0.87334880740765031</v>
      </c>
      <c r="X3955" s="1"/>
      <c r="Y3955" s="1"/>
      <c r="Z3955" s="11">
        <f t="shared" si="694"/>
        <v>341.34880740765027</v>
      </c>
      <c r="AA3955" s="2" t="s">
        <v>4918</v>
      </c>
      <c r="AB3955" s="2">
        <v>2013</v>
      </c>
      <c r="AC3955" s="2" t="s">
        <v>3221</v>
      </c>
      <c r="AD3955" s="61" t="s">
        <v>5178</v>
      </c>
      <c r="AE3955" s="3" t="s">
        <v>5179</v>
      </c>
    </row>
    <row r="3956" spans="1:32" s="4" customFormat="1" ht="12" customHeight="1" x14ac:dyDescent="0.6">
      <c r="A3956" s="2">
        <v>3954</v>
      </c>
      <c r="B3956" s="3" t="s">
        <v>832</v>
      </c>
      <c r="C3956" s="2" t="s">
        <v>3242</v>
      </c>
      <c r="D3956" s="2" t="s">
        <v>498</v>
      </c>
      <c r="E3956" s="69">
        <v>111.259722222222</v>
      </c>
      <c r="F3956" s="69">
        <v>43.267777777777802</v>
      </c>
      <c r="G3956" s="2" t="s">
        <v>100</v>
      </c>
      <c r="H3956" s="2" t="s">
        <v>826</v>
      </c>
      <c r="I3956" s="11">
        <v>138</v>
      </c>
      <c r="J3956" s="2">
        <v>150</v>
      </c>
      <c r="K3956" s="1">
        <v>4.74</v>
      </c>
      <c r="L3956" s="1">
        <v>28.72</v>
      </c>
      <c r="M3956" s="42">
        <v>9.9769999999999998E-2</v>
      </c>
      <c r="N3956" s="7">
        <v>0.512347</v>
      </c>
      <c r="O3956" s="2">
        <v>7</v>
      </c>
      <c r="P3956" s="1">
        <f t="shared" si="688"/>
        <v>-0.49278088459583125</v>
      </c>
      <c r="Q3956" s="1">
        <f t="shared" si="686"/>
        <v>-5.6765202735664655</v>
      </c>
      <c r="R3956" s="1">
        <v>-3.97</v>
      </c>
      <c r="S3956" s="1">
        <f t="shared" si="689"/>
        <v>-3.8212002430631609</v>
      </c>
      <c r="T3956" s="29">
        <f t="shared" si="687"/>
        <v>-3.8212002430631609</v>
      </c>
      <c r="U3956" s="29">
        <f t="shared" si="690"/>
        <v>1.2503371462799586</v>
      </c>
      <c r="V3956" s="1">
        <f t="shared" si="691"/>
        <v>1.0739243283579545</v>
      </c>
      <c r="W3956" s="1">
        <f t="shared" si="692"/>
        <v>1.2503371462799586</v>
      </c>
      <c r="X3956" s="1">
        <v>1.0760000000000001</v>
      </c>
      <c r="Y3956" s="1">
        <v>1.2549999999999999</v>
      </c>
      <c r="Z3956" s="11">
        <f t="shared" si="694"/>
        <v>1100.3371462799587</v>
      </c>
      <c r="AA3956" s="2" t="s">
        <v>3167</v>
      </c>
      <c r="AB3956" s="2">
        <v>2008</v>
      </c>
      <c r="AC3956" s="2" t="s">
        <v>3038</v>
      </c>
      <c r="AD3956" s="61" t="s">
        <v>5654</v>
      </c>
      <c r="AE3956" s="3" t="s">
        <v>5655</v>
      </c>
    </row>
    <row r="3957" spans="1:32" s="4" customFormat="1" ht="12" customHeight="1" x14ac:dyDescent="0.6">
      <c r="A3957" s="2">
        <v>3955</v>
      </c>
      <c r="B3957" s="3" t="s">
        <v>831</v>
      </c>
      <c r="C3957" s="2" t="s">
        <v>3242</v>
      </c>
      <c r="D3957" s="2" t="s">
        <v>498</v>
      </c>
      <c r="E3957" s="69">
        <v>111.259722222222</v>
      </c>
      <c r="F3957" s="69">
        <v>43.267777777777802</v>
      </c>
      <c r="G3957" s="2" t="s">
        <v>100</v>
      </c>
      <c r="H3957" s="2" t="s">
        <v>826</v>
      </c>
      <c r="I3957" s="11">
        <v>138</v>
      </c>
      <c r="J3957" s="2">
        <v>150</v>
      </c>
      <c r="K3957" s="1">
        <v>4.57</v>
      </c>
      <c r="L3957" s="1">
        <v>28.31</v>
      </c>
      <c r="M3957" s="42">
        <v>9.7670000000000007E-2</v>
      </c>
      <c r="N3957" s="7">
        <v>0.51234000000000002</v>
      </c>
      <c r="O3957" s="2">
        <v>4</v>
      </c>
      <c r="P3957" s="1">
        <f t="shared" si="688"/>
        <v>-0.50345704117946111</v>
      </c>
      <c r="Q3957" s="1">
        <f t="shared" ref="Q3957:Q4020" si="695">((N3957/0.512638)-1)*10000</f>
        <v>-5.8130688712121348</v>
      </c>
      <c r="R3957" s="1">
        <v>-4.07</v>
      </c>
      <c r="S3957" s="1">
        <f t="shared" si="689"/>
        <v>-3.9175531111714634</v>
      </c>
      <c r="T3957" s="29">
        <f t="shared" si="687"/>
        <v>-3.9175531111714634</v>
      </c>
      <c r="U3957" s="29">
        <f t="shared" si="690"/>
        <v>1.2582542783845208</v>
      </c>
      <c r="V3957" s="1">
        <f t="shared" si="691"/>
        <v>1.0637154679030498</v>
      </c>
      <c r="W3957" s="1">
        <f t="shared" si="692"/>
        <v>1.2582542783845208</v>
      </c>
      <c r="X3957" s="1">
        <v>1.0660000000000001</v>
      </c>
      <c r="Y3957" s="1">
        <v>1.2629999999999999</v>
      </c>
      <c r="Z3957" s="11">
        <f t="shared" si="694"/>
        <v>1108.2542783845208</v>
      </c>
      <c r="AA3957" s="2" t="s">
        <v>3167</v>
      </c>
      <c r="AB3957" s="2">
        <v>2008</v>
      </c>
      <c r="AC3957" s="2" t="s">
        <v>3038</v>
      </c>
      <c r="AD3957" s="61" t="s">
        <v>5654</v>
      </c>
      <c r="AE3957" s="3" t="s">
        <v>5655</v>
      </c>
    </row>
    <row r="3958" spans="1:32" s="4" customFormat="1" ht="12" customHeight="1" x14ac:dyDescent="0.6">
      <c r="A3958" s="2">
        <v>3956</v>
      </c>
      <c r="B3958" s="3" t="s">
        <v>830</v>
      </c>
      <c r="C3958" s="2" t="s">
        <v>3242</v>
      </c>
      <c r="D3958" s="2" t="s">
        <v>498</v>
      </c>
      <c r="E3958" s="69">
        <v>111.259722222222</v>
      </c>
      <c r="F3958" s="69">
        <v>43.267777777777802</v>
      </c>
      <c r="G3958" s="2" t="s">
        <v>100</v>
      </c>
      <c r="H3958" s="2" t="s">
        <v>826</v>
      </c>
      <c r="I3958" s="11">
        <v>138</v>
      </c>
      <c r="J3958" s="2">
        <v>150</v>
      </c>
      <c r="K3958" s="1">
        <v>4.32</v>
      </c>
      <c r="L3958" s="1">
        <v>26.87</v>
      </c>
      <c r="M3958" s="42">
        <v>9.7189999999999999E-2</v>
      </c>
      <c r="N3958" s="7">
        <v>0.51238300000000003</v>
      </c>
      <c r="O3958" s="2">
        <v>16</v>
      </c>
      <c r="P3958" s="1">
        <f t="shared" si="688"/>
        <v>-0.50589730554143375</v>
      </c>
      <c r="Q3958" s="1">
        <f t="shared" si="695"/>
        <v>-4.9742703428146129</v>
      </c>
      <c r="R3958" s="1">
        <v>-3.23</v>
      </c>
      <c r="S3958" s="1">
        <f t="shared" si="689"/>
        <v>-3.0695669874511147</v>
      </c>
      <c r="T3958" s="29">
        <f t="shared" si="687"/>
        <v>-3.0695669874511147</v>
      </c>
      <c r="U3958" s="29">
        <f t="shared" si="690"/>
        <v>1.1892553738802443</v>
      </c>
      <c r="V3958" s="1">
        <f t="shared" si="691"/>
        <v>1.003295377724525</v>
      </c>
      <c r="W3958" s="1">
        <f t="shared" si="692"/>
        <v>1.1892553738802443</v>
      </c>
      <c r="X3958" s="1">
        <v>1.0049999999999999</v>
      </c>
      <c r="Y3958" s="1">
        <v>1.194</v>
      </c>
      <c r="Z3958" s="11">
        <f t="shared" si="694"/>
        <v>1039.2553738802442</v>
      </c>
      <c r="AA3958" s="2" t="s">
        <v>3167</v>
      </c>
      <c r="AB3958" s="2">
        <v>2008</v>
      </c>
      <c r="AC3958" s="2" t="s">
        <v>3038</v>
      </c>
      <c r="AD3958" s="61" t="s">
        <v>5654</v>
      </c>
      <c r="AE3958" s="3" t="s">
        <v>5655</v>
      </c>
    </row>
    <row r="3959" spans="1:32" s="4" customFormat="1" ht="12" customHeight="1" x14ac:dyDescent="0.6">
      <c r="A3959" s="2">
        <v>3957</v>
      </c>
      <c r="B3959" s="3" t="s">
        <v>828</v>
      </c>
      <c r="C3959" s="2" t="s">
        <v>3242</v>
      </c>
      <c r="D3959" s="2" t="s">
        <v>498</v>
      </c>
      <c r="E3959" s="69">
        <v>111.166666666667</v>
      </c>
      <c r="F3959" s="69">
        <v>43.066666666666698</v>
      </c>
      <c r="G3959" s="2" t="s">
        <v>100</v>
      </c>
      <c r="H3959" s="2" t="s">
        <v>824</v>
      </c>
      <c r="I3959" s="11">
        <v>138</v>
      </c>
      <c r="J3959" s="2">
        <v>150</v>
      </c>
      <c r="K3959" s="1">
        <v>5.27</v>
      </c>
      <c r="L3959" s="1">
        <v>41.91</v>
      </c>
      <c r="M3959" s="42">
        <v>7.596E-2</v>
      </c>
      <c r="N3959" s="7">
        <v>0.512293</v>
      </c>
      <c r="O3959" s="2">
        <v>5</v>
      </c>
      <c r="P3959" s="1">
        <f t="shared" si="688"/>
        <v>-0.61382816471784452</v>
      </c>
      <c r="Q3959" s="1">
        <f t="shared" si="695"/>
        <v>-6.7298951696914688</v>
      </c>
      <c r="R3959" s="1">
        <v>-4.6100000000000003</v>
      </c>
      <c r="S3959" s="1">
        <f t="shared" si="689"/>
        <v>-4.4188321295287842</v>
      </c>
      <c r="T3959" s="29">
        <f t="shared" si="687"/>
        <v>-4.4188321295287842</v>
      </c>
      <c r="U3959" s="29">
        <f t="shared" si="690"/>
        <v>1.2997465847453282</v>
      </c>
      <c r="V3959" s="1">
        <f t="shared" si="691"/>
        <v>0.94840846840195037</v>
      </c>
      <c r="W3959" s="1">
        <f t="shared" si="692"/>
        <v>1.2997465847453282</v>
      </c>
      <c r="X3959" s="1">
        <v>0.95</v>
      </c>
      <c r="Y3959" s="1">
        <v>1.3069999999999999</v>
      </c>
      <c r="Z3959" s="11">
        <f t="shared" si="694"/>
        <v>1149.7465847453282</v>
      </c>
      <c r="AA3959" s="2" t="s">
        <v>3167</v>
      </c>
      <c r="AB3959" s="2">
        <v>2008</v>
      </c>
      <c r="AC3959" s="2" t="s">
        <v>3038</v>
      </c>
      <c r="AD3959" s="61" t="s">
        <v>5654</v>
      </c>
      <c r="AE3959" s="3" t="s">
        <v>5655</v>
      </c>
    </row>
    <row r="3960" spans="1:32" s="4" customFormat="1" ht="12" customHeight="1" x14ac:dyDescent="0.6">
      <c r="A3960" s="2">
        <v>3958</v>
      </c>
      <c r="B3960" s="3" t="s">
        <v>827</v>
      </c>
      <c r="C3960" s="2" t="s">
        <v>3242</v>
      </c>
      <c r="D3960" s="2" t="s">
        <v>498</v>
      </c>
      <c r="E3960" s="69">
        <v>111.166666666667</v>
      </c>
      <c r="F3960" s="69">
        <v>43.066666666666698</v>
      </c>
      <c r="G3960" s="2" t="s">
        <v>100</v>
      </c>
      <c r="H3960" s="2" t="s">
        <v>824</v>
      </c>
      <c r="I3960" s="11">
        <v>138</v>
      </c>
      <c r="J3960" s="2">
        <v>150</v>
      </c>
      <c r="K3960" s="1">
        <v>4.51</v>
      </c>
      <c r="L3960" s="1">
        <v>33.85</v>
      </c>
      <c r="M3960" s="42">
        <v>8.0640000000000003E-2</v>
      </c>
      <c r="N3960" s="7">
        <v>0.51229499999999994</v>
      </c>
      <c r="O3960" s="2">
        <v>5</v>
      </c>
      <c r="P3960" s="1">
        <f t="shared" si="688"/>
        <v>-0.59003558718861204</v>
      </c>
      <c r="Q3960" s="1">
        <f t="shared" si="695"/>
        <v>-6.6908812846511179</v>
      </c>
      <c r="R3960" s="1">
        <v>-4.6500000000000004</v>
      </c>
      <c r="S3960" s="1">
        <f t="shared" si="689"/>
        <v>-4.4693972988859931</v>
      </c>
      <c r="T3960" s="29">
        <f t="shared" ref="T3960:T4023" si="696">Q3960-25.1*P3960*0.001*J3960</f>
        <v>-4.4693972988859931</v>
      </c>
      <c r="U3960" s="29">
        <f t="shared" si="690"/>
        <v>1.3037311237671598</v>
      </c>
      <c r="V3960" s="1">
        <f t="shared" si="691"/>
        <v>0.97937553633166152</v>
      </c>
      <c r="W3960" s="1">
        <f t="shared" si="692"/>
        <v>1.3037311237671598</v>
      </c>
      <c r="X3960" s="1">
        <v>0.98099999999999998</v>
      </c>
      <c r="Y3960" s="1">
        <v>1.31</v>
      </c>
      <c r="Z3960" s="11">
        <f t="shared" si="694"/>
        <v>1153.7311237671597</v>
      </c>
      <c r="AA3960" s="2" t="s">
        <v>3167</v>
      </c>
      <c r="AB3960" s="2">
        <v>2008</v>
      </c>
      <c r="AC3960" s="2" t="s">
        <v>3038</v>
      </c>
      <c r="AD3960" s="61" t="s">
        <v>5654</v>
      </c>
      <c r="AE3960" s="3" t="s">
        <v>5655</v>
      </c>
    </row>
    <row r="3961" spans="1:32" s="4" customFormat="1" ht="12" customHeight="1" x14ac:dyDescent="0.6">
      <c r="A3961" s="2">
        <v>3959</v>
      </c>
      <c r="B3961" s="3" t="s">
        <v>6356</v>
      </c>
      <c r="C3961" s="2" t="s">
        <v>3242</v>
      </c>
      <c r="D3961" s="2" t="s">
        <v>498</v>
      </c>
      <c r="E3961" s="69">
        <v>111.259722222222</v>
      </c>
      <c r="F3961" s="69">
        <v>43.267777777777802</v>
      </c>
      <c r="G3961" s="2" t="s">
        <v>825</v>
      </c>
      <c r="H3961" s="2" t="s">
        <v>826</v>
      </c>
      <c r="I3961" s="11">
        <v>138</v>
      </c>
      <c r="J3961" s="2">
        <v>150</v>
      </c>
      <c r="K3961" s="1">
        <v>2.4</v>
      </c>
      <c r="L3961" s="1">
        <v>17.16</v>
      </c>
      <c r="M3961" s="42">
        <v>8.448E-2</v>
      </c>
      <c r="N3961" s="7">
        <v>0.51257600000000003</v>
      </c>
      <c r="O3961" s="2">
        <v>16</v>
      </c>
      <c r="P3961" s="1">
        <f t="shared" si="688"/>
        <v>-0.57051347229283178</v>
      </c>
      <c r="Q3961" s="1">
        <f t="shared" si="695"/>
        <v>-1.2094304362919583</v>
      </c>
      <c r="R3961" s="1">
        <v>0.77</v>
      </c>
      <c r="S3961" s="1">
        <f t="shared" si="689"/>
        <v>0.93855278689055366</v>
      </c>
      <c r="T3961" s="29">
        <f t="shared" si="696"/>
        <v>0.93855278689055366</v>
      </c>
      <c r="U3961" s="29">
        <f t="shared" si="690"/>
        <v>0.86288312892268348</v>
      </c>
      <c r="V3961" s="1">
        <f t="shared" si="691"/>
        <v>0.67770643885079218</v>
      </c>
      <c r="W3961" s="1">
        <f t="shared" si="692"/>
        <v>0.86288312892268348</v>
      </c>
      <c r="X3961" s="1">
        <v>0.67900000000000005</v>
      </c>
      <c r="Y3961" s="1">
        <v>0.86899999999999999</v>
      </c>
      <c r="Z3961" s="11">
        <f t="shared" si="694"/>
        <v>712.88312892268345</v>
      </c>
      <c r="AA3961" s="2" t="s">
        <v>3167</v>
      </c>
      <c r="AB3961" s="2">
        <v>2008</v>
      </c>
      <c r="AC3961" s="2" t="s">
        <v>3038</v>
      </c>
      <c r="AD3961" s="61" t="s">
        <v>5654</v>
      </c>
      <c r="AE3961" s="3" t="s">
        <v>5655</v>
      </c>
    </row>
    <row r="3962" spans="1:32" s="4" customFormat="1" ht="12" customHeight="1" x14ac:dyDescent="0.6">
      <c r="A3962" s="2">
        <v>3960</v>
      </c>
      <c r="B3962" s="3" t="s">
        <v>6357</v>
      </c>
      <c r="C3962" s="2" t="s">
        <v>3242</v>
      </c>
      <c r="D3962" s="2" t="s">
        <v>498</v>
      </c>
      <c r="E3962" s="69">
        <v>111.166666666667</v>
      </c>
      <c r="F3962" s="69">
        <v>43.066666666666698</v>
      </c>
      <c r="G3962" s="2" t="s">
        <v>446</v>
      </c>
      <c r="H3962" s="2" t="s">
        <v>824</v>
      </c>
      <c r="I3962" s="11">
        <v>138</v>
      </c>
      <c r="J3962" s="2">
        <v>150</v>
      </c>
      <c r="K3962" s="1">
        <v>5.97</v>
      </c>
      <c r="L3962" s="1">
        <v>42.4</v>
      </c>
      <c r="M3962" s="42">
        <v>8.5099999999999995E-2</v>
      </c>
      <c r="N3962" s="7">
        <v>0.51244900000000004</v>
      </c>
      <c r="O3962" s="2">
        <v>3</v>
      </c>
      <c r="P3962" s="1">
        <f t="shared" si="688"/>
        <v>-0.56736146415861721</v>
      </c>
      <c r="Q3962" s="1">
        <f t="shared" si="695"/>
        <v>-3.6868121364397322</v>
      </c>
      <c r="R3962" s="1">
        <v>-1.72</v>
      </c>
      <c r="S3962" s="1">
        <f t="shared" si="689"/>
        <v>-1.5506962238825381</v>
      </c>
      <c r="T3962" s="29">
        <f t="shared" si="696"/>
        <v>-1.5506962238825381</v>
      </c>
      <c r="U3962" s="29">
        <f t="shared" si="690"/>
        <v>1.0658530323116626</v>
      </c>
      <c r="V3962" s="1">
        <f t="shared" si="691"/>
        <v>0.83122444899619752</v>
      </c>
      <c r="W3962" s="1">
        <f t="shared" si="692"/>
        <v>1.0658530323116626</v>
      </c>
      <c r="X3962" s="1">
        <v>0.83299999999999996</v>
      </c>
      <c r="Y3962" s="1">
        <v>1.0720000000000001</v>
      </c>
      <c r="Z3962" s="11">
        <f t="shared" si="694"/>
        <v>915.85303231166267</v>
      </c>
      <c r="AA3962" s="2" t="s">
        <v>3167</v>
      </c>
      <c r="AB3962" s="2">
        <v>2008</v>
      </c>
      <c r="AC3962" s="2" t="s">
        <v>3038</v>
      </c>
      <c r="AD3962" s="61" t="s">
        <v>5654</v>
      </c>
      <c r="AE3962" s="3" t="s">
        <v>5655</v>
      </c>
    </row>
    <row r="3963" spans="1:32" s="4" customFormat="1" ht="12" customHeight="1" x14ac:dyDescent="0.6">
      <c r="A3963" s="2">
        <v>3961</v>
      </c>
      <c r="B3963" s="3" t="s">
        <v>2540</v>
      </c>
      <c r="C3963" s="2" t="s">
        <v>3242</v>
      </c>
      <c r="D3963" s="2" t="s">
        <v>6107</v>
      </c>
      <c r="E3963" s="69">
        <v>102.433333333333</v>
      </c>
      <c r="F3963" s="69">
        <v>42.75</v>
      </c>
      <c r="G3963" s="2" t="s">
        <v>1849</v>
      </c>
      <c r="H3963" s="2"/>
      <c r="I3963" s="11">
        <v>326</v>
      </c>
      <c r="J3963" s="2">
        <v>326</v>
      </c>
      <c r="K3963" s="1">
        <v>3.7029999999999998</v>
      </c>
      <c r="L3963" s="1">
        <v>18.93</v>
      </c>
      <c r="M3963" s="42">
        <v>0.11849999999999999</v>
      </c>
      <c r="N3963" s="7">
        <v>0.51275800000000005</v>
      </c>
      <c r="O3963" s="2"/>
      <c r="P3963" s="1">
        <f t="shared" si="688"/>
        <v>-0.39755973563802749</v>
      </c>
      <c r="Q3963" s="1">
        <f t="shared" si="695"/>
        <v>2.3408331025009943</v>
      </c>
      <c r="R3963" s="1">
        <v>5.5939053953327198</v>
      </c>
      <c r="S3963" s="1">
        <f t="shared" si="689"/>
        <v>5.593905395332718</v>
      </c>
      <c r="T3963" s="29">
        <f t="shared" si="696"/>
        <v>5.593905395332718</v>
      </c>
      <c r="U3963" s="29">
        <f t="shared" si="690"/>
        <v>0.62679871472723092</v>
      </c>
      <c r="V3963" s="1">
        <f t="shared" si="691"/>
        <v>0.62831693427102908</v>
      </c>
      <c r="W3963" s="1">
        <f t="shared" si="692"/>
        <v>0.62679871472723092</v>
      </c>
      <c r="X3963" s="1">
        <v>0.62831693427102908</v>
      </c>
      <c r="Y3963" s="1">
        <v>0.62680021297020194</v>
      </c>
      <c r="Z3963" s="11">
        <f t="shared" si="694"/>
        <v>300.79871472723096</v>
      </c>
      <c r="AA3963" s="2" t="s">
        <v>3208</v>
      </c>
      <c r="AB3963" s="2">
        <v>2016</v>
      </c>
      <c r="AC3963" s="8" t="s">
        <v>3177</v>
      </c>
      <c r="AD3963" s="61" t="s">
        <v>5740</v>
      </c>
      <c r="AE3963" s="3" t="s">
        <v>5699</v>
      </c>
      <c r="AF3963" s="4">
        <v>1</v>
      </c>
    </row>
    <row r="3964" spans="1:32" s="4" customFormat="1" ht="12" customHeight="1" x14ac:dyDescent="0.6">
      <c r="A3964" s="2">
        <v>3962</v>
      </c>
      <c r="B3964" s="3" t="s">
        <v>2539</v>
      </c>
      <c r="C3964" s="2" t="s">
        <v>3242</v>
      </c>
      <c r="D3964" s="2" t="s">
        <v>6107</v>
      </c>
      <c r="E3964" s="69">
        <v>102.71</v>
      </c>
      <c r="F3964" s="69">
        <v>42.733333333333299</v>
      </c>
      <c r="G3964" s="2" t="s">
        <v>1849</v>
      </c>
      <c r="H3964" s="2"/>
      <c r="I3964" s="11">
        <v>326</v>
      </c>
      <c r="J3964" s="2">
        <v>326</v>
      </c>
      <c r="K3964" s="1">
        <v>4.5970000000000004</v>
      </c>
      <c r="L3964" s="1">
        <v>22.96</v>
      </c>
      <c r="M3964" s="42">
        <v>0.1212</v>
      </c>
      <c r="N3964" s="7">
        <v>0.51271599999999995</v>
      </c>
      <c r="O3964" s="2"/>
      <c r="P3964" s="1">
        <f t="shared" si="688"/>
        <v>-0.38383324860193191</v>
      </c>
      <c r="Q3964" s="1">
        <f t="shared" si="695"/>
        <v>1.5215415166247581</v>
      </c>
      <c r="R3964" s="1">
        <v>4.6622954566349302</v>
      </c>
      <c r="S3964" s="1">
        <f t="shared" si="689"/>
        <v>4.6622954566349257</v>
      </c>
      <c r="T3964" s="29">
        <f t="shared" si="696"/>
        <v>4.6622954566349257</v>
      </c>
      <c r="U3964" s="29">
        <f t="shared" si="690"/>
        <v>0.7027701910462939</v>
      </c>
      <c r="V3964" s="1">
        <f t="shared" si="691"/>
        <v>0.71573689224735293</v>
      </c>
      <c r="W3964" s="1">
        <f t="shared" si="692"/>
        <v>0.7027701910462939</v>
      </c>
      <c r="X3964" s="1">
        <v>0.71573689224735304</v>
      </c>
      <c r="Y3964" s="1">
        <v>0.70278298713300502</v>
      </c>
      <c r="Z3964" s="11">
        <f t="shared" si="694"/>
        <v>376.77019104629392</v>
      </c>
      <c r="AA3964" s="2" t="s">
        <v>3208</v>
      </c>
      <c r="AB3964" s="2">
        <v>2016</v>
      </c>
      <c r="AC3964" s="8" t="s">
        <v>3177</v>
      </c>
      <c r="AD3964" s="61" t="s">
        <v>5740</v>
      </c>
      <c r="AE3964" s="3" t="s">
        <v>5699</v>
      </c>
      <c r="AF3964" s="4">
        <v>1</v>
      </c>
    </row>
    <row r="3965" spans="1:32" s="4" customFormat="1" ht="12" customHeight="1" x14ac:dyDescent="0.6">
      <c r="A3965" s="2">
        <v>3963</v>
      </c>
      <c r="B3965" s="3">
        <v>7340</v>
      </c>
      <c r="C3965" s="2" t="s">
        <v>3242</v>
      </c>
      <c r="D3965" s="2" t="s">
        <v>6107</v>
      </c>
      <c r="E3965" s="69">
        <v>99.733333333333306</v>
      </c>
      <c r="F3965" s="69">
        <v>48.65</v>
      </c>
      <c r="G3965" s="2" t="s">
        <v>2552</v>
      </c>
      <c r="H3965" s="2"/>
      <c r="I3965" s="11">
        <v>2540</v>
      </c>
      <c r="J3965" s="16">
        <v>600</v>
      </c>
      <c r="K3965" s="1">
        <v>3.29</v>
      </c>
      <c r="L3965" s="1">
        <v>16.190000000000001</v>
      </c>
      <c r="M3965" s="42">
        <v>0.1229</v>
      </c>
      <c r="N3965" s="7">
        <v>0.51131300000000002</v>
      </c>
      <c r="O3965" s="2"/>
      <c r="P3965" s="1">
        <f t="shared" si="688"/>
        <v>-0.3751906456532792</v>
      </c>
      <c r="Q3965" s="1">
        <f t="shared" si="695"/>
        <v>-25.846698840117366</v>
      </c>
      <c r="R3965" s="1">
        <v>-1.9267944171382001</v>
      </c>
      <c r="S3965" s="46">
        <f t="shared" si="689"/>
        <v>-20.196327716578981</v>
      </c>
      <c r="T3965" s="45">
        <f t="shared" si="696"/>
        <v>-20.196327716578981</v>
      </c>
      <c r="U3965" s="29">
        <f t="shared" si="690"/>
        <v>2.9368596988986515</v>
      </c>
      <c r="V3965" s="1">
        <f t="shared" si="691"/>
        <v>3.0625908674914095</v>
      </c>
      <c r="W3965" s="1">
        <f t="shared" si="692"/>
        <v>2.9368596988986515</v>
      </c>
      <c r="X3965" s="1">
        <v>3.06259086749141</v>
      </c>
      <c r="Y3965" s="1">
        <v>3.0359355590827901</v>
      </c>
      <c r="Z3965" s="11">
        <f t="shared" si="694"/>
        <v>2336.8596988986515</v>
      </c>
      <c r="AA3965" s="2" t="s">
        <v>3205</v>
      </c>
      <c r="AB3965" s="2">
        <v>2015</v>
      </c>
      <c r="AC3965" s="2" t="s">
        <v>2587</v>
      </c>
      <c r="AD3965" s="61" t="s">
        <v>5697</v>
      </c>
      <c r="AE3965" s="3" t="s">
        <v>5698</v>
      </c>
      <c r="AF3965" s="4">
        <v>1</v>
      </c>
    </row>
    <row r="3966" spans="1:32" s="4" customFormat="1" ht="12" customHeight="1" x14ac:dyDescent="0.6">
      <c r="A3966" s="2">
        <v>3964</v>
      </c>
      <c r="B3966" s="3">
        <v>7011</v>
      </c>
      <c r="C3966" s="2" t="s">
        <v>3242</v>
      </c>
      <c r="D3966" s="2" t="s">
        <v>6107</v>
      </c>
      <c r="E3966" s="69">
        <v>99.466666666666697</v>
      </c>
      <c r="F3966" s="69">
        <v>48.683333333333302</v>
      </c>
      <c r="G3966" s="2" t="s">
        <v>2552</v>
      </c>
      <c r="H3966" s="2"/>
      <c r="I3966" s="11">
        <v>1855</v>
      </c>
      <c r="J3966" s="16">
        <v>600</v>
      </c>
      <c r="K3966" s="1">
        <v>0.22</v>
      </c>
      <c r="L3966" s="1">
        <v>2.37</v>
      </c>
      <c r="M3966" s="42">
        <v>5.6099999999999997E-2</v>
      </c>
      <c r="N3966" s="7">
        <v>0.51053199999999999</v>
      </c>
      <c r="O3966" s="2"/>
      <c r="P3966" s="1">
        <f t="shared" si="688"/>
        <v>-0.71479410269445864</v>
      </c>
      <c r="Q3966" s="1">
        <f t="shared" si="695"/>
        <v>-41.081620948896223</v>
      </c>
      <c r="R3966" s="1">
        <v>-7.80045013039088</v>
      </c>
      <c r="S3966" s="46">
        <f t="shared" si="689"/>
        <v>-30.316821762317673</v>
      </c>
      <c r="T3966" s="45">
        <f t="shared" si="696"/>
        <v>-30.316821762317673</v>
      </c>
      <c r="U3966" s="29">
        <f t="shared" si="690"/>
        <v>3.7624274155147357</v>
      </c>
      <c r="V3966" s="1">
        <f t="shared" si="691"/>
        <v>2.5191453286208683</v>
      </c>
      <c r="W3966" s="1">
        <f t="shared" si="692"/>
        <v>3.7624274155147357</v>
      </c>
      <c r="X3966" s="1">
        <v>2.5191453286208696</v>
      </c>
      <c r="Y3966" s="1">
        <v>2.94897475457054</v>
      </c>
      <c r="Z3966" s="11">
        <f t="shared" si="694"/>
        <v>3162.4274155147359</v>
      </c>
      <c r="AA3966" s="2" t="s">
        <v>3205</v>
      </c>
      <c r="AB3966" s="2">
        <v>2015</v>
      </c>
      <c r="AC3966" s="2" t="s">
        <v>2587</v>
      </c>
      <c r="AD3966" s="61" t="s">
        <v>5697</v>
      </c>
      <c r="AE3966" s="3" t="s">
        <v>5698</v>
      </c>
      <c r="AF3966" s="4">
        <v>1</v>
      </c>
    </row>
    <row r="3967" spans="1:32" s="4" customFormat="1" ht="12" customHeight="1" x14ac:dyDescent="0.6">
      <c r="A3967" s="2">
        <v>3965</v>
      </c>
      <c r="B3967" s="3">
        <v>6658</v>
      </c>
      <c r="C3967" s="2" t="s">
        <v>3242</v>
      </c>
      <c r="D3967" s="2" t="s">
        <v>6107</v>
      </c>
      <c r="E3967" s="69">
        <v>99.566666666666706</v>
      </c>
      <c r="F3967" s="69">
        <v>48.1666666666667</v>
      </c>
      <c r="G3967" s="2" t="s">
        <v>2552</v>
      </c>
      <c r="H3967" s="2"/>
      <c r="I3967" s="11">
        <v>2540</v>
      </c>
      <c r="J3967" s="16">
        <v>600</v>
      </c>
      <c r="K3967" s="1">
        <v>4.74</v>
      </c>
      <c r="L3967" s="1">
        <v>27.93</v>
      </c>
      <c r="M3967" s="42">
        <v>0.10249999999999999</v>
      </c>
      <c r="N3967" s="7">
        <v>0.511042</v>
      </c>
      <c r="O3967" s="2"/>
      <c r="P3967" s="1">
        <f t="shared" si="688"/>
        <v>-0.4789018810371124</v>
      </c>
      <c r="Q3967" s="1">
        <f t="shared" si="695"/>
        <v>-31.133080263266997</v>
      </c>
      <c r="R3967" s="1">
        <v>-0.60116973962692899</v>
      </c>
      <c r="S3967" s="46">
        <f t="shared" si="689"/>
        <v>-23.920817934848081</v>
      </c>
      <c r="T3967" s="45">
        <f t="shared" si="696"/>
        <v>-23.920817934848081</v>
      </c>
      <c r="U3967" s="29">
        <f t="shared" si="690"/>
        <v>3.2402990990358855</v>
      </c>
      <c r="V3967" s="1">
        <f t="shared" si="691"/>
        <v>2.871466777894212</v>
      </c>
      <c r="W3967" s="1">
        <f t="shared" si="692"/>
        <v>3.2402990990358855</v>
      </c>
      <c r="X3967" s="1">
        <v>2.8714667778942098</v>
      </c>
      <c r="Y3967" s="1">
        <v>2.92523600543772</v>
      </c>
      <c r="Z3967" s="11">
        <f t="shared" si="694"/>
        <v>2640.2990990358853</v>
      </c>
      <c r="AA3967" s="2" t="s">
        <v>3205</v>
      </c>
      <c r="AB3967" s="2">
        <v>2015</v>
      </c>
      <c r="AC3967" s="2" t="s">
        <v>2587</v>
      </c>
      <c r="AD3967" s="61" t="s">
        <v>5697</v>
      </c>
      <c r="AE3967" s="3" t="s">
        <v>5698</v>
      </c>
      <c r="AF3967" s="4">
        <v>1</v>
      </c>
    </row>
    <row r="3968" spans="1:32" s="4" customFormat="1" ht="12" customHeight="1" x14ac:dyDescent="0.6">
      <c r="A3968" s="2">
        <v>3966</v>
      </c>
      <c r="B3968" s="3">
        <v>6657</v>
      </c>
      <c r="C3968" s="2" t="s">
        <v>3242</v>
      </c>
      <c r="D3968" s="2" t="s">
        <v>6107</v>
      </c>
      <c r="E3968" s="69">
        <v>99.6</v>
      </c>
      <c r="F3968" s="69">
        <v>48.133333333333297</v>
      </c>
      <c r="G3968" s="2" t="s">
        <v>2552</v>
      </c>
      <c r="H3968" s="2"/>
      <c r="I3968" s="11">
        <v>2540</v>
      </c>
      <c r="J3968" s="16">
        <v>600</v>
      </c>
      <c r="K3968" s="1">
        <v>4.97</v>
      </c>
      <c r="L3968" s="1">
        <v>25.01</v>
      </c>
      <c r="M3968" s="42">
        <v>0.1202</v>
      </c>
      <c r="N3968" s="7">
        <v>0.51136899999999996</v>
      </c>
      <c r="O3968" s="2"/>
      <c r="P3968" s="1">
        <f t="shared" si="688"/>
        <v>-0.38891713268937467</v>
      </c>
      <c r="Q3968" s="1">
        <f t="shared" si="695"/>
        <v>-24.7543100589509</v>
      </c>
      <c r="R3968" s="1">
        <v>4.0712818527495601E-2</v>
      </c>
      <c r="S3968" s="46">
        <f t="shared" si="689"/>
        <v>-18.897218040648916</v>
      </c>
      <c r="T3968" s="45">
        <f t="shared" si="696"/>
        <v>-18.897218040648916</v>
      </c>
      <c r="U3968" s="29">
        <f t="shared" si="690"/>
        <v>2.8330456821057748</v>
      </c>
      <c r="V3968" s="1">
        <f t="shared" si="691"/>
        <v>2.8851657613699486</v>
      </c>
      <c r="W3968" s="1">
        <f t="shared" si="692"/>
        <v>2.8330456821057748</v>
      </c>
      <c r="X3968" s="1">
        <v>2.88516576136995</v>
      </c>
      <c r="Y3968" s="1">
        <v>2.87730098683575</v>
      </c>
      <c r="Z3968" s="11">
        <f t="shared" si="694"/>
        <v>2233.0456821057746</v>
      </c>
      <c r="AA3968" s="2" t="s">
        <v>3205</v>
      </c>
      <c r="AB3968" s="2">
        <v>2015</v>
      </c>
      <c r="AC3968" s="2" t="s">
        <v>2587</v>
      </c>
      <c r="AD3968" s="61" t="s">
        <v>5697</v>
      </c>
      <c r="AE3968" s="3" t="s">
        <v>5698</v>
      </c>
      <c r="AF3968" s="4">
        <v>1</v>
      </c>
    </row>
    <row r="3969" spans="1:32" s="4" customFormat="1" ht="12" customHeight="1" x14ac:dyDescent="0.6">
      <c r="A3969" s="2">
        <v>3967</v>
      </c>
      <c r="B3969" s="3">
        <v>6153</v>
      </c>
      <c r="C3969" s="2" t="s">
        <v>3242</v>
      </c>
      <c r="D3969" s="2" t="s">
        <v>6107</v>
      </c>
      <c r="E3969" s="69">
        <v>99.4166666666667</v>
      </c>
      <c r="F3969" s="69">
        <v>48.706666666666699</v>
      </c>
      <c r="G3969" s="2" t="s">
        <v>2552</v>
      </c>
      <c r="H3969" s="2"/>
      <c r="I3969" s="11">
        <v>2219</v>
      </c>
      <c r="J3969" s="16">
        <v>600</v>
      </c>
      <c r="K3969" s="1">
        <v>1.44</v>
      </c>
      <c r="L3969" s="1">
        <v>10.92</v>
      </c>
      <c r="M3969" s="42">
        <v>7.9699999999999993E-2</v>
      </c>
      <c r="N3969" s="7">
        <v>0.51069799999999999</v>
      </c>
      <c r="O3969" s="2"/>
      <c r="P3969" s="1">
        <f t="shared" si="688"/>
        <v>-0.59481443823080837</v>
      </c>
      <c r="Q3969" s="1">
        <f t="shared" si="695"/>
        <v>-37.843468490437182</v>
      </c>
      <c r="R3969" s="1">
        <v>-4.7141482057396704</v>
      </c>
      <c r="S3969" s="46">
        <f t="shared" si="689"/>
        <v>-28.885563050681206</v>
      </c>
      <c r="T3969" s="45">
        <f t="shared" si="696"/>
        <v>-28.885563050681206</v>
      </c>
      <c r="U3969" s="29">
        <f t="shared" si="690"/>
        <v>3.643700437888846</v>
      </c>
      <c r="V3969" s="1">
        <f t="shared" si="691"/>
        <v>2.772645944904411</v>
      </c>
      <c r="W3969" s="1">
        <f t="shared" si="692"/>
        <v>3.643700437888846</v>
      </c>
      <c r="X3969" s="1">
        <v>2.7726459449044101</v>
      </c>
      <c r="Y3969" s="1">
        <v>2.9943939377812998</v>
      </c>
      <c r="Z3969" s="11">
        <f t="shared" si="694"/>
        <v>3043.700437888846</v>
      </c>
      <c r="AA3969" s="2" t="s">
        <v>3205</v>
      </c>
      <c r="AB3969" s="2">
        <v>2015</v>
      </c>
      <c r="AC3969" s="2" t="s">
        <v>2587</v>
      </c>
      <c r="AD3969" s="61" t="s">
        <v>5697</v>
      </c>
      <c r="AE3969" s="3" t="s">
        <v>5698</v>
      </c>
      <c r="AF3969" s="4">
        <v>1</v>
      </c>
    </row>
    <row r="3970" spans="1:32" s="4" customFormat="1" ht="12" customHeight="1" x14ac:dyDescent="0.6">
      <c r="A3970" s="2">
        <v>3968</v>
      </c>
      <c r="B3970" s="3">
        <v>6152</v>
      </c>
      <c r="C3970" s="2" t="s">
        <v>3242</v>
      </c>
      <c r="D3970" s="2" t="s">
        <v>6107</v>
      </c>
      <c r="E3970" s="69">
        <v>99.45</v>
      </c>
      <c r="F3970" s="69">
        <v>48.696666666666701</v>
      </c>
      <c r="G3970" s="2" t="s">
        <v>2552</v>
      </c>
      <c r="H3970" s="2"/>
      <c r="I3970" s="11">
        <v>2540</v>
      </c>
      <c r="J3970" s="16">
        <v>600</v>
      </c>
      <c r="K3970" s="1">
        <v>2.75</v>
      </c>
      <c r="L3970" s="1">
        <v>22.64</v>
      </c>
      <c r="M3970" s="42">
        <v>7.3300000000000004E-2</v>
      </c>
      <c r="N3970" s="7">
        <v>0.51064699999999996</v>
      </c>
      <c r="O3970" s="2"/>
      <c r="P3970" s="1">
        <f t="shared" si="688"/>
        <v>-0.62735129639044229</v>
      </c>
      <c r="Q3970" s="1">
        <f t="shared" si="695"/>
        <v>-38.838322559000545</v>
      </c>
      <c r="R3970" s="1">
        <v>1.15783199107572</v>
      </c>
      <c r="S3970" s="46">
        <f t="shared" si="689"/>
        <v>-29.390412035360484</v>
      </c>
      <c r="T3970" s="45">
        <f t="shared" si="696"/>
        <v>-29.390412035360484</v>
      </c>
      <c r="U3970" s="29">
        <f t="shared" si="690"/>
        <v>3.6853689454881895</v>
      </c>
      <c r="V3970" s="1">
        <f t="shared" si="691"/>
        <v>2.7019245910758491</v>
      </c>
      <c r="W3970" s="1">
        <f t="shared" si="692"/>
        <v>3.6853689454881895</v>
      </c>
      <c r="X3970" s="1">
        <v>2.70192459107585</v>
      </c>
      <c r="Y3970" s="1">
        <v>2.77761078700222</v>
      </c>
      <c r="Z3970" s="11">
        <f t="shared" si="694"/>
        <v>3085.3689454881896</v>
      </c>
      <c r="AA3970" s="2" t="s">
        <v>3205</v>
      </c>
      <c r="AB3970" s="2">
        <v>2015</v>
      </c>
      <c r="AC3970" s="2" t="s">
        <v>2587</v>
      </c>
      <c r="AD3970" s="61" t="s">
        <v>5697</v>
      </c>
      <c r="AE3970" s="3" t="s">
        <v>5698</v>
      </c>
      <c r="AF3970" s="4">
        <v>1</v>
      </c>
    </row>
    <row r="3971" spans="1:32" s="4" customFormat="1" ht="12" customHeight="1" x14ac:dyDescent="0.6">
      <c r="A3971" s="2">
        <v>3969</v>
      </c>
      <c r="B3971" s="3">
        <v>6151</v>
      </c>
      <c r="C3971" s="2" t="s">
        <v>3242</v>
      </c>
      <c r="D3971" s="2" t="s">
        <v>6107</v>
      </c>
      <c r="E3971" s="69">
        <v>99.46</v>
      </c>
      <c r="F3971" s="69">
        <v>48.7</v>
      </c>
      <c r="G3971" s="2" t="s">
        <v>2552</v>
      </c>
      <c r="H3971" s="2"/>
      <c r="I3971" s="11">
        <v>2540</v>
      </c>
      <c r="J3971" s="16">
        <v>600</v>
      </c>
      <c r="K3971" s="1">
        <v>3.76</v>
      </c>
      <c r="L3971" s="1">
        <v>20.07</v>
      </c>
      <c r="M3971" s="42">
        <v>6.8500000000000005E-2</v>
      </c>
      <c r="N3971" s="7">
        <v>0.51056999999999997</v>
      </c>
      <c r="O3971" s="2"/>
      <c r="P3971" s="1">
        <f t="shared" si="688"/>
        <v>-0.65175394001016773</v>
      </c>
      <c r="Q3971" s="1">
        <f t="shared" si="695"/>
        <v>-40.34035713310513</v>
      </c>
      <c r="R3971" s="1">
        <v>1.2115635583031099</v>
      </c>
      <c r="S3971" s="46">
        <f t="shared" si="689"/>
        <v>-30.524942796552004</v>
      </c>
      <c r="T3971" s="45">
        <f t="shared" si="696"/>
        <v>-30.524942796552004</v>
      </c>
      <c r="U3971" s="29">
        <f t="shared" si="690"/>
        <v>3.7774614054707429</v>
      </c>
      <c r="V3971" s="1">
        <f t="shared" si="691"/>
        <v>2.6930548883495353</v>
      </c>
      <c r="W3971" s="1">
        <f t="shared" si="692"/>
        <v>3.7774614054707429</v>
      </c>
      <c r="X3971" s="1">
        <v>2.69305488834953</v>
      </c>
      <c r="Y3971" s="1">
        <v>2.7722739902817102</v>
      </c>
      <c r="Z3971" s="11">
        <f t="shared" si="694"/>
        <v>3177.4614054707431</v>
      </c>
      <c r="AA3971" s="2" t="s">
        <v>3205</v>
      </c>
      <c r="AB3971" s="2">
        <v>2015</v>
      </c>
      <c r="AC3971" s="2" t="s">
        <v>2587</v>
      </c>
      <c r="AD3971" s="61" t="s">
        <v>5697</v>
      </c>
      <c r="AE3971" s="3" t="s">
        <v>5698</v>
      </c>
      <c r="AF3971" s="4">
        <v>1</v>
      </c>
    </row>
    <row r="3972" spans="1:32" s="4" customFormat="1" ht="12" customHeight="1" x14ac:dyDescent="0.6">
      <c r="A3972" s="2">
        <v>3970</v>
      </c>
      <c r="B3972" s="3" t="s">
        <v>4553</v>
      </c>
      <c r="C3972" s="2" t="s">
        <v>3242</v>
      </c>
      <c r="D3972" s="2" t="s">
        <v>3447</v>
      </c>
      <c r="E3972" s="69">
        <v>79.074444444444438</v>
      </c>
      <c r="F3972" s="69">
        <v>42.206166666666668</v>
      </c>
      <c r="G3972" s="2" t="s">
        <v>100</v>
      </c>
      <c r="H3972" s="2"/>
      <c r="I3972" s="11">
        <v>2333</v>
      </c>
      <c r="J3972" s="16">
        <v>600</v>
      </c>
      <c r="K3972" s="1">
        <v>11.24</v>
      </c>
      <c r="L3972" s="1">
        <v>70.400000000000006</v>
      </c>
      <c r="M3972" s="42">
        <v>9.7244461420932002E-2</v>
      </c>
      <c r="N3972" s="6">
        <v>0.51104099999999997</v>
      </c>
      <c r="O3972" s="2"/>
      <c r="P3972" s="1">
        <f t="shared" si="688"/>
        <v>-0.50562042999017798</v>
      </c>
      <c r="Q3972" s="1">
        <f t="shared" si="695"/>
        <v>-31.152587205788286</v>
      </c>
      <c r="R3972" s="1">
        <v>-1.3321757830941916</v>
      </c>
      <c r="S3972" s="46">
        <f t="shared" si="689"/>
        <v>-23.537943530136204</v>
      </c>
      <c r="T3972" s="45">
        <f t="shared" si="696"/>
        <v>-23.537943530136204</v>
      </c>
      <c r="U3972" s="29">
        <f t="shared" si="690"/>
        <v>3.2104191069059298</v>
      </c>
      <c r="V3972" s="1">
        <f t="shared" si="691"/>
        <v>2.7443248645723015</v>
      </c>
      <c r="W3972" s="1">
        <f t="shared" si="692"/>
        <v>3.2104191069059298</v>
      </c>
      <c r="X3972" s="1"/>
      <c r="Y3972" s="1"/>
      <c r="Z3972" s="11">
        <f t="shared" si="694"/>
        <v>2610.4191069059298</v>
      </c>
      <c r="AA3972" s="2" t="s">
        <v>4853</v>
      </c>
      <c r="AB3972" s="2">
        <v>2017</v>
      </c>
      <c r="AC3972" s="2" t="s">
        <v>2585</v>
      </c>
      <c r="AD3972" s="61" t="s">
        <v>5340</v>
      </c>
      <c r="AE3972" s="3" t="s">
        <v>5265</v>
      </c>
    </row>
    <row r="3973" spans="1:32" s="4" customFormat="1" ht="12" customHeight="1" x14ac:dyDescent="0.6">
      <c r="A3973" s="2">
        <v>3971</v>
      </c>
      <c r="B3973" s="3" t="s">
        <v>4552</v>
      </c>
      <c r="C3973" s="2" t="s">
        <v>3242</v>
      </c>
      <c r="D3973" s="2" t="s">
        <v>3447</v>
      </c>
      <c r="E3973" s="69">
        <v>79.071861111111104</v>
      </c>
      <c r="F3973" s="69">
        <v>42.206666666666671</v>
      </c>
      <c r="G3973" s="2" t="s">
        <v>210</v>
      </c>
      <c r="H3973" s="2"/>
      <c r="I3973" s="11">
        <v>1830</v>
      </c>
      <c r="J3973" s="16">
        <v>600</v>
      </c>
      <c r="K3973" s="1">
        <v>30.6</v>
      </c>
      <c r="L3973" s="1">
        <v>276</v>
      </c>
      <c r="M3973" s="42">
        <v>6.7527950310558998E-2</v>
      </c>
      <c r="N3973" s="6">
        <v>0.510884</v>
      </c>
      <c r="O3973" s="2"/>
      <c r="P3973" s="1">
        <f t="shared" si="688"/>
        <v>-0.6566957279585206</v>
      </c>
      <c r="Q3973" s="1">
        <f t="shared" si="695"/>
        <v>-34.215177181559085</v>
      </c>
      <c r="R3973" s="1">
        <v>-3.8950949354110698</v>
      </c>
      <c r="S3973" s="46">
        <f t="shared" si="689"/>
        <v>-24.325339518503764</v>
      </c>
      <c r="T3973" s="45">
        <f t="shared" si="696"/>
        <v>-24.325339518503764</v>
      </c>
      <c r="U3973" s="29">
        <f t="shared" si="690"/>
        <v>3.2778206643329639</v>
      </c>
      <c r="V3973" s="1">
        <f t="shared" si="691"/>
        <v>2.3521937231113341</v>
      </c>
      <c r="W3973" s="1">
        <f t="shared" si="692"/>
        <v>3.2778206643329639</v>
      </c>
      <c r="X3973" s="1"/>
      <c r="Y3973" s="1"/>
      <c r="Z3973" s="11">
        <f t="shared" si="694"/>
        <v>2677.820664332964</v>
      </c>
      <c r="AA3973" s="2" t="s">
        <v>4853</v>
      </c>
      <c r="AB3973" s="2">
        <v>2017</v>
      </c>
      <c r="AC3973" s="2" t="s">
        <v>2585</v>
      </c>
      <c r="AD3973" s="61" t="s">
        <v>5340</v>
      </c>
      <c r="AE3973" s="3" t="s">
        <v>5265</v>
      </c>
    </row>
    <row r="3974" spans="1:32" s="4" customFormat="1" ht="12" customHeight="1" x14ac:dyDescent="0.6">
      <c r="A3974" s="2">
        <v>3972</v>
      </c>
      <c r="B3974" s="3" t="s">
        <v>4544</v>
      </c>
      <c r="C3974" s="2" t="s">
        <v>3242</v>
      </c>
      <c r="D3974" s="2" t="s">
        <v>3447</v>
      </c>
      <c r="E3974" s="69">
        <v>76.134722222222223</v>
      </c>
      <c r="F3974" s="69">
        <v>42.881944444444443</v>
      </c>
      <c r="G3974" s="2" t="s">
        <v>100</v>
      </c>
      <c r="H3974" s="2"/>
      <c r="I3974" s="11">
        <v>834</v>
      </c>
      <c r="J3974" s="16">
        <v>600</v>
      </c>
      <c r="K3974" s="1">
        <v>4.7910000000000004</v>
      </c>
      <c r="L3974" s="1">
        <v>28.77</v>
      </c>
      <c r="M3974" s="42">
        <v>0.10142792299401512</v>
      </c>
      <c r="N3974" s="6">
        <v>0.51187199999999999</v>
      </c>
      <c r="O3974" s="2"/>
      <c r="P3974" s="1">
        <f t="shared" ref="P3974:P4037" si="697">(M3974/0.1967)-1</f>
        <v>-0.48435219626835224</v>
      </c>
      <c r="Q3974" s="1">
        <f t="shared" si="695"/>
        <v>-14.942317970966235</v>
      </c>
      <c r="R3974" s="1">
        <v>-4.7879229857794581</v>
      </c>
      <c r="S3974" s="1">
        <f t="shared" ref="S3974:S4037" si="698">Q3974-25.1*P3974*0.001*J3974</f>
        <v>-7.6479738951648484</v>
      </c>
      <c r="T3974" s="29">
        <f t="shared" si="696"/>
        <v>-7.6479738951648484</v>
      </c>
      <c r="U3974" s="29">
        <f t="shared" ref="U3974:U4037" si="699">W3974</f>
        <v>1.926978525760155</v>
      </c>
      <c r="V3974" s="1">
        <f t="shared" ref="V3974:V4037" si="700">(1/0.00654)*LN(1+(N3974-0.51315)/(M3974-0.2137))</f>
        <v>1.7306976027531058</v>
      </c>
      <c r="W3974" s="1">
        <f t="shared" ref="W3974:W4037" si="701">V3974-(V3974-J3974/1000)*(-0.4-P3974)/(-0.4-0.08592)</f>
        <v>1.926978525760155</v>
      </c>
      <c r="X3974" s="1"/>
      <c r="Y3974" s="1"/>
      <c r="Z3974" s="11">
        <f t="shared" si="694"/>
        <v>1326.978525760155</v>
      </c>
      <c r="AA3974" s="2" t="s">
        <v>4853</v>
      </c>
      <c r="AB3974" s="2">
        <v>2012</v>
      </c>
      <c r="AC3974" s="2" t="s">
        <v>2587</v>
      </c>
      <c r="AD3974" s="61" t="s">
        <v>5263</v>
      </c>
      <c r="AE3974" s="3" t="s">
        <v>5264</v>
      </c>
    </row>
    <row r="3975" spans="1:32" s="4" customFormat="1" ht="12" customHeight="1" x14ac:dyDescent="0.6">
      <c r="A3975" s="2">
        <v>3973</v>
      </c>
      <c r="B3975" s="3" t="s">
        <v>4547</v>
      </c>
      <c r="C3975" s="2" t="s">
        <v>3242</v>
      </c>
      <c r="D3975" s="2" t="s">
        <v>3447</v>
      </c>
      <c r="E3975" s="69">
        <v>76.025777777777776</v>
      </c>
      <c r="F3975" s="69">
        <v>42.803361111111109</v>
      </c>
      <c r="G3975" s="2" t="s">
        <v>1849</v>
      </c>
      <c r="H3975" s="2"/>
      <c r="I3975" s="11">
        <v>472</v>
      </c>
      <c r="J3975" s="16">
        <v>472</v>
      </c>
      <c r="K3975" s="1">
        <v>2.8140000000000001</v>
      </c>
      <c r="L3975" s="1">
        <v>12.43</v>
      </c>
      <c r="M3975" s="42">
        <v>0.13788727462022621</v>
      </c>
      <c r="N3975" s="6">
        <v>0.51235699999999995</v>
      </c>
      <c r="O3975" s="2"/>
      <c r="P3975" s="1">
        <f t="shared" si="697"/>
        <v>-0.29899707869737568</v>
      </c>
      <c r="Q3975" s="1">
        <f t="shared" si="695"/>
        <v>-5.4814508483591595</v>
      </c>
      <c r="R3975" s="1">
        <v>-1.9368338229652782</v>
      </c>
      <c r="S3975" s="1">
        <f t="shared" si="698"/>
        <v>-1.9391726576156101</v>
      </c>
      <c r="T3975" s="29">
        <f t="shared" si="696"/>
        <v>-1.9391726576156101</v>
      </c>
      <c r="U3975" s="29">
        <f t="shared" si="699"/>
        <v>1.3584683765024304</v>
      </c>
      <c r="V3975" s="1">
        <f t="shared" si="700"/>
        <v>1.5910792442044941</v>
      </c>
      <c r="W3975" s="1">
        <f t="shared" si="701"/>
        <v>1.3584683765024304</v>
      </c>
      <c r="X3975" s="1"/>
      <c r="Y3975" s="1"/>
      <c r="Z3975" s="11">
        <f t="shared" si="694"/>
        <v>886.46837650243037</v>
      </c>
      <c r="AA3975" s="2" t="s">
        <v>4853</v>
      </c>
      <c r="AB3975" s="2">
        <v>2012</v>
      </c>
      <c r="AC3975" s="2" t="s">
        <v>2587</v>
      </c>
      <c r="AD3975" s="61" t="s">
        <v>5263</v>
      </c>
      <c r="AE3975" s="3" t="s">
        <v>5264</v>
      </c>
    </row>
    <row r="3976" spans="1:32" s="4" customFormat="1" ht="12" customHeight="1" x14ac:dyDescent="0.6">
      <c r="A3976" s="2">
        <v>3974</v>
      </c>
      <c r="B3976" s="3" t="s">
        <v>4546</v>
      </c>
      <c r="C3976" s="2" t="s">
        <v>3242</v>
      </c>
      <c r="D3976" s="2" t="s">
        <v>3447</v>
      </c>
      <c r="E3976" s="69">
        <v>76.025777777777776</v>
      </c>
      <c r="F3976" s="69">
        <v>42.803361111111109</v>
      </c>
      <c r="G3976" s="2" t="s">
        <v>100</v>
      </c>
      <c r="H3976" s="2"/>
      <c r="I3976" s="11">
        <v>472</v>
      </c>
      <c r="J3976" s="16">
        <v>472</v>
      </c>
      <c r="K3976" s="1">
        <v>2.2309999999999999</v>
      </c>
      <c r="L3976" s="1">
        <v>10.63</v>
      </c>
      <c r="M3976" s="42">
        <v>0.12783139521095357</v>
      </c>
      <c r="N3976" s="6">
        <v>0.512297</v>
      </c>
      <c r="O3976" s="2"/>
      <c r="P3976" s="1">
        <f t="shared" si="697"/>
        <v>-0.35012000401142063</v>
      </c>
      <c r="Q3976" s="1">
        <f t="shared" si="695"/>
        <v>-6.6518673996085464</v>
      </c>
      <c r="R3976" s="1">
        <v>-2.5014639121090365</v>
      </c>
      <c r="S3976" s="1">
        <f t="shared" si="698"/>
        <v>-2.5039256880844434</v>
      </c>
      <c r="T3976" s="29">
        <f t="shared" si="696"/>
        <v>-2.5039256880844434</v>
      </c>
      <c r="U3976" s="29">
        <f t="shared" si="699"/>
        <v>1.4047337891464606</v>
      </c>
      <c r="V3976" s="1">
        <f t="shared" si="700"/>
        <v>1.5114321590965245</v>
      </c>
      <c r="W3976" s="1">
        <f t="shared" si="701"/>
        <v>1.4047337891464606</v>
      </c>
      <c r="X3976" s="1"/>
      <c r="Y3976" s="1"/>
      <c r="Z3976" s="11">
        <f t="shared" si="694"/>
        <v>932.73378914646059</v>
      </c>
      <c r="AA3976" s="2" t="s">
        <v>4853</v>
      </c>
      <c r="AB3976" s="2">
        <v>2012</v>
      </c>
      <c r="AC3976" s="2" t="s">
        <v>2587</v>
      </c>
      <c r="AD3976" s="61" t="s">
        <v>5263</v>
      </c>
      <c r="AE3976" s="3" t="s">
        <v>5264</v>
      </c>
    </row>
    <row r="3977" spans="1:32" s="4" customFormat="1" ht="12" customHeight="1" x14ac:dyDescent="0.6">
      <c r="A3977" s="2">
        <v>3975</v>
      </c>
      <c r="B3977" s="3" t="s">
        <v>4543</v>
      </c>
      <c r="C3977" s="2" t="s">
        <v>3242</v>
      </c>
      <c r="D3977" s="2" t="s">
        <v>3447</v>
      </c>
      <c r="E3977" s="69">
        <v>76.134722222222223</v>
      </c>
      <c r="F3977" s="69">
        <v>42.881944444444443</v>
      </c>
      <c r="G3977" s="2" t="s">
        <v>120</v>
      </c>
      <c r="H3977" s="2"/>
      <c r="I3977" s="11">
        <v>562</v>
      </c>
      <c r="J3977" s="16">
        <v>562</v>
      </c>
      <c r="K3977" s="1">
        <v>10.25</v>
      </c>
      <c r="L3977" s="1">
        <v>50.77</v>
      </c>
      <c r="M3977" s="42">
        <v>0.12296681524687872</v>
      </c>
      <c r="N3977" s="6">
        <v>0.51211499999999999</v>
      </c>
      <c r="O3977" s="2"/>
      <c r="P3977" s="1">
        <f t="shared" si="697"/>
        <v>-0.37485096468287382</v>
      </c>
      <c r="Q3977" s="1">
        <f t="shared" si="695"/>
        <v>-10.202130938401499</v>
      </c>
      <c r="R3977" s="1">
        <v>-4.9128692108180161</v>
      </c>
      <c r="S3977" s="1">
        <f t="shared" si="698"/>
        <v>-4.9144082603919443</v>
      </c>
      <c r="T3977" s="29">
        <f t="shared" si="696"/>
        <v>-4.9144082603919443</v>
      </c>
      <c r="U3977" s="29">
        <f t="shared" si="699"/>
        <v>1.673653154013417</v>
      </c>
      <c r="V3977" s="1">
        <f t="shared" si="700"/>
        <v>1.734327559680275</v>
      </c>
      <c r="W3977" s="1">
        <f t="shared" si="701"/>
        <v>1.673653154013417</v>
      </c>
      <c r="X3977" s="1"/>
      <c r="Y3977" s="1"/>
      <c r="Z3977" s="11">
        <f t="shared" si="694"/>
        <v>1111.653154013417</v>
      </c>
      <c r="AA3977" s="2" t="s">
        <v>4853</v>
      </c>
      <c r="AB3977" s="2">
        <v>2012</v>
      </c>
      <c r="AC3977" s="2" t="s">
        <v>2587</v>
      </c>
      <c r="AD3977" s="61" t="s">
        <v>5263</v>
      </c>
      <c r="AE3977" s="3" t="s">
        <v>5264</v>
      </c>
    </row>
    <row r="3978" spans="1:32" s="4" customFormat="1" ht="12" customHeight="1" x14ac:dyDescent="0.6">
      <c r="A3978" s="2">
        <v>3976</v>
      </c>
      <c r="B3978" s="3" t="s">
        <v>4542</v>
      </c>
      <c r="C3978" s="2" t="s">
        <v>3242</v>
      </c>
      <c r="D3978" s="2" t="s">
        <v>3447</v>
      </c>
      <c r="E3978" s="69">
        <v>75.88366666666667</v>
      </c>
      <c r="F3978" s="69">
        <v>42.692472222222221</v>
      </c>
      <c r="G3978" s="2" t="s">
        <v>120</v>
      </c>
      <c r="H3978" s="2"/>
      <c r="I3978" s="11">
        <v>810</v>
      </c>
      <c r="J3978" s="16">
        <v>600</v>
      </c>
      <c r="K3978" s="1">
        <v>4.8289999999999997</v>
      </c>
      <c r="L3978" s="1">
        <v>29.87</v>
      </c>
      <c r="M3978" s="42">
        <v>9.8467566738781195E-2</v>
      </c>
      <c r="N3978" s="6">
        <v>0.51166800000000001</v>
      </c>
      <c r="O3978" s="2"/>
      <c r="P3978" s="1">
        <f t="shared" si="697"/>
        <v>-0.49940230432749777</v>
      </c>
      <c r="Q3978" s="1">
        <f t="shared" si="695"/>
        <v>-18.921734245218591</v>
      </c>
      <c r="R3978" s="1">
        <v>-8.7617020260455369</v>
      </c>
      <c r="S3978" s="46">
        <f t="shared" si="698"/>
        <v>-11.400735542046474</v>
      </c>
      <c r="T3978" s="45">
        <f t="shared" si="696"/>
        <v>-11.400735542046474</v>
      </c>
      <c r="U3978" s="29">
        <f t="shared" si="699"/>
        <v>2.2309448759898265</v>
      </c>
      <c r="V3978" s="1">
        <f t="shared" si="700"/>
        <v>1.9539698184772307</v>
      </c>
      <c r="W3978" s="1">
        <f t="shared" si="701"/>
        <v>2.2309448759898265</v>
      </c>
      <c r="X3978" s="1"/>
      <c r="Y3978" s="1"/>
      <c r="Z3978" s="11">
        <f t="shared" si="694"/>
        <v>1630.9448759898264</v>
      </c>
      <c r="AA3978" s="2" t="s">
        <v>4853</v>
      </c>
      <c r="AB3978" s="2">
        <v>2012</v>
      </c>
      <c r="AC3978" s="2" t="s">
        <v>2587</v>
      </c>
      <c r="AD3978" s="61" t="s">
        <v>5263</v>
      </c>
      <c r="AE3978" s="3" t="s">
        <v>5264</v>
      </c>
    </row>
    <row r="3979" spans="1:32" s="4" customFormat="1" ht="12" customHeight="1" x14ac:dyDescent="0.6">
      <c r="A3979" s="2">
        <v>3977</v>
      </c>
      <c r="B3979" s="3" t="s">
        <v>4545</v>
      </c>
      <c r="C3979" s="2" t="s">
        <v>3242</v>
      </c>
      <c r="D3979" s="2" t="s">
        <v>3447</v>
      </c>
      <c r="E3979" s="69">
        <v>75.889805555555569</v>
      </c>
      <c r="F3979" s="69">
        <v>42.685083333333331</v>
      </c>
      <c r="G3979" s="2" t="s">
        <v>2113</v>
      </c>
      <c r="H3979" s="2"/>
      <c r="I3979" s="11">
        <v>810</v>
      </c>
      <c r="J3979" s="16">
        <v>600</v>
      </c>
      <c r="K3979" s="1">
        <v>5.0999999999999996</v>
      </c>
      <c r="L3979" s="1">
        <v>29.64</v>
      </c>
      <c r="M3979" s="42">
        <v>0.10480046269519952</v>
      </c>
      <c r="N3979" s="6">
        <v>0.51151400000000002</v>
      </c>
      <c r="O3979" s="2"/>
      <c r="P3979" s="1">
        <f t="shared" si="697"/>
        <v>-0.46720659534723175</v>
      </c>
      <c r="Q3979" s="1">
        <f t="shared" si="695"/>
        <v>-21.925803393427756</v>
      </c>
      <c r="R3979" s="46">
        <v>-12.429399036248956</v>
      </c>
      <c r="S3979" s="46">
        <f t="shared" si="698"/>
        <v>-14.889672067498445</v>
      </c>
      <c r="T3979" s="45">
        <f t="shared" si="696"/>
        <v>-14.889672067498445</v>
      </c>
      <c r="U3979" s="29">
        <f t="shared" si="699"/>
        <v>2.5123734779967188</v>
      </c>
      <c r="V3979" s="1">
        <f t="shared" si="700"/>
        <v>2.2800141744130227</v>
      </c>
      <c r="W3979" s="1">
        <f t="shared" si="701"/>
        <v>2.5123734779967188</v>
      </c>
      <c r="X3979" s="1"/>
      <c r="Y3979" s="1"/>
      <c r="Z3979" s="11">
        <f t="shared" si="694"/>
        <v>1912.373477996719</v>
      </c>
      <c r="AA3979" s="2" t="s">
        <v>4853</v>
      </c>
      <c r="AB3979" s="2">
        <v>2012</v>
      </c>
      <c r="AC3979" s="2" t="s">
        <v>2587</v>
      </c>
      <c r="AD3979" s="61" t="s">
        <v>5263</v>
      </c>
      <c r="AE3979" s="3" t="s">
        <v>5264</v>
      </c>
    </row>
    <row r="3980" spans="1:32" s="4" customFormat="1" ht="12" customHeight="1" x14ac:dyDescent="0.6">
      <c r="A3980" s="2">
        <v>3978</v>
      </c>
      <c r="B3980" s="3" t="s">
        <v>4541</v>
      </c>
      <c r="C3980" s="2" t="s">
        <v>3242</v>
      </c>
      <c r="D3980" s="2" t="s">
        <v>3447</v>
      </c>
      <c r="E3980" s="69">
        <v>75.881944444444443</v>
      </c>
      <c r="F3980" s="69">
        <v>42.692777777777778</v>
      </c>
      <c r="G3980" s="2" t="s">
        <v>120</v>
      </c>
      <c r="H3980" s="2"/>
      <c r="I3980" s="11">
        <v>844</v>
      </c>
      <c r="J3980" s="16">
        <v>600</v>
      </c>
      <c r="K3980" s="1">
        <v>5.875</v>
      </c>
      <c r="L3980" s="1">
        <v>34.76</v>
      </c>
      <c r="M3980" s="42">
        <v>0.10294359400837433</v>
      </c>
      <c r="N3980" s="6">
        <v>0.51154299999999997</v>
      </c>
      <c r="O3980" s="2"/>
      <c r="P3980" s="1">
        <f t="shared" si="697"/>
        <v>-0.47664670051665314</v>
      </c>
      <c r="Q3980" s="1">
        <f t="shared" si="695"/>
        <v>-21.360102060324905</v>
      </c>
      <c r="R3980" s="46">
        <v>-11.261011973718871</v>
      </c>
      <c r="S3980" s="46">
        <f t="shared" si="698"/>
        <v>-14.181802750544108</v>
      </c>
      <c r="T3980" s="45">
        <f t="shared" si="696"/>
        <v>-14.181802750544108</v>
      </c>
      <c r="U3980" s="29">
        <f t="shared" si="699"/>
        <v>2.4553974147018276</v>
      </c>
      <c r="V3980" s="1">
        <f t="shared" si="700"/>
        <v>2.2026094522194772</v>
      </c>
      <c r="W3980" s="1">
        <f t="shared" si="701"/>
        <v>2.4553974147018276</v>
      </c>
      <c r="X3980" s="1"/>
      <c r="Y3980" s="1"/>
      <c r="Z3980" s="11">
        <f t="shared" si="694"/>
        <v>1855.3974147018275</v>
      </c>
      <c r="AA3980" s="2" t="s">
        <v>4853</v>
      </c>
      <c r="AB3980" s="2">
        <v>2012</v>
      </c>
      <c r="AC3980" s="2" t="s">
        <v>2587</v>
      </c>
      <c r="AD3980" s="61" t="s">
        <v>5263</v>
      </c>
      <c r="AE3980" s="3" t="s">
        <v>5264</v>
      </c>
    </row>
    <row r="3981" spans="1:32" s="4" customFormat="1" ht="12" customHeight="1" x14ac:dyDescent="0.6">
      <c r="A3981" s="2">
        <v>3979</v>
      </c>
      <c r="B3981" s="3" t="s">
        <v>419</v>
      </c>
      <c r="C3981" s="2" t="s">
        <v>3242</v>
      </c>
      <c r="D3981" s="2" t="s">
        <v>6041</v>
      </c>
      <c r="E3981" s="69">
        <v>94.796111111111102</v>
      </c>
      <c r="F3981" s="69">
        <v>43.254444444444403</v>
      </c>
      <c r="G3981" s="2" t="s">
        <v>6123</v>
      </c>
      <c r="H3981" s="2" t="s">
        <v>6335</v>
      </c>
      <c r="I3981" s="11">
        <v>284</v>
      </c>
      <c r="J3981" s="12">
        <v>284</v>
      </c>
      <c r="K3981" s="1">
        <v>2.67</v>
      </c>
      <c r="L3981" s="1">
        <v>11.84</v>
      </c>
      <c r="M3981" s="42">
        <v>0.13652500000000001</v>
      </c>
      <c r="N3981" s="7">
        <v>0.512764</v>
      </c>
      <c r="O3981" s="2">
        <v>12</v>
      </c>
      <c r="P3981" s="1">
        <f t="shared" si="697"/>
        <v>-0.3059227249618709</v>
      </c>
      <c r="Q3981" s="1">
        <f t="shared" si="695"/>
        <v>2.4578747576264881</v>
      </c>
      <c r="R3981" s="1">
        <v>4.6399999999999997</v>
      </c>
      <c r="S3981" s="1">
        <f t="shared" si="698"/>
        <v>4.6386143102446891</v>
      </c>
      <c r="T3981" s="29">
        <f t="shared" si="696"/>
        <v>4.6386143102446891</v>
      </c>
      <c r="U3981" s="29">
        <f t="shared" si="699"/>
        <v>0.67015559751513321</v>
      </c>
      <c r="V3981" s="1">
        <f t="shared" si="700"/>
        <v>0.76286745367752418</v>
      </c>
      <c r="W3981" s="1">
        <f t="shared" si="701"/>
        <v>0.67015559751513321</v>
      </c>
      <c r="X3981" s="1"/>
      <c r="Y3981" s="1">
        <v>0.76</v>
      </c>
      <c r="Z3981" s="11">
        <f t="shared" si="694"/>
        <v>386.15559751513319</v>
      </c>
      <c r="AA3981" s="2" t="s">
        <v>3070</v>
      </c>
      <c r="AB3981" s="2">
        <v>2010</v>
      </c>
      <c r="AC3981" s="2" t="s">
        <v>2904</v>
      </c>
      <c r="AD3981" s="61" t="s">
        <v>5168</v>
      </c>
      <c r="AE3981" s="3" t="s">
        <v>5169</v>
      </c>
    </row>
    <row r="3982" spans="1:32" s="4" customFormat="1" ht="12" customHeight="1" x14ac:dyDescent="0.6">
      <c r="A3982" s="2">
        <v>3980</v>
      </c>
      <c r="B3982" s="3" t="s">
        <v>418</v>
      </c>
      <c r="C3982" s="2" t="s">
        <v>3242</v>
      </c>
      <c r="D3982" s="2" t="s">
        <v>6041</v>
      </c>
      <c r="E3982" s="69">
        <v>94.825833333333307</v>
      </c>
      <c r="F3982" s="69">
        <v>43.303055555555602</v>
      </c>
      <c r="G3982" s="2" t="s">
        <v>6123</v>
      </c>
      <c r="H3982" s="2" t="s">
        <v>6335</v>
      </c>
      <c r="I3982" s="11">
        <v>285</v>
      </c>
      <c r="J3982" s="12">
        <v>285</v>
      </c>
      <c r="K3982" s="1">
        <v>4.8</v>
      </c>
      <c r="L3982" s="1">
        <v>23.91</v>
      </c>
      <c r="M3982" s="42">
        <v>0.121282</v>
      </c>
      <c r="N3982" s="7">
        <v>0.51273000000000002</v>
      </c>
      <c r="O3982" s="2">
        <v>12</v>
      </c>
      <c r="P3982" s="1">
        <f t="shared" si="697"/>
        <v>-0.38341637010676155</v>
      </c>
      <c r="Q3982" s="1">
        <f t="shared" si="695"/>
        <v>1.7946387119160967</v>
      </c>
      <c r="R3982" s="1">
        <v>4.53</v>
      </c>
      <c r="S3982" s="1">
        <f t="shared" si="698"/>
        <v>4.5374077154748154</v>
      </c>
      <c r="T3982" s="29">
        <f t="shared" si="696"/>
        <v>4.5374077154748154</v>
      </c>
      <c r="U3982" s="29">
        <f t="shared" si="699"/>
        <v>0.67937897704807604</v>
      </c>
      <c r="V3982" s="1">
        <f t="shared" si="700"/>
        <v>0.6933140466689357</v>
      </c>
      <c r="W3982" s="1">
        <f t="shared" si="701"/>
        <v>0.67937897704807604</v>
      </c>
      <c r="X3982" s="1"/>
      <c r="Y3982" s="1">
        <v>0.69</v>
      </c>
      <c r="Z3982" s="11">
        <f t="shared" si="694"/>
        <v>394.37897704807608</v>
      </c>
      <c r="AA3982" s="2" t="s">
        <v>3070</v>
      </c>
      <c r="AB3982" s="2">
        <v>2010</v>
      </c>
      <c r="AC3982" s="2" t="s">
        <v>2904</v>
      </c>
      <c r="AD3982" s="61" t="s">
        <v>5168</v>
      </c>
      <c r="AE3982" s="3" t="s">
        <v>5169</v>
      </c>
    </row>
    <row r="3983" spans="1:32" s="4" customFormat="1" ht="12" customHeight="1" x14ac:dyDescent="0.6">
      <c r="A3983" s="2">
        <v>3981</v>
      </c>
      <c r="B3983" s="3" t="s">
        <v>851</v>
      </c>
      <c r="C3983" s="2" t="s">
        <v>3242</v>
      </c>
      <c r="D3983" s="2" t="s">
        <v>498</v>
      </c>
      <c r="E3983" s="69">
        <v>118.31083333333299</v>
      </c>
      <c r="F3983" s="69">
        <v>46.007777777777797</v>
      </c>
      <c r="G3983" s="2" t="s">
        <v>6231</v>
      </c>
      <c r="H3983" s="2" t="s">
        <v>849</v>
      </c>
      <c r="I3983" s="11">
        <v>237</v>
      </c>
      <c r="J3983" s="2">
        <v>237</v>
      </c>
      <c r="K3983" s="1"/>
      <c r="L3983" s="1"/>
      <c r="M3983" s="42">
        <v>6.7100000000000007E-2</v>
      </c>
      <c r="N3983" s="7">
        <v>0.51260499999999998</v>
      </c>
      <c r="O3983" s="2"/>
      <c r="P3983" s="1">
        <f t="shared" si="697"/>
        <v>-0.65887137773258764</v>
      </c>
      <c r="Q3983" s="1">
        <f t="shared" si="695"/>
        <v>-0.6437291031891057</v>
      </c>
      <c r="R3983" s="1">
        <v>3.28</v>
      </c>
      <c r="S3983" s="1">
        <f t="shared" si="698"/>
        <v>3.275699061528738</v>
      </c>
      <c r="T3983" s="29">
        <f t="shared" si="696"/>
        <v>3.275699061528738</v>
      </c>
      <c r="U3983" s="29">
        <f t="shared" si="699"/>
        <v>0.74339773934549391</v>
      </c>
      <c r="V3983" s="1">
        <f t="shared" si="700"/>
        <v>0.56738619519453104</v>
      </c>
      <c r="W3983" s="1">
        <f t="shared" si="701"/>
        <v>0.74339773934549391</v>
      </c>
      <c r="X3983" s="1">
        <v>0.56899999999999995</v>
      </c>
      <c r="Y3983" s="1">
        <v>0.745</v>
      </c>
      <c r="Z3983" s="11">
        <f t="shared" si="694"/>
        <v>506.39773934549396</v>
      </c>
      <c r="AA3983" s="2" t="s">
        <v>3145</v>
      </c>
      <c r="AB3983" s="2">
        <v>2008</v>
      </c>
      <c r="AC3983" s="2" t="s">
        <v>3038</v>
      </c>
      <c r="AD3983" s="61" t="s">
        <v>5662</v>
      </c>
      <c r="AE3983" s="3" t="s">
        <v>5663</v>
      </c>
    </row>
    <row r="3984" spans="1:32" s="4" customFormat="1" ht="12" customHeight="1" x14ac:dyDescent="0.6">
      <c r="A3984" s="2">
        <v>3982</v>
      </c>
      <c r="B3984" s="3" t="s">
        <v>850</v>
      </c>
      <c r="C3984" s="2" t="s">
        <v>3242</v>
      </c>
      <c r="D3984" s="2" t="s">
        <v>498</v>
      </c>
      <c r="E3984" s="69">
        <v>118.31083333333299</v>
      </c>
      <c r="F3984" s="69">
        <v>46.007777777777797</v>
      </c>
      <c r="G3984" s="2" t="s">
        <v>6231</v>
      </c>
      <c r="H3984" s="2" t="s">
        <v>849</v>
      </c>
      <c r="I3984" s="11">
        <v>237</v>
      </c>
      <c r="J3984" s="2">
        <v>237</v>
      </c>
      <c r="K3984" s="1"/>
      <c r="L3984" s="1"/>
      <c r="M3984" s="42">
        <v>6.7400000000000002E-2</v>
      </c>
      <c r="N3984" s="7">
        <v>0.51263099999999995</v>
      </c>
      <c r="O3984" s="2"/>
      <c r="P3984" s="1">
        <f t="shared" si="697"/>
        <v>-0.65734621250635494</v>
      </c>
      <c r="Q3984" s="1">
        <f t="shared" si="695"/>
        <v>-0.13654859764788974</v>
      </c>
      <c r="R3984" s="1">
        <v>3.77</v>
      </c>
      <c r="S3984" s="1">
        <f t="shared" si="698"/>
        <v>3.7738068166886638</v>
      </c>
      <c r="T3984" s="29">
        <f t="shared" si="696"/>
        <v>3.7738068166886638</v>
      </c>
      <c r="U3984" s="29">
        <f t="shared" si="699"/>
        <v>0.70272240064633473</v>
      </c>
      <c r="V3984" s="1">
        <f t="shared" si="700"/>
        <v>0.54147210584072136</v>
      </c>
      <c r="W3984" s="1">
        <f t="shared" si="701"/>
        <v>0.70272240064633473</v>
      </c>
      <c r="X3984" s="1">
        <v>0.54300000000000004</v>
      </c>
      <c r="Y3984" s="1">
        <v>0.70499999999999996</v>
      </c>
      <c r="Z3984" s="11">
        <f t="shared" si="694"/>
        <v>465.72240064633468</v>
      </c>
      <c r="AA3984" s="2" t="s">
        <v>3145</v>
      </c>
      <c r="AB3984" s="2">
        <v>2009</v>
      </c>
      <c r="AC3984" s="2" t="s">
        <v>3038</v>
      </c>
      <c r="AD3984" s="61" t="s">
        <v>5662</v>
      </c>
      <c r="AE3984" s="3" t="s">
        <v>5664</v>
      </c>
    </row>
    <row r="3985" spans="1:32" s="4" customFormat="1" ht="12" customHeight="1" x14ac:dyDescent="0.6">
      <c r="A3985" s="2">
        <v>3983</v>
      </c>
      <c r="B3985" s="3" t="s">
        <v>848</v>
      </c>
      <c r="C3985" s="2" t="s">
        <v>3242</v>
      </c>
      <c r="D3985" s="2" t="s">
        <v>498</v>
      </c>
      <c r="E3985" s="69">
        <v>118.31083333333299</v>
      </c>
      <c r="F3985" s="69">
        <v>46.007777777777797</v>
      </c>
      <c r="G3985" s="2" t="s">
        <v>6231</v>
      </c>
      <c r="H3985" s="2" t="s">
        <v>849</v>
      </c>
      <c r="I3985" s="11">
        <v>237</v>
      </c>
      <c r="J3985" s="2">
        <v>237</v>
      </c>
      <c r="K3985" s="1"/>
      <c r="L3985" s="1"/>
      <c r="M3985" s="42">
        <v>6.7900000000000002E-2</v>
      </c>
      <c r="N3985" s="7">
        <v>0.51261999999999996</v>
      </c>
      <c r="O3985" s="2"/>
      <c r="P3985" s="1">
        <f t="shared" si="697"/>
        <v>-0.65480427046263345</v>
      </c>
      <c r="Q3985" s="1">
        <f t="shared" si="695"/>
        <v>-0.35112496537648141</v>
      </c>
      <c r="R3985" s="1">
        <v>3.55</v>
      </c>
      <c r="S3985" s="1">
        <f t="shared" si="698"/>
        <v>3.5441091983245863</v>
      </c>
      <c r="T3985" s="29">
        <f t="shared" si="696"/>
        <v>3.5441091983245863</v>
      </c>
      <c r="U3985" s="29">
        <f t="shared" si="699"/>
        <v>0.7214774794506249</v>
      </c>
      <c r="V3985" s="1">
        <f t="shared" si="700"/>
        <v>0.55482041739716903</v>
      </c>
      <c r="W3985" s="1">
        <f t="shared" si="701"/>
        <v>0.7214774794506249</v>
      </c>
      <c r="X3985" s="1">
        <v>0.55600000000000005</v>
      </c>
      <c r="Y3985" s="1">
        <v>0.72299999999999998</v>
      </c>
      <c r="Z3985" s="11">
        <f t="shared" si="694"/>
        <v>484.47747945062486</v>
      </c>
      <c r="AA3985" s="2" t="s">
        <v>3145</v>
      </c>
      <c r="AB3985" s="2">
        <v>2010</v>
      </c>
      <c r="AC3985" s="2" t="s">
        <v>3038</v>
      </c>
      <c r="AD3985" s="61" t="s">
        <v>5662</v>
      </c>
      <c r="AE3985" s="3" t="s">
        <v>5580</v>
      </c>
    </row>
    <row r="3986" spans="1:32" s="4" customFormat="1" ht="12" customHeight="1" x14ac:dyDescent="0.6">
      <c r="A3986" s="2">
        <v>3984</v>
      </c>
      <c r="B3986" s="24" t="s">
        <v>3656</v>
      </c>
      <c r="C3986" s="2" t="s">
        <v>3242</v>
      </c>
      <c r="D3986" s="2" t="s">
        <v>6051</v>
      </c>
      <c r="E3986" s="69">
        <v>113.2608333333</v>
      </c>
      <c r="F3986" s="69">
        <v>44.37</v>
      </c>
      <c r="G3986" s="2" t="s">
        <v>3112</v>
      </c>
      <c r="H3986" s="2" t="s">
        <v>6328</v>
      </c>
      <c r="I3986" s="11">
        <v>310</v>
      </c>
      <c r="J3986" s="16">
        <v>310</v>
      </c>
      <c r="K3986" s="1">
        <v>3.86</v>
      </c>
      <c r="L3986" s="1">
        <v>19.2</v>
      </c>
      <c r="M3986" s="42">
        <v>0.1215</v>
      </c>
      <c r="N3986" s="7">
        <v>0.51268499999999995</v>
      </c>
      <c r="O3986" s="2">
        <v>8</v>
      </c>
      <c r="P3986" s="1">
        <f t="shared" si="697"/>
        <v>-0.3823080833756991</v>
      </c>
      <c r="Q3986" s="1">
        <f t="shared" si="695"/>
        <v>0.91682629847822383</v>
      </c>
      <c r="R3986" s="1">
        <v>3.85</v>
      </c>
      <c r="S3986" s="1">
        <f t="shared" si="698"/>
        <v>3.8915654952245387</v>
      </c>
      <c r="T3986" s="29">
        <f t="shared" si="696"/>
        <v>3.8915654952245387</v>
      </c>
      <c r="U3986" s="29">
        <f t="shared" si="699"/>
        <v>0.75250166340769686</v>
      </c>
      <c r="V3986" s="1">
        <f t="shared" si="700"/>
        <v>0.76922151173179198</v>
      </c>
      <c r="W3986" s="1">
        <f t="shared" si="701"/>
        <v>0.75250166340769686</v>
      </c>
      <c r="X3986" s="1">
        <v>0.76900000000000002</v>
      </c>
      <c r="Y3986" s="1"/>
      <c r="Z3986" s="11">
        <f t="shared" si="694"/>
        <v>442.50166340769681</v>
      </c>
      <c r="AA3986" s="2" t="s">
        <v>3695</v>
      </c>
      <c r="AB3986" s="2">
        <v>2014</v>
      </c>
      <c r="AC3986" s="2" t="s">
        <v>2904</v>
      </c>
      <c r="AD3986" s="61" t="s">
        <v>5993</v>
      </c>
      <c r="AE3986" s="3" t="s">
        <v>5994</v>
      </c>
      <c r="AF3986" s="4">
        <v>1</v>
      </c>
    </row>
    <row r="3987" spans="1:32" s="4" customFormat="1" ht="12" customHeight="1" x14ac:dyDescent="0.6">
      <c r="A3987" s="2">
        <v>3985</v>
      </c>
      <c r="B3987" s="24" t="s">
        <v>3655</v>
      </c>
      <c r="C3987" s="2" t="s">
        <v>3242</v>
      </c>
      <c r="D3987" s="2" t="s">
        <v>6051</v>
      </c>
      <c r="E3987" s="69">
        <v>113.1046666667</v>
      </c>
      <c r="F3987" s="69">
        <v>44.454916666700001</v>
      </c>
      <c r="G3987" s="2" t="s">
        <v>3112</v>
      </c>
      <c r="H3987" s="2" t="s">
        <v>6328</v>
      </c>
      <c r="I3987" s="11">
        <v>309</v>
      </c>
      <c r="J3987" s="16">
        <v>309</v>
      </c>
      <c r="K3987" s="1">
        <v>3.28</v>
      </c>
      <c r="L3987" s="1">
        <v>17.8</v>
      </c>
      <c r="M3987" s="42">
        <v>0.1114</v>
      </c>
      <c r="N3987" s="7">
        <v>0.51275099999999996</v>
      </c>
      <c r="O3987" s="2">
        <v>9</v>
      </c>
      <c r="P3987" s="1">
        <f t="shared" si="697"/>
        <v>-0.43365531265887147</v>
      </c>
      <c r="Q3987" s="1">
        <f t="shared" si="695"/>
        <v>2.2042845048542148</v>
      </c>
      <c r="R3987" s="1">
        <v>5.54</v>
      </c>
      <c r="S3987" s="1">
        <f t="shared" si="698"/>
        <v>5.5676717443051569</v>
      </c>
      <c r="T3987" s="29">
        <f t="shared" si="696"/>
        <v>5.5676717443051569</v>
      </c>
      <c r="U3987" s="29">
        <f t="shared" si="699"/>
        <v>0.61503866110048111</v>
      </c>
      <c r="V3987" s="1">
        <f t="shared" si="700"/>
        <v>0.59521511180147613</v>
      </c>
      <c r="W3987" s="1">
        <f t="shared" si="701"/>
        <v>0.61503866110048111</v>
      </c>
      <c r="X3987" s="1">
        <v>0.59499999999999997</v>
      </c>
      <c r="Y3987" s="1"/>
      <c r="Z3987" s="11">
        <f t="shared" si="694"/>
        <v>306.03866110048114</v>
      </c>
      <c r="AA3987" s="2" t="s">
        <v>3695</v>
      </c>
      <c r="AB3987" s="2">
        <v>2014</v>
      </c>
      <c r="AC3987" s="2" t="s">
        <v>2904</v>
      </c>
      <c r="AD3987" s="61" t="s">
        <v>5993</v>
      </c>
      <c r="AE3987" s="3" t="s">
        <v>5994</v>
      </c>
      <c r="AF3987" s="4">
        <v>1</v>
      </c>
    </row>
    <row r="3988" spans="1:32" s="4" customFormat="1" ht="12" customHeight="1" x14ac:dyDescent="0.6">
      <c r="A3988" s="2">
        <v>3986</v>
      </c>
      <c r="B3988" s="24" t="s">
        <v>3635</v>
      </c>
      <c r="C3988" s="2" t="s">
        <v>3242</v>
      </c>
      <c r="D3988" s="2" t="s">
        <v>6051</v>
      </c>
      <c r="E3988" s="69">
        <v>113.1046666667</v>
      </c>
      <c r="F3988" s="69">
        <v>44.454916666700001</v>
      </c>
      <c r="G3988" s="2" t="s">
        <v>3112</v>
      </c>
      <c r="H3988" s="2" t="s">
        <v>6328</v>
      </c>
      <c r="I3988" s="11">
        <v>309</v>
      </c>
      <c r="J3988" s="16">
        <v>309</v>
      </c>
      <c r="K3988" s="1">
        <v>4.13</v>
      </c>
      <c r="L3988" s="1">
        <v>22.4</v>
      </c>
      <c r="M3988" s="42">
        <v>0.1115</v>
      </c>
      <c r="N3988" s="7">
        <v>0.51264500000000002</v>
      </c>
      <c r="O3988" s="2">
        <v>8</v>
      </c>
      <c r="P3988" s="1">
        <f t="shared" si="697"/>
        <v>-0.43314692425012713</v>
      </c>
      <c r="Q3988" s="1">
        <f t="shared" si="695"/>
        <v>0.13654859764455907</v>
      </c>
      <c r="R3988" s="1">
        <v>3.46</v>
      </c>
      <c r="S3988" s="1">
        <f t="shared" si="698"/>
        <v>3.4959928274361203</v>
      </c>
      <c r="T3988" s="29">
        <f t="shared" si="696"/>
        <v>3.4959928274361203</v>
      </c>
      <c r="U3988" s="29">
        <f t="shared" si="699"/>
        <v>0.7840229380067304</v>
      </c>
      <c r="V3988" s="1">
        <f t="shared" si="700"/>
        <v>0.75368860420973727</v>
      </c>
      <c r="W3988" s="1">
        <f t="shared" si="701"/>
        <v>0.7840229380067304</v>
      </c>
      <c r="X3988" s="1">
        <v>0.754</v>
      </c>
      <c r="Y3988" s="1"/>
      <c r="Z3988" s="11">
        <f t="shared" si="694"/>
        <v>475.02293800673044</v>
      </c>
      <c r="AA3988" s="2" t="s">
        <v>3695</v>
      </c>
      <c r="AB3988" s="2">
        <v>2014</v>
      </c>
      <c r="AC3988" s="2" t="s">
        <v>2904</v>
      </c>
      <c r="AD3988" s="61" t="s">
        <v>5993</v>
      </c>
      <c r="AE3988" s="3" t="s">
        <v>5994</v>
      </c>
      <c r="AF3988" s="4">
        <v>1</v>
      </c>
    </row>
    <row r="3989" spans="1:32" s="4" customFormat="1" ht="12" customHeight="1" x14ac:dyDescent="0.6">
      <c r="A3989" s="2">
        <v>3987</v>
      </c>
      <c r="B3989" s="24" t="s">
        <v>3694</v>
      </c>
      <c r="C3989" s="2" t="s">
        <v>3242</v>
      </c>
      <c r="D3989" s="2" t="s">
        <v>6051</v>
      </c>
      <c r="E3989" s="69">
        <v>113.1046666667</v>
      </c>
      <c r="F3989" s="69">
        <v>44.454916666700001</v>
      </c>
      <c r="G3989" s="2" t="s">
        <v>3112</v>
      </c>
      <c r="H3989" s="2" t="s">
        <v>6328</v>
      </c>
      <c r="I3989" s="11">
        <v>309</v>
      </c>
      <c r="J3989" s="16">
        <v>309</v>
      </c>
      <c r="K3989" s="1">
        <v>4.22</v>
      </c>
      <c r="L3989" s="1">
        <v>23.5</v>
      </c>
      <c r="M3989" s="42">
        <v>0.1086</v>
      </c>
      <c r="N3989" s="7">
        <v>0.51264299999999996</v>
      </c>
      <c r="O3989" s="2">
        <v>9</v>
      </c>
      <c r="P3989" s="1">
        <f t="shared" si="697"/>
        <v>-0.44789018810371128</v>
      </c>
      <c r="Q3989" s="1">
        <f t="shared" si="695"/>
        <v>9.753471260198765E-2</v>
      </c>
      <c r="R3989" s="1">
        <v>3.54</v>
      </c>
      <c r="S3989" s="1">
        <f t="shared" si="698"/>
        <v>3.571326222515562</v>
      </c>
      <c r="T3989" s="29">
        <f t="shared" si="696"/>
        <v>3.571326222515562</v>
      </c>
      <c r="U3989" s="29">
        <f t="shared" si="699"/>
        <v>0.77790507657051711</v>
      </c>
      <c r="V3989" s="1">
        <f t="shared" si="700"/>
        <v>0.73583777845558429</v>
      </c>
      <c r="W3989" s="1">
        <f t="shared" si="701"/>
        <v>0.77790507657051711</v>
      </c>
      <c r="X3989" s="1">
        <v>0.73599999999999999</v>
      </c>
      <c r="Y3989" s="1"/>
      <c r="Z3989" s="11">
        <f t="shared" si="694"/>
        <v>468.90507657051705</v>
      </c>
      <c r="AA3989" s="2" t="s">
        <v>3695</v>
      </c>
      <c r="AB3989" s="2">
        <v>2014</v>
      </c>
      <c r="AC3989" s="2" t="s">
        <v>2904</v>
      </c>
      <c r="AD3989" s="61" t="s">
        <v>5993</v>
      </c>
      <c r="AE3989" s="3" t="s">
        <v>5994</v>
      </c>
      <c r="AF3989" s="4">
        <v>1</v>
      </c>
    </row>
    <row r="3990" spans="1:32" s="4" customFormat="1" ht="12" customHeight="1" x14ac:dyDescent="0.6">
      <c r="A3990" s="2">
        <v>3988</v>
      </c>
      <c r="B3990" s="3" t="s">
        <v>703</v>
      </c>
      <c r="C3990" s="2" t="s">
        <v>3242</v>
      </c>
      <c r="D3990" s="2" t="s">
        <v>498</v>
      </c>
      <c r="E3990" s="69">
        <v>117.68819444444399</v>
      </c>
      <c r="F3990" s="69">
        <v>46.061166666666701</v>
      </c>
      <c r="G3990" s="2" t="s">
        <v>460</v>
      </c>
      <c r="H3990" s="2" t="s">
        <v>695</v>
      </c>
      <c r="I3990" s="11">
        <v>297</v>
      </c>
      <c r="J3990" s="2">
        <v>297</v>
      </c>
      <c r="K3990" s="1">
        <v>2.6656</v>
      </c>
      <c r="L3990" s="1">
        <v>15.1431</v>
      </c>
      <c r="M3990" s="42">
        <v>0.10639999999999999</v>
      </c>
      <c r="N3990" s="7">
        <v>0.512629</v>
      </c>
      <c r="O3990" s="2"/>
      <c r="P3990" s="1">
        <f t="shared" si="697"/>
        <v>-0.45907473309608549</v>
      </c>
      <c r="Q3990" s="1">
        <f t="shared" si="695"/>
        <v>-0.17556248268824071</v>
      </c>
      <c r="R3990" s="1">
        <v>3.25</v>
      </c>
      <c r="S3990" s="1">
        <f t="shared" si="698"/>
        <v>3.2467019301231486</v>
      </c>
      <c r="T3990" s="29">
        <f t="shared" si="696"/>
        <v>3.2467019301231486</v>
      </c>
      <c r="U3990" s="29">
        <f t="shared" si="699"/>
        <v>0.79457625081949723</v>
      </c>
      <c r="V3990" s="1">
        <f t="shared" si="700"/>
        <v>0.74064144663317799</v>
      </c>
      <c r="W3990" s="1">
        <f t="shared" si="701"/>
        <v>0.79457625081949723</v>
      </c>
      <c r="X3990" s="1">
        <v>0.74299999999999999</v>
      </c>
      <c r="Y3990" s="1">
        <v>0.79700000000000004</v>
      </c>
      <c r="Z3990" s="11">
        <f t="shared" si="694"/>
        <v>497.5762508194972</v>
      </c>
      <c r="AA3990" s="2" t="s">
        <v>3237</v>
      </c>
      <c r="AB3990" s="2">
        <v>2013</v>
      </c>
      <c r="AC3990" s="2" t="s">
        <v>3498</v>
      </c>
      <c r="AD3990" s="61" t="s">
        <v>5527</v>
      </c>
      <c r="AE3990" s="3" t="s">
        <v>5724</v>
      </c>
    </row>
    <row r="3991" spans="1:32" s="4" customFormat="1" ht="12" customHeight="1" x14ac:dyDescent="0.6">
      <c r="A3991" s="2">
        <v>3989</v>
      </c>
      <c r="B3991" s="3" t="s">
        <v>702</v>
      </c>
      <c r="C3991" s="2" t="s">
        <v>3242</v>
      </c>
      <c r="D3991" s="2" t="s">
        <v>498</v>
      </c>
      <c r="E3991" s="69">
        <v>117.68819444444399</v>
      </c>
      <c r="F3991" s="69">
        <v>46.061166666666701</v>
      </c>
      <c r="G3991" s="2" t="s">
        <v>460</v>
      </c>
      <c r="H3991" s="2" t="s">
        <v>695</v>
      </c>
      <c r="I3991" s="11">
        <v>297</v>
      </c>
      <c r="J3991" s="2">
        <v>297</v>
      </c>
      <c r="K3991" s="1">
        <v>5.7051999999999996</v>
      </c>
      <c r="L3991" s="1">
        <v>28.443100000000001</v>
      </c>
      <c r="M3991" s="42">
        <v>0.12130000000000001</v>
      </c>
      <c r="N3991" s="7">
        <v>0.51264699999999996</v>
      </c>
      <c r="O3991" s="2"/>
      <c r="P3991" s="1">
        <f t="shared" si="697"/>
        <v>-0.38332486019318757</v>
      </c>
      <c r="Q3991" s="1">
        <f t="shared" si="695"/>
        <v>0.17556248268713048</v>
      </c>
      <c r="R3991" s="1">
        <v>3.03</v>
      </c>
      <c r="S3991" s="1">
        <f t="shared" si="698"/>
        <v>3.033134317969286</v>
      </c>
      <c r="T3991" s="29">
        <f t="shared" si="696"/>
        <v>3.033134317969286</v>
      </c>
      <c r="U3991" s="29">
        <f t="shared" si="699"/>
        <v>0.81182137017060452</v>
      </c>
      <c r="V3991" s="1">
        <f t="shared" si="700"/>
        <v>0.83011612212504315</v>
      </c>
      <c r="W3991" s="1">
        <f t="shared" si="701"/>
        <v>0.81182137017060452</v>
      </c>
      <c r="X3991" s="39">
        <v>0.83299999999999996</v>
      </c>
      <c r="Y3991" s="39">
        <v>0.81399999999999995</v>
      </c>
      <c r="Z3991" s="11">
        <f t="shared" si="694"/>
        <v>514.8213701706045</v>
      </c>
      <c r="AA3991" s="2" t="s">
        <v>3237</v>
      </c>
      <c r="AB3991" s="2">
        <v>2013</v>
      </c>
      <c r="AC3991" s="2" t="s">
        <v>3498</v>
      </c>
      <c r="AD3991" s="61" t="s">
        <v>5527</v>
      </c>
      <c r="AE3991" s="3" t="s">
        <v>5724</v>
      </c>
    </row>
    <row r="3992" spans="1:32" s="4" customFormat="1" ht="12" customHeight="1" x14ac:dyDescent="0.6">
      <c r="A3992" s="2">
        <v>3990</v>
      </c>
      <c r="B3992" s="3" t="s">
        <v>701</v>
      </c>
      <c r="C3992" s="2" t="s">
        <v>3242</v>
      </c>
      <c r="D3992" s="2" t="s">
        <v>498</v>
      </c>
      <c r="E3992" s="69">
        <v>117.68819444444399</v>
      </c>
      <c r="F3992" s="69">
        <v>46.061166666666701</v>
      </c>
      <c r="G3992" s="2" t="s">
        <v>460</v>
      </c>
      <c r="H3992" s="2" t="s">
        <v>695</v>
      </c>
      <c r="I3992" s="11">
        <v>297</v>
      </c>
      <c r="J3992" s="2">
        <v>297</v>
      </c>
      <c r="K3992" s="1">
        <v>0.56320000000000003</v>
      </c>
      <c r="L3992" s="1">
        <v>1.6676</v>
      </c>
      <c r="M3992" s="42">
        <v>0.20419999999999999</v>
      </c>
      <c r="N3992" s="7">
        <v>0.51267300000000005</v>
      </c>
      <c r="O3992" s="2"/>
      <c r="P3992" s="1">
        <f t="shared" si="697"/>
        <v>3.8129130655820909E-2</v>
      </c>
      <c r="Q3992" s="1">
        <f t="shared" si="695"/>
        <v>0.68274298822945667</v>
      </c>
      <c r="R3992" s="1">
        <v>0.4</v>
      </c>
      <c r="S3992" s="1">
        <f t="shared" si="698"/>
        <v>0.39850175792950854</v>
      </c>
      <c r="T3992" s="29">
        <f t="shared" si="696"/>
        <v>0.39850175792950854</v>
      </c>
      <c r="U3992" s="29">
        <f t="shared" si="699"/>
        <v>1.0045318966850001</v>
      </c>
      <c r="V3992" s="1">
        <f t="shared" si="700"/>
        <v>7.4909243616009</v>
      </c>
      <c r="W3992" s="1">
        <f t="shared" si="701"/>
        <v>1.0045318966850001</v>
      </c>
      <c r="X3992" s="1">
        <v>7.5839999999999996</v>
      </c>
      <c r="Y3992" s="1">
        <v>1.0289999999999999</v>
      </c>
      <c r="Z3992" s="11">
        <f t="shared" si="694"/>
        <v>707.53189668500011</v>
      </c>
      <c r="AA3992" s="2" t="s">
        <v>3237</v>
      </c>
      <c r="AB3992" s="2">
        <v>2013</v>
      </c>
      <c r="AC3992" s="2" t="s">
        <v>3498</v>
      </c>
      <c r="AD3992" s="61" t="s">
        <v>5527</v>
      </c>
      <c r="AE3992" s="3" t="s">
        <v>5724</v>
      </c>
    </row>
    <row r="3993" spans="1:32" s="4" customFormat="1" ht="12" customHeight="1" x14ac:dyDescent="0.6">
      <c r="A3993" s="2">
        <v>3991</v>
      </c>
      <c r="B3993" s="3" t="s">
        <v>700</v>
      </c>
      <c r="C3993" s="2" t="s">
        <v>3242</v>
      </c>
      <c r="D3993" s="2" t="s">
        <v>498</v>
      </c>
      <c r="E3993" s="69">
        <v>117.68819444444399</v>
      </c>
      <c r="F3993" s="69">
        <v>46.061166666666701</v>
      </c>
      <c r="G3993" s="2" t="s">
        <v>460</v>
      </c>
      <c r="H3993" s="2" t="s">
        <v>695</v>
      </c>
      <c r="I3993" s="11">
        <v>297</v>
      </c>
      <c r="J3993" s="2">
        <v>297</v>
      </c>
      <c r="K3993" s="1">
        <v>6.9156000000000004</v>
      </c>
      <c r="L3993" s="1">
        <v>34.241999999999997</v>
      </c>
      <c r="M3993" s="42">
        <v>0.1221</v>
      </c>
      <c r="N3993" s="7">
        <v>0.51264799999999999</v>
      </c>
      <c r="O3993" s="2"/>
      <c r="P3993" s="1">
        <f t="shared" si="697"/>
        <v>-0.37925775292323338</v>
      </c>
      <c r="Q3993" s="1">
        <f t="shared" si="695"/>
        <v>0.19506942520841619</v>
      </c>
      <c r="R3993" s="1">
        <v>3.03</v>
      </c>
      <c r="S3993" s="1">
        <f t="shared" si="698"/>
        <v>3.022322195925244</v>
      </c>
      <c r="T3993" s="29">
        <f t="shared" si="696"/>
        <v>3.022322195925244</v>
      </c>
      <c r="U3993" s="29">
        <f t="shared" si="699"/>
        <v>0.81269141780232868</v>
      </c>
      <c r="V3993" s="1">
        <f t="shared" si="700"/>
        <v>0.83568606605497031</v>
      </c>
      <c r="W3993" s="1">
        <f t="shared" si="701"/>
        <v>0.81269141780232868</v>
      </c>
      <c r="X3993" s="1">
        <v>0.83799999999999997</v>
      </c>
      <c r="Y3993" s="1">
        <v>0.81499999999999995</v>
      </c>
      <c r="Z3993" s="11">
        <f t="shared" si="694"/>
        <v>515.69141780232871</v>
      </c>
      <c r="AA3993" s="2" t="s">
        <v>3237</v>
      </c>
      <c r="AB3993" s="2">
        <v>2013</v>
      </c>
      <c r="AC3993" s="2" t="s">
        <v>3498</v>
      </c>
      <c r="AD3993" s="61" t="s">
        <v>5527</v>
      </c>
      <c r="AE3993" s="3" t="s">
        <v>5724</v>
      </c>
    </row>
    <row r="3994" spans="1:32" s="4" customFormat="1" ht="12" customHeight="1" x14ac:dyDescent="0.6">
      <c r="A3994" s="2">
        <v>3992</v>
      </c>
      <c r="B3994" s="3" t="s">
        <v>3481</v>
      </c>
      <c r="C3994" s="2" t="s">
        <v>3242</v>
      </c>
      <c r="D3994" s="2" t="s">
        <v>498</v>
      </c>
      <c r="E3994" s="69">
        <v>117.68819444444399</v>
      </c>
      <c r="F3994" s="69">
        <v>46.061166666666701</v>
      </c>
      <c r="G3994" s="2" t="s">
        <v>460</v>
      </c>
      <c r="H3994" s="2" t="s">
        <v>695</v>
      </c>
      <c r="I3994" s="11">
        <v>297</v>
      </c>
      <c r="J3994" s="2">
        <v>297</v>
      </c>
      <c r="K3994" s="1">
        <v>5.5399000000000003</v>
      </c>
      <c r="L3994" s="1">
        <v>27.9803</v>
      </c>
      <c r="M3994" s="42">
        <v>0.1197</v>
      </c>
      <c r="N3994" s="7">
        <v>0.51264500000000002</v>
      </c>
      <c r="O3994" s="2"/>
      <c r="P3994" s="1">
        <f t="shared" si="697"/>
        <v>-0.39145907473309616</v>
      </c>
      <c r="Q3994" s="1">
        <f t="shared" si="695"/>
        <v>0.13654859764455907</v>
      </c>
      <c r="R3994" s="1">
        <v>3.05</v>
      </c>
      <c r="S3994" s="1">
        <f t="shared" si="698"/>
        <v>3.0547585620573714</v>
      </c>
      <c r="T3994" s="29">
        <f t="shared" si="696"/>
        <v>3.0547585620573714</v>
      </c>
      <c r="U3994" s="29">
        <f t="shared" si="699"/>
        <v>0.81008040586911156</v>
      </c>
      <c r="V3994" s="1">
        <f t="shared" si="700"/>
        <v>0.81926007384029542</v>
      </c>
      <c r="W3994" s="1">
        <f t="shared" si="701"/>
        <v>0.81008040586911156</v>
      </c>
      <c r="X3994" s="1">
        <v>0.82199999999999995</v>
      </c>
      <c r="Y3994" s="1">
        <v>0.81200000000000006</v>
      </c>
      <c r="Z3994" s="11">
        <f t="shared" si="694"/>
        <v>513.08040586911159</v>
      </c>
      <c r="AA3994" s="2" t="s">
        <v>3237</v>
      </c>
      <c r="AB3994" s="2">
        <v>2013</v>
      </c>
      <c r="AC3994" s="2" t="s">
        <v>3498</v>
      </c>
      <c r="AD3994" s="61" t="s">
        <v>5527</v>
      </c>
      <c r="AE3994" s="3" t="s">
        <v>5724</v>
      </c>
    </row>
    <row r="3995" spans="1:32" s="4" customFormat="1" ht="12" customHeight="1" x14ac:dyDescent="0.6">
      <c r="A3995" s="2">
        <v>3993</v>
      </c>
      <c r="B3995" s="3" t="s">
        <v>699</v>
      </c>
      <c r="C3995" s="2" t="s">
        <v>3242</v>
      </c>
      <c r="D3995" s="2" t="s">
        <v>498</v>
      </c>
      <c r="E3995" s="69">
        <v>117.68819444444399</v>
      </c>
      <c r="F3995" s="69">
        <v>46.061166666666701</v>
      </c>
      <c r="G3995" s="2" t="s">
        <v>460</v>
      </c>
      <c r="H3995" s="2" t="s">
        <v>695</v>
      </c>
      <c r="I3995" s="11">
        <v>297</v>
      </c>
      <c r="J3995" s="2">
        <v>297</v>
      </c>
      <c r="K3995" s="1">
        <v>6.2462</v>
      </c>
      <c r="L3995" s="1">
        <v>23.979199999999999</v>
      </c>
      <c r="M3995" s="42">
        <v>0.1575</v>
      </c>
      <c r="N3995" s="7">
        <v>0.51277200000000001</v>
      </c>
      <c r="O3995" s="2"/>
      <c r="P3995" s="1">
        <f t="shared" si="697"/>
        <v>-0.19928825622775803</v>
      </c>
      <c r="Q3995" s="1">
        <f t="shared" si="695"/>
        <v>2.6139302977923329</v>
      </c>
      <c r="R3995" s="1">
        <v>4.1100000000000003</v>
      </c>
      <c r="S3995" s="1">
        <f t="shared" si="698"/>
        <v>4.0995644614934008</v>
      </c>
      <c r="T3995" s="29">
        <f t="shared" si="696"/>
        <v>4.0995644614934008</v>
      </c>
      <c r="U3995" s="29">
        <f t="shared" si="699"/>
        <v>0.72429229817721685</v>
      </c>
      <c r="V3995" s="1">
        <f t="shared" si="700"/>
        <v>1.024993909701081</v>
      </c>
      <c r="W3995" s="1">
        <f t="shared" si="701"/>
        <v>0.72429229817721685</v>
      </c>
      <c r="X3995" s="1">
        <v>1.03</v>
      </c>
      <c r="Y3995" s="1">
        <v>0.72699999999999998</v>
      </c>
      <c r="Z3995" s="11">
        <f t="shared" si="694"/>
        <v>427.29229817721682</v>
      </c>
      <c r="AA3995" s="2" t="s">
        <v>3237</v>
      </c>
      <c r="AB3995" s="2">
        <v>2013</v>
      </c>
      <c r="AC3995" s="2" t="s">
        <v>3498</v>
      </c>
      <c r="AD3995" s="61" t="s">
        <v>5527</v>
      </c>
      <c r="AE3995" s="3" t="s">
        <v>5724</v>
      </c>
    </row>
    <row r="3996" spans="1:32" s="4" customFormat="1" ht="12" customHeight="1" x14ac:dyDescent="0.6">
      <c r="A3996" s="2">
        <v>3994</v>
      </c>
      <c r="B3996" s="3" t="s">
        <v>698</v>
      </c>
      <c r="C3996" s="2" t="s">
        <v>3242</v>
      </c>
      <c r="D3996" s="2" t="s">
        <v>498</v>
      </c>
      <c r="E3996" s="69">
        <v>117.68819444444399</v>
      </c>
      <c r="F3996" s="69">
        <v>46.061166666666701</v>
      </c>
      <c r="G3996" s="2" t="s">
        <v>460</v>
      </c>
      <c r="H3996" s="2" t="s">
        <v>695</v>
      </c>
      <c r="I3996" s="11">
        <v>297</v>
      </c>
      <c r="J3996" s="2">
        <v>297</v>
      </c>
      <c r="K3996" s="1">
        <v>8.7015999999999991</v>
      </c>
      <c r="L3996" s="1">
        <v>43.853400000000001</v>
      </c>
      <c r="M3996" s="42">
        <v>0.12</v>
      </c>
      <c r="N3996" s="7">
        <v>0.51271999999999995</v>
      </c>
      <c r="O3996" s="2"/>
      <c r="P3996" s="1">
        <f t="shared" si="697"/>
        <v>-0.38993390950686335</v>
      </c>
      <c r="Q3996" s="1">
        <f t="shared" si="695"/>
        <v>1.5995692867076805</v>
      </c>
      <c r="R3996" s="1">
        <v>4.5199999999999996</v>
      </c>
      <c r="S3996" s="1">
        <f t="shared" si="698"/>
        <v>4.506409601908496</v>
      </c>
      <c r="T3996" s="29">
        <f t="shared" si="696"/>
        <v>4.506409601908496</v>
      </c>
      <c r="U3996" s="29">
        <f t="shared" si="699"/>
        <v>0.69174392682624009</v>
      </c>
      <c r="V3996" s="1">
        <f t="shared" si="700"/>
        <v>0.70009423772978374</v>
      </c>
      <c r="W3996" s="1">
        <f t="shared" si="701"/>
        <v>0.69174392682624009</v>
      </c>
      <c r="X3996" s="1">
        <v>0.70199999999999996</v>
      </c>
      <c r="Y3996" s="1">
        <v>0.69399999999999995</v>
      </c>
      <c r="Z3996" s="11">
        <f t="shared" si="694"/>
        <v>394.74392682624011</v>
      </c>
      <c r="AA3996" s="2" t="s">
        <v>3237</v>
      </c>
      <c r="AB3996" s="2">
        <v>2013</v>
      </c>
      <c r="AC3996" s="2" t="s">
        <v>3498</v>
      </c>
      <c r="AD3996" s="61" t="s">
        <v>5527</v>
      </c>
      <c r="AE3996" s="3" t="s">
        <v>5724</v>
      </c>
    </row>
    <row r="3997" spans="1:32" s="4" customFormat="1" ht="12" customHeight="1" x14ac:dyDescent="0.6">
      <c r="A3997" s="2">
        <v>3995</v>
      </c>
      <c r="B3997" s="3" t="s">
        <v>697</v>
      </c>
      <c r="C3997" s="2" t="s">
        <v>3242</v>
      </c>
      <c r="D3997" s="2" t="s">
        <v>498</v>
      </c>
      <c r="E3997" s="69">
        <v>117.68819444444399</v>
      </c>
      <c r="F3997" s="69">
        <v>46.061166666666701</v>
      </c>
      <c r="G3997" s="2" t="s">
        <v>460</v>
      </c>
      <c r="H3997" s="2" t="s">
        <v>695</v>
      </c>
      <c r="I3997" s="11">
        <v>297</v>
      </c>
      <c r="J3997" s="2">
        <v>297</v>
      </c>
      <c r="K3997" s="1">
        <v>7.7538999999999998</v>
      </c>
      <c r="L3997" s="1">
        <v>39.708100000000002</v>
      </c>
      <c r="M3997" s="42">
        <v>0.1181</v>
      </c>
      <c r="N3997" s="7">
        <v>0.51271699999999998</v>
      </c>
      <c r="O3997" s="2"/>
      <c r="P3997" s="1">
        <f t="shared" si="697"/>
        <v>-0.39959328927300464</v>
      </c>
      <c r="Q3997" s="1">
        <f t="shared" si="695"/>
        <v>1.5410484591460438</v>
      </c>
      <c r="R3997" s="1">
        <v>4.5199999999999996</v>
      </c>
      <c r="S3997" s="1">
        <f t="shared" si="698"/>
        <v>4.5198965526895112</v>
      </c>
      <c r="T3997" s="29">
        <f t="shared" si="696"/>
        <v>4.5198965526895112</v>
      </c>
      <c r="U3997" s="29">
        <f t="shared" si="699"/>
        <v>0.69065836112172163</v>
      </c>
      <c r="V3997" s="1">
        <f t="shared" si="700"/>
        <v>0.6909881256858994</v>
      </c>
      <c r="W3997" s="1">
        <f t="shared" si="701"/>
        <v>0.69065836112172163</v>
      </c>
      <c r="X3997" s="1">
        <v>0.69299999999999995</v>
      </c>
      <c r="Y3997" s="1">
        <v>0.69299999999999995</v>
      </c>
      <c r="Z3997" s="11">
        <f t="shared" si="694"/>
        <v>393.65836112172167</v>
      </c>
      <c r="AA3997" s="2" t="s">
        <v>3237</v>
      </c>
      <c r="AB3997" s="2">
        <v>2013</v>
      </c>
      <c r="AC3997" s="2" t="s">
        <v>3498</v>
      </c>
      <c r="AD3997" s="61" t="s">
        <v>5527</v>
      </c>
      <c r="AE3997" s="3" t="s">
        <v>5724</v>
      </c>
    </row>
    <row r="3998" spans="1:32" s="4" customFormat="1" ht="12" customHeight="1" x14ac:dyDescent="0.6">
      <c r="A3998" s="2">
        <v>3996</v>
      </c>
      <c r="B3998" s="3" t="s">
        <v>696</v>
      </c>
      <c r="C3998" s="2" t="s">
        <v>3242</v>
      </c>
      <c r="D3998" s="2" t="s">
        <v>498</v>
      </c>
      <c r="E3998" s="69">
        <v>117.68819444444399</v>
      </c>
      <c r="F3998" s="69">
        <v>46.061166666666701</v>
      </c>
      <c r="G3998" s="2" t="s">
        <v>460</v>
      </c>
      <c r="H3998" s="2" t="s">
        <v>695</v>
      </c>
      <c r="I3998" s="11">
        <v>297</v>
      </c>
      <c r="J3998" s="2">
        <v>297</v>
      </c>
      <c r="K3998" s="1">
        <v>8.4297000000000004</v>
      </c>
      <c r="L3998" s="1">
        <v>322.08300000000003</v>
      </c>
      <c r="M3998" s="42">
        <v>0.15820000000000001</v>
      </c>
      <c r="N3998" s="7">
        <v>0.51276999999999995</v>
      </c>
      <c r="O3998" s="2"/>
      <c r="P3998" s="1">
        <f t="shared" si="697"/>
        <v>-0.19572953736654808</v>
      </c>
      <c r="Q3998" s="1">
        <f t="shared" si="695"/>
        <v>2.5749164127497615</v>
      </c>
      <c r="R3998" s="1">
        <v>4.03</v>
      </c>
      <c r="S3998" s="1">
        <f t="shared" si="698"/>
        <v>4.0340213949561674</v>
      </c>
      <c r="T3998" s="29">
        <f t="shared" si="696"/>
        <v>4.0340213949561674</v>
      </c>
      <c r="U3998" s="29">
        <f t="shared" si="699"/>
        <v>0.72960069946096995</v>
      </c>
      <c r="V3998" s="1">
        <f t="shared" si="700"/>
        <v>1.0433507089255436</v>
      </c>
      <c r="W3998" s="1">
        <f t="shared" si="701"/>
        <v>0.72960069946096995</v>
      </c>
      <c r="X3998" s="1">
        <v>1.048</v>
      </c>
      <c r="Y3998" s="1">
        <v>0.73299999999999998</v>
      </c>
      <c r="Z3998" s="11">
        <f t="shared" si="694"/>
        <v>432.60069946096996</v>
      </c>
      <c r="AA3998" s="2" t="s">
        <v>3237</v>
      </c>
      <c r="AB3998" s="2">
        <v>2013</v>
      </c>
      <c r="AC3998" s="2" t="s">
        <v>3498</v>
      </c>
      <c r="AD3998" s="61" t="s">
        <v>5527</v>
      </c>
      <c r="AE3998" s="3" t="s">
        <v>5724</v>
      </c>
    </row>
    <row r="3999" spans="1:32" s="4" customFormat="1" ht="12" customHeight="1" x14ac:dyDescent="0.6">
      <c r="A3999" s="2">
        <v>3997</v>
      </c>
      <c r="B3999" s="3" t="s">
        <v>3484</v>
      </c>
      <c r="C3999" s="2" t="s">
        <v>3242</v>
      </c>
      <c r="D3999" s="2" t="s">
        <v>498</v>
      </c>
      <c r="E3999" s="69">
        <v>117.68819444444399</v>
      </c>
      <c r="F3999" s="69">
        <v>46.061166666666701</v>
      </c>
      <c r="G3999" s="2" t="s">
        <v>3432</v>
      </c>
      <c r="H3999" s="2" t="s">
        <v>3239</v>
      </c>
      <c r="I3999" s="11">
        <v>297</v>
      </c>
      <c r="J3999" s="2">
        <v>297</v>
      </c>
      <c r="K3999" s="1">
        <v>2.77</v>
      </c>
      <c r="L3999" s="1">
        <v>8.5557999999999996</v>
      </c>
      <c r="M3999" s="42">
        <v>0.19570000000000001</v>
      </c>
      <c r="N3999" s="7">
        <v>0.51282099999999997</v>
      </c>
      <c r="O3999" s="2"/>
      <c r="P3999" s="1">
        <f t="shared" si="697"/>
        <v>-5.0838840874427582E-3</v>
      </c>
      <c r="Q3999" s="1">
        <f t="shared" si="695"/>
        <v>3.5697704813131281</v>
      </c>
      <c r="R3999" s="1">
        <v>3.62</v>
      </c>
      <c r="S3999" s="1">
        <f t="shared" si="698"/>
        <v>3.6076693120197878</v>
      </c>
      <c r="T3999" s="29">
        <f t="shared" si="696"/>
        <v>3.6076693120197878</v>
      </c>
      <c r="U3999" s="29">
        <f t="shared" si="699"/>
        <v>0.76006001863629491</v>
      </c>
      <c r="V3999" s="1">
        <f t="shared" si="700"/>
        <v>2.7695331947320314</v>
      </c>
      <c r="W3999" s="1">
        <f t="shared" si="701"/>
        <v>0.76006001863629491</v>
      </c>
      <c r="X3999" s="1">
        <v>2.7930000000000001</v>
      </c>
      <c r="Y3999" s="1">
        <v>0.76800000000000002</v>
      </c>
      <c r="Z3999" s="11">
        <f t="shared" si="694"/>
        <v>463.0600186362949</v>
      </c>
      <c r="AA3999" s="2" t="s">
        <v>3237</v>
      </c>
      <c r="AB3999" s="2">
        <v>2013</v>
      </c>
      <c r="AC3999" s="2" t="s">
        <v>3498</v>
      </c>
      <c r="AD3999" s="61" t="s">
        <v>5527</v>
      </c>
      <c r="AE3999" s="3" t="s">
        <v>5724</v>
      </c>
    </row>
    <row r="4000" spans="1:32" s="4" customFormat="1" ht="12" customHeight="1" x14ac:dyDescent="0.6">
      <c r="A4000" s="2">
        <v>3998</v>
      </c>
      <c r="B4000" s="3" t="s">
        <v>1670</v>
      </c>
      <c r="C4000" s="2" t="s">
        <v>3242</v>
      </c>
      <c r="D4000" s="2" t="s">
        <v>6066</v>
      </c>
      <c r="E4000" s="69">
        <v>81.5</v>
      </c>
      <c r="F4000" s="69">
        <v>44.5</v>
      </c>
      <c r="G4000" s="2" t="s">
        <v>2720</v>
      </c>
      <c r="H4000" s="2" t="s">
        <v>6312</v>
      </c>
      <c r="I4000" s="11">
        <v>798</v>
      </c>
      <c r="J4000" s="2">
        <v>600</v>
      </c>
      <c r="K4000" s="1">
        <v>6.85</v>
      </c>
      <c r="L4000" s="1">
        <v>29.38</v>
      </c>
      <c r="M4000" s="42">
        <v>0.1409</v>
      </c>
      <c r="N4000" s="7">
        <v>0.51202099999999995</v>
      </c>
      <c r="O4000" s="2">
        <v>30</v>
      </c>
      <c r="P4000" s="1">
        <f t="shared" si="697"/>
        <v>-0.28368073207930866</v>
      </c>
      <c r="Q4000" s="1">
        <f t="shared" si="695"/>
        <v>-12.035783535362388</v>
      </c>
      <c r="R4000" s="1">
        <v>-6.35</v>
      </c>
      <c r="S4000" s="1">
        <f t="shared" si="698"/>
        <v>-7.7635517102479987</v>
      </c>
      <c r="T4000" s="29">
        <f t="shared" si="696"/>
        <v>-7.7635517102479987</v>
      </c>
      <c r="U4000" s="29">
        <f t="shared" si="699"/>
        <v>1.9334373491976768</v>
      </c>
      <c r="V4000" s="1">
        <f t="shared" si="700"/>
        <v>2.3530914321433212</v>
      </c>
      <c r="W4000" s="1">
        <f t="shared" si="701"/>
        <v>1.9334373491976768</v>
      </c>
      <c r="X4000" s="1"/>
      <c r="Y4000" s="1">
        <v>1.9810000000000001</v>
      </c>
      <c r="Z4000" s="11">
        <f t="shared" si="694"/>
        <v>1333.4373491976769</v>
      </c>
      <c r="AA4000" s="2" t="s">
        <v>3097</v>
      </c>
      <c r="AB4000" s="2">
        <v>1999</v>
      </c>
      <c r="AC4000" s="2" t="s">
        <v>3074</v>
      </c>
      <c r="AD4000" s="61" t="s">
        <v>5249</v>
      </c>
      <c r="AE4000" s="3" t="s">
        <v>5250</v>
      </c>
    </row>
    <row r="4001" spans="1:32" s="4" customFormat="1" ht="12" customHeight="1" x14ac:dyDescent="0.6">
      <c r="A4001" s="2">
        <v>3999</v>
      </c>
      <c r="B4001" s="3" t="s">
        <v>1728</v>
      </c>
      <c r="C4001" s="2" t="s">
        <v>3242</v>
      </c>
      <c r="D4001" s="2" t="s">
        <v>6057</v>
      </c>
      <c r="E4001" s="69">
        <v>81.642222222222202</v>
      </c>
      <c r="F4001" s="69">
        <v>44.375277777777796</v>
      </c>
      <c r="G4001" s="2" t="s">
        <v>2720</v>
      </c>
      <c r="H4001" s="2" t="s">
        <v>6311</v>
      </c>
      <c r="I4001" s="11">
        <v>798</v>
      </c>
      <c r="J4001" s="2">
        <v>600</v>
      </c>
      <c r="K4001" s="1"/>
      <c r="L4001" s="1"/>
      <c r="M4001" s="42">
        <v>0.1265</v>
      </c>
      <c r="N4001" s="7">
        <v>0.51204000000000005</v>
      </c>
      <c r="O4001" s="2"/>
      <c r="P4001" s="1">
        <f t="shared" si="697"/>
        <v>-0.35688866293848509</v>
      </c>
      <c r="Q4001" s="1">
        <f t="shared" si="695"/>
        <v>-11.66515162746351</v>
      </c>
      <c r="R4001" s="1">
        <v>-4.5087994549852803</v>
      </c>
      <c r="S4001" s="1">
        <f t="shared" si="698"/>
        <v>-6.2904083636099246</v>
      </c>
      <c r="T4001" s="29">
        <f t="shared" si="696"/>
        <v>-6.2904083636099246</v>
      </c>
      <c r="U4001" s="29">
        <f t="shared" si="699"/>
        <v>1.815738149860356</v>
      </c>
      <c r="V4001" s="1">
        <f t="shared" si="700"/>
        <v>1.9341010039413147</v>
      </c>
      <c r="W4001" s="1">
        <f t="shared" si="701"/>
        <v>1.815738149860356</v>
      </c>
      <c r="X4001" s="1">
        <v>1.9370628737789</v>
      </c>
      <c r="Y4001" s="1">
        <v>1.84682365898859</v>
      </c>
      <c r="Z4001" s="11">
        <f t="shared" si="694"/>
        <v>1215.7381498603561</v>
      </c>
      <c r="AA4001" s="2" t="s">
        <v>3097</v>
      </c>
      <c r="AB4001" s="2">
        <v>1999</v>
      </c>
      <c r="AC4001" s="2" t="s">
        <v>3074</v>
      </c>
      <c r="AD4001" s="61" t="s">
        <v>5249</v>
      </c>
      <c r="AE4001" s="3" t="s">
        <v>5250</v>
      </c>
    </row>
    <row r="4002" spans="1:32" s="4" customFormat="1" ht="12" customHeight="1" x14ac:dyDescent="0.6">
      <c r="A4002" s="2">
        <v>4000</v>
      </c>
      <c r="B4002" s="3" t="s">
        <v>1727</v>
      </c>
      <c r="C4002" s="2" t="s">
        <v>3242</v>
      </c>
      <c r="D4002" s="2" t="s">
        <v>6057</v>
      </c>
      <c r="E4002" s="69">
        <v>81.642222222222202</v>
      </c>
      <c r="F4002" s="69">
        <v>44.375277777777796</v>
      </c>
      <c r="G4002" s="2" t="s">
        <v>2720</v>
      </c>
      <c r="H4002" s="2" t="s">
        <v>6311</v>
      </c>
      <c r="I4002" s="11">
        <v>798</v>
      </c>
      <c r="J4002" s="2">
        <v>600</v>
      </c>
      <c r="K4002" s="1"/>
      <c r="L4002" s="1"/>
      <c r="M4002" s="42">
        <v>0.1273</v>
      </c>
      <c r="N4002" s="7">
        <v>0.51204799999999995</v>
      </c>
      <c r="O4002" s="2"/>
      <c r="P4002" s="1">
        <f t="shared" si="697"/>
        <v>-0.3528215556685308</v>
      </c>
      <c r="Q4002" s="1">
        <f t="shared" si="695"/>
        <v>-11.509096087298776</v>
      </c>
      <c r="R4002" s="1">
        <v>-4.4342512746731204</v>
      </c>
      <c r="S4002" s="1">
        <f t="shared" si="698"/>
        <v>-6.1956034589307016</v>
      </c>
      <c r="T4002" s="29">
        <f t="shared" si="696"/>
        <v>-6.1956034589307016</v>
      </c>
      <c r="U4002" s="29">
        <f t="shared" si="699"/>
        <v>1.8080169612237</v>
      </c>
      <c r="V4002" s="1">
        <f t="shared" si="700"/>
        <v>1.937916580305191</v>
      </c>
      <c r="W4002" s="1">
        <f t="shared" si="701"/>
        <v>1.8080169612237</v>
      </c>
      <c r="X4002" s="1">
        <v>1.9408842932918802</v>
      </c>
      <c r="Y4002" s="1">
        <v>1.84070884294667</v>
      </c>
      <c r="Z4002" s="11">
        <f t="shared" si="694"/>
        <v>1208.0169612237</v>
      </c>
      <c r="AA4002" s="2" t="s">
        <v>3097</v>
      </c>
      <c r="AB4002" s="2">
        <v>1999</v>
      </c>
      <c r="AC4002" s="2" t="s">
        <v>3074</v>
      </c>
      <c r="AD4002" s="61" t="s">
        <v>5249</v>
      </c>
      <c r="AE4002" s="3" t="s">
        <v>5250</v>
      </c>
    </row>
    <row r="4003" spans="1:32" s="4" customFormat="1" ht="12" customHeight="1" x14ac:dyDescent="0.6">
      <c r="A4003" s="2">
        <v>4001</v>
      </c>
      <c r="B4003" s="3" t="s">
        <v>5129</v>
      </c>
      <c r="C4003" s="2" t="s">
        <v>3242</v>
      </c>
      <c r="D4003" s="2" t="s">
        <v>6066</v>
      </c>
      <c r="E4003" s="69">
        <v>81.5</v>
      </c>
      <c r="F4003" s="69">
        <v>44.5</v>
      </c>
      <c r="G4003" s="2" t="s">
        <v>2720</v>
      </c>
      <c r="H4003" s="2" t="s">
        <v>6312</v>
      </c>
      <c r="I4003" s="11">
        <v>798</v>
      </c>
      <c r="J4003" s="2">
        <v>600</v>
      </c>
      <c r="K4003" s="1">
        <v>6.7</v>
      </c>
      <c r="L4003" s="1">
        <v>32.01</v>
      </c>
      <c r="M4003" s="42">
        <v>0.1265</v>
      </c>
      <c r="N4003" s="7">
        <v>0.51204000000000005</v>
      </c>
      <c r="O4003" s="2">
        <v>7</v>
      </c>
      <c r="P4003" s="1">
        <f t="shared" si="697"/>
        <v>-0.35688866293848509</v>
      </c>
      <c r="Q4003" s="1">
        <f t="shared" si="695"/>
        <v>-11.66515162746351</v>
      </c>
      <c r="R4003" s="1">
        <v>-4.5199999999999996</v>
      </c>
      <c r="S4003" s="1">
        <f t="shared" si="698"/>
        <v>-6.2904083636099246</v>
      </c>
      <c r="T4003" s="29">
        <f t="shared" si="696"/>
        <v>-6.2904083636099246</v>
      </c>
      <c r="U4003" s="29">
        <f t="shared" si="699"/>
        <v>1.815738149860356</v>
      </c>
      <c r="V4003" s="1">
        <f t="shared" si="700"/>
        <v>1.9341010039413147</v>
      </c>
      <c r="W4003" s="1">
        <f t="shared" si="701"/>
        <v>1.815738149860356</v>
      </c>
      <c r="X4003" s="1"/>
      <c r="Y4003" s="1">
        <v>1.833</v>
      </c>
      <c r="Z4003" s="11">
        <f t="shared" si="694"/>
        <v>1215.7381498603561</v>
      </c>
      <c r="AA4003" s="2" t="s">
        <v>3097</v>
      </c>
      <c r="AB4003" s="2">
        <v>1999</v>
      </c>
      <c r="AC4003" s="2" t="s">
        <v>3074</v>
      </c>
      <c r="AD4003" s="61" t="s">
        <v>5249</v>
      </c>
      <c r="AE4003" s="3" t="s">
        <v>5250</v>
      </c>
    </row>
    <row r="4004" spans="1:32" s="4" customFormat="1" ht="12" customHeight="1" x14ac:dyDescent="0.6">
      <c r="A4004" s="2">
        <v>4002</v>
      </c>
      <c r="B4004" s="3" t="s">
        <v>5130</v>
      </c>
      <c r="C4004" s="2" t="s">
        <v>3242</v>
      </c>
      <c r="D4004" s="2" t="s">
        <v>6066</v>
      </c>
      <c r="E4004" s="69">
        <v>81.5</v>
      </c>
      <c r="F4004" s="69">
        <v>44.5</v>
      </c>
      <c r="G4004" s="2" t="s">
        <v>2720</v>
      </c>
      <c r="H4004" s="2" t="s">
        <v>6312</v>
      </c>
      <c r="I4004" s="11">
        <v>798</v>
      </c>
      <c r="J4004" s="2">
        <v>600</v>
      </c>
      <c r="K4004" s="1">
        <v>8.36</v>
      </c>
      <c r="L4004" s="1">
        <v>39.72</v>
      </c>
      <c r="M4004" s="42">
        <v>0.1273</v>
      </c>
      <c r="N4004" s="7">
        <v>0.51204799999999995</v>
      </c>
      <c r="O4004" s="2">
        <v>7</v>
      </c>
      <c r="P4004" s="1">
        <f t="shared" si="697"/>
        <v>-0.3528215556685308</v>
      </c>
      <c r="Q4004" s="1">
        <f t="shared" si="695"/>
        <v>-11.509096087298776</v>
      </c>
      <c r="R4004" s="1">
        <v>-4.4400000000000004</v>
      </c>
      <c r="S4004" s="1">
        <f t="shared" si="698"/>
        <v>-6.1956034589307016</v>
      </c>
      <c r="T4004" s="29">
        <f t="shared" si="696"/>
        <v>-6.1956034589307016</v>
      </c>
      <c r="U4004" s="29">
        <f t="shared" si="699"/>
        <v>1.8080169612237</v>
      </c>
      <c r="V4004" s="1">
        <f t="shared" si="700"/>
        <v>1.937916580305191</v>
      </c>
      <c r="W4004" s="1">
        <f t="shared" si="701"/>
        <v>1.8080169612237</v>
      </c>
      <c r="X4004" s="1"/>
      <c r="Y4004" s="1">
        <v>1.827</v>
      </c>
      <c r="Z4004" s="11">
        <f t="shared" si="694"/>
        <v>1208.0169612237</v>
      </c>
      <c r="AA4004" s="2" t="s">
        <v>3097</v>
      </c>
      <c r="AB4004" s="2">
        <v>1999</v>
      </c>
      <c r="AC4004" s="2" t="s">
        <v>3074</v>
      </c>
      <c r="AD4004" s="61" t="s">
        <v>5249</v>
      </c>
      <c r="AE4004" s="3" t="s">
        <v>5250</v>
      </c>
    </row>
    <row r="4005" spans="1:32" s="4" customFormat="1" ht="12" customHeight="1" x14ac:dyDescent="0.6">
      <c r="A4005" s="2">
        <v>4003</v>
      </c>
      <c r="B4005" s="3" t="s">
        <v>409</v>
      </c>
      <c r="C4005" s="2" t="s">
        <v>3242</v>
      </c>
      <c r="D4005" s="2" t="s">
        <v>6061</v>
      </c>
      <c r="E4005" s="69">
        <v>90.3333333333333</v>
      </c>
      <c r="F4005" s="69">
        <v>45.108333333333299</v>
      </c>
      <c r="G4005" s="2" t="s">
        <v>59</v>
      </c>
      <c r="H4005" s="2" t="s">
        <v>6081</v>
      </c>
      <c r="I4005" s="11">
        <v>305</v>
      </c>
      <c r="J4005" s="2">
        <v>305</v>
      </c>
      <c r="K4005" s="1">
        <v>8.42</v>
      </c>
      <c r="L4005" s="1">
        <v>36.46</v>
      </c>
      <c r="M4005" s="42">
        <v>0.1396</v>
      </c>
      <c r="N4005" s="7">
        <v>0.512853</v>
      </c>
      <c r="O4005" s="2">
        <v>6</v>
      </c>
      <c r="P4005" s="1">
        <f t="shared" si="697"/>
        <v>-0.29028978139298423</v>
      </c>
      <c r="Q4005" s="1">
        <f t="shared" si="695"/>
        <v>4.1939926419809481</v>
      </c>
      <c r="R4005" s="1">
        <v>6.4</v>
      </c>
      <c r="S4005" s="1">
        <f t="shared" si="698"/>
        <v>6.4163060634349396</v>
      </c>
      <c r="T4005" s="29">
        <f t="shared" si="696"/>
        <v>6.4163060634349396</v>
      </c>
      <c r="U4005" s="29">
        <f t="shared" si="699"/>
        <v>0.542402654031237</v>
      </c>
      <c r="V4005" s="1">
        <f t="shared" si="700"/>
        <v>0.61163396687806038</v>
      </c>
      <c r="W4005" s="1">
        <f t="shared" si="701"/>
        <v>0.542402654031237</v>
      </c>
      <c r="X4005" s="1"/>
      <c r="Y4005" s="1">
        <v>0.54500000000000004</v>
      </c>
      <c r="Z4005" s="11">
        <f t="shared" si="694"/>
        <v>237.40265403123703</v>
      </c>
      <c r="AA4005" s="2" t="s">
        <v>3073</v>
      </c>
      <c r="AB4005" s="2">
        <v>2008</v>
      </c>
      <c r="AC4005" s="2" t="s">
        <v>3072</v>
      </c>
      <c r="AD4005" s="61" t="s">
        <v>5404</v>
      </c>
      <c r="AE4005" s="3" t="s">
        <v>5403</v>
      </c>
    </row>
    <row r="4006" spans="1:32" s="4" customFormat="1" ht="12" customHeight="1" x14ac:dyDescent="0.6">
      <c r="A4006" s="2">
        <v>4004</v>
      </c>
      <c r="B4006" s="3" t="s">
        <v>411</v>
      </c>
      <c r="C4006" s="2" t="s">
        <v>3242</v>
      </c>
      <c r="D4006" s="2" t="s">
        <v>6061</v>
      </c>
      <c r="E4006" s="69">
        <v>90.372222222222206</v>
      </c>
      <c r="F4006" s="69">
        <v>45.077777777777797</v>
      </c>
      <c r="G4006" s="2" t="s">
        <v>500</v>
      </c>
      <c r="H4006" s="2" t="s">
        <v>6081</v>
      </c>
      <c r="I4006" s="11">
        <v>305</v>
      </c>
      <c r="J4006" s="2">
        <v>305</v>
      </c>
      <c r="K4006" s="1">
        <v>6.62</v>
      </c>
      <c r="L4006" s="1">
        <v>26.51</v>
      </c>
      <c r="M4006" s="42">
        <v>0.151</v>
      </c>
      <c r="N4006" s="7">
        <v>0.512849</v>
      </c>
      <c r="O4006" s="2">
        <v>6</v>
      </c>
      <c r="P4006" s="1">
        <f t="shared" si="697"/>
        <v>-0.23233350279613629</v>
      </c>
      <c r="Q4006" s="1">
        <f t="shared" si="695"/>
        <v>4.1159648718980257</v>
      </c>
      <c r="R4006" s="1">
        <v>5.9</v>
      </c>
      <c r="S4006" s="1">
        <f t="shared" si="698"/>
        <v>5.8945940025538475</v>
      </c>
      <c r="T4006" s="29">
        <f t="shared" si="696"/>
        <v>5.8945940025538475</v>
      </c>
      <c r="U4006" s="29">
        <f t="shared" si="699"/>
        <v>0.58485126093852913</v>
      </c>
      <c r="V4006" s="1">
        <f t="shared" si="700"/>
        <v>0.73228618387700273</v>
      </c>
      <c r="W4006" s="1">
        <f t="shared" si="701"/>
        <v>0.58485126093852913</v>
      </c>
      <c r="X4006" s="1"/>
      <c r="Y4006" s="1">
        <v>0.58699999999999997</v>
      </c>
      <c r="Z4006" s="11">
        <f t="shared" si="694"/>
        <v>279.85126093852909</v>
      </c>
      <c r="AA4006" s="2" t="s">
        <v>3073</v>
      </c>
      <c r="AB4006" s="2">
        <v>2008</v>
      </c>
      <c r="AC4006" s="2" t="s">
        <v>3072</v>
      </c>
      <c r="AD4006" s="61" t="s">
        <v>5404</v>
      </c>
      <c r="AE4006" s="3" t="s">
        <v>5403</v>
      </c>
    </row>
    <row r="4007" spans="1:32" s="4" customFormat="1" ht="12" customHeight="1" x14ac:dyDescent="0.6">
      <c r="A4007" s="2">
        <v>4005</v>
      </c>
      <c r="B4007" s="3" t="s">
        <v>410</v>
      </c>
      <c r="C4007" s="2" t="s">
        <v>3242</v>
      </c>
      <c r="D4007" s="2" t="s">
        <v>6061</v>
      </c>
      <c r="E4007" s="69">
        <v>90.283333333333303</v>
      </c>
      <c r="F4007" s="69">
        <v>45.119444444444397</v>
      </c>
      <c r="G4007" s="2" t="s">
        <v>145</v>
      </c>
      <c r="H4007" s="2" t="s">
        <v>6081</v>
      </c>
      <c r="I4007" s="11">
        <v>305</v>
      </c>
      <c r="J4007" s="2">
        <v>305</v>
      </c>
      <c r="K4007" s="1">
        <v>9.1300000000000008</v>
      </c>
      <c r="L4007" s="1">
        <v>41.64</v>
      </c>
      <c r="M4007" s="42">
        <v>0.1326</v>
      </c>
      <c r="N4007" s="7">
        <v>0.51284300000000005</v>
      </c>
      <c r="O4007" s="2">
        <v>4</v>
      </c>
      <c r="P4007" s="1">
        <f t="shared" si="697"/>
        <v>-0.32587697000508398</v>
      </c>
      <c r="Q4007" s="1">
        <f t="shared" si="695"/>
        <v>3.9989232167725319</v>
      </c>
      <c r="R4007" s="1">
        <v>6.5</v>
      </c>
      <c r="S4007" s="1">
        <f t="shared" si="698"/>
        <v>6.4936743606464518</v>
      </c>
      <c r="T4007" s="29">
        <f t="shared" si="696"/>
        <v>6.4936743606464518</v>
      </c>
      <c r="U4007" s="29">
        <f t="shared" si="699"/>
        <v>0.53612072180354964</v>
      </c>
      <c r="V4007" s="1">
        <f t="shared" si="700"/>
        <v>0.57772221341840935</v>
      </c>
      <c r="W4007" s="1">
        <f t="shared" si="701"/>
        <v>0.53612072180354964</v>
      </c>
      <c r="X4007" s="1"/>
      <c r="Y4007" s="1">
        <v>0.53800000000000003</v>
      </c>
      <c r="Z4007" s="11">
        <f t="shared" si="694"/>
        <v>231.1207218035496</v>
      </c>
      <c r="AA4007" s="2" t="s">
        <v>3073</v>
      </c>
      <c r="AB4007" s="2">
        <v>2008</v>
      </c>
      <c r="AC4007" s="2" t="s">
        <v>3072</v>
      </c>
      <c r="AD4007" s="61" t="s">
        <v>5404</v>
      </c>
      <c r="AE4007" s="3" t="s">
        <v>5403</v>
      </c>
    </row>
    <row r="4008" spans="1:32" s="4" customFormat="1" ht="12" customHeight="1" x14ac:dyDescent="0.6">
      <c r="A4008" s="2">
        <v>4006</v>
      </c>
      <c r="B4008" s="3" t="s">
        <v>2265</v>
      </c>
      <c r="C4008" s="2" t="s">
        <v>3242</v>
      </c>
      <c r="D4008" s="2" t="s">
        <v>2249</v>
      </c>
      <c r="E4008" s="69">
        <v>95.244433333333305</v>
      </c>
      <c r="F4008" s="69">
        <v>41.069049999999997</v>
      </c>
      <c r="G4008" s="2" t="s">
        <v>6231</v>
      </c>
      <c r="H4008" s="2" t="s">
        <v>3303</v>
      </c>
      <c r="I4008" s="11">
        <v>420</v>
      </c>
      <c r="J4008" s="2">
        <v>420</v>
      </c>
      <c r="K4008" s="1">
        <v>4.4039999999999999</v>
      </c>
      <c r="L4008" s="1">
        <v>24.023</v>
      </c>
      <c r="M4008" s="42">
        <v>0.1109</v>
      </c>
      <c r="N4008" s="7">
        <v>0.51236000000000004</v>
      </c>
      <c r="O4008" s="2">
        <v>11</v>
      </c>
      <c r="P4008" s="1">
        <f t="shared" si="697"/>
        <v>-0.43619725470259285</v>
      </c>
      <c r="Q4008" s="1">
        <f t="shared" si="695"/>
        <v>-5.4229300207941922</v>
      </c>
      <c r="R4008" s="1">
        <v>-0.82453856171945805</v>
      </c>
      <c r="S4008" s="1">
        <f t="shared" si="698"/>
        <v>-0.82453856171945805</v>
      </c>
      <c r="T4008" s="29">
        <f t="shared" si="696"/>
        <v>-0.82453856171945805</v>
      </c>
      <c r="U4008" s="29">
        <f t="shared" si="699"/>
        <v>1.226468351059218</v>
      </c>
      <c r="V4008" s="1">
        <f t="shared" si="700"/>
        <v>1.1705576527439538</v>
      </c>
      <c r="W4008" s="1">
        <f t="shared" si="701"/>
        <v>1.226468351059218</v>
      </c>
      <c r="X4008" s="1">
        <v>1.1705576527439501</v>
      </c>
      <c r="Y4008" s="1">
        <v>1.25772379254776</v>
      </c>
      <c r="Z4008" s="11">
        <f t="shared" si="694"/>
        <v>806.46835105921809</v>
      </c>
      <c r="AA4008" s="50" t="s">
        <v>3132</v>
      </c>
      <c r="AB4008" s="2">
        <v>2011</v>
      </c>
      <c r="AC4008" s="50" t="s">
        <v>2904</v>
      </c>
      <c r="AD4008" s="61" t="s">
        <v>5833</v>
      </c>
      <c r="AE4008" s="3" t="s">
        <v>5834</v>
      </c>
      <c r="AF4008" s="4" t="s">
        <v>6946</v>
      </c>
    </row>
    <row r="4009" spans="1:32" s="4" customFormat="1" ht="12" customHeight="1" x14ac:dyDescent="0.6">
      <c r="A4009" s="2">
        <v>4007</v>
      </c>
      <c r="B4009" s="49" t="s">
        <v>4952</v>
      </c>
      <c r="C4009" s="2" t="s">
        <v>3242</v>
      </c>
      <c r="D4009" s="50" t="s">
        <v>2249</v>
      </c>
      <c r="E4009" s="69">
        <v>95.159569000000005</v>
      </c>
      <c r="F4009" s="69">
        <v>41.131830999999998</v>
      </c>
      <c r="G4009" s="50" t="s">
        <v>6688</v>
      </c>
      <c r="H4009" s="50" t="s">
        <v>3303</v>
      </c>
      <c r="I4009" s="11">
        <v>397</v>
      </c>
      <c r="J4009" s="2">
        <v>397</v>
      </c>
      <c r="K4009" s="50">
        <v>9.41</v>
      </c>
      <c r="L4009" s="50">
        <v>40.99</v>
      </c>
      <c r="M4009" s="42">
        <v>0.13869999999999999</v>
      </c>
      <c r="N4009" s="2">
        <v>0.51242500000000002</v>
      </c>
      <c r="O4009" s="50">
        <v>12</v>
      </c>
      <c r="P4009" s="1">
        <f t="shared" si="697"/>
        <v>-0.29486527707168286</v>
      </c>
      <c r="Q4009" s="1">
        <f t="shared" si="695"/>
        <v>-4.1549787569394869</v>
      </c>
      <c r="R4009" s="1">
        <v>-1.2</v>
      </c>
      <c r="S4009" s="1">
        <f t="shared" si="698"/>
        <v>-1.2167347305032887</v>
      </c>
      <c r="T4009" s="29">
        <f t="shared" si="696"/>
        <v>-1.2167347305032887</v>
      </c>
      <c r="U4009" s="29">
        <f t="shared" si="699"/>
        <v>1.2386154136322403</v>
      </c>
      <c r="V4009" s="1">
        <f t="shared" si="700"/>
        <v>1.4709852258394747</v>
      </c>
      <c r="W4009" s="1">
        <f t="shared" si="701"/>
        <v>1.2386154136322403</v>
      </c>
      <c r="X4009" s="1">
        <v>1.47</v>
      </c>
      <c r="Y4009" s="1">
        <v>1.24</v>
      </c>
      <c r="Z4009" s="11">
        <f t="shared" si="694"/>
        <v>841.61541363224023</v>
      </c>
      <c r="AA4009" s="50" t="s">
        <v>3132</v>
      </c>
      <c r="AB4009" s="2">
        <v>2011</v>
      </c>
      <c r="AC4009" s="50" t="s">
        <v>2904</v>
      </c>
      <c r="AD4009" s="61" t="s">
        <v>5833</v>
      </c>
      <c r="AE4009" s="3" t="s">
        <v>5834</v>
      </c>
    </row>
    <row r="4010" spans="1:32" s="4" customFormat="1" ht="12" customHeight="1" x14ac:dyDescent="0.6">
      <c r="A4010" s="2">
        <v>4008</v>
      </c>
      <c r="B4010" s="49" t="s">
        <v>4953</v>
      </c>
      <c r="C4010" s="2" t="s">
        <v>3242</v>
      </c>
      <c r="D4010" s="50" t="s">
        <v>2249</v>
      </c>
      <c r="E4010" s="69">
        <v>95.182792000000006</v>
      </c>
      <c r="F4010" s="69">
        <v>41.114697999999997</v>
      </c>
      <c r="G4010" s="50" t="s">
        <v>6688</v>
      </c>
      <c r="H4010" s="50" t="s">
        <v>3303</v>
      </c>
      <c r="I4010" s="11">
        <v>397</v>
      </c>
      <c r="J4010" s="2">
        <v>397</v>
      </c>
      <c r="K4010" s="50">
        <v>10.27</v>
      </c>
      <c r="L4010" s="50">
        <v>59.38</v>
      </c>
      <c r="M4010" s="42">
        <v>0.1045</v>
      </c>
      <c r="N4010" s="2">
        <v>0.512463</v>
      </c>
      <c r="O4010" s="50">
        <v>12</v>
      </c>
      <c r="P4010" s="1">
        <f t="shared" si="697"/>
        <v>-0.46873411286222677</v>
      </c>
      <c r="Q4010" s="1">
        <f t="shared" si="695"/>
        <v>-3.4137149411483936</v>
      </c>
      <c r="R4010" s="1">
        <v>1.2</v>
      </c>
      <c r="S4010" s="1">
        <f t="shared" si="698"/>
        <v>1.2570798732898378</v>
      </c>
      <c r="T4010" s="29">
        <f t="shared" si="696"/>
        <v>1.2570798732898378</v>
      </c>
      <c r="U4010" s="29">
        <f t="shared" si="699"/>
        <v>1.0384332158851641</v>
      </c>
      <c r="V4010" s="1">
        <f t="shared" si="700"/>
        <v>0.95894522141827143</v>
      </c>
      <c r="W4010" s="1">
        <f t="shared" si="701"/>
        <v>1.0384332158851641</v>
      </c>
      <c r="X4010" s="1">
        <v>0.96</v>
      </c>
      <c r="Y4010" s="1">
        <v>1.04</v>
      </c>
      <c r="Z4010" s="11">
        <f t="shared" si="694"/>
        <v>641.43321588516415</v>
      </c>
      <c r="AA4010" s="50" t="s">
        <v>3132</v>
      </c>
      <c r="AB4010" s="2">
        <v>2011</v>
      </c>
      <c r="AC4010" s="50" t="s">
        <v>2904</v>
      </c>
      <c r="AD4010" s="61" t="s">
        <v>5833</v>
      </c>
      <c r="AE4010" s="3" t="s">
        <v>5834</v>
      </c>
    </row>
    <row r="4011" spans="1:32" s="4" customFormat="1" ht="12" customHeight="1" x14ac:dyDescent="0.6">
      <c r="A4011" s="2">
        <v>4009</v>
      </c>
      <c r="B4011" s="49" t="s">
        <v>4954</v>
      </c>
      <c r="C4011" s="2" t="s">
        <v>3242</v>
      </c>
      <c r="D4011" s="50" t="s">
        <v>2249</v>
      </c>
      <c r="E4011" s="69">
        <v>95.231713999999997</v>
      </c>
      <c r="F4011" s="69">
        <v>41.105370999999998</v>
      </c>
      <c r="G4011" s="50" t="s">
        <v>6688</v>
      </c>
      <c r="H4011" s="50" t="s">
        <v>3303</v>
      </c>
      <c r="I4011" s="11">
        <v>397</v>
      </c>
      <c r="J4011" s="2">
        <v>397</v>
      </c>
      <c r="K4011" s="50">
        <v>7.97</v>
      </c>
      <c r="L4011" s="50">
        <v>33.880000000000003</v>
      </c>
      <c r="M4011" s="42">
        <v>0.14230000000000001</v>
      </c>
      <c r="N4011" s="2">
        <v>0.51245300000000005</v>
      </c>
      <c r="O4011" s="50">
        <v>14</v>
      </c>
      <c r="P4011" s="1">
        <f t="shared" si="697"/>
        <v>-0.27656329435688864</v>
      </c>
      <c r="Q4011" s="1">
        <f t="shared" si="695"/>
        <v>-3.6087843663556995</v>
      </c>
      <c r="R4011" s="1">
        <v>-1.3</v>
      </c>
      <c r="S4011" s="1">
        <f t="shared" si="698"/>
        <v>-0.85291410707761095</v>
      </c>
      <c r="T4011" s="29">
        <f t="shared" si="696"/>
        <v>-0.85291410707761095</v>
      </c>
      <c r="U4011" s="29">
        <f t="shared" si="699"/>
        <v>1.2089228364547224</v>
      </c>
      <c r="V4011" s="1">
        <f t="shared" si="700"/>
        <v>1.4854075234144126</v>
      </c>
      <c r="W4011" s="1">
        <f t="shared" si="701"/>
        <v>1.2089228364547224</v>
      </c>
      <c r="X4011" s="1">
        <v>1.53</v>
      </c>
      <c r="Y4011" s="1">
        <v>1.24</v>
      </c>
      <c r="Z4011" s="11">
        <f t="shared" ref="Z4011:Z4074" si="702">U4011*1000-J4011</f>
        <v>811.92283645472253</v>
      </c>
      <c r="AA4011" s="50" t="s">
        <v>3132</v>
      </c>
      <c r="AB4011" s="2">
        <v>2011</v>
      </c>
      <c r="AC4011" s="50" t="s">
        <v>2904</v>
      </c>
      <c r="AD4011" s="61" t="s">
        <v>5833</v>
      </c>
      <c r="AE4011" s="3" t="s">
        <v>5834</v>
      </c>
    </row>
    <row r="4012" spans="1:32" s="4" customFormat="1" ht="12" customHeight="1" x14ac:dyDescent="0.6">
      <c r="A4012" s="2">
        <v>4010</v>
      </c>
      <c r="B4012" s="3" t="s">
        <v>1100</v>
      </c>
      <c r="C4012" s="2" t="s">
        <v>3244</v>
      </c>
      <c r="D4012" s="2" t="s">
        <v>1090</v>
      </c>
      <c r="E4012" s="69">
        <v>115.950277777778</v>
      </c>
      <c r="F4012" s="69">
        <v>39.7297222222222</v>
      </c>
      <c r="G4012" s="2" t="s">
        <v>1101</v>
      </c>
      <c r="H4012" s="2" t="s">
        <v>1102</v>
      </c>
      <c r="I4012" s="11">
        <v>131</v>
      </c>
      <c r="J4012" s="2">
        <v>150</v>
      </c>
      <c r="K4012" s="1">
        <v>6.49</v>
      </c>
      <c r="L4012" s="1">
        <v>38.28</v>
      </c>
      <c r="M4012" s="42">
        <v>0.10249999999999999</v>
      </c>
      <c r="N4012" s="7">
        <v>0.51181900000000002</v>
      </c>
      <c r="O4012" s="2">
        <v>11</v>
      </c>
      <c r="P4012" s="1">
        <f t="shared" si="697"/>
        <v>-0.4789018810371124</v>
      </c>
      <c r="Q4012" s="1">
        <f t="shared" si="695"/>
        <v>-15.976185924571062</v>
      </c>
      <c r="R4012" s="46">
        <v>-14.41</v>
      </c>
      <c r="S4012" s="46">
        <f t="shared" si="698"/>
        <v>-14.173120342466333</v>
      </c>
      <c r="T4012" s="45">
        <f t="shared" si="696"/>
        <v>-14.173120342466333</v>
      </c>
      <c r="U4012" s="29">
        <f t="shared" si="699"/>
        <v>2.0903787905313385</v>
      </c>
      <c r="V4012" s="1">
        <f t="shared" si="700"/>
        <v>1.819320707200144</v>
      </c>
      <c r="W4012" s="1">
        <f t="shared" si="701"/>
        <v>2.0903787905313385</v>
      </c>
      <c r="X4012" s="1">
        <v>1.8220000000000001</v>
      </c>
      <c r="Y4012" s="1">
        <v>2.0950000000000002</v>
      </c>
      <c r="Z4012" s="11">
        <f t="shared" si="702"/>
        <v>1940.3787905313384</v>
      </c>
      <c r="AA4012" s="2" t="s">
        <v>2971</v>
      </c>
      <c r="AB4012" s="2">
        <v>2005</v>
      </c>
      <c r="AC4012" s="2" t="s">
        <v>2904</v>
      </c>
      <c r="AD4012" s="61" t="s">
        <v>5245</v>
      </c>
      <c r="AE4012" s="3" t="s">
        <v>5473</v>
      </c>
    </row>
    <row r="4013" spans="1:32" s="4" customFormat="1" ht="12" customHeight="1" x14ac:dyDescent="0.6">
      <c r="A4013" s="2">
        <v>4011</v>
      </c>
      <c r="B4013" s="3" t="s">
        <v>1103</v>
      </c>
      <c r="C4013" s="2" t="s">
        <v>3244</v>
      </c>
      <c r="D4013" s="2" t="s">
        <v>1090</v>
      </c>
      <c r="E4013" s="69">
        <v>115.950277777778</v>
      </c>
      <c r="F4013" s="69">
        <v>39.7297222222222</v>
      </c>
      <c r="G4013" s="2" t="s">
        <v>6231</v>
      </c>
      <c r="H4013" s="2" t="s">
        <v>1102</v>
      </c>
      <c r="I4013" s="11">
        <v>131</v>
      </c>
      <c r="J4013" s="2">
        <v>150</v>
      </c>
      <c r="K4013" s="1">
        <v>6.66</v>
      </c>
      <c r="L4013" s="1">
        <v>37.01</v>
      </c>
      <c r="M4013" s="42">
        <v>0.10879999999999999</v>
      </c>
      <c r="N4013" s="7">
        <v>0.51185800000000004</v>
      </c>
      <c r="O4013" s="2">
        <v>11</v>
      </c>
      <c r="P4013" s="1">
        <f t="shared" si="697"/>
        <v>-0.44687341128622271</v>
      </c>
      <c r="Q4013" s="1">
        <f t="shared" si="695"/>
        <v>-15.215415166257573</v>
      </c>
      <c r="R4013" s="46">
        <v>-13.75</v>
      </c>
      <c r="S4013" s="46">
        <f t="shared" si="698"/>
        <v>-13.532936772764945</v>
      </c>
      <c r="T4013" s="45">
        <f t="shared" si="696"/>
        <v>-13.532936772764945</v>
      </c>
      <c r="U4013" s="29">
        <f t="shared" si="699"/>
        <v>2.0378382438662506</v>
      </c>
      <c r="V4013" s="1">
        <f t="shared" si="700"/>
        <v>1.8717524466846003</v>
      </c>
      <c r="W4013" s="1">
        <f t="shared" si="701"/>
        <v>2.0378382438662506</v>
      </c>
      <c r="X4013" s="1">
        <v>1.875</v>
      </c>
      <c r="Y4013" s="1">
        <v>2.0419999999999998</v>
      </c>
      <c r="Z4013" s="11">
        <f t="shared" si="702"/>
        <v>1887.8382438662507</v>
      </c>
      <c r="AA4013" s="2" t="s">
        <v>2971</v>
      </c>
      <c r="AB4013" s="2">
        <v>2005</v>
      </c>
      <c r="AC4013" s="2" t="s">
        <v>2904</v>
      </c>
      <c r="AD4013" s="61" t="s">
        <v>5245</v>
      </c>
      <c r="AE4013" s="3" t="s">
        <v>5473</v>
      </c>
    </row>
    <row r="4014" spans="1:32" s="4" customFormat="1" ht="12" customHeight="1" x14ac:dyDescent="0.6">
      <c r="A4014" s="2">
        <v>4012</v>
      </c>
      <c r="B4014" s="3" t="s">
        <v>578</v>
      </c>
      <c r="C4014" s="2" t="s">
        <v>3242</v>
      </c>
      <c r="D4014" s="2" t="s">
        <v>498</v>
      </c>
      <c r="E4014" s="69">
        <v>125.583333333333</v>
      </c>
      <c r="F4014" s="69">
        <v>50.241666666666703</v>
      </c>
      <c r="G4014" s="2" t="s">
        <v>59</v>
      </c>
      <c r="H4014" s="2" t="s">
        <v>579</v>
      </c>
      <c r="I4014" s="11">
        <v>179</v>
      </c>
      <c r="J4014" s="2">
        <v>179</v>
      </c>
      <c r="K4014" s="1">
        <v>7.718</v>
      </c>
      <c r="L4014" s="1">
        <v>37.880000000000003</v>
      </c>
      <c r="M4014" s="42">
        <v>0.1147</v>
      </c>
      <c r="N4014" s="7">
        <v>0.51261500000000004</v>
      </c>
      <c r="O4014" s="2">
        <v>8</v>
      </c>
      <c r="P4014" s="1">
        <f t="shared" si="697"/>
        <v>-0.41687849517031017</v>
      </c>
      <c r="Q4014" s="1">
        <f t="shared" si="695"/>
        <v>-0.44865967797957929</v>
      </c>
      <c r="R4014" s="1">
        <v>1.43</v>
      </c>
      <c r="S4014" s="1">
        <f t="shared" si="698"/>
        <v>1.4243337129711073</v>
      </c>
      <c r="T4014" s="29">
        <f t="shared" si="696"/>
        <v>1.4243337129711073</v>
      </c>
      <c r="U4014" s="29">
        <f t="shared" si="699"/>
        <v>0.84648816827133178</v>
      </c>
      <c r="V4014" s="1">
        <f t="shared" si="700"/>
        <v>0.82408118827313048</v>
      </c>
      <c r="W4014" s="1">
        <f t="shared" si="701"/>
        <v>0.84648816827133178</v>
      </c>
      <c r="X4014" s="1">
        <v>0.82599999999999996</v>
      </c>
      <c r="Y4014" s="1">
        <v>0.84899999999999998</v>
      </c>
      <c r="Z4014" s="11">
        <f t="shared" si="702"/>
        <v>667.4881682713318</v>
      </c>
      <c r="AA4014" s="2" t="s">
        <v>3130</v>
      </c>
      <c r="AB4014" s="2">
        <v>2013</v>
      </c>
      <c r="AC4014" s="2" t="s">
        <v>3131</v>
      </c>
      <c r="AD4014" s="61" t="s">
        <v>5660</v>
      </c>
      <c r="AE4014" s="3" t="s">
        <v>5661</v>
      </c>
    </row>
    <row r="4015" spans="1:32" s="4" customFormat="1" ht="12" customHeight="1" x14ac:dyDescent="0.6">
      <c r="A4015" s="2">
        <v>4013</v>
      </c>
      <c r="B4015" s="3" t="s">
        <v>577</v>
      </c>
      <c r="C4015" s="2" t="s">
        <v>3242</v>
      </c>
      <c r="D4015" s="2" t="s">
        <v>498</v>
      </c>
      <c r="E4015" s="69">
        <v>125.583333333333</v>
      </c>
      <c r="F4015" s="69">
        <v>50.241666666666703</v>
      </c>
      <c r="G4015" s="2" t="s">
        <v>460</v>
      </c>
      <c r="H4015" s="2" t="s">
        <v>575</v>
      </c>
      <c r="I4015" s="11">
        <v>169</v>
      </c>
      <c r="J4015" s="2">
        <v>169</v>
      </c>
      <c r="K4015" s="1">
        <v>3.472</v>
      </c>
      <c r="L4015" s="1">
        <v>20.7</v>
      </c>
      <c r="M4015" s="42">
        <v>0.10150000000000001</v>
      </c>
      <c r="N4015" s="7">
        <v>0.51260099999999997</v>
      </c>
      <c r="O4015" s="2">
        <v>8</v>
      </c>
      <c r="P4015" s="1">
        <f t="shared" si="697"/>
        <v>-0.48398576512455516</v>
      </c>
      <c r="Q4015" s="1">
        <f t="shared" si="695"/>
        <v>-0.72175687327202809</v>
      </c>
      <c r="R4015" s="1">
        <v>1.34</v>
      </c>
      <c r="S4015" s="1">
        <f t="shared" si="698"/>
        <v>1.3312623438098226</v>
      </c>
      <c r="T4015" s="29">
        <f t="shared" si="696"/>
        <v>1.3312623438098226</v>
      </c>
      <c r="U4015" s="29">
        <f t="shared" si="699"/>
        <v>0.84613608662476103</v>
      </c>
      <c r="V4015" s="1">
        <f t="shared" si="700"/>
        <v>0.74634802374001641</v>
      </c>
      <c r="W4015" s="1">
        <f t="shared" si="701"/>
        <v>0.84613608662476103</v>
      </c>
      <c r="X4015" s="1">
        <v>0.748</v>
      </c>
      <c r="Y4015" s="1">
        <v>0.84799999999999998</v>
      </c>
      <c r="Z4015" s="11">
        <f t="shared" si="702"/>
        <v>677.13608662476099</v>
      </c>
      <c r="AA4015" s="2" t="s">
        <v>3130</v>
      </c>
      <c r="AB4015" s="2">
        <v>2013</v>
      </c>
      <c r="AC4015" s="2" t="s">
        <v>3131</v>
      </c>
      <c r="AD4015" s="61" t="s">
        <v>5660</v>
      </c>
      <c r="AE4015" s="3" t="s">
        <v>5661</v>
      </c>
    </row>
    <row r="4016" spans="1:32" s="4" customFormat="1" ht="12" customHeight="1" x14ac:dyDescent="0.6">
      <c r="A4016" s="2">
        <v>4014</v>
      </c>
      <c r="B4016" s="3" t="s">
        <v>576</v>
      </c>
      <c r="C4016" s="2" t="s">
        <v>3242</v>
      </c>
      <c r="D4016" s="2" t="s">
        <v>498</v>
      </c>
      <c r="E4016" s="69">
        <v>125.583333333333</v>
      </c>
      <c r="F4016" s="69">
        <v>50.241666666666703</v>
      </c>
      <c r="G4016" s="2" t="s">
        <v>59</v>
      </c>
      <c r="H4016" s="2" t="s">
        <v>575</v>
      </c>
      <c r="I4016" s="11">
        <v>169</v>
      </c>
      <c r="J4016" s="2">
        <v>169</v>
      </c>
      <c r="K4016" s="1">
        <v>4.4370000000000003</v>
      </c>
      <c r="L4016" s="1">
        <v>24.32</v>
      </c>
      <c r="M4016" s="42">
        <v>0.1104</v>
      </c>
      <c r="N4016" s="7">
        <v>0.51266400000000001</v>
      </c>
      <c r="O4016" s="2">
        <v>18</v>
      </c>
      <c r="P4016" s="1">
        <f t="shared" si="697"/>
        <v>-0.43873919674631423</v>
      </c>
      <c r="Q4016" s="1">
        <f t="shared" si="695"/>
        <v>0.50718050554232619</v>
      </c>
      <c r="R4016" s="1">
        <v>2.37</v>
      </c>
      <c r="S4016" s="1">
        <f t="shared" si="698"/>
        <v>2.3682683042205168</v>
      </c>
      <c r="T4016" s="29">
        <f t="shared" si="696"/>
        <v>2.3682683042205168</v>
      </c>
      <c r="U4016" s="29">
        <f t="shared" si="699"/>
        <v>0.7614364314341201</v>
      </c>
      <c r="V4016" s="1">
        <f t="shared" si="700"/>
        <v>0.7176927753248995</v>
      </c>
      <c r="W4016" s="1">
        <f t="shared" si="701"/>
        <v>0.7614364314341201</v>
      </c>
      <c r="X4016" s="1">
        <v>0.72</v>
      </c>
      <c r="Y4016" s="1">
        <v>0.76400000000000001</v>
      </c>
      <c r="Z4016" s="11">
        <f t="shared" si="702"/>
        <v>592.4364314341201</v>
      </c>
      <c r="AA4016" s="2" t="s">
        <v>3130</v>
      </c>
      <c r="AB4016" s="2">
        <v>2013</v>
      </c>
      <c r="AC4016" s="2" t="s">
        <v>3131</v>
      </c>
      <c r="AD4016" s="61" t="s">
        <v>5660</v>
      </c>
      <c r="AE4016" s="3" t="s">
        <v>5661</v>
      </c>
    </row>
    <row r="4017" spans="1:32" s="4" customFormat="1" ht="12" customHeight="1" x14ac:dyDescent="0.6">
      <c r="A4017" s="2">
        <v>4015</v>
      </c>
      <c r="B4017" s="3" t="s">
        <v>574</v>
      </c>
      <c r="C4017" s="2" t="s">
        <v>3242</v>
      </c>
      <c r="D4017" s="2" t="s">
        <v>498</v>
      </c>
      <c r="E4017" s="69">
        <v>125.583333333333</v>
      </c>
      <c r="F4017" s="69">
        <v>50.241666666666703</v>
      </c>
      <c r="G4017" s="2" t="s">
        <v>460</v>
      </c>
      <c r="H4017" s="2" t="s">
        <v>575</v>
      </c>
      <c r="I4017" s="11">
        <v>169</v>
      </c>
      <c r="J4017" s="2">
        <v>169</v>
      </c>
      <c r="K4017" s="1">
        <v>6.6120000000000001</v>
      </c>
      <c r="L4017" s="1">
        <v>31.01</v>
      </c>
      <c r="M4017" s="42">
        <v>0.129</v>
      </c>
      <c r="N4017" s="7">
        <v>0.51271299999999997</v>
      </c>
      <c r="O4017" s="2">
        <v>8</v>
      </c>
      <c r="P4017" s="1">
        <f t="shared" si="697"/>
        <v>-0.34417895271987797</v>
      </c>
      <c r="Q4017" s="1">
        <f t="shared" si="695"/>
        <v>1.463020689060901</v>
      </c>
      <c r="R4017" s="1">
        <v>2.92</v>
      </c>
      <c r="S4017" s="1">
        <f t="shared" si="698"/>
        <v>2.9229933886033512</v>
      </c>
      <c r="T4017" s="29">
        <f t="shared" si="696"/>
        <v>2.9229933886033512</v>
      </c>
      <c r="U4017" s="29">
        <f t="shared" si="699"/>
        <v>0.7158898780643862</v>
      </c>
      <c r="V4017" s="1">
        <f t="shared" si="700"/>
        <v>0.78686881337078074</v>
      </c>
      <c r="W4017" s="1">
        <f t="shared" si="701"/>
        <v>0.7158898780643862</v>
      </c>
      <c r="X4017" s="1">
        <v>0.79</v>
      </c>
      <c r="Y4017" s="1">
        <v>0.71799999999999997</v>
      </c>
      <c r="Z4017" s="11">
        <f t="shared" si="702"/>
        <v>546.88987806438615</v>
      </c>
      <c r="AA4017" s="2" t="s">
        <v>3130</v>
      </c>
      <c r="AB4017" s="2">
        <v>2013</v>
      </c>
      <c r="AC4017" s="2" t="s">
        <v>3131</v>
      </c>
      <c r="AD4017" s="61" t="s">
        <v>5660</v>
      </c>
      <c r="AE4017" s="3" t="s">
        <v>5661</v>
      </c>
    </row>
    <row r="4018" spans="1:32" s="4" customFormat="1" ht="12" customHeight="1" x14ac:dyDescent="0.6">
      <c r="A4018" s="2">
        <v>4016</v>
      </c>
      <c r="B4018" s="3" t="s">
        <v>329</v>
      </c>
      <c r="C4018" s="2" t="s">
        <v>3242</v>
      </c>
      <c r="D4018" s="2" t="s">
        <v>6040</v>
      </c>
      <c r="E4018" s="69">
        <v>90.712500000000006</v>
      </c>
      <c r="F4018" s="69">
        <v>46.823333333333302</v>
      </c>
      <c r="G4018" s="2" t="s">
        <v>3253</v>
      </c>
      <c r="H4018" s="2" t="s">
        <v>3255</v>
      </c>
      <c r="I4018" s="11">
        <v>385</v>
      </c>
      <c r="J4018" s="12">
        <v>385</v>
      </c>
      <c r="K4018" s="1">
        <v>7.49</v>
      </c>
      <c r="L4018" s="1">
        <v>34.5</v>
      </c>
      <c r="M4018" s="42">
        <v>0.1313</v>
      </c>
      <c r="N4018" s="7">
        <v>0.51244599999999996</v>
      </c>
      <c r="O4018" s="2"/>
      <c r="P4018" s="1">
        <f t="shared" si="697"/>
        <v>-0.33248601931875954</v>
      </c>
      <c r="Q4018" s="1">
        <f t="shared" si="695"/>
        <v>-3.7453329640035893</v>
      </c>
      <c r="R4018" s="1">
        <v>-0.53</v>
      </c>
      <c r="S4018" s="1">
        <f t="shared" si="698"/>
        <v>-0.53235431631675612</v>
      </c>
      <c r="T4018" s="29">
        <f t="shared" si="696"/>
        <v>-0.53235431631675612</v>
      </c>
      <c r="U4018" s="29">
        <f t="shared" si="699"/>
        <v>1.1735801957623251</v>
      </c>
      <c r="V4018" s="1">
        <f t="shared" si="700"/>
        <v>1.3008254686410257</v>
      </c>
      <c r="W4018" s="1">
        <f t="shared" si="701"/>
        <v>1.1735801957623251</v>
      </c>
      <c r="X4018" s="1">
        <v>1.304</v>
      </c>
      <c r="Y4018" s="1">
        <v>1.1759999999999999</v>
      </c>
      <c r="Z4018" s="11">
        <f t="shared" si="702"/>
        <v>788.58019576232505</v>
      </c>
      <c r="AA4018" s="2" t="s">
        <v>3076</v>
      </c>
      <c r="AB4018" s="2">
        <v>2017</v>
      </c>
      <c r="AC4018" s="2" t="s">
        <v>3054</v>
      </c>
      <c r="AD4018" s="61" t="s">
        <v>5176</v>
      </c>
      <c r="AE4018" s="3" t="s">
        <v>5177</v>
      </c>
    </row>
    <row r="4019" spans="1:32" s="4" customFormat="1" ht="12" customHeight="1" x14ac:dyDescent="0.6">
      <c r="A4019" s="2">
        <v>4017</v>
      </c>
      <c r="B4019" s="3" t="s">
        <v>328</v>
      </c>
      <c r="C4019" s="2" t="s">
        <v>3242</v>
      </c>
      <c r="D4019" s="2" t="s">
        <v>6040</v>
      </c>
      <c r="E4019" s="69">
        <v>90.166583333333307</v>
      </c>
      <c r="F4019" s="69">
        <v>47.087499999999999</v>
      </c>
      <c r="G4019" s="2" t="s">
        <v>59</v>
      </c>
      <c r="H4019" s="2" t="s">
        <v>3254</v>
      </c>
      <c r="I4019" s="11">
        <v>382</v>
      </c>
      <c r="J4019" s="12">
        <v>382</v>
      </c>
      <c r="K4019" s="1">
        <v>5.46</v>
      </c>
      <c r="L4019" s="1">
        <v>24.2</v>
      </c>
      <c r="M4019" s="42">
        <v>0.13639999999999999</v>
      </c>
      <c r="N4019" s="7">
        <v>0.51236300000000001</v>
      </c>
      <c r="O4019" s="2"/>
      <c r="P4019" s="1">
        <f t="shared" si="697"/>
        <v>-0.3065582104728013</v>
      </c>
      <c r="Q4019" s="1">
        <f t="shared" si="695"/>
        <v>-5.3644091932325555</v>
      </c>
      <c r="R4019" s="1">
        <v>-2.42</v>
      </c>
      <c r="S4019" s="1">
        <f t="shared" si="698"/>
        <v>-2.4250677595772419</v>
      </c>
      <c r="T4019" s="29">
        <f t="shared" si="696"/>
        <v>-2.4250677595772419</v>
      </c>
      <c r="U4019" s="29">
        <f t="shared" si="699"/>
        <v>1.3244854084737994</v>
      </c>
      <c r="V4019" s="1">
        <f t="shared" si="700"/>
        <v>1.5488737205407892</v>
      </c>
      <c r="W4019" s="1">
        <f t="shared" si="701"/>
        <v>1.3244854084737994</v>
      </c>
      <c r="X4019" s="1">
        <v>1.5529999999999999</v>
      </c>
      <c r="Y4019" s="1">
        <v>1.3280000000000001</v>
      </c>
      <c r="Z4019" s="11">
        <f t="shared" si="702"/>
        <v>942.48540847379945</v>
      </c>
      <c r="AA4019" s="2" t="s">
        <v>3076</v>
      </c>
      <c r="AB4019" s="2">
        <v>2017</v>
      </c>
      <c r="AC4019" s="2" t="s">
        <v>3054</v>
      </c>
      <c r="AD4019" s="61" t="s">
        <v>5176</v>
      </c>
      <c r="AE4019" s="3" t="s">
        <v>5177</v>
      </c>
    </row>
    <row r="4020" spans="1:32" s="4" customFormat="1" ht="12" customHeight="1" x14ac:dyDescent="0.6">
      <c r="A4020" s="2">
        <v>4018</v>
      </c>
      <c r="B4020" s="3" t="s">
        <v>161</v>
      </c>
      <c r="C4020" s="2" t="s">
        <v>3244</v>
      </c>
      <c r="D4020" s="2" t="s">
        <v>144</v>
      </c>
      <c r="E4020" s="69">
        <v>110.216027777778</v>
      </c>
      <c r="F4020" s="69">
        <v>40.984027777777797</v>
      </c>
      <c r="G4020" s="2" t="s">
        <v>6193</v>
      </c>
      <c r="H4020" s="2" t="s">
        <v>3118</v>
      </c>
      <c r="I4020" s="11">
        <v>2466</v>
      </c>
      <c r="J4020" s="2">
        <v>600</v>
      </c>
      <c r="K4020" s="1">
        <v>0.87</v>
      </c>
      <c r="L4020" s="1">
        <v>9.19</v>
      </c>
      <c r="M4020" s="42">
        <v>5.74E-2</v>
      </c>
      <c r="N4020" s="7">
        <v>0.51039699999999999</v>
      </c>
      <c r="O4020" s="2">
        <v>11</v>
      </c>
      <c r="P4020" s="1">
        <f t="shared" si="697"/>
        <v>-0.70818505338078297</v>
      </c>
      <c r="Q4020" s="1">
        <f t="shared" si="695"/>
        <v>-43.71505818921095</v>
      </c>
      <c r="R4020" s="1">
        <v>0.21005614940777001</v>
      </c>
      <c r="S4020" s="1">
        <f t="shared" si="698"/>
        <v>-33.049791285296358</v>
      </c>
      <c r="T4020" s="29">
        <f t="shared" si="696"/>
        <v>-33.049791285296358</v>
      </c>
      <c r="U4020" s="29">
        <f t="shared" si="699"/>
        <v>3.9824669792757419</v>
      </c>
      <c r="V4020" s="1">
        <f t="shared" si="700"/>
        <v>2.6697618628319426</v>
      </c>
      <c r="W4020" s="1">
        <f t="shared" si="701"/>
        <v>3.9824669792757419</v>
      </c>
      <c r="X4020" s="1">
        <v>2.6697618628319399</v>
      </c>
      <c r="Y4020" s="1">
        <v>2.7985567276799701</v>
      </c>
      <c r="Z4020" s="11">
        <f t="shared" si="702"/>
        <v>3382.4669792757418</v>
      </c>
      <c r="AA4020" s="2" t="s">
        <v>3119</v>
      </c>
      <c r="AB4020" s="2">
        <v>2013</v>
      </c>
      <c r="AC4020" s="2" t="s">
        <v>2888</v>
      </c>
      <c r="AD4020" s="61" t="s">
        <v>5474</v>
      </c>
      <c r="AE4020" s="3" t="s">
        <v>5475</v>
      </c>
    </row>
    <row r="4021" spans="1:32" s="4" customFormat="1" ht="12" customHeight="1" x14ac:dyDescent="0.6">
      <c r="A4021" s="2">
        <v>4019</v>
      </c>
      <c r="B4021" s="3" t="s">
        <v>158</v>
      </c>
      <c r="C4021" s="2" t="s">
        <v>3244</v>
      </c>
      <c r="D4021" s="2" t="s">
        <v>144</v>
      </c>
      <c r="E4021" s="69">
        <v>110.309555555556</v>
      </c>
      <c r="F4021" s="69">
        <v>40.957416666666703</v>
      </c>
      <c r="G4021" s="2" t="s">
        <v>6193</v>
      </c>
      <c r="H4021" s="2" t="s">
        <v>3117</v>
      </c>
      <c r="I4021" s="11">
        <v>2523</v>
      </c>
      <c r="J4021" s="2">
        <v>600</v>
      </c>
      <c r="K4021" s="1">
        <v>3.11</v>
      </c>
      <c r="L4021" s="1">
        <v>27.82</v>
      </c>
      <c r="M4021" s="42">
        <v>6.7699999999999996E-2</v>
      </c>
      <c r="N4021" s="7">
        <v>0.51058499999999996</v>
      </c>
      <c r="O4021" s="2">
        <v>10</v>
      </c>
      <c r="P4021" s="1">
        <f t="shared" si="697"/>
        <v>-0.65582104728012203</v>
      </c>
      <c r="Q4021" s="1">
        <f t="shared" ref="Q4021:Q4084" si="703">((N4021/0.512638)-1)*10000</f>
        <v>-40.047752995292505</v>
      </c>
      <c r="R4021" s="1">
        <v>1.56121362556862</v>
      </c>
      <c r="S4021" s="1">
        <f t="shared" si="698"/>
        <v>-30.171088023253866</v>
      </c>
      <c r="T4021" s="29">
        <f t="shared" si="696"/>
        <v>-30.171088023253866</v>
      </c>
      <c r="U4021" s="29">
        <f t="shared" si="699"/>
        <v>3.7490862242034688</v>
      </c>
      <c r="V4021" s="1">
        <f t="shared" si="700"/>
        <v>2.6629894808653631</v>
      </c>
      <c r="W4021" s="1">
        <f t="shared" si="701"/>
        <v>3.7490862242034688</v>
      </c>
      <c r="X4021" s="1">
        <v>2.66298948086536</v>
      </c>
      <c r="Y4021" s="1">
        <v>2.7363352560074601</v>
      </c>
      <c r="Z4021" s="11">
        <f t="shared" si="702"/>
        <v>3149.0862242034686</v>
      </c>
      <c r="AA4021" s="2" t="s">
        <v>3119</v>
      </c>
      <c r="AB4021" s="2">
        <v>2013</v>
      </c>
      <c r="AC4021" s="2" t="s">
        <v>2888</v>
      </c>
      <c r="AD4021" s="61" t="s">
        <v>5474</v>
      </c>
      <c r="AE4021" s="3" t="s">
        <v>5475</v>
      </c>
    </row>
    <row r="4022" spans="1:32" s="4" customFormat="1" ht="12" customHeight="1" x14ac:dyDescent="0.6">
      <c r="A4022" s="2">
        <v>4020</v>
      </c>
      <c r="B4022" s="3" t="s">
        <v>157</v>
      </c>
      <c r="C4022" s="2" t="s">
        <v>3244</v>
      </c>
      <c r="D4022" s="2" t="s">
        <v>144</v>
      </c>
      <c r="E4022" s="69">
        <v>110.216027777778</v>
      </c>
      <c r="F4022" s="69">
        <v>40.984027777777797</v>
      </c>
      <c r="G4022" s="2" t="s">
        <v>6193</v>
      </c>
      <c r="H4022" s="2" t="s">
        <v>3117</v>
      </c>
      <c r="I4022" s="11">
        <v>2523</v>
      </c>
      <c r="J4022" s="2">
        <v>600</v>
      </c>
      <c r="K4022" s="1">
        <v>7.85</v>
      </c>
      <c r="L4022" s="1">
        <v>41.11</v>
      </c>
      <c r="M4022" s="42">
        <v>0.11559999999999999</v>
      </c>
      <c r="N4022" s="7">
        <v>0.511382</v>
      </c>
      <c r="O4022" s="2">
        <v>9</v>
      </c>
      <c r="P4022" s="1">
        <f t="shared" si="697"/>
        <v>-0.41230299949161164</v>
      </c>
      <c r="Q4022" s="1">
        <f t="shared" si="703"/>
        <v>-24.500719806179738</v>
      </c>
      <c r="R4022" s="1">
        <v>1.63207275486115</v>
      </c>
      <c r="S4022" s="1">
        <f t="shared" si="698"/>
        <v>-18.291436633836067</v>
      </c>
      <c r="T4022" s="29">
        <f t="shared" si="696"/>
        <v>-18.291436633836067</v>
      </c>
      <c r="U4022" s="29">
        <f t="shared" si="699"/>
        <v>2.7851440493897446</v>
      </c>
      <c r="V4022" s="1">
        <f t="shared" si="700"/>
        <v>2.7311846252841283</v>
      </c>
      <c r="W4022" s="1">
        <f t="shared" si="701"/>
        <v>2.7851440493897446</v>
      </c>
      <c r="X4022" s="1">
        <v>2.7311846252841301</v>
      </c>
      <c r="Y4022" s="1">
        <v>2.73555640029043</v>
      </c>
      <c r="Z4022" s="11">
        <f t="shared" si="702"/>
        <v>2185.1440493897444</v>
      </c>
      <c r="AA4022" s="2" t="s">
        <v>3119</v>
      </c>
      <c r="AB4022" s="2">
        <v>2013</v>
      </c>
      <c r="AC4022" s="2" t="s">
        <v>2888</v>
      </c>
      <c r="AD4022" s="61" t="s">
        <v>5474</v>
      </c>
      <c r="AE4022" s="3" t="s">
        <v>5475</v>
      </c>
    </row>
    <row r="4023" spans="1:32" s="4" customFormat="1" ht="12" customHeight="1" x14ac:dyDescent="0.6">
      <c r="A4023" s="2">
        <v>4021</v>
      </c>
      <c r="B4023" s="3" t="s">
        <v>165</v>
      </c>
      <c r="C4023" s="2" t="s">
        <v>3244</v>
      </c>
      <c r="D4023" s="2" t="s">
        <v>144</v>
      </c>
      <c r="E4023" s="69">
        <v>110.036916666667</v>
      </c>
      <c r="F4023" s="69">
        <v>40.150388888888898</v>
      </c>
      <c r="G4023" s="2" t="s">
        <v>6193</v>
      </c>
      <c r="H4023" s="2" t="s">
        <v>3118</v>
      </c>
      <c r="I4023" s="11">
        <v>2480</v>
      </c>
      <c r="J4023" s="2">
        <v>600</v>
      </c>
      <c r="K4023" s="1">
        <v>2.58</v>
      </c>
      <c r="L4023" s="1">
        <v>17.440000000000001</v>
      </c>
      <c r="M4023" s="42">
        <v>8.9700000000000002E-2</v>
      </c>
      <c r="N4023" s="7">
        <v>0.51081900000000002</v>
      </c>
      <c r="O4023" s="2">
        <v>9</v>
      </c>
      <c r="P4023" s="1">
        <f t="shared" si="697"/>
        <v>-0.54397559735638024</v>
      </c>
      <c r="Q4023" s="1">
        <f t="shared" si="703"/>
        <v>-35.48312844541379</v>
      </c>
      <c r="R4023" s="1">
        <v>-1.56761196749658</v>
      </c>
      <c r="S4023" s="1">
        <f t="shared" si="698"/>
        <v>-27.290855949226703</v>
      </c>
      <c r="T4023" s="29">
        <f t="shared" si="696"/>
        <v>-27.290855949226703</v>
      </c>
      <c r="U4023" s="29">
        <f t="shared" si="699"/>
        <v>3.5136666863176127</v>
      </c>
      <c r="V4023" s="1">
        <f t="shared" si="700"/>
        <v>2.8476882235047958</v>
      </c>
      <c r="W4023" s="1">
        <f t="shared" si="701"/>
        <v>3.5136666863176127</v>
      </c>
      <c r="X4023" s="1">
        <v>2.8476882235048002</v>
      </c>
      <c r="Y4023" s="1">
        <v>2.95539997243407</v>
      </c>
      <c r="Z4023" s="11">
        <f t="shared" si="702"/>
        <v>2913.6666863176129</v>
      </c>
      <c r="AA4023" s="2" t="s">
        <v>3119</v>
      </c>
      <c r="AB4023" s="2">
        <v>2013</v>
      </c>
      <c r="AC4023" s="2" t="s">
        <v>2888</v>
      </c>
      <c r="AD4023" s="61" t="s">
        <v>5474</v>
      </c>
      <c r="AE4023" s="3" t="s">
        <v>5475</v>
      </c>
    </row>
    <row r="4024" spans="1:32" s="4" customFormat="1" ht="12" customHeight="1" x14ac:dyDescent="0.6">
      <c r="A4024" s="2">
        <v>4022</v>
      </c>
      <c r="B4024" s="3" t="s">
        <v>164</v>
      </c>
      <c r="C4024" s="2" t="s">
        <v>3244</v>
      </c>
      <c r="D4024" s="2" t="s">
        <v>144</v>
      </c>
      <c r="E4024" s="69">
        <v>110.036916666667</v>
      </c>
      <c r="F4024" s="69">
        <v>40.150388888888898</v>
      </c>
      <c r="G4024" s="2" t="s">
        <v>6193</v>
      </c>
      <c r="H4024" s="2" t="s">
        <v>3118</v>
      </c>
      <c r="I4024" s="11">
        <v>2480</v>
      </c>
      <c r="J4024" s="2">
        <v>600</v>
      </c>
      <c r="K4024" s="1">
        <v>3.55</v>
      </c>
      <c r="L4024" s="1">
        <v>20.23</v>
      </c>
      <c r="M4024" s="42">
        <v>0.10630000000000001</v>
      </c>
      <c r="N4024" s="7">
        <v>0.51106099999999999</v>
      </c>
      <c r="O4024" s="2">
        <v>12</v>
      </c>
      <c r="P4024" s="1">
        <f t="shared" si="697"/>
        <v>-0.45958312150482972</v>
      </c>
      <c r="Q4024" s="1">
        <f t="shared" si="703"/>
        <v>-30.762448355370342</v>
      </c>
      <c r="R4024" s="1">
        <v>-2.1188826972722699</v>
      </c>
      <c r="S4024" s="1">
        <f t="shared" si="698"/>
        <v>-23.841126545507606</v>
      </c>
      <c r="T4024" s="29">
        <f t="shared" ref="T4024:T4087" si="704">Q4024-25.1*P4024*0.001*J4024</f>
        <v>-23.841126545507606</v>
      </c>
      <c r="U4024" s="29">
        <f t="shared" si="699"/>
        <v>3.2331609253736233</v>
      </c>
      <c r="V4024" s="1">
        <f t="shared" si="700"/>
        <v>2.9455513019392003</v>
      </c>
      <c r="W4024" s="1">
        <f t="shared" si="701"/>
        <v>3.2331609253736233</v>
      </c>
      <c r="X4024" s="1">
        <v>2.9455513019391999</v>
      </c>
      <c r="Y4024" s="1">
        <v>3.0007876735926402</v>
      </c>
      <c r="Z4024" s="11">
        <f t="shared" si="702"/>
        <v>2633.1609253736233</v>
      </c>
      <c r="AA4024" s="2" t="s">
        <v>3119</v>
      </c>
      <c r="AB4024" s="2">
        <v>2013</v>
      </c>
      <c r="AC4024" s="2" t="s">
        <v>2888</v>
      </c>
      <c r="AD4024" s="61" t="s">
        <v>5474</v>
      </c>
      <c r="AE4024" s="3" t="s">
        <v>5475</v>
      </c>
    </row>
    <row r="4025" spans="1:32" s="4" customFormat="1" ht="12" customHeight="1" x14ac:dyDescent="0.6">
      <c r="A4025" s="2">
        <v>4023</v>
      </c>
      <c r="B4025" s="3" t="s">
        <v>163</v>
      </c>
      <c r="C4025" s="2" t="s">
        <v>3244</v>
      </c>
      <c r="D4025" s="2" t="s">
        <v>144</v>
      </c>
      <c r="E4025" s="69">
        <v>110.036916666667</v>
      </c>
      <c r="F4025" s="69">
        <v>40.150388888888898</v>
      </c>
      <c r="G4025" s="2" t="s">
        <v>6193</v>
      </c>
      <c r="H4025" s="2" t="s">
        <v>3118</v>
      </c>
      <c r="I4025" s="11">
        <v>2480</v>
      </c>
      <c r="J4025" s="2">
        <v>600</v>
      </c>
      <c r="K4025" s="1">
        <v>4.3499999999999996</v>
      </c>
      <c r="L4025" s="1">
        <v>22.74</v>
      </c>
      <c r="M4025" s="42">
        <v>0.1157</v>
      </c>
      <c r="N4025" s="7">
        <v>0.51125200000000004</v>
      </c>
      <c r="O4025" s="2">
        <v>11</v>
      </c>
      <c r="P4025" s="1">
        <f t="shared" si="697"/>
        <v>-0.41179461108286741</v>
      </c>
      <c r="Q4025" s="1">
        <f t="shared" si="703"/>
        <v>-27.036622333889149</v>
      </c>
      <c r="R4025" s="1">
        <v>-1.37836179660908</v>
      </c>
      <c r="S4025" s="1">
        <f t="shared" si="698"/>
        <v>-20.834995490981164</v>
      </c>
      <c r="T4025" s="29">
        <f t="shared" si="704"/>
        <v>-20.834995490981164</v>
      </c>
      <c r="U4025" s="29">
        <f t="shared" si="699"/>
        <v>2.9896857497437215</v>
      </c>
      <c r="V4025" s="1">
        <f t="shared" si="700"/>
        <v>2.9330560800477179</v>
      </c>
      <c r="W4025" s="1">
        <f t="shared" si="701"/>
        <v>2.9896857497437215</v>
      </c>
      <c r="X4025" s="1">
        <v>2.9330560800477201</v>
      </c>
      <c r="Y4025" s="1">
        <v>2.9420943377109703</v>
      </c>
      <c r="Z4025" s="11">
        <f t="shared" si="702"/>
        <v>2389.6857497437213</v>
      </c>
      <c r="AA4025" s="2" t="s">
        <v>3119</v>
      </c>
      <c r="AB4025" s="2">
        <v>2013</v>
      </c>
      <c r="AC4025" s="2" t="s">
        <v>2888</v>
      </c>
      <c r="AD4025" s="61" t="s">
        <v>5474</v>
      </c>
      <c r="AE4025" s="3" t="s">
        <v>5475</v>
      </c>
    </row>
    <row r="4026" spans="1:32" s="4" customFormat="1" ht="12" customHeight="1" x14ac:dyDescent="0.6">
      <c r="A4026" s="2">
        <v>4024</v>
      </c>
      <c r="B4026" s="3" t="s">
        <v>162</v>
      </c>
      <c r="C4026" s="2" t="s">
        <v>3244</v>
      </c>
      <c r="D4026" s="2" t="s">
        <v>144</v>
      </c>
      <c r="E4026" s="69">
        <v>110.036916666667</v>
      </c>
      <c r="F4026" s="69">
        <v>40.150388888888898</v>
      </c>
      <c r="G4026" s="2" t="s">
        <v>6193</v>
      </c>
      <c r="H4026" s="2" t="s">
        <v>3118</v>
      </c>
      <c r="I4026" s="11">
        <v>2480</v>
      </c>
      <c r="J4026" s="2">
        <v>600</v>
      </c>
      <c r="K4026" s="1">
        <v>4.43</v>
      </c>
      <c r="L4026" s="1">
        <v>22.35</v>
      </c>
      <c r="M4026" s="42">
        <v>0.12</v>
      </c>
      <c r="N4026" s="7">
        <v>0.51130699999999996</v>
      </c>
      <c r="O4026" s="2">
        <v>13</v>
      </c>
      <c r="P4026" s="1">
        <f t="shared" si="697"/>
        <v>-0.38993390950686335</v>
      </c>
      <c r="Q4026" s="1">
        <f t="shared" si="703"/>
        <v>-25.963740495243968</v>
      </c>
      <c r="R4026" s="1">
        <v>-1.6711081127473499</v>
      </c>
      <c r="S4026" s="1">
        <f t="shared" si="698"/>
        <v>-20.091335818070604</v>
      </c>
      <c r="T4026" s="29">
        <f t="shared" si="704"/>
        <v>-20.091335818070604</v>
      </c>
      <c r="U4026" s="29">
        <f t="shared" si="699"/>
        <v>2.9290527211347719</v>
      </c>
      <c r="V4026" s="1">
        <f t="shared" si="700"/>
        <v>2.9783208998464374</v>
      </c>
      <c r="W4026" s="1">
        <f t="shared" si="701"/>
        <v>2.9290527211347719</v>
      </c>
      <c r="X4026" s="1">
        <v>2.9783208998464401</v>
      </c>
      <c r="Y4026" s="1">
        <v>2.9657635065110197</v>
      </c>
      <c r="Z4026" s="11">
        <f t="shared" si="702"/>
        <v>2329.0527211347717</v>
      </c>
      <c r="AA4026" s="2" t="s">
        <v>3119</v>
      </c>
      <c r="AB4026" s="2">
        <v>2013</v>
      </c>
      <c r="AC4026" s="2" t="s">
        <v>2888</v>
      </c>
      <c r="AD4026" s="61" t="s">
        <v>5474</v>
      </c>
      <c r="AE4026" s="3" t="s">
        <v>5475</v>
      </c>
    </row>
    <row r="4027" spans="1:32" s="4" customFormat="1" ht="12" customHeight="1" x14ac:dyDescent="0.6">
      <c r="A4027" s="2">
        <v>4025</v>
      </c>
      <c r="B4027" s="3" t="s">
        <v>156</v>
      </c>
      <c r="C4027" s="2" t="s">
        <v>3244</v>
      </c>
      <c r="D4027" s="2" t="s">
        <v>144</v>
      </c>
      <c r="E4027" s="69">
        <v>110.309555555556</v>
      </c>
      <c r="F4027" s="69">
        <v>40.957416666666703</v>
      </c>
      <c r="G4027" s="2" t="s">
        <v>6193</v>
      </c>
      <c r="H4027" s="2" t="s">
        <v>3117</v>
      </c>
      <c r="I4027" s="11">
        <v>2523</v>
      </c>
      <c r="J4027" s="2">
        <v>600</v>
      </c>
      <c r="K4027" s="1">
        <v>1.82</v>
      </c>
      <c r="L4027" s="1">
        <v>12.87</v>
      </c>
      <c r="M4027" s="42">
        <v>8.5500000000000007E-2</v>
      </c>
      <c r="N4027" s="7">
        <v>0.51087300000000002</v>
      </c>
      <c r="O4027" s="2">
        <v>11</v>
      </c>
      <c r="P4027" s="1">
        <f t="shared" si="697"/>
        <v>-0.56532791052364006</v>
      </c>
      <c r="Q4027" s="1">
        <f t="shared" si="703"/>
        <v>-34.42975354928879</v>
      </c>
      <c r="R4027" s="1">
        <v>1.42814798983331</v>
      </c>
      <c r="S4027" s="1">
        <f t="shared" si="698"/>
        <v>-25.91591521680277</v>
      </c>
      <c r="T4027" s="29">
        <f t="shared" si="704"/>
        <v>-25.91591521680277</v>
      </c>
      <c r="U4027" s="29">
        <f t="shared" si="699"/>
        <v>3.4037226103570122</v>
      </c>
      <c r="V4027" s="1">
        <f t="shared" si="700"/>
        <v>2.6919604789660592</v>
      </c>
      <c r="W4027" s="1">
        <f t="shared" si="701"/>
        <v>3.4037226103570122</v>
      </c>
      <c r="X4027" s="1">
        <v>2.6919604789660601</v>
      </c>
      <c r="Y4027" s="1">
        <v>2.74890727812434</v>
      </c>
      <c r="Z4027" s="11">
        <f t="shared" si="702"/>
        <v>2803.7226103570124</v>
      </c>
      <c r="AA4027" s="2" t="s">
        <v>3119</v>
      </c>
      <c r="AB4027" s="2">
        <v>2013</v>
      </c>
      <c r="AC4027" s="2" t="s">
        <v>2888</v>
      </c>
      <c r="AD4027" s="61" t="s">
        <v>5474</v>
      </c>
      <c r="AE4027" s="3" t="s">
        <v>5475</v>
      </c>
    </row>
    <row r="4028" spans="1:32" s="4" customFormat="1" ht="12" customHeight="1" x14ac:dyDescent="0.6">
      <c r="A4028" s="2">
        <v>4026</v>
      </c>
      <c r="B4028" s="3" t="s">
        <v>155</v>
      </c>
      <c r="C4028" s="2" t="s">
        <v>3244</v>
      </c>
      <c r="D4028" s="2" t="s">
        <v>144</v>
      </c>
      <c r="E4028" s="69">
        <v>110.309555555556</v>
      </c>
      <c r="F4028" s="69">
        <v>40.957416666666703</v>
      </c>
      <c r="G4028" s="2" t="s">
        <v>6193</v>
      </c>
      <c r="H4028" s="2" t="s">
        <v>3117</v>
      </c>
      <c r="I4028" s="11">
        <v>2523</v>
      </c>
      <c r="J4028" s="2">
        <v>600</v>
      </c>
      <c r="K4028" s="1">
        <v>3.72</v>
      </c>
      <c r="L4028" s="1">
        <v>22.45</v>
      </c>
      <c r="M4028" s="42">
        <v>0.1004</v>
      </c>
      <c r="N4028" s="7">
        <v>0.51111899999999999</v>
      </c>
      <c r="O4028" s="2">
        <v>9</v>
      </c>
      <c r="P4028" s="1">
        <f t="shared" si="697"/>
        <v>-0.48957803762074226</v>
      </c>
      <c r="Q4028" s="1">
        <f t="shared" si="703"/>
        <v>-29.631045689161304</v>
      </c>
      <c r="R4028" s="1">
        <v>1.41276354374487</v>
      </c>
      <c r="S4028" s="1">
        <f t="shared" si="698"/>
        <v>-22.258000442592927</v>
      </c>
      <c r="T4028" s="29">
        <f t="shared" si="704"/>
        <v>-22.258000442592927</v>
      </c>
      <c r="U4028" s="29">
        <f t="shared" si="699"/>
        <v>3.1068841849258559</v>
      </c>
      <c r="V4028" s="1">
        <f t="shared" si="700"/>
        <v>2.7166799598054219</v>
      </c>
      <c r="W4028" s="1">
        <f t="shared" si="701"/>
        <v>3.1068841849258559</v>
      </c>
      <c r="X4028" s="1">
        <v>2.7166799598054201</v>
      </c>
      <c r="Y4028" s="1">
        <v>2.7516577434652501</v>
      </c>
      <c r="Z4028" s="11">
        <f t="shared" si="702"/>
        <v>2506.8841849258561</v>
      </c>
      <c r="AA4028" s="2" t="s">
        <v>3119</v>
      </c>
      <c r="AB4028" s="2">
        <v>2013</v>
      </c>
      <c r="AC4028" s="2" t="s">
        <v>2888</v>
      </c>
      <c r="AD4028" s="61" t="s">
        <v>5474</v>
      </c>
      <c r="AE4028" s="3" t="s">
        <v>5475</v>
      </c>
    </row>
    <row r="4029" spans="1:32" s="4" customFormat="1" ht="12" customHeight="1" x14ac:dyDescent="0.6">
      <c r="A4029" s="2">
        <v>4027</v>
      </c>
      <c r="B4029" s="3" t="s">
        <v>160</v>
      </c>
      <c r="C4029" s="2" t="s">
        <v>3244</v>
      </c>
      <c r="D4029" s="2" t="s">
        <v>144</v>
      </c>
      <c r="E4029" s="69">
        <v>110.309555555556</v>
      </c>
      <c r="F4029" s="69">
        <v>40.957416666666703</v>
      </c>
      <c r="G4029" s="2" t="s">
        <v>6193</v>
      </c>
      <c r="H4029" s="2" t="s">
        <v>3118</v>
      </c>
      <c r="I4029" s="11">
        <v>2466</v>
      </c>
      <c r="J4029" s="2">
        <v>600</v>
      </c>
      <c r="K4029" s="1">
        <v>1.53</v>
      </c>
      <c r="L4029" s="1">
        <v>11.51</v>
      </c>
      <c r="M4029" s="42">
        <v>8.0199999999999994E-2</v>
      </c>
      <c r="N4029" s="7">
        <v>0.51077799999999995</v>
      </c>
      <c r="O4029" s="2">
        <v>12</v>
      </c>
      <c r="P4029" s="1">
        <f t="shared" si="697"/>
        <v>-0.59227249618708699</v>
      </c>
      <c r="Q4029" s="1">
        <f t="shared" si="703"/>
        <v>-36.282913088769853</v>
      </c>
      <c r="R4029" s="1">
        <v>0.44210049970696702</v>
      </c>
      <c r="S4029" s="1">
        <f t="shared" si="698"/>
        <v>-27.36328929619232</v>
      </c>
      <c r="T4029" s="29">
        <f t="shared" si="704"/>
        <v>-27.36328929619232</v>
      </c>
      <c r="U4029" s="29">
        <f t="shared" si="699"/>
        <v>3.5210819094119081</v>
      </c>
      <c r="V4029" s="1">
        <f t="shared" si="700"/>
        <v>2.6929339817258517</v>
      </c>
      <c r="W4029" s="1">
        <f t="shared" si="701"/>
        <v>3.5210819094119081</v>
      </c>
      <c r="X4029" s="1">
        <v>2.69293398172585</v>
      </c>
      <c r="Y4029" s="1">
        <v>2.7820488746256999</v>
      </c>
      <c r="Z4029" s="11">
        <f t="shared" si="702"/>
        <v>2921.0819094119083</v>
      </c>
      <c r="AA4029" s="2" t="s">
        <v>3119</v>
      </c>
      <c r="AB4029" s="2">
        <v>2013</v>
      </c>
      <c r="AC4029" s="2" t="s">
        <v>2888</v>
      </c>
      <c r="AD4029" s="61" t="s">
        <v>5474</v>
      </c>
      <c r="AE4029" s="3" t="s">
        <v>5475</v>
      </c>
    </row>
    <row r="4030" spans="1:32" s="4" customFormat="1" ht="12" customHeight="1" x14ac:dyDescent="0.6">
      <c r="A4030" s="2">
        <v>4028</v>
      </c>
      <c r="B4030" s="3" t="s">
        <v>159</v>
      </c>
      <c r="C4030" s="2" t="s">
        <v>3244</v>
      </c>
      <c r="D4030" s="2" t="s">
        <v>144</v>
      </c>
      <c r="E4030" s="69">
        <v>110.216027777778</v>
      </c>
      <c r="F4030" s="69">
        <v>40.984027777777797</v>
      </c>
      <c r="G4030" s="2" t="s">
        <v>6193</v>
      </c>
      <c r="H4030" s="2" t="s">
        <v>3118</v>
      </c>
      <c r="I4030" s="11">
        <v>2466</v>
      </c>
      <c r="J4030" s="2">
        <v>600</v>
      </c>
      <c r="K4030" s="1">
        <v>2.77</v>
      </c>
      <c r="L4030" s="1">
        <v>18.91</v>
      </c>
      <c r="M4030" s="42">
        <v>8.8499999999999995E-2</v>
      </c>
      <c r="N4030" s="7">
        <v>0.51091799999999998</v>
      </c>
      <c r="O4030" s="2">
        <v>10</v>
      </c>
      <c r="P4030" s="1">
        <f t="shared" si="697"/>
        <v>-0.55007625826131168</v>
      </c>
      <c r="Q4030" s="1">
        <f t="shared" si="703"/>
        <v>-33.551941135850917</v>
      </c>
      <c r="R4030" s="1">
        <v>0.55198354100866698</v>
      </c>
      <c r="S4030" s="1">
        <f t="shared" si="698"/>
        <v>-25.267792686435563</v>
      </c>
      <c r="T4030" s="29">
        <f t="shared" si="704"/>
        <v>-25.267792686435563</v>
      </c>
      <c r="U4030" s="29">
        <f t="shared" si="699"/>
        <v>3.3510721023286387</v>
      </c>
      <c r="V4030" s="1">
        <f t="shared" si="700"/>
        <v>2.7019006615197427</v>
      </c>
      <c r="W4030" s="1">
        <f t="shared" si="701"/>
        <v>3.3510721023286387</v>
      </c>
      <c r="X4030" s="1">
        <v>2.7019006615197401</v>
      </c>
      <c r="Y4030" s="1">
        <v>2.7739784249105499</v>
      </c>
      <c r="Z4030" s="11">
        <f t="shared" si="702"/>
        <v>2751.0721023286387</v>
      </c>
      <c r="AA4030" s="2" t="s">
        <v>3119</v>
      </c>
      <c r="AB4030" s="2">
        <v>2013</v>
      </c>
      <c r="AC4030" s="2" t="s">
        <v>2888</v>
      </c>
      <c r="AD4030" s="61" t="s">
        <v>5474</v>
      </c>
      <c r="AE4030" s="3" t="s">
        <v>5475</v>
      </c>
    </row>
    <row r="4031" spans="1:32" s="4" customFormat="1" ht="12" customHeight="1" x14ac:dyDescent="0.6">
      <c r="A4031" s="2">
        <v>4029</v>
      </c>
      <c r="B4031" s="3" t="s">
        <v>1914</v>
      </c>
      <c r="C4031" s="2" t="s">
        <v>3242</v>
      </c>
      <c r="D4031" s="2" t="s">
        <v>3109</v>
      </c>
      <c r="E4031" s="69">
        <v>93.35</v>
      </c>
      <c r="F4031" s="69">
        <v>41.916666666666664</v>
      </c>
      <c r="G4031" s="2" t="s">
        <v>3264</v>
      </c>
      <c r="H4031" s="2"/>
      <c r="I4031" s="11">
        <v>236</v>
      </c>
      <c r="J4031" s="16">
        <v>236</v>
      </c>
      <c r="K4031" s="1">
        <v>22.3</v>
      </c>
      <c r="L4031" s="1">
        <v>4.68</v>
      </c>
      <c r="M4031" s="42">
        <v>0.12690000000000001</v>
      </c>
      <c r="N4031" s="7">
        <v>0.51259600000000005</v>
      </c>
      <c r="O4031" s="2"/>
      <c r="P4031" s="1">
        <f t="shared" si="697"/>
        <v>-0.35485510930350783</v>
      </c>
      <c r="Q4031" s="1">
        <f t="shared" si="703"/>
        <v>-0.81929158587512596</v>
      </c>
      <c r="R4031" s="1">
        <v>1.2303345447484126</v>
      </c>
      <c r="S4031" s="1">
        <f t="shared" si="698"/>
        <v>1.2827281395951333</v>
      </c>
      <c r="T4031" s="29">
        <f t="shared" si="704"/>
        <v>1.2827281395951333</v>
      </c>
      <c r="U4031" s="29">
        <f t="shared" si="699"/>
        <v>0.904359976622786</v>
      </c>
      <c r="V4031" s="1">
        <f t="shared" si="700"/>
        <v>0.97281447292640844</v>
      </c>
      <c r="W4031" s="1">
        <f t="shared" si="701"/>
        <v>0.904359976622786</v>
      </c>
      <c r="X4031" s="1">
        <v>0.97</v>
      </c>
      <c r="Y4031" s="1">
        <v>0.9</v>
      </c>
      <c r="Z4031" s="11">
        <f t="shared" si="702"/>
        <v>668.35997662278601</v>
      </c>
      <c r="AA4031" s="2" t="s">
        <v>3229</v>
      </c>
      <c r="AB4031" s="2">
        <v>2017</v>
      </c>
      <c r="AC4031" s="2" t="s">
        <v>2877</v>
      </c>
      <c r="AD4031" s="61" t="s">
        <v>5261</v>
      </c>
      <c r="AE4031" s="3" t="s">
        <v>5262</v>
      </c>
      <c r="AF4031" s="10"/>
    </row>
    <row r="4032" spans="1:32" s="4" customFormat="1" ht="12" customHeight="1" x14ac:dyDescent="0.6">
      <c r="A4032" s="2">
        <v>4030</v>
      </c>
      <c r="B4032" s="3" t="s">
        <v>6429</v>
      </c>
      <c r="C4032" s="2" t="s">
        <v>4881</v>
      </c>
      <c r="D4032" s="2" t="s">
        <v>1939</v>
      </c>
      <c r="E4032" s="69">
        <v>78.913300000000007</v>
      </c>
      <c r="F4032" s="69">
        <v>46.552799999999998</v>
      </c>
      <c r="G4032" s="2" t="s">
        <v>100</v>
      </c>
      <c r="H4032" s="2"/>
      <c r="I4032" s="11">
        <v>290</v>
      </c>
      <c r="J4032" s="16">
        <v>290</v>
      </c>
      <c r="K4032" s="1">
        <v>5.91</v>
      </c>
      <c r="L4032" s="1">
        <v>40.01</v>
      </c>
      <c r="M4032" s="42">
        <v>8.9259000000000005E-2</v>
      </c>
      <c r="N4032" s="6">
        <v>0.51263400000000003</v>
      </c>
      <c r="O4032" s="2"/>
      <c r="P4032" s="1">
        <f t="shared" si="697"/>
        <v>-0.54621759023894256</v>
      </c>
      <c r="Q4032" s="1">
        <f t="shared" si="703"/>
        <v>-7.8027770082922387E-2</v>
      </c>
      <c r="R4032" s="1">
        <v>3.877277100532428</v>
      </c>
      <c r="S4032" s="1">
        <f t="shared" si="698"/>
        <v>3.897890069266341</v>
      </c>
      <c r="T4032" s="29">
        <f t="shared" si="704"/>
        <v>3.897890069266341</v>
      </c>
      <c r="U4032" s="29">
        <f t="shared" si="699"/>
        <v>0.73584373887349808</v>
      </c>
      <c r="V4032" s="1">
        <f t="shared" si="700"/>
        <v>0.63271714408175039</v>
      </c>
      <c r="W4032" s="1">
        <f t="shared" si="701"/>
        <v>0.73584373887349808</v>
      </c>
      <c r="X4032" s="1"/>
      <c r="Y4032" s="1"/>
      <c r="Z4032" s="11">
        <f t="shared" si="702"/>
        <v>445.84373887349807</v>
      </c>
      <c r="AA4032" s="2" t="s">
        <v>4919</v>
      </c>
      <c r="AB4032" s="2">
        <v>2015</v>
      </c>
      <c r="AC4032" s="2" t="s">
        <v>2874</v>
      </c>
      <c r="AD4032" s="61" t="s">
        <v>5739</v>
      </c>
      <c r="AE4032" s="3" t="s">
        <v>5695</v>
      </c>
      <c r="AF4032" s="4">
        <v>1</v>
      </c>
    </row>
    <row r="4033" spans="1:32" s="4" customFormat="1" ht="12" customHeight="1" x14ac:dyDescent="0.6">
      <c r="A4033" s="2">
        <v>4031</v>
      </c>
      <c r="B4033" s="3" t="s">
        <v>4719</v>
      </c>
      <c r="C4033" s="2" t="s">
        <v>4881</v>
      </c>
      <c r="D4033" s="2" t="s">
        <v>1939</v>
      </c>
      <c r="E4033" s="69">
        <v>78.913300000000007</v>
      </c>
      <c r="F4033" s="69">
        <v>46.552799999999998</v>
      </c>
      <c r="G4033" s="2" t="s">
        <v>100</v>
      </c>
      <c r="H4033" s="2"/>
      <c r="I4033" s="11">
        <v>290</v>
      </c>
      <c r="J4033" s="16">
        <v>290</v>
      </c>
      <c r="K4033" s="1">
        <v>8.56</v>
      </c>
      <c r="L4033" s="1">
        <v>47.7</v>
      </c>
      <c r="M4033" s="42">
        <v>0.108529</v>
      </c>
      <c r="N4033" s="6">
        <v>0.51251999999999998</v>
      </c>
      <c r="O4033" s="2"/>
      <c r="P4033" s="1">
        <f t="shared" si="697"/>
        <v>-0.44825114387391973</v>
      </c>
      <c r="Q4033" s="1">
        <f t="shared" si="703"/>
        <v>-2.3018192174606433</v>
      </c>
      <c r="R4033" s="1">
        <v>0.9353965417013832</v>
      </c>
      <c r="S4033" s="1">
        <f t="shared" si="698"/>
        <v>0.96100085879761865</v>
      </c>
      <c r="T4033" s="29">
        <f t="shared" si="704"/>
        <v>0.96100085879761865</v>
      </c>
      <c r="U4033" s="29">
        <f t="shared" si="699"/>
        <v>0.97509062476098174</v>
      </c>
      <c r="V4033" s="1">
        <f t="shared" si="700"/>
        <v>0.9132070754882079</v>
      </c>
      <c r="W4033" s="1">
        <f t="shared" si="701"/>
        <v>0.97509062476098174</v>
      </c>
      <c r="X4033" s="1"/>
      <c r="Y4033" s="1"/>
      <c r="Z4033" s="11">
        <f t="shared" si="702"/>
        <v>685.09062476098177</v>
      </c>
      <c r="AA4033" s="2" t="s">
        <v>4919</v>
      </c>
      <c r="AB4033" s="2">
        <v>2015</v>
      </c>
      <c r="AC4033" s="2" t="s">
        <v>2874</v>
      </c>
      <c r="AD4033" s="61" t="s">
        <v>5739</v>
      </c>
      <c r="AE4033" s="3" t="s">
        <v>5695</v>
      </c>
      <c r="AF4033" s="4">
        <v>1</v>
      </c>
    </row>
    <row r="4034" spans="1:32" s="4" customFormat="1" ht="12" customHeight="1" x14ac:dyDescent="0.6">
      <c r="A4034" s="2">
        <v>4032</v>
      </c>
      <c r="B4034" s="3" t="s">
        <v>4725</v>
      </c>
      <c r="C4034" s="2" t="s">
        <v>4881</v>
      </c>
      <c r="D4034" s="2" t="s">
        <v>1939</v>
      </c>
      <c r="E4034" s="69">
        <v>78.913300000000007</v>
      </c>
      <c r="F4034" s="69">
        <v>46.552799999999998</v>
      </c>
      <c r="G4034" s="2" t="s">
        <v>100</v>
      </c>
      <c r="H4034" s="2"/>
      <c r="I4034" s="11">
        <v>290</v>
      </c>
      <c r="J4034" s="16">
        <v>290</v>
      </c>
      <c r="K4034" s="1">
        <v>6.51</v>
      </c>
      <c r="L4034" s="1">
        <v>37.44</v>
      </c>
      <c r="M4034" s="42">
        <v>0.105055</v>
      </c>
      <c r="N4034" s="6">
        <v>0.51247799999999999</v>
      </c>
      <c r="O4034" s="2"/>
      <c r="P4034" s="1">
        <f t="shared" si="697"/>
        <v>-0.46591255719369606</v>
      </c>
      <c r="Q4034" s="1">
        <f t="shared" si="703"/>
        <v>-3.1211108033357693</v>
      </c>
      <c r="R4034" s="1">
        <v>0.24138389746575228</v>
      </c>
      <c r="S4034" s="1">
        <f t="shared" si="698"/>
        <v>0.27026670047714463</v>
      </c>
      <c r="T4034" s="29">
        <f t="shared" si="704"/>
        <v>0.27026670047714463</v>
      </c>
      <c r="U4034" s="29">
        <f t="shared" si="699"/>
        <v>1.0314045399566614</v>
      </c>
      <c r="V4034" s="1">
        <f t="shared" si="700"/>
        <v>0.94284892918937835</v>
      </c>
      <c r="W4034" s="1">
        <f t="shared" si="701"/>
        <v>1.0314045399566614</v>
      </c>
      <c r="X4034" s="1"/>
      <c r="Y4034" s="1"/>
      <c r="Z4034" s="11">
        <f t="shared" si="702"/>
        <v>741.40453995666144</v>
      </c>
      <c r="AA4034" s="2" t="s">
        <v>4919</v>
      </c>
      <c r="AB4034" s="2">
        <v>2015</v>
      </c>
      <c r="AC4034" s="2" t="s">
        <v>2874</v>
      </c>
      <c r="AD4034" s="61" t="s">
        <v>5739</v>
      </c>
      <c r="AE4034" s="3" t="s">
        <v>5695</v>
      </c>
      <c r="AF4034" s="4">
        <v>1</v>
      </c>
    </row>
    <row r="4035" spans="1:32" s="4" customFormat="1" ht="12" customHeight="1" x14ac:dyDescent="0.6">
      <c r="A4035" s="2">
        <v>4033</v>
      </c>
      <c r="B4035" s="3" t="s">
        <v>4724</v>
      </c>
      <c r="C4035" s="2" t="s">
        <v>4881</v>
      </c>
      <c r="D4035" s="2" t="s">
        <v>1939</v>
      </c>
      <c r="E4035" s="69">
        <v>78.913300000000007</v>
      </c>
      <c r="F4035" s="69">
        <v>46.552799999999998</v>
      </c>
      <c r="G4035" s="2" t="s">
        <v>100</v>
      </c>
      <c r="H4035" s="2"/>
      <c r="I4035" s="11">
        <v>290</v>
      </c>
      <c r="J4035" s="16">
        <v>290</v>
      </c>
      <c r="K4035" s="1">
        <v>8.33</v>
      </c>
      <c r="L4035" s="1">
        <v>46.26</v>
      </c>
      <c r="M4035" s="42">
        <v>0.108913</v>
      </c>
      <c r="N4035" s="6">
        <v>0.512517</v>
      </c>
      <c r="O4035" s="2"/>
      <c r="P4035" s="1">
        <f t="shared" si="697"/>
        <v>-0.44629893238434171</v>
      </c>
      <c r="Q4035" s="1">
        <f t="shared" si="703"/>
        <v>-2.36034004502228</v>
      </c>
      <c r="R4035" s="1">
        <v>0.86296843389455091</v>
      </c>
      <c r="S4035" s="1">
        <f t="shared" si="698"/>
        <v>0.8882698838033436</v>
      </c>
      <c r="T4035" s="29">
        <f t="shared" si="704"/>
        <v>0.8882698838033436</v>
      </c>
      <c r="U4035" s="29">
        <f t="shared" si="699"/>
        <v>0.98100724781752102</v>
      </c>
      <c r="V4035" s="1">
        <f t="shared" si="700"/>
        <v>0.92089495962727341</v>
      </c>
      <c r="W4035" s="1">
        <f t="shared" si="701"/>
        <v>0.98100724781752102</v>
      </c>
      <c r="X4035" s="1"/>
      <c r="Y4035" s="1"/>
      <c r="Z4035" s="11">
        <f t="shared" si="702"/>
        <v>691.00724781752103</v>
      </c>
      <c r="AA4035" s="2" t="s">
        <v>4919</v>
      </c>
      <c r="AB4035" s="2">
        <v>2015</v>
      </c>
      <c r="AC4035" s="2" t="s">
        <v>2874</v>
      </c>
      <c r="AD4035" s="61" t="s">
        <v>5739</v>
      </c>
      <c r="AE4035" s="3" t="s">
        <v>5695</v>
      </c>
      <c r="AF4035" s="4">
        <v>1</v>
      </c>
    </row>
    <row r="4036" spans="1:32" s="4" customFormat="1" ht="12" customHeight="1" x14ac:dyDescent="0.6">
      <c r="A4036" s="2">
        <v>4034</v>
      </c>
      <c r="B4036" s="3" t="s">
        <v>4721</v>
      </c>
      <c r="C4036" s="2" t="s">
        <v>4881</v>
      </c>
      <c r="D4036" s="2" t="s">
        <v>1939</v>
      </c>
      <c r="E4036" s="69">
        <v>78.913300000000007</v>
      </c>
      <c r="F4036" s="69">
        <v>46.552799999999998</v>
      </c>
      <c r="G4036" s="2" t="s">
        <v>100</v>
      </c>
      <c r="H4036" s="2"/>
      <c r="I4036" s="11">
        <v>290</v>
      </c>
      <c r="J4036" s="16">
        <v>290</v>
      </c>
      <c r="K4036" s="1">
        <v>10.91</v>
      </c>
      <c r="L4036" s="1">
        <v>71.88</v>
      </c>
      <c r="M4036" s="42">
        <v>9.1735999999999998E-2</v>
      </c>
      <c r="N4036" s="6">
        <v>0.51259699999999997</v>
      </c>
      <c r="O4036" s="2"/>
      <c r="P4036" s="1">
        <f t="shared" si="697"/>
        <v>-0.53362480935434675</v>
      </c>
      <c r="Q4036" s="1">
        <f t="shared" si="703"/>
        <v>-0.7997846433560607</v>
      </c>
      <c r="R4036" s="1">
        <v>3.06317972841752</v>
      </c>
      <c r="S4036" s="1">
        <f t="shared" si="698"/>
        <v>3.0844703439342296</v>
      </c>
      <c r="T4036" s="29">
        <f t="shared" si="704"/>
        <v>3.0844703439342296</v>
      </c>
      <c r="U4036" s="29">
        <f t="shared" si="699"/>
        <v>0.80219579084638171</v>
      </c>
      <c r="V4036" s="1">
        <f t="shared" si="700"/>
        <v>0.6917242577618371</v>
      </c>
      <c r="W4036" s="1">
        <f t="shared" si="701"/>
        <v>0.80219579084638171</v>
      </c>
      <c r="X4036" s="1"/>
      <c r="Y4036" s="1"/>
      <c r="Z4036" s="11">
        <f t="shared" si="702"/>
        <v>512.19579084638167</v>
      </c>
      <c r="AA4036" s="2" t="s">
        <v>4919</v>
      </c>
      <c r="AB4036" s="2">
        <v>2015</v>
      </c>
      <c r="AC4036" s="2" t="s">
        <v>2874</v>
      </c>
      <c r="AD4036" s="61" t="s">
        <v>5739</v>
      </c>
      <c r="AE4036" s="3" t="s">
        <v>5695</v>
      </c>
      <c r="AF4036" s="4">
        <v>1</v>
      </c>
    </row>
    <row r="4037" spans="1:32" s="4" customFormat="1" ht="12" customHeight="1" x14ac:dyDescent="0.6">
      <c r="A4037" s="2">
        <v>4035</v>
      </c>
      <c r="B4037" s="3" t="s">
        <v>4722</v>
      </c>
      <c r="C4037" s="2" t="s">
        <v>4881</v>
      </c>
      <c r="D4037" s="2" t="s">
        <v>1939</v>
      </c>
      <c r="E4037" s="69">
        <v>78.913300000000007</v>
      </c>
      <c r="F4037" s="69">
        <v>46.552799999999998</v>
      </c>
      <c r="G4037" s="2" t="s">
        <v>100</v>
      </c>
      <c r="H4037" s="2"/>
      <c r="I4037" s="11">
        <v>290</v>
      </c>
      <c r="J4037" s="16">
        <v>290</v>
      </c>
      <c r="K4037" s="1">
        <v>12.8</v>
      </c>
      <c r="L4037" s="1">
        <v>76.91</v>
      </c>
      <c r="M4037" s="42">
        <v>0.10062</v>
      </c>
      <c r="N4037" s="6">
        <v>0.51264799999999999</v>
      </c>
      <c r="O4037" s="2"/>
      <c r="P4037" s="1">
        <f t="shared" si="697"/>
        <v>-0.48845958312150484</v>
      </c>
      <c r="Q4037" s="1">
        <f t="shared" si="703"/>
        <v>0.19506942520841619</v>
      </c>
      <c r="R4037" s="1">
        <v>3.7281387474119576</v>
      </c>
      <c r="S4037" s="1">
        <f t="shared" si="698"/>
        <v>3.7505667307498496</v>
      </c>
      <c r="T4037" s="29">
        <f t="shared" si="704"/>
        <v>3.7505667307498496</v>
      </c>
      <c r="U4037" s="29">
        <f t="shared" si="699"/>
        <v>0.74780050200394277</v>
      </c>
      <c r="V4037" s="1">
        <f t="shared" si="700"/>
        <v>0.67729513804235908</v>
      </c>
      <c r="W4037" s="1">
        <f t="shared" si="701"/>
        <v>0.74780050200394277</v>
      </c>
      <c r="X4037" s="1"/>
      <c r="Y4037" s="1"/>
      <c r="Z4037" s="11">
        <f t="shared" si="702"/>
        <v>457.80050200394282</v>
      </c>
      <c r="AA4037" s="2" t="s">
        <v>4919</v>
      </c>
      <c r="AB4037" s="2">
        <v>2015</v>
      </c>
      <c r="AC4037" s="2" t="s">
        <v>2874</v>
      </c>
      <c r="AD4037" s="61" t="s">
        <v>5739</v>
      </c>
      <c r="AE4037" s="3" t="s">
        <v>5695</v>
      </c>
      <c r="AF4037" s="4">
        <v>1</v>
      </c>
    </row>
    <row r="4038" spans="1:32" s="4" customFormat="1" ht="12" customHeight="1" x14ac:dyDescent="0.6">
      <c r="A4038" s="2">
        <v>4036</v>
      </c>
      <c r="B4038" s="3" t="s">
        <v>4720</v>
      </c>
      <c r="C4038" s="2" t="s">
        <v>4881</v>
      </c>
      <c r="D4038" s="2" t="s">
        <v>1939</v>
      </c>
      <c r="E4038" s="69">
        <v>78.913300000000007</v>
      </c>
      <c r="F4038" s="69">
        <v>46.552799999999998</v>
      </c>
      <c r="G4038" s="2" t="s">
        <v>100</v>
      </c>
      <c r="H4038" s="2"/>
      <c r="I4038" s="11">
        <v>290</v>
      </c>
      <c r="J4038" s="16">
        <v>290</v>
      </c>
      <c r="K4038" s="1">
        <v>10.88</v>
      </c>
      <c r="L4038" s="1">
        <v>73.33</v>
      </c>
      <c r="M4038" s="42">
        <v>8.9690000000000006E-2</v>
      </c>
      <c r="N4038" s="6">
        <v>0.51263099999999995</v>
      </c>
      <c r="O4038" s="2"/>
      <c r="P4038" s="1">
        <f t="shared" ref="P4038:P4204" si="705">(M4038/0.1967)-1</f>
        <v>-0.54402643619725466</v>
      </c>
      <c r="Q4038" s="1">
        <f t="shared" si="703"/>
        <v>-0.13654859764788974</v>
      </c>
      <c r="R4038" s="1">
        <v>3.8038770291581869</v>
      </c>
      <c r="S4038" s="1">
        <f t="shared" ref="S4038:S4204" si="706">Q4038-25.1*P4038*0.001*J4038</f>
        <v>3.8234198314319277</v>
      </c>
      <c r="T4038" s="29">
        <f t="shared" si="704"/>
        <v>3.8234198314319277</v>
      </c>
      <c r="U4038" s="29">
        <f t="shared" ref="U4038:U4204" si="707">W4038</f>
        <v>0.74191871287778899</v>
      </c>
      <c r="V4038" s="1">
        <f t="shared" ref="V4038:V4204" si="708">(1/0.00654)*LN(1+(N4038-0.51315)/(M4038-0.2137))</f>
        <v>0.63859525880834289</v>
      </c>
      <c r="W4038" s="1">
        <f t="shared" ref="W4038:W4204" si="709">V4038-(V4038-J4038/1000)*(-0.4-P4038)/(-0.4-0.08592)</f>
        <v>0.74191871287778899</v>
      </c>
      <c r="X4038" s="1"/>
      <c r="Y4038" s="1"/>
      <c r="Z4038" s="11">
        <f t="shared" si="702"/>
        <v>451.91871287778895</v>
      </c>
      <c r="AA4038" s="2" t="s">
        <v>4919</v>
      </c>
      <c r="AB4038" s="2">
        <v>2015</v>
      </c>
      <c r="AC4038" s="2" t="s">
        <v>2874</v>
      </c>
      <c r="AD4038" s="61" t="s">
        <v>5739</v>
      </c>
      <c r="AE4038" s="3" t="s">
        <v>5695</v>
      </c>
      <c r="AF4038" s="4">
        <v>1</v>
      </c>
    </row>
    <row r="4039" spans="1:32" s="4" customFormat="1" ht="12" customHeight="1" x14ac:dyDescent="0.6">
      <c r="A4039" s="2">
        <v>4037</v>
      </c>
      <c r="B4039" s="3" t="s">
        <v>4723</v>
      </c>
      <c r="C4039" s="2" t="s">
        <v>4881</v>
      </c>
      <c r="D4039" s="2" t="s">
        <v>1939</v>
      </c>
      <c r="E4039" s="69">
        <v>78.913300000000007</v>
      </c>
      <c r="F4039" s="69">
        <v>46.552799999999998</v>
      </c>
      <c r="G4039" s="2" t="s">
        <v>100</v>
      </c>
      <c r="H4039" s="2"/>
      <c r="I4039" s="11">
        <v>290</v>
      </c>
      <c r="J4039" s="16">
        <v>290</v>
      </c>
      <c r="K4039" s="1">
        <v>10.42</v>
      </c>
      <c r="L4039" s="1">
        <v>66.95</v>
      </c>
      <c r="M4039" s="42">
        <v>0.94069563954035595</v>
      </c>
      <c r="N4039" s="6">
        <v>0.51261500000000004</v>
      </c>
      <c r="O4039" s="2"/>
      <c r="P4039" s="1">
        <f t="shared" si="705"/>
        <v>3.7823875929860495</v>
      </c>
      <c r="Q4039" s="1">
        <f t="shared" si="703"/>
        <v>-0.44865967797957929</v>
      </c>
      <c r="R4039" s="1">
        <v>3.3274837006747049</v>
      </c>
      <c r="S4039" s="1">
        <f t="shared" si="706"/>
        <v>-27.980658967325034</v>
      </c>
      <c r="T4039" s="29">
        <f t="shared" si="704"/>
        <v>-27.980658967325034</v>
      </c>
      <c r="U4039" s="29">
        <f t="shared" si="707"/>
        <v>3.3523747696056536</v>
      </c>
      <c r="V4039" s="1">
        <f t="shared" si="708"/>
        <v>-0.11256518165352013</v>
      </c>
      <c r="W4039" s="1">
        <f t="shared" si="709"/>
        <v>3.3523747696056536</v>
      </c>
      <c r="X4039" s="1"/>
      <c r="Y4039" s="1"/>
      <c r="Z4039" s="11">
        <f t="shared" si="702"/>
        <v>3062.3747696056535</v>
      </c>
      <c r="AA4039" s="2" t="s">
        <v>4919</v>
      </c>
      <c r="AB4039" s="2">
        <v>2015</v>
      </c>
      <c r="AC4039" s="2" t="s">
        <v>2874</v>
      </c>
      <c r="AD4039" s="61" t="s">
        <v>5739</v>
      </c>
      <c r="AE4039" s="3" t="s">
        <v>5695</v>
      </c>
      <c r="AF4039" s="4">
        <v>1</v>
      </c>
    </row>
    <row r="4040" spans="1:32" s="4" customFormat="1" ht="12" customHeight="1" x14ac:dyDescent="0.6">
      <c r="A4040" s="2">
        <v>4038</v>
      </c>
      <c r="B4040" s="3" t="s">
        <v>887</v>
      </c>
      <c r="C4040" s="2" t="s">
        <v>3242</v>
      </c>
      <c r="D4040" s="2" t="s">
        <v>498</v>
      </c>
      <c r="E4040" s="69">
        <v>125.711944444444</v>
      </c>
      <c r="F4040" s="69">
        <v>50.641111111111101</v>
      </c>
      <c r="G4040" s="2" t="s">
        <v>59</v>
      </c>
      <c r="H4040" s="2" t="s">
        <v>551</v>
      </c>
      <c r="I4040" s="11">
        <v>176</v>
      </c>
      <c r="J4040" s="2">
        <v>176</v>
      </c>
      <c r="K4040" s="1">
        <v>4.43</v>
      </c>
      <c r="L4040" s="1">
        <v>23.9</v>
      </c>
      <c r="M4040" s="42">
        <v>0.11219999999999999</v>
      </c>
      <c r="N4040" s="7">
        <v>0.51270099999999996</v>
      </c>
      <c r="O4040" s="2">
        <v>9</v>
      </c>
      <c r="P4040" s="1">
        <f t="shared" si="705"/>
        <v>-0.42958820538891718</v>
      </c>
      <c r="Q4040" s="1">
        <f t="shared" si="703"/>
        <v>1.2289373788121338</v>
      </c>
      <c r="R4040" s="1">
        <v>3.13</v>
      </c>
      <c r="S4040" s="1">
        <f t="shared" si="706"/>
        <v>3.1266862349382141</v>
      </c>
      <c r="T4040" s="29">
        <f t="shared" si="704"/>
        <v>3.1266862349382141</v>
      </c>
      <c r="U4040" s="29">
        <f t="shared" si="707"/>
        <v>0.70528567060546532</v>
      </c>
      <c r="V4040" s="1">
        <f t="shared" si="708"/>
        <v>0.67490669124572777</v>
      </c>
      <c r="W4040" s="1">
        <f t="shared" si="709"/>
        <v>0.70528567060546532</v>
      </c>
      <c r="X4040" s="1">
        <v>0.67700000000000005</v>
      </c>
      <c r="Y4040" s="1">
        <v>0.70699999999999996</v>
      </c>
      <c r="Z4040" s="11">
        <f t="shared" si="702"/>
        <v>529.28567060546527</v>
      </c>
      <c r="AA4040" s="2" t="s">
        <v>3102</v>
      </c>
      <c r="AB4040" s="2">
        <v>2012</v>
      </c>
      <c r="AC4040" s="2" t="s">
        <v>2904</v>
      </c>
      <c r="AD4040" s="61" t="s">
        <v>5404</v>
      </c>
      <c r="AE4040" s="3" t="s">
        <v>5659</v>
      </c>
    </row>
    <row r="4041" spans="1:32" s="4" customFormat="1" ht="12" customHeight="1" x14ac:dyDescent="0.6">
      <c r="A4041" s="2">
        <v>4039</v>
      </c>
      <c r="B4041" s="3" t="s">
        <v>886</v>
      </c>
      <c r="C4041" s="2" t="s">
        <v>3242</v>
      </c>
      <c r="D4041" s="2" t="s">
        <v>498</v>
      </c>
      <c r="E4041" s="69">
        <v>125.711944444444</v>
      </c>
      <c r="F4041" s="69">
        <v>50.641111111111101</v>
      </c>
      <c r="G4041" s="2" t="s">
        <v>59</v>
      </c>
      <c r="H4041" s="2" t="s">
        <v>551</v>
      </c>
      <c r="I4041" s="11">
        <v>176</v>
      </c>
      <c r="J4041" s="2">
        <v>176</v>
      </c>
      <c r="K4041" s="1">
        <v>4.05</v>
      </c>
      <c r="L4041" s="1">
        <v>22.8</v>
      </c>
      <c r="M4041" s="42">
        <v>0.1072</v>
      </c>
      <c r="N4041" s="7">
        <v>0.51269900000000002</v>
      </c>
      <c r="O4041" s="2">
        <v>8</v>
      </c>
      <c r="P4041" s="1">
        <f t="shared" si="705"/>
        <v>-0.45500762582613119</v>
      </c>
      <c r="Q4041" s="1">
        <f t="shared" si="703"/>
        <v>1.1899234937717829</v>
      </c>
      <c r="R4041" s="1">
        <v>3.21</v>
      </c>
      <c r="S4041" s="1">
        <f t="shared" si="706"/>
        <v>3.1999651816212999</v>
      </c>
      <c r="T4041" s="29">
        <f t="shared" si="704"/>
        <v>3.1999651816212999</v>
      </c>
      <c r="U4041" s="29">
        <f t="shared" si="707"/>
        <v>0.69936892414140761</v>
      </c>
      <c r="V4041" s="1">
        <f t="shared" si="708"/>
        <v>0.64614686526758514</v>
      </c>
      <c r="W4041" s="1">
        <f t="shared" si="709"/>
        <v>0.69936892414140761</v>
      </c>
      <c r="X4041" s="1">
        <v>0.64800000000000002</v>
      </c>
      <c r="Y4041" s="1">
        <v>0.70099999999999996</v>
      </c>
      <c r="Z4041" s="11">
        <f t="shared" si="702"/>
        <v>523.36892414140766</v>
      </c>
      <c r="AA4041" s="2" t="s">
        <v>3102</v>
      </c>
      <c r="AB4041" s="2">
        <v>2012</v>
      </c>
      <c r="AC4041" s="2" t="s">
        <v>2904</v>
      </c>
      <c r="AD4041" s="61" t="s">
        <v>5404</v>
      </c>
      <c r="AE4041" s="3" t="s">
        <v>5659</v>
      </c>
    </row>
    <row r="4042" spans="1:32" s="4" customFormat="1" ht="12" customHeight="1" x14ac:dyDescent="0.6">
      <c r="A4042" s="2">
        <v>4040</v>
      </c>
      <c r="B4042" s="3" t="s">
        <v>885</v>
      </c>
      <c r="C4042" s="2" t="s">
        <v>3242</v>
      </c>
      <c r="D4042" s="2" t="s">
        <v>498</v>
      </c>
      <c r="E4042" s="69">
        <v>125.711944444444</v>
      </c>
      <c r="F4042" s="69">
        <v>50.641111111111101</v>
      </c>
      <c r="G4042" s="2" t="s">
        <v>59</v>
      </c>
      <c r="H4042" s="2" t="s">
        <v>551</v>
      </c>
      <c r="I4042" s="11">
        <v>176</v>
      </c>
      <c r="J4042" s="2">
        <v>176</v>
      </c>
      <c r="K4042" s="1">
        <v>3.99</v>
      </c>
      <c r="L4042" s="1">
        <v>21.7</v>
      </c>
      <c r="M4042" s="42">
        <v>0.1115</v>
      </c>
      <c r="N4042" s="7">
        <v>0.51269299999999995</v>
      </c>
      <c r="O4042" s="2">
        <v>9</v>
      </c>
      <c r="P4042" s="1">
        <f t="shared" si="705"/>
        <v>-0.43314692425012713</v>
      </c>
      <c r="Q4042" s="1">
        <f t="shared" si="703"/>
        <v>1.0728818386440686</v>
      </c>
      <c r="R4042" s="1">
        <v>3</v>
      </c>
      <c r="S4042" s="1">
        <f t="shared" si="706"/>
        <v>2.9863516912114303</v>
      </c>
      <c r="T4042" s="29">
        <f t="shared" si="704"/>
        <v>2.9863516912114303</v>
      </c>
      <c r="U4042" s="29">
        <f t="shared" si="707"/>
        <v>0.71674146900567925</v>
      </c>
      <c r="V4042" s="1">
        <f t="shared" si="708"/>
        <v>0.68221043712009422</v>
      </c>
      <c r="W4042" s="1">
        <f t="shared" si="709"/>
        <v>0.71674146900567925</v>
      </c>
      <c r="X4042" s="1">
        <v>0.68400000000000005</v>
      </c>
      <c r="Y4042" s="1">
        <v>0.71899999999999997</v>
      </c>
      <c r="Z4042" s="11">
        <f t="shared" si="702"/>
        <v>540.74146900567928</v>
      </c>
      <c r="AA4042" s="2" t="s">
        <v>3102</v>
      </c>
      <c r="AB4042" s="2">
        <v>2012</v>
      </c>
      <c r="AC4042" s="2" t="s">
        <v>2904</v>
      </c>
      <c r="AD4042" s="61" t="s">
        <v>5404</v>
      </c>
      <c r="AE4042" s="3" t="s">
        <v>5659</v>
      </c>
    </row>
    <row r="4043" spans="1:32" s="4" customFormat="1" ht="12" customHeight="1" x14ac:dyDescent="0.6">
      <c r="A4043" s="2">
        <v>4041</v>
      </c>
      <c r="B4043" s="3" t="s">
        <v>884</v>
      </c>
      <c r="C4043" s="2" t="s">
        <v>3242</v>
      </c>
      <c r="D4043" s="2" t="s">
        <v>498</v>
      </c>
      <c r="E4043" s="69">
        <v>125.711944444444</v>
      </c>
      <c r="F4043" s="69">
        <v>50.641111111111101</v>
      </c>
      <c r="G4043" s="2" t="s">
        <v>59</v>
      </c>
      <c r="H4043" s="2" t="s">
        <v>551</v>
      </c>
      <c r="I4043" s="11">
        <v>176</v>
      </c>
      <c r="J4043" s="2">
        <v>176</v>
      </c>
      <c r="K4043" s="1">
        <v>4.41</v>
      </c>
      <c r="L4043" s="1">
        <v>24.1</v>
      </c>
      <c r="M4043" s="42">
        <v>0.1103</v>
      </c>
      <c r="N4043" s="7">
        <v>0.512737</v>
      </c>
      <c r="O4043" s="2">
        <v>8</v>
      </c>
      <c r="P4043" s="1">
        <f t="shared" si="705"/>
        <v>-0.43924758515505857</v>
      </c>
      <c r="Q4043" s="1">
        <f t="shared" si="703"/>
        <v>1.9311873095628762</v>
      </c>
      <c r="R4043" s="1">
        <v>3.87</v>
      </c>
      <c r="S4043" s="1">
        <f t="shared" si="706"/>
        <v>3.8716074417438633</v>
      </c>
      <c r="T4043" s="29">
        <f t="shared" si="704"/>
        <v>3.8716074417438633</v>
      </c>
      <c r="U4043" s="29">
        <f t="shared" si="707"/>
        <v>0.64453209339013651</v>
      </c>
      <c r="V4043" s="1">
        <f t="shared" si="708"/>
        <v>0.60951707389349741</v>
      </c>
      <c r="W4043" s="1">
        <f t="shared" si="709"/>
        <v>0.64453209339013651</v>
      </c>
      <c r="X4043" s="1">
        <v>0.61199999999999999</v>
      </c>
      <c r="Y4043" s="1">
        <v>0.64700000000000002</v>
      </c>
      <c r="Z4043" s="11">
        <f t="shared" si="702"/>
        <v>468.53209339013654</v>
      </c>
      <c r="AA4043" s="2" t="s">
        <v>3102</v>
      </c>
      <c r="AB4043" s="2">
        <v>2012</v>
      </c>
      <c r="AC4043" s="2" t="s">
        <v>2904</v>
      </c>
      <c r="AD4043" s="61" t="s">
        <v>5404</v>
      </c>
      <c r="AE4043" s="3" t="s">
        <v>5659</v>
      </c>
    </row>
    <row r="4044" spans="1:32" s="4" customFormat="1" ht="12" customHeight="1" x14ac:dyDescent="0.6">
      <c r="A4044" s="2">
        <v>4042</v>
      </c>
      <c r="B4044" s="3" t="s">
        <v>3101</v>
      </c>
      <c r="C4044" s="2" t="s">
        <v>3242</v>
      </c>
      <c r="D4044" s="2" t="s">
        <v>498</v>
      </c>
      <c r="E4044" s="69">
        <v>125.711944444444</v>
      </c>
      <c r="F4044" s="69">
        <v>50.641111111111101</v>
      </c>
      <c r="G4044" s="2" t="s">
        <v>2928</v>
      </c>
      <c r="H4044" s="2" t="s">
        <v>3100</v>
      </c>
      <c r="I4044" s="11">
        <v>176</v>
      </c>
      <c r="J4044" s="2">
        <v>176</v>
      </c>
      <c r="K4044" s="1">
        <v>3.61</v>
      </c>
      <c r="L4044" s="1">
        <v>20.6</v>
      </c>
      <c r="M4044" s="42">
        <v>0.1062</v>
      </c>
      <c r="N4044" s="7">
        <v>0.51267799999999997</v>
      </c>
      <c r="O4044" s="2">
        <v>7</v>
      </c>
      <c r="P4044" s="1">
        <f t="shared" si="705"/>
        <v>-0.46009150991357395</v>
      </c>
      <c r="Q4044" s="1">
        <f t="shared" si="703"/>
        <v>0.78027770083144432</v>
      </c>
      <c r="R4044" s="1">
        <v>2.82</v>
      </c>
      <c r="S4044" s="1">
        <f t="shared" si="706"/>
        <v>2.8127779550256489</v>
      </c>
      <c r="T4044" s="29">
        <f t="shared" si="704"/>
        <v>2.8127779550256489</v>
      </c>
      <c r="U4044" s="29">
        <f t="shared" si="707"/>
        <v>0.73096816873446713</v>
      </c>
      <c r="V4044" s="1">
        <f t="shared" si="708"/>
        <v>0.669890930237235</v>
      </c>
      <c r="W4044" s="1">
        <f t="shared" si="709"/>
        <v>0.73096816873446713</v>
      </c>
      <c r="X4044" s="1">
        <v>0.67200000000000004</v>
      </c>
      <c r="Y4044" s="1">
        <v>0.73299999999999998</v>
      </c>
      <c r="Z4044" s="11">
        <f t="shared" si="702"/>
        <v>554.9681687344671</v>
      </c>
      <c r="AA4044" s="2" t="s">
        <v>3102</v>
      </c>
      <c r="AB4044" s="2">
        <v>2012</v>
      </c>
      <c r="AC4044" s="2" t="s">
        <v>2904</v>
      </c>
      <c r="AD4044" s="61" t="s">
        <v>5404</v>
      </c>
      <c r="AE4044" s="3" t="s">
        <v>5659</v>
      </c>
    </row>
    <row r="4045" spans="1:32" s="4" customFormat="1" ht="12" customHeight="1" x14ac:dyDescent="0.6">
      <c r="A4045" s="2">
        <v>4043</v>
      </c>
      <c r="B4045" s="3" t="s">
        <v>2000</v>
      </c>
      <c r="C4045" s="2" t="s">
        <v>3242</v>
      </c>
      <c r="D4045" s="2" t="s">
        <v>6059</v>
      </c>
      <c r="E4045" s="69">
        <v>86.5833333333333</v>
      </c>
      <c r="F4045" s="69">
        <v>47.0833333333333</v>
      </c>
      <c r="G4045" s="2" t="s">
        <v>59</v>
      </c>
      <c r="H4045" s="2" t="s">
        <v>3340</v>
      </c>
      <c r="I4045" s="11">
        <v>340</v>
      </c>
      <c r="J4045" s="2">
        <v>340</v>
      </c>
      <c r="K4045" s="1"/>
      <c r="L4045" s="1"/>
      <c r="M4045" s="42">
        <v>0.1258</v>
      </c>
      <c r="N4045" s="7">
        <v>0.51283500000000004</v>
      </c>
      <c r="O4045" s="2"/>
      <c r="P4045" s="1">
        <f t="shared" si="705"/>
        <v>-0.36044738179969504</v>
      </c>
      <c r="Q4045" s="1">
        <f t="shared" si="703"/>
        <v>3.8428676766066872</v>
      </c>
      <c r="R4045" s="1">
        <v>6.91892563288528</v>
      </c>
      <c r="S4045" s="1">
        <f t="shared" si="706"/>
        <v>6.9189256328852844</v>
      </c>
      <c r="T4045" s="29">
        <f t="shared" si="704"/>
        <v>6.9189256328852844</v>
      </c>
      <c r="U4045" s="29">
        <f t="shared" si="707"/>
        <v>0.53012712819289876</v>
      </c>
      <c r="V4045" s="1">
        <f t="shared" si="708"/>
        <v>0.54697429493840422</v>
      </c>
      <c r="W4045" s="1">
        <f t="shared" si="709"/>
        <v>0.53012712819289876</v>
      </c>
      <c r="X4045" s="1">
        <v>0.54697429493840399</v>
      </c>
      <c r="Y4045" s="1">
        <v>0.53012712819289898</v>
      </c>
      <c r="Z4045" s="11">
        <f t="shared" si="702"/>
        <v>190.12712819289879</v>
      </c>
      <c r="AA4045" s="2" t="s">
        <v>3088</v>
      </c>
      <c r="AB4045" s="2">
        <v>2010</v>
      </c>
      <c r="AC4045" s="2" t="s">
        <v>2904</v>
      </c>
      <c r="AD4045" s="61" t="s">
        <v>5396</v>
      </c>
      <c r="AE4045" s="3" t="s">
        <v>5397</v>
      </c>
    </row>
    <row r="4046" spans="1:32" s="4" customFormat="1" ht="12" customHeight="1" x14ac:dyDescent="0.6">
      <c r="A4046" s="2">
        <v>4044</v>
      </c>
      <c r="B4046" s="3" t="s">
        <v>1998</v>
      </c>
      <c r="C4046" s="2" t="s">
        <v>3242</v>
      </c>
      <c r="D4046" s="2" t="s">
        <v>6059</v>
      </c>
      <c r="E4046" s="69">
        <v>86.5833333333333</v>
      </c>
      <c r="F4046" s="69">
        <v>47.0833333333333</v>
      </c>
      <c r="G4046" s="2" t="s">
        <v>6239</v>
      </c>
      <c r="H4046" s="2" t="s">
        <v>3340</v>
      </c>
      <c r="I4046" s="11">
        <v>340</v>
      </c>
      <c r="J4046" s="2">
        <v>340</v>
      </c>
      <c r="K4046" s="1"/>
      <c r="L4046" s="1"/>
      <c r="M4046" s="42">
        <v>0.11</v>
      </c>
      <c r="N4046" s="7">
        <v>0.51282700000000003</v>
      </c>
      <c r="O4046" s="2"/>
      <c r="P4046" s="1">
        <f t="shared" si="705"/>
        <v>-0.44077275038129138</v>
      </c>
      <c r="Q4046" s="1">
        <f t="shared" si="703"/>
        <v>3.6868121364386219</v>
      </c>
      <c r="R4046" s="1">
        <v>7.4483667881925602</v>
      </c>
      <c r="S4046" s="1">
        <f t="shared" si="706"/>
        <v>7.4483667881925637</v>
      </c>
      <c r="T4046" s="29">
        <f t="shared" si="704"/>
        <v>7.4483667881925637</v>
      </c>
      <c r="U4046" s="29">
        <f t="shared" si="707"/>
        <v>0.48689333285114289</v>
      </c>
      <c r="V4046" s="1">
        <f t="shared" si="708"/>
        <v>0.47552191148891648</v>
      </c>
      <c r="W4046" s="1">
        <f t="shared" si="709"/>
        <v>0.48689333285114289</v>
      </c>
      <c r="X4046" s="1">
        <v>0.47552191148891598</v>
      </c>
      <c r="Y4046" s="1">
        <v>0.486893332851143</v>
      </c>
      <c r="Z4046" s="11">
        <f t="shared" si="702"/>
        <v>146.89333285114287</v>
      </c>
      <c r="AA4046" s="2" t="s">
        <v>3088</v>
      </c>
      <c r="AB4046" s="2">
        <v>2010</v>
      </c>
      <c r="AC4046" s="2" t="s">
        <v>2904</v>
      </c>
      <c r="AD4046" s="61" t="s">
        <v>5396</v>
      </c>
      <c r="AE4046" s="3" t="s">
        <v>5397</v>
      </c>
    </row>
    <row r="4047" spans="1:32" s="4" customFormat="1" ht="12" customHeight="1" x14ac:dyDescent="0.6">
      <c r="A4047" s="2">
        <v>4045</v>
      </c>
      <c r="B4047" s="3" t="s">
        <v>2001</v>
      </c>
      <c r="C4047" s="2" t="s">
        <v>3242</v>
      </c>
      <c r="D4047" s="2" t="s">
        <v>6059</v>
      </c>
      <c r="E4047" s="69">
        <v>86.5833333333333</v>
      </c>
      <c r="F4047" s="69">
        <v>47.0833333333333</v>
      </c>
      <c r="G4047" s="2" t="s">
        <v>42</v>
      </c>
      <c r="H4047" s="2" t="s">
        <v>3340</v>
      </c>
      <c r="I4047" s="11">
        <v>340</v>
      </c>
      <c r="J4047" s="2">
        <v>340</v>
      </c>
      <c r="K4047" s="1"/>
      <c r="L4047" s="1"/>
      <c r="M4047" s="42">
        <v>9.7299999999999998E-2</v>
      </c>
      <c r="N4047" s="7">
        <v>0.51275800000000005</v>
      </c>
      <c r="O4047" s="2"/>
      <c r="P4047" s="1">
        <f t="shared" si="705"/>
        <v>-0.50533807829181498</v>
      </c>
      <c r="Q4047" s="1">
        <f t="shared" si="703"/>
        <v>2.3408331025009943</v>
      </c>
      <c r="R4047" s="1">
        <v>6.6533882626433396</v>
      </c>
      <c r="S4047" s="1">
        <f t="shared" si="706"/>
        <v>6.653388262643344</v>
      </c>
      <c r="T4047" s="29">
        <f t="shared" si="704"/>
        <v>6.653388262643344</v>
      </c>
      <c r="U4047" s="29">
        <f t="shared" si="707"/>
        <v>0.55180907264431978</v>
      </c>
      <c r="V4047" s="1">
        <f t="shared" si="708"/>
        <v>0.5140733333854437</v>
      </c>
      <c r="W4047" s="1">
        <f t="shared" si="709"/>
        <v>0.55180907264431978</v>
      </c>
      <c r="X4047" s="1">
        <v>0.51407333338544403</v>
      </c>
      <c r="Y4047" s="1">
        <v>0.55180907264432011</v>
      </c>
      <c r="Z4047" s="11">
        <f t="shared" si="702"/>
        <v>211.80907264431983</v>
      </c>
      <c r="AA4047" s="2" t="s">
        <v>3088</v>
      </c>
      <c r="AB4047" s="2">
        <v>2010</v>
      </c>
      <c r="AC4047" s="2" t="s">
        <v>2904</v>
      </c>
      <c r="AD4047" s="61" t="s">
        <v>5396</v>
      </c>
      <c r="AE4047" s="3" t="s">
        <v>5397</v>
      </c>
    </row>
    <row r="4048" spans="1:32" s="4" customFormat="1" ht="12" customHeight="1" x14ac:dyDescent="0.6">
      <c r="A4048" s="2">
        <v>4046</v>
      </c>
      <c r="B4048" s="3" t="s">
        <v>1999</v>
      </c>
      <c r="C4048" s="2" t="s">
        <v>3242</v>
      </c>
      <c r="D4048" s="2" t="s">
        <v>6059</v>
      </c>
      <c r="E4048" s="69">
        <v>86.5833333333333</v>
      </c>
      <c r="F4048" s="69">
        <v>47.0833333333333</v>
      </c>
      <c r="G4048" s="2" t="s">
        <v>59</v>
      </c>
      <c r="H4048" s="2" t="s">
        <v>3340</v>
      </c>
      <c r="I4048" s="11">
        <v>340</v>
      </c>
      <c r="J4048" s="2">
        <v>340</v>
      </c>
      <c r="K4048" s="1"/>
      <c r="L4048" s="1"/>
      <c r="M4048" s="42">
        <v>0.1358</v>
      </c>
      <c r="N4048" s="7">
        <v>0.51286699999999996</v>
      </c>
      <c r="O4048" s="2"/>
      <c r="P4048" s="1">
        <f t="shared" si="705"/>
        <v>-0.30960854092526691</v>
      </c>
      <c r="Q4048" s="1">
        <f t="shared" si="703"/>
        <v>4.4670898372722867</v>
      </c>
      <c r="R4048" s="1">
        <v>7.1092891255285098</v>
      </c>
      <c r="S4048" s="1">
        <f t="shared" si="706"/>
        <v>7.1092891255285142</v>
      </c>
      <c r="T4048" s="29">
        <f t="shared" si="704"/>
        <v>7.1092891255285142</v>
      </c>
      <c r="U4048" s="29">
        <f t="shared" si="707"/>
        <v>0.51457973408240576</v>
      </c>
      <c r="V4048" s="1">
        <f t="shared" si="708"/>
        <v>0.55447702405210542</v>
      </c>
      <c r="W4048" s="1">
        <f t="shared" si="709"/>
        <v>0.51457973408240576</v>
      </c>
      <c r="X4048" s="1">
        <v>0.55447702405210497</v>
      </c>
      <c r="Y4048" s="1">
        <v>0.51457973408240609</v>
      </c>
      <c r="Z4048" s="11">
        <f t="shared" si="702"/>
        <v>174.57973408240571</v>
      </c>
      <c r="AA4048" s="2" t="s">
        <v>3088</v>
      </c>
      <c r="AB4048" s="2">
        <v>2010</v>
      </c>
      <c r="AC4048" s="2" t="s">
        <v>2904</v>
      </c>
      <c r="AD4048" s="61" t="s">
        <v>5396</v>
      </c>
      <c r="AE4048" s="3" t="s">
        <v>5397</v>
      </c>
    </row>
    <row r="4049" spans="1:31" s="4" customFormat="1" ht="12" customHeight="1" x14ac:dyDescent="0.6">
      <c r="A4049" s="2">
        <v>4047</v>
      </c>
      <c r="B4049" s="3" t="s">
        <v>2002</v>
      </c>
      <c r="C4049" s="2" t="s">
        <v>3242</v>
      </c>
      <c r="D4049" s="2" t="s">
        <v>6059</v>
      </c>
      <c r="E4049" s="69">
        <v>86.5833333333333</v>
      </c>
      <c r="F4049" s="69">
        <v>47.0833333333333</v>
      </c>
      <c r="G4049" s="2" t="s">
        <v>3328</v>
      </c>
      <c r="H4049" s="2" t="s">
        <v>3340</v>
      </c>
      <c r="I4049" s="11">
        <v>340</v>
      </c>
      <c r="J4049" s="2">
        <v>340</v>
      </c>
      <c r="K4049" s="1"/>
      <c r="L4049" s="1"/>
      <c r="M4049" s="42">
        <v>0.14230000000000001</v>
      </c>
      <c r="N4049" s="7">
        <v>0.51290000000000002</v>
      </c>
      <c r="O4049" s="2"/>
      <c r="P4049" s="1">
        <f t="shared" si="705"/>
        <v>-0.27656329435688864</v>
      </c>
      <c r="Q4049" s="1">
        <f t="shared" si="703"/>
        <v>5.1108189404613924</v>
      </c>
      <c r="R4049" s="1">
        <v>7.4710100945030797</v>
      </c>
      <c r="S4049" s="1">
        <f t="shared" si="706"/>
        <v>7.4710100945030806</v>
      </c>
      <c r="T4049" s="29">
        <f t="shared" si="704"/>
        <v>7.4710100945030806</v>
      </c>
      <c r="U4049" s="29">
        <f t="shared" si="707"/>
        <v>0.48505242626806599</v>
      </c>
      <c r="V4049" s="1">
        <f t="shared" si="708"/>
        <v>0.53444723679536699</v>
      </c>
      <c r="W4049" s="1">
        <f t="shared" si="709"/>
        <v>0.48505242626806599</v>
      </c>
      <c r="X4049" s="1">
        <v>0.53444723679536699</v>
      </c>
      <c r="Y4049" s="1">
        <v>0.48505242626806599</v>
      </c>
      <c r="Z4049" s="11">
        <f t="shared" si="702"/>
        <v>145.05242626806597</v>
      </c>
      <c r="AA4049" s="2" t="s">
        <v>3088</v>
      </c>
      <c r="AB4049" s="2">
        <v>2010</v>
      </c>
      <c r="AC4049" s="2" t="s">
        <v>2904</v>
      </c>
      <c r="AD4049" s="61" t="s">
        <v>5396</v>
      </c>
      <c r="AE4049" s="3" t="s">
        <v>5397</v>
      </c>
    </row>
    <row r="4050" spans="1:31" s="4" customFormat="1" ht="12" customHeight="1" x14ac:dyDescent="0.6">
      <c r="A4050" s="2">
        <v>4048</v>
      </c>
      <c r="B4050" s="3" t="s">
        <v>1575</v>
      </c>
      <c r="C4050" s="2" t="s">
        <v>3242</v>
      </c>
      <c r="D4050" s="2" t="s">
        <v>4877</v>
      </c>
      <c r="E4050" s="69">
        <v>82.483333333333306</v>
      </c>
      <c r="F4050" s="69">
        <v>43.733333333333299</v>
      </c>
      <c r="G4050" s="2" t="s">
        <v>100</v>
      </c>
      <c r="H4050" s="2"/>
      <c r="I4050" s="11">
        <v>269</v>
      </c>
      <c r="J4050" s="2">
        <v>269</v>
      </c>
      <c r="K4050" s="1">
        <v>1.86</v>
      </c>
      <c r="L4050" s="1">
        <v>12.27</v>
      </c>
      <c r="M4050" s="42">
        <v>9.1700000000000004E-2</v>
      </c>
      <c r="N4050" s="7">
        <v>0.512625</v>
      </c>
      <c r="O4050" s="2"/>
      <c r="P4050" s="1">
        <f t="shared" si="705"/>
        <v>-0.53380782918149472</v>
      </c>
      <c r="Q4050" s="1">
        <f t="shared" si="703"/>
        <v>-0.25359025277227332</v>
      </c>
      <c r="R4050" s="1">
        <v>3.36</v>
      </c>
      <c r="S4050" s="1">
        <f t="shared" si="706"/>
        <v>3.3506268290782608</v>
      </c>
      <c r="T4050" s="29">
        <f t="shared" si="704"/>
        <v>3.3506268290782608</v>
      </c>
      <c r="U4050" s="29">
        <f t="shared" si="707"/>
        <v>0.76331044382992796</v>
      </c>
      <c r="V4050" s="1">
        <f t="shared" si="708"/>
        <v>0.65658196672090152</v>
      </c>
      <c r="W4050" s="1">
        <f t="shared" si="709"/>
        <v>0.76331044382992796</v>
      </c>
      <c r="X4050" s="1"/>
      <c r="Y4050" s="1"/>
      <c r="Z4050" s="11">
        <f t="shared" si="702"/>
        <v>494.31044382992798</v>
      </c>
      <c r="AA4050" s="2" t="s">
        <v>3056</v>
      </c>
      <c r="AB4050" s="2">
        <v>2013</v>
      </c>
      <c r="AC4050" s="2" t="s">
        <v>2904</v>
      </c>
      <c r="AD4050" s="63" t="s">
        <v>5242</v>
      </c>
      <c r="AE4050" s="2" t="s">
        <v>5243</v>
      </c>
    </row>
    <row r="4051" spans="1:31" s="4" customFormat="1" ht="12" customHeight="1" x14ac:dyDescent="0.6">
      <c r="A4051" s="2">
        <v>4049</v>
      </c>
      <c r="B4051" s="3" t="s">
        <v>1574</v>
      </c>
      <c r="C4051" s="2" t="s">
        <v>3242</v>
      </c>
      <c r="D4051" s="2" t="s">
        <v>4877</v>
      </c>
      <c r="E4051" s="69">
        <v>82.483333333333306</v>
      </c>
      <c r="F4051" s="69">
        <v>43.733333333333299</v>
      </c>
      <c r="G4051" s="2" t="s">
        <v>100</v>
      </c>
      <c r="H4051" s="2"/>
      <c r="I4051" s="11">
        <v>269</v>
      </c>
      <c r="J4051" s="2">
        <v>269</v>
      </c>
      <c r="K4051" s="1">
        <v>1.81</v>
      </c>
      <c r="L4051" s="1">
        <v>12.24</v>
      </c>
      <c r="M4051" s="42">
        <v>8.9200000000000002E-2</v>
      </c>
      <c r="N4051" s="7">
        <v>0.51262300000000005</v>
      </c>
      <c r="O4051" s="2"/>
      <c r="P4051" s="1">
        <f t="shared" si="705"/>
        <v>-0.54651753940010173</v>
      </c>
      <c r="Q4051" s="1">
        <f t="shared" si="703"/>
        <v>-0.29260413781262429</v>
      </c>
      <c r="R4051" s="1">
        <v>3.42</v>
      </c>
      <c r="S4051" s="1">
        <f t="shared" si="706"/>
        <v>3.3974276364629228</v>
      </c>
      <c r="T4051" s="29">
        <f t="shared" si="704"/>
        <v>3.3974276364629228</v>
      </c>
      <c r="U4051" s="29">
        <f t="shared" si="707"/>
        <v>0.75950776977193812</v>
      </c>
      <c r="V4051" s="1">
        <f t="shared" si="708"/>
        <v>0.64587126496897163</v>
      </c>
      <c r="W4051" s="1">
        <f t="shared" si="709"/>
        <v>0.75950776977193812</v>
      </c>
      <c r="X4051" s="1"/>
      <c r="Y4051" s="1"/>
      <c r="Z4051" s="11">
        <f t="shared" si="702"/>
        <v>490.50776977193811</v>
      </c>
      <c r="AA4051" s="2" t="s">
        <v>3056</v>
      </c>
      <c r="AB4051" s="2">
        <v>2013</v>
      </c>
      <c r="AC4051" s="2" t="s">
        <v>2904</v>
      </c>
      <c r="AD4051" s="63" t="s">
        <v>5242</v>
      </c>
      <c r="AE4051" s="2" t="s">
        <v>5243</v>
      </c>
    </row>
    <row r="4052" spans="1:31" s="4" customFormat="1" ht="12" customHeight="1" x14ac:dyDescent="0.6">
      <c r="A4052" s="2">
        <v>4050</v>
      </c>
      <c r="B4052" s="3" t="s">
        <v>1573</v>
      </c>
      <c r="C4052" s="2" t="s">
        <v>3242</v>
      </c>
      <c r="D4052" s="2" t="s">
        <v>4877</v>
      </c>
      <c r="E4052" s="69">
        <v>82.483333333333306</v>
      </c>
      <c r="F4052" s="69">
        <v>43.733333333333299</v>
      </c>
      <c r="G4052" s="2" t="s">
        <v>100</v>
      </c>
      <c r="H4052" s="2"/>
      <c r="I4052" s="11">
        <v>269</v>
      </c>
      <c r="J4052" s="2">
        <v>269</v>
      </c>
      <c r="K4052" s="1">
        <v>1.68</v>
      </c>
      <c r="L4052" s="1">
        <v>10.96</v>
      </c>
      <c r="M4052" s="42">
        <v>9.2399999999999996E-2</v>
      </c>
      <c r="N4052" s="7">
        <v>0.51261400000000001</v>
      </c>
      <c r="O4052" s="2"/>
      <c r="P4052" s="1">
        <f t="shared" si="705"/>
        <v>-0.53024911032028477</v>
      </c>
      <c r="Q4052" s="1">
        <f t="shared" si="703"/>
        <v>-0.46816662050086499</v>
      </c>
      <c r="R4052" s="1">
        <v>3.14</v>
      </c>
      <c r="S4052" s="1">
        <f t="shared" si="706"/>
        <v>3.1120223474706661</v>
      </c>
      <c r="T4052" s="29">
        <f t="shared" si="704"/>
        <v>3.1120223474706661</v>
      </c>
      <c r="U4052" s="29">
        <f t="shared" si="707"/>
        <v>0.78277249324260767</v>
      </c>
      <c r="V4052" s="1">
        <f t="shared" si="708"/>
        <v>0.67416852554760276</v>
      </c>
      <c r="W4052" s="1">
        <f t="shared" si="709"/>
        <v>0.78277249324260767</v>
      </c>
      <c r="X4052" s="1"/>
      <c r="Y4052" s="1"/>
      <c r="Z4052" s="11">
        <f t="shared" si="702"/>
        <v>513.77249324260765</v>
      </c>
      <c r="AA4052" s="2" t="s">
        <v>3056</v>
      </c>
      <c r="AB4052" s="2">
        <v>2013</v>
      </c>
      <c r="AC4052" s="2" t="s">
        <v>2904</v>
      </c>
      <c r="AD4052" s="63" t="s">
        <v>5242</v>
      </c>
      <c r="AE4052" s="2" t="s">
        <v>5243</v>
      </c>
    </row>
    <row r="4053" spans="1:31" s="4" customFormat="1" ht="12" customHeight="1" x14ac:dyDescent="0.6">
      <c r="A4053" s="2">
        <v>4051</v>
      </c>
      <c r="B4053" s="3" t="s">
        <v>1577</v>
      </c>
      <c r="C4053" s="2" t="s">
        <v>3242</v>
      </c>
      <c r="D4053" s="2" t="s">
        <v>4877</v>
      </c>
      <c r="E4053" s="69">
        <v>82.483333333333306</v>
      </c>
      <c r="F4053" s="69">
        <v>43.733333333333299</v>
      </c>
      <c r="G4053" s="2" t="s">
        <v>100</v>
      </c>
      <c r="H4053" s="2"/>
      <c r="I4053" s="11">
        <v>269</v>
      </c>
      <c r="J4053" s="2">
        <v>269</v>
      </c>
      <c r="K4053" s="1">
        <v>2.04</v>
      </c>
      <c r="L4053" s="1">
        <v>14.63</v>
      </c>
      <c r="M4053" s="42">
        <v>8.4400000000000003E-2</v>
      </c>
      <c r="N4053" s="7">
        <v>0.51261000000000001</v>
      </c>
      <c r="O4053" s="2"/>
      <c r="P4053" s="1">
        <f t="shared" si="705"/>
        <v>-0.57092018301982717</v>
      </c>
      <c r="Q4053" s="1">
        <f t="shared" si="703"/>
        <v>-0.54619439058378738</v>
      </c>
      <c r="R4053" s="1">
        <v>3.34</v>
      </c>
      <c r="S4053" s="1">
        <f t="shared" si="706"/>
        <v>3.3086015931477837</v>
      </c>
      <c r="T4053" s="29">
        <f t="shared" si="704"/>
        <v>3.3086015931477837</v>
      </c>
      <c r="U4053" s="29">
        <f t="shared" si="707"/>
        <v>0.76678492342293592</v>
      </c>
      <c r="V4053" s="1">
        <f t="shared" si="708"/>
        <v>0.63725342943790575</v>
      </c>
      <c r="W4053" s="1">
        <f t="shared" si="709"/>
        <v>0.76678492342293592</v>
      </c>
      <c r="X4053" s="1"/>
      <c r="Y4053" s="1"/>
      <c r="Z4053" s="11">
        <f t="shared" si="702"/>
        <v>497.78492342293589</v>
      </c>
      <c r="AA4053" s="2" t="s">
        <v>3056</v>
      </c>
      <c r="AB4053" s="2">
        <v>2013</v>
      </c>
      <c r="AC4053" s="2" t="s">
        <v>2904</v>
      </c>
      <c r="AD4053" s="63" t="s">
        <v>5242</v>
      </c>
      <c r="AE4053" s="2" t="s">
        <v>5243</v>
      </c>
    </row>
    <row r="4054" spans="1:31" s="4" customFormat="1" ht="12" customHeight="1" x14ac:dyDescent="0.6">
      <c r="A4054" s="2">
        <v>4052</v>
      </c>
      <c r="B4054" s="3" t="s">
        <v>1576</v>
      </c>
      <c r="C4054" s="2" t="s">
        <v>3242</v>
      </c>
      <c r="D4054" s="2" t="s">
        <v>4877</v>
      </c>
      <c r="E4054" s="69">
        <v>82.483333333333306</v>
      </c>
      <c r="F4054" s="69">
        <v>43.733333333333299</v>
      </c>
      <c r="G4054" s="2" t="s">
        <v>100</v>
      </c>
      <c r="H4054" s="2"/>
      <c r="I4054" s="11">
        <v>269</v>
      </c>
      <c r="J4054" s="2">
        <v>269</v>
      </c>
      <c r="K4054" s="1">
        <v>1.86</v>
      </c>
      <c r="L4054" s="1">
        <v>12.11</v>
      </c>
      <c r="M4054" s="42">
        <v>9.2600000000000002E-2</v>
      </c>
      <c r="N4054" s="7">
        <v>0.51263000000000003</v>
      </c>
      <c r="O4054" s="2"/>
      <c r="P4054" s="1">
        <f t="shared" si="705"/>
        <v>-0.52923233350279619</v>
      </c>
      <c r="Q4054" s="1">
        <f t="shared" si="703"/>
        <v>-0.156055540166955</v>
      </c>
      <c r="R4054" s="1">
        <v>3.43</v>
      </c>
      <c r="S4054" s="1">
        <f t="shared" si="706"/>
        <v>3.4172682524105751</v>
      </c>
      <c r="T4054" s="29">
        <f t="shared" si="704"/>
        <v>3.4172682524105751</v>
      </c>
      <c r="U4054" s="29">
        <f t="shared" si="707"/>
        <v>0.75786710562079185</v>
      </c>
      <c r="V4054" s="1">
        <f t="shared" si="708"/>
        <v>0.65516500503314012</v>
      </c>
      <c r="W4054" s="1">
        <f t="shared" si="709"/>
        <v>0.75786710562079185</v>
      </c>
      <c r="X4054" s="1"/>
      <c r="Y4054" s="1"/>
      <c r="Z4054" s="11">
        <f t="shared" si="702"/>
        <v>488.8671056207919</v>
      </c>
      <c r="AA4054" s="2" t="s">
        <v>3056</v>
      </c>
      <c r="AB4054" s="2">
        <v>2013</v>
      </c>
      <c r="AC4054" s="2" t="s">
        <v>2904</v>
      </c>
      <c r="AD4054" s="63" t="s">
        <v>5242</v>
      </c>
      <c r="AE4054" s="2" t="s">
        <v>5243</v>
      </c>
    </row>
    <row r="4055" spans="1:31" s="4" customFormat="1" ht="12" customHeight="1" x14ac:dyDescent="0.6">
      <c r="A4055" s="2">
        <v>4053</v>
      </c>
      <c r="B4055" s="3" t="s">
        <v>4095</v>
      </c>
      <c r="C4055" s="2" t="s">
        <v>3242</v>
      </c>
      <c r="D4055" s="2" t="s">
        <v>4880</v>
      </c>
      <c r="E4055" s="69">
        <v>83</v>
      </c>
      <c r="F4055" s="69">
        <v>44</v>
      </c>
      <c r="G4055" s="2" t="s">
        <v>210</v>
      </c>
      <c r="H4055" s="2"/>
      <c r="I4055" s="11">
        <v>354</v>
      </c>
      <c r="J4055" s="16">
        <v>354</v>
      </c>
      <c r="K4055" s="1">
        <v>3.79</v>
      </c>
      <c r="L4055" s="1">
        <v>18.88</v>
      </c>
      <c r="M4055" s="42">
        <v>0.12226677111522576</v>
      </c>
      <c r="N4055" s="6">
        <v>0.51258099999999995</v>
      </c>
      <c r="O4055" s="2"/>
      <c r="P4055" s="1">
        <f t="shared" si="705"/>
        <v>-0.37840990790429208</v>
      </c>
      <c r="Q4055" s="1">
        <f t="shared" si="703"/>
        <v>-1.1118957236899707</v>
      </c>
      <c r="R4055" s="1">
        <v>2.2555351388398037</v>
      </c>
      <c r="S4055" s="1">
        <f t="shared" si="706"/>
        <v>2.250427672002826</v>
      </c>
      <c r="T4055" s="29">
        <f t="shared" si="704"/>
        <v>2.250427672002826</v>
      </c>
      <c r="U4055" s="29">
        <f t="shared" si="707"/>
        <v>0.92218005966709948</v>
      </c>
      <c r="V4055" s="1">
        <f t="shared" si="708"/>
        <v>0.94859890455806006</v>
      </c>
      <c r="W4055" s="1">
        <f t="shared" si="709"/>
        <v>0.92218005966709948</v>
      </c>
      <c r="X4055" s="1"/>
      <c r="Y4055" s="1"/>
      <c r="Z4055" s="11">
        <f t="shared" si="702"/>
        <v>568.1800596670995</v>
      </c>
      <c r="AA4055" s="2" t="s">
        <v>4810</v>
      </c>
      <c r="AB4055" s="2">
        <v>2016</v>
      </c>
      <c r="AC4055" s="2" t="s">
        <v>6404</v>
      </c>
      <c r="AD4055" s="61" t="s">
        <v>5259</v>
      </c>
      <c r="AE4055" s="3" t="s">
        <v>5260</v>
      </c>
    </row>
    <row r="4056" spans="1:31" s="4" customFormat="1" ht="12" customHeight="1" x14ac:dyDescent="0.6">
      <c r="A4056" s="2">
        <v>4054</v>
      </c>
      <c r="B4056" s="3" t="s">
        <v>4094</v>
      </c>
      <c r="C4056" s="2" t="s">
        <v>3242</v>
      </c>
      <c r="D4056" s="2" t="s">
        <v>4880</v>
      </c>
      <c r="E4056" s="69">
        <v>83</v>
      </c>
      <c r="F4056" s="69">
        <v>44</v>
      </c>
      <c r="G4056" s="2" t="s">
        <v>210</v>
      </c>
      <c r="H4056" s="2"/>
      <c r="I4056" s="11">
        <v>354</v>
      </c>
      <c r="J4056" s="16">
        <v>354</v>
      </c>
      <c r="K4056" s="1">
        <v>3.68</v>
      </c>
      <c r="L4056" s="1">
        <v>18.09</v>
      </c>
      <c r="M4056" s="42">
        <v>0.12390261577267722</v>
      </c>
      <c r="N4056" s="6">
        <v>0.51249699999999998</v>
      </c>
      <c r="O4056" s="2"/>
      <c r="P4056" s="1">
        <f t="shared" si="705"/>
        <v>-0.37009346328074622</v>
      </c>
      <c r="Q4056" s="1">
        <f t="shared" si="703"/>
        <v>-2.7504788954402226</v>
      </c>
      <c r="R4056" s="1">
        <v>0.54146444238512004</v>
      </c>
      <c r="S4056" s="1">
        <f t="shared" si="706"/>
        <v>0.5379495631945197</v>
      </c>
      <c r="T4056" s="29">
        <f t="shared" si="704"/>
        <v>0.5379495631945197</v>
      </c>
      <c r="U4056" s="29">
        <f t="shared" si="707"/>
        <v>1.0614928143083786</v>
      </c>
      <c r="V4056" s="1">
        <f t="shared" si="708"/>
        <v>1.1078920141861579</v>
      </c>
      <c r="W4056" s="1">
        <f t="shared" si="709"/>
        <v>1.0614928143083786</v>
      </c>
      <c r="X4056" s="1"/>
      <c r="Y4056" s="1"/>
      <c r="Z4056" s="11">
        <f t="shared" si="702"/>
        <v>707.49281430837868</v>
      </c>
      <c r="AA4056" s="2" t="s">
        <v>4810</v>
      </c>
      <c r="AB4056" s="2">
        <v>2016</v>
      </c>
      <c r="AC4056" s="2" t="s">
        <v>6404</v>
      </c>
      <c r="AD4056" s="61" t="s">
        <v>5259</v>
      </c>
      <c r="AE4056" s="3" t="s">
        <v>5260</v>
      </c>
    </row>
    <row r="4057" spans="1:31" s="4" customFormat="1" ht="12" customHeight="1" x14ac:dyDescent="0.6">
      <c r="A4057" s="2">
        <v>4055</v>
      </c>
      <c r="B4057" s="3" t="s">
        <v>4091</v>
      </c>
      <c r="C4057" s="2" t="s">
        <v>3242</v>
      </c>
      <c r="D4057" s="2" t="s">
        <v>4880</v>
      </c>
      <c r="E4057" s="69">
        <v>83</v>
      </c>
      <c r="F4057" s="69">
        <v>44</v>
      </c>
      <c r="G4057" s="2" t="s">
        <v>2113</v>
      </c>
      <c r="H4057" s="2"/>
      <c r="I4057" s="11">
        <v>354</v>
      </c>
      <c r="J4057" s="16">
        <v>354</v>
      </c>
      <c r="K4057" s="1">
        <v>4.5599999999999996</v>
      </c>
      <c r="L4057" s="1">
        <v>22.64</v>
      </c>
      <c r="M4057" s="42">
        <v>0.12267601033346201</v>
      </c>
      <c r="N4057" s="6">
        <v>0.51251599999999997</v>
      </c>
      <c r="O4057" s="2"/>
      <c r="P4057" s="1">
        <f t="shared" si="705"/>
        <v>-0.37632938315474329</v>
      </c>
      <c r="Q4057" s="1">
        <f t="shared" si="703"/>
        <v>-2.3798469875446759</v>
      </c>
      <c r="R4057" s="1">
        <v>0.96793538897799181</v>
      </c>
      <c r="S4057" s="1">
        <f t="shared" si="706"/>
        <v>0.96399011353848074</v>
      </c>
      <c r="T4057" s="29">
        <f t="shared" si="704"/>
        <v>0.96399011353848074</v>
      </c>
      <c r="U4057" s="29">
        <f t="shared" si="707"/>
        <v>1.026867097950896</v>
      </c>
      <c r="V4057" s="1">
        <f t="shared" si="708"/>
        <v>1.0613229130234361</v>
      </c>
      <c r="W4057" s="1">
        <f t="shared" si="709"/>
        <v>1.026867097950896</v>
      </c>
      <c r="X4057" s="1"/>
      <c r="Y4057" s="1"/>
      <c r="Z4057" s="11">
        <f t="shared" si="702"/>
        <v>672.8670979508961</v>
      </c>
      <c r="AA4057" s="2" t="s">
        <v>4810</v>
      </c>
      <c r="AB4057" s="2">
        <v>2016</v>
      </c>
      <c r="AC4057" s="2" t="s">
        <v>6404</v>
      </c>
      <c r="AD4057" s="61" t="s">
        <v>5259</v>
      </c>
      <c r="AE4057" s="3" t="s">
        <v>5260</v>
      </c>
    </row>
    <row r="4058" spans="1:31" s="4" customFormat="1" ht="12" customHeight="1" x14ac:dyDescent="0.6">
      <c r="A4058" s="2">
        <v>4056</v>
      </c>
      <c r="B4058" s="3" t="s">
        <v>4093</v>
      </c>
      <c r="C4058" s="2" t="s">
        <v>3242</v>
      </c>
      <c r="D4058" s="2" t="s">
        <v>4880</v>
      </c>
      <c r="E4058" s="69">
        <v>83</v>
      </c>
      <c r="F4058" s="69">
        <v>44</v>
      </c>
      <c r="G4058" s="2" t="s">
        <v>210</v>
      </c>
      <c r="H4058" s="2"/>
      <c r="I4058" s="11">
        <v>354</v>
      </c>
      <c r="J4058" s="16">
        <v>354</v>
      </c>
      <c r="K4058" s="1">
        <v>6.28</v>
      </c>
      <c r="L4058" s="1">
        <v>30.3</v>
      </c>
      <c r="M4058" s="42">
        <v>0.12623745735918129</v>
      </c>
      <c r="N4058" s="6">
        <v>0.51260600000000001</v>
      </c>
      <c r="O4058" s="2"/>
      <c r="P4058" s="1">
        <f t="shared" si="705"/>
        <v>-0.35822339929241853</v>
      </c>
      <c r="Q4058" s="1">
        <f t="shared" si="703"/>
        <v>-0.62422216066781999</v>
      </c>
      <c r="R4058" s="1">
        <v>2.5639523414278109</v>
      </c>
      <c r="S4058" s="1">
        <f t="shared" si="706"/>
        <v>2.5587360314050356</v>
      </c>
      <c r="T4058" s="29">
        <f t="shared" si="704"/>
        <v>2.5587360314050356</v>
      </c>
      <c r="U4058" s="29">
        <f t="shared" si="707"/>
        <v>0.89701827624514952</v>
      </c>
      <c r="V4058" s="1">
        <f t="shared" si="708"/>
        <v>0.94809515308212122</v>
      </c>
      <c r="W4058" s="1">
        <f t="shared" si="709"/>
        <v>0.89701827624514952</v>
      </c>
      <c r="X4058" s="1"/>
      <c r="Y4058" s="1"/>
      <c r="Z4058" s="11">
        <f t="shared" si="702"/>
        <v>543.01827624514954</v>
      </c>
      <c r="AA4058" s="2" t="s">
        <v>4810</v>
      </c>
      <c r="AB4058" s="2">
        <v>2016</v>
      </c>
      <c r="AC4058" s="2" t="s">
        <v>6404</v>
      </c>
      <c r="AD4058" s="61" t="s">
        <v>5259</v>
      </c>
      <c r="AE4058" s="3" t="s">
        <v>5260</v>
      </c>
    </row>
    <row r="4059" spans="1:31" s="4" customFormat="1" ht="12" customHeight="1" x14ac:dyDescent="0.6">
      <c r="A4059" s="2">
        <v>4057</v>
      </c>
      <c r="B4059" s="3" t="s">
        <v>4092</v>
      </c>
      <c r="C4059" s="2" t="s">
        <v>3242</v>
      </c>
      <c r="D4059" s="2" t="s">
        <v>4880</v>
      </c>
      <c r="E4059" s="69">
        <v>83</v>
      </c>
      <c r="F4059" s="69">
        <v>44</v>
      </c>
      <c r="G4059" s="2" t="s">
        <v>210</v>
      </c>
      <c r="H4059" s="2"/>
      <c r="I4059" s="11">
        <v>354</v>
      </c>
      <c r="J4059" s="16">
        <v>354</v>
      </c>
      <c r="K4059" s="1">
        <v>5.82</v>
      </c>
      <c r="L4059" s="1">
        <v>26.53</v>
      </c>
      <c r="M4059" s="42">
        <v>0.13361553592413217</v>
      </c>
      <c r="N4059" s="6">
        <v>0.51247500000000001</v>
      </c>
      <c r="O4059" s="2"/>
      <c r="P4059" s="1">
        <f t="shared" si="705"/>
        <v>-0.32071410308016191</v>
      </c>
      <c r="Q4059" s="1">
        <f t="shared" si="703"/>
        <v>-3.179631630897406</v>
      </c>
      <c r="R4059" s="1">
        <v>-0.32762130807717504</v>
      </c>
      <c r="S4059" s="1">
        <f t="shared" si="706"/>
        <v>-0.32995853938893527</v>
      </c>
      <c r="T4059" s="29">
        <f t="shared" si="704"/>
        <v>-0.32995853938893527</v>
      </c>
      <c r="U4059" s="29">
        <f t="shared" si="707"/>
        <v>1.1317328748903284</v>
      </c>
      <c r="V4059" s="1">
        <f t="shared" si="708"/>
        <v>1.2833759566747598</v>
      </c>
      <c r="W4059" s="1">
        <f t="shared" si="709"/>
        <v>1.1317328748903284</v>
      </c>
      <c r="X4059" s="1"/>
      <c r="Y4059" s="1"/>
      <c r="Z4059" s="11">
        <f t="shared" si="702"/>
        <v>777.73287489032828</v>
      </c>
      <c r="AA4059" s="2" t="s">
        <v>4810</v>
      </c>
      <c r="AB4059" s="2">
        <v>2016</v>
      </c>
      <c r="AC4059" s="2" t="s">
        <v>6404</v>
      </c>
      <c r="AD4059" s="61" t="s">
        <v>5259</v>
      </c>
      <c r="AE4059" s="3" t="s">
        <v>5260</v>
      </c>
    </row>
    <row r="4060" spans="1:31" s="4" customFormat="1" ht="12" customHeight="1" x14ac:dyDescent="0.6">
      <c r="A4060" s="2">
        <v>4058</v>
      </c>
      <c r="B4060" s="3" t="s">
        <v>4090</v>
      </c>
      <c r="C4060" s="2" t="s">
        <v>3242</v>
      </c>
      <c r="D4060" s="2" t="s">
        <v>4880</v>
      </c>
      <c r="E4060" s="69">
        <v>83</v>
      </c>
      <c r="F4060" s="69">
        <v>44</v>
      </c>
      <c r="G4060" s="2" t="s">
        <v>2113</v>
      </c>
      <c r="H4060" s="2"/>
      <c r="I4060" s="11">
        <v>367</v>
      </c>
      <c r="J4060" s="16">
        <v>367</v>
      </c>
      <c r="K4060" s="1">
        <v>7.13</v>
      </c>
      <c r="L4060" s="1">
        <v>37.97</v>
      </c>
      <c r="M4060" s="42">
        <v>0.1143721159783376</v>
      </c>
      <c r="N4060" s="6">
        <v>0.51247699999999996</v>
      </c>
      <c r="O4060" s="2"/>
      <c r="P4060" s="1">
        <f t="shared" si="705"/>
        <v>-0.41854541953056634</v>
      </c>
      <c r="Q4060" s="1">
        <f t="shared" si="703"/>
        <v>-3.140617745857055</v>
      </c>
      <c r="R4060" s="1">
        <v>0.71928084782513224</v>
      </c>
      <c r="S4060" s="1">
        <f t="shared" si="706"/>
        <v>0.71489709523266276</v>
      </c>
      <c r="T4060" s="29">
        <f t="shared" si="704"/>
        <v>0.71489709523266276</v>
      </c>
      <c r="U4060" s="29">
        <f t="shared" si="707"/>
        <v>1.0579212081898171</v>
      </c>
      <c r="V4060" s="1">
        <f t="shared" si="708"/>
        <v>1.0325212042007041</v>
      </c>
      <c r="W4060" s="1">
        <f t="shared" si="709"/>
        <v>1.0579212081898171</v>
      </c>
      <c r="X4060" s="1"/>
      <c r="Y4060" s="1"/>
      <c r="Z4060" s="11">
        <f t="shared" si="702"/>
        <v>690.92120818981698</v>
      </c>
      <c r="AA4060" s="2" t="s">
        <v>4810</v>
      </c>
      <c r="AB4060" s="2">
        <v>2016</v>
      </c>
      <c r="AC4060" s="2" t="s">
        <v>6404</v>
      </c>
      <c r="AD4060" s="61" t="s">
        <v>5259</v>
      </c>
      <c r="AE4060" s="3" t="s">
        <v>5260</v>
      </c>
    </row>
    <row r="4061" spans="1:31" s="4" customFormat="1" ht="12" customHeight="1" x14ac:dyDescent="0.6">
      <c r="A4061" s="2">
        <v>4059</v>
      </c>
      <c r="B4061" s="3" t="s">
        <v>4089</v>
      </c>
      <c r="C4061" s="2" t="s">
        <v>3242</v>
      </c>
      <c r="D4061" s="2" t="s">
        <v>4880</v>
      </c>
      <c r="E4061" s="69">
        <v>83</v>
      </c>
      <c r="F4061" s="69">
        <v>44</v>
      </c>
      <c r="G4061" s="2" t="s">
        <v>2113</v>
      </c>
      <c r="H4061" s="2"/>
      <c r="I4061" s="11">
        <v>367</v>
      </c>
      <c r="J4061" s="16">
        <v>367</v>
      </c>
      <c r="K4061" s="1">
        <v>4.8600000000000003</v>
      </c>
      <c r="L4061" s="1">
        <v>29.87</v>
      </c>
      <c r="M4061" s="42">
        <v>9.9099684065122512E-2</v>
      </c>
      <c r="N4061" s="6">
        <v>0.51245499999999999</v>
      </c>
      <c r="O4061" s="2"/>
      <c r="P4061" s="1">
        <f t="shared" si="705"/>
        <v>-0.49618869311071423</v>
      </c>
      <c r="Q4061" s="1">
        <f t="shared" si="703"/>
        <v>-3.5697704813153486</v>
      </c>
      <c r="R4061" s="1">
        <v>1.0063094993961741</v>
      </c>
      <c r="S4061" s="1">
        <f t="shared" si="706"/>
        <v>1.0009709030126182</v>
      </c>
      <c r="T4061" s="29">
        <f t="shared" si="704"/>
        <v>1.0009709030126182</v>
      </c>
      <c r="U4061" s="29">
        <f t="shared" si="707"/>
        <v>1.0348599631782376</v>
      </c>
      <c r="V4061" s="1">
        <f t="shared" si="708"/>
        <v>0.92450157513254283</v>
      </c>
      <c r="W4061" s="1">
        <f t="shared" si="709"/>
        <v>1.0348599631782376</v>
      </c>
      <c r="X4061" s="1"/>
      <c r="Y4061" s="1"/>
      <c r="Z4061" s="11">
        <f t="shared" si="702"/>
        <v>667.85996317823765</v>
      </c>
      <c r="AA4061" s="2" t="s">
        <v>4810</v>
      </c>
      <c r="AB4061" s="2">
        <v>2016</v>
      </c>
      <c r="AC4061" s="2" t="s">
        <v>6404</v>
      </c>
      <c r="AD4061" s="61" t="s">
        <v>5259</v>
      </c>
      <c r="AE4061" s="3" t="s">
        <v>5260</v>
      </c>
    </row>
    <row r="4062" spans="1:31" s="4" customFormat="1" ht="12" customHeight="1" x14ac:dyDescent="0.6">
      <c r="A4062" s="2">
        <v>4060</v>
      </c>
      <c r="B4062" s="3" t="s">
        <v>4088</v>
      </c>
      <c r="C4062" s="2" t="s">
        <v>3242</v>
      </c>
      <c r="D4062" s="2" t="s">
        <v>4880</v>
      </c>
      <c r="E4062" s="69">
        <v>88</v>
      </c>
      <c r="F4062" s="69">
        <v>44</v>
      </c>
      <c r="G4062" s="2" t="s">
        <v>2113</v>
      </c>
      <c r="H4062" s="2"/>
      <c r="I4062" s="11">
        <v>375</v>
      </c>
      <c r="J4062" s="16">
        <v>375</v>
      </c>
      <c r="K4062" s="1">
        <v>6.85</v>
      </c>
      <c r="L4062" s="1">
        <v>31.54</v>
      </c>
      <c r="M4062" s="42">
        <v>0.13228180301924192</v>
      </c>
      <c r="N4062" s="6">
        <v>0.51241499999999995</v>
      </c>
      <c r="O4062" s="2"/>
      <c r="P4062" s="1">
        <f t="shared" si="705"/>
        <v>-0.32749464657223226</v>
      </c>
      <c r="Q4062" s="1">
        <f t="shared" si="703"/>
        <v>-4.3500481821501236</v>
      </c>
      <c r="R4062" s="1">
        <v>-1.2656419131573671</v>
      </c>
      <c r="S4062" s="1">
        <f t="shared" si="706"/>
        <v>-1.2675048212889868</v>
      </c>
      <c r="T4062" s="29">
        <f t="shared" si="704"/>
        <v>-1.2675048212889868</v>
      </c>
      <c r="U4062" s="29">
        <f t="shared" si="707"/>
        <v>1.2250670243781745</v>
      </c>
      <c r="V4062" s="1">
        <f t="shared" si="708"/>
        <v>1.3741532034743029</v>
      </c>
      <c r="W4062" s="1">
        <f t="shared" si="709"/>
        <v>1.2250670243781745</v>
      </c>
      <c r="X4062" s="1"/>
      <c r="Y4062" s="1"/>
      <c r="Z4062" s="11">
        <f t="shared" si="702"/>
        <v>850.06702437817444</v>
      </c>
      <c r="AA4062" s="2" t="s">
        <v>4810</v>
      </c>
      <c r="AB4062" s="2">
        <v>2016</v>
      </c>
      <c r="AC4062" s="2" t="s">
        <v>6404</v>
      </c>
      <c r="AD4062" s="61" t="s">
        <v>5259</v>
      </c>
      <c r="AE4062" s="3" t="s">
        <v>5260</v>
      </c>
    </row>
    <row r="4063" spans="1:31" s="4" customFormat="1" ht="12" customHeight="1" x14ac:dyDescent="0.6">
      <c r="A4063" s="2">
        <v>4061</v>
      </c>
      <c r="B4063" s="3" t="s">
        <v>4087</v>
      </c>
      <c r="C4063" s="2" t="s">
        <v>3242</v>
      </c>
      <c r="D4063" s="2" t="s">
        <v>4880</v>
      </c>
      <c r="E4063" s="69">
        <v>88</v>
      </c>
      <c r="F4063" s="69">
        <v>44</v>
      </c>
      <c r="G4063" s="2" t="s">
        <v>2113</v>
      </c>
      <c r="H4063" s="2"/>
      <c r="I4063" s="11">
        <v>375</v>
      </c>
      <c r="J4063" s="16">
        <v>375</v>
      </c>
      <c r="K4063" s="1">
        <v>7.16</v>
      </c>
      <c r="L4063" s="1">
        <v>38.159999999999997</v>
      </c>
      <c r="M4063" s="42">
        <v>0.11428148617937743</v>
      </c>
      <c r="N4063" s="6">
        <v>0.51240300000000005</v>
      </c>
      <c r="O4063" s="2"/>
      <c r="P4063" s="1">
        <f t="shared" si="705"/>
        <v>-0.41900617092334813</v>
      </c>
      <c r="Q4063" s="1">
        <f t="shared" si="703"/>
        <v>-4.5841314923977805</v>
      </c>
      <c r="R4063" s="1">
        <v>-0.63692687544136817</v>
      </c>
      <c r="S4063" s="1">
        <f t="shared" si="706"/>
        <v>-0.64023590858176549</v>
      </c>
      <c r="T4063" s="29">
        <f t="shared" si="704"/>
        <v>-0.64023590858176549</v>
      </c>
      <c r="U4063" s="29">
        <f t="shared" si="707"/>
        <v>1.174689243446998</v>
      </c>
      <c r="V4063" s="1">
        <f t="shared" si="708"/>
        <v>1.1445877527305979</v>
      </c>
      <c r="W4063" s="1">
        <f t="shared" si="709"/>
        <v>1.174689243446998</v>
      </c>
      <c r="X4063" s="1"/>
      <c r="Y4063" s="1"/>
      <c r="Z4063" s="11">
        <f t="shared" si="702"/>
        <v>799.68924344699803</v>
      </c>
      <c r="AA4063" s="2" t="s">
        <v>4810</v>
      </c>
      <c r="AB4063" s="2">
        <v>2016</v>
      </c>
      <c r="AC4063" s="2" t="s">
        <v>6404</v>
      </c>
      <c r="AD4063" s="61" t="s">
        <v>5259</v>
      </c>
      <c r="AE4063" s="3" t="s">
        <v>5260</v>
      </c>
    </row>
    <row r="4064" spans="1:31" s="4" customFormat="1" ht="12" customHeight="1" x14ac:dyDescent="0.6">
      <c r="A4064" s="2">
        <v>4062</v>
      </c>
      <c r="B4064" s="3" t="s">
        <v>4086</v>
      </c>
      <c r="C4064" s="2" t="s">
        <v>3242</v>
      </c>
      <c r="D4064" s="2" t="s">
        <v>4880</v>
      </c>
      <c r="E4064" s="69">
        <v>88</v>
      </c>
      <c r="F4064" s="69">
        <v>44</v>
      </c>
      <c r="G4064" s="2" t="s">
        <v>2113</v>
      </c>
      <c r="H4064" s="2"/>
      <c r="I4064" s="11">
        <v>375</v>
      </c>
      <c r="J4064" s="16">
        <v>375</v>
      </c>
      <c r="K4064" s="1">
        <v>5.28</v>
      </c>
      <c r="L4064" s="1">
        <v>25.4</v>
      </c>
      <c r="M4064" s="42">
        <v>0.12661099715476742</v>
      </c>
      <c r="N4064" s="6">
        <v>0.51245099999999999</v>
      </c>
      <c r="O4064" s="2"/>
      <c r="P4064" s="1">
        <f t="shared" si="705"/>
        <v>-0.3563243662696115</v>
      </c>
      <c r="Q4064" s="1">
        <f t="shared" si="703"/>
        <v>-3.647798251398271</v>
      </c>
      <c r="R4064" s="1">
        <v>-0.2908448405480879</v>
      </c>
      <c r="S4064" s="1">
        <f t="shared" si="706"/>
        <v>-0.29389515388555232</v>
      </c>
      <c r="T4064" s="29">
        <f t="shared" si="704"/>
        <v>-0.29389515388555232</v>
      </c>
      <c r="U4064" s="29">
        <f t="shared" si="707"/>
        <v>1.1461970258977439</v>
      </c>
      <c r="V4064" s="1">
        <f t="shared" si="708"/>
        <v>1.2223597119737504</v>
      </c>
      <c r="W4064" s="1">
        <f t="shared" si="709"/>
        <v>1.1461970258977439</v>
      </c>
      <c r="X4064" s="1"/>
      <c r="Y4064" s="1"/>
      <c r="Z4064" s="11">
        <f t="shared" si="702"/>
        <v>771.19702589774397</v>
      </c>
      <c r="AA4064" s="2" t="s">
        <v>4810</v>
      </c>
      <c r="AB4064" s="2">
        <v>2016</v>
      </c>
      <c r="AC4064" s="2" t="s">
        <v>6404</v>
      </c>
      <c r="AD4064" s="61" t="s">
        <v>5259</v>
      </c>
      <c r="AE4064" s="3" t="s">
        <v>5260</v>
      </c>
    </row>
    <row r="4065" spans="1:32" s="4" customFormat="1" ht="12" customHeight="1" x14ac:dyDescent="0.6">
      <c r="A4065" s="2">
        <v>4063</v>
      </c>
      <c r="B4065" s="3" t="s">
        <v>4085</v>
      </c>
      <c r="C4065" s="2" t="s">
        <v>3242</v>
      </c>
      <c r="D4065" s="2" t="s">
        <v>4880</v>
      </c>
      <c r="E4065" s="69">
        <v>88</v>
      </c>
      <c r="F4065" s="69">
        <v>44</v>
      </c>
      <c r="G4065" s="2" t="s">
        <v>2113</v>
      </c>
      <c r="H4065" s="2"/>
      <c r="I4065" s="11">
        <v>375</v>
      </c>
      <c r="J4065" s="16">
        <v>375</v>
      </c>
      <c r="K4065" s="1">
        <v>4.7699999999999996</v>
      </c>
      <c r="L4065" s="1">
        <v>22.95</v>
      </c>
      <c r="M4065" s="42">
        <v>0.12659218981710327</v>
      </c>
      <c r="N4065" s="6">
        <v>0.51244900000000004</v>
      </c>
      <c r="O4065" s="2"/>
      <c r="P4065" s="1">
        <f t="shared" si="705"/>
        <v>-0.35641998059428948</v>
      </c>
      <c r="Q4065" s="1">
        <f t="shared" si="703"/>
        <v>-3.6868121364397322</v>
      </c>
      <c r="R4065" s="1">
        <v>-0.32899380702611225</v>
      </c>
      <c r="S4065" s="1">
        <f t="shared" si="706"/>
        <v>-0.33200906909598205</v>
      </c>
      <c r="T4065" s="29">
        <f t="shared" si="704"/>
        <v>-0.33200906909598205</v>
      </c>
      <c r="U4065" s="29">
        <f t="shared" si="707"/>
        <v>1.1492948438166763</v>
      </c>
      <c r="V4065" s="1">
        <f t="shared" si="708"/>
        <v>1.2255795700445367</v>
      </c>
      <c r="W4065" s="1">
        <f t="shared" si="709"/>
        <v>1.1492948438166763</v>
      </c>
      <c r="X4065" s="1"/>
      <c r="Y4065" s="1"/>
      <c r="Z4065" s="11">
        <f t="shared" si="702"/>
        <v>774.29484381667635</v>
      </c>
      <c r="AA4065" s="2" t="s">
        <v>4810</v>
      </c>
      <c r="AB4065" s="2">
        <v>2016</v>
      </c>
      <c r="AC4065" s="2" t="s">
        <v>6404</v>
      </c>
      <c r="AD4065" s="61" t="s">
        <v>5259</v>
      </c>
      <c r="AE4065" s="3" t="s">
        <v>5260</v>
      </c>
    </row>
    <row r="4066" spans="1:32" s="4" customFormat="1" ht="12" customHeight="1" x14ac:dyDescent="0.6">
      <c r="A4066" s="2">
        <v>4064</v>
      </c>
      <c r="B4066" s="3" t="s">
        <v>970</v>
      </c>
      <c r="C4066" s="2" t="s">
        <v>3242</v>
      </c>
      <c r="D4066" s="2" t="s">
        <v>889</v>
      </c>
      <c r="E4066" s="69">
        <v>118.922222222222</v>
      </c>
      <c r="F4066" s="69">
        <v>44.077222222222197</v>
      </c>
      <c r="G4066" s="2" t="s">
        <v>6121</v>
      </c>
      <c r="H4066" s="2" t="s">
        <v>963</v>
      </c>
      <c r="I4066" s="11">
        <v>138</v>
      </c>
      <c r="J4066" s="2">
        <v>150</v>
      </c>
      <c r="K4066" s="1"/>
      <c r="L4066" s="1"/>
      <c r="M4066" s="42">
        <v>0.14419999999999999</v>
      </c>
      <c r="N4066" s="7">
        <v>0.51259699999999997</v>
      </c>
      <c r="O4066" s="2"/>
      <c r="P4066" s="1">
        <f t="shared" si="705"/>
        <v>-0.26690391459074736</v>
      </c>
      <c r="Q4066" s="1">
        <f t="shared" si="703"/>
        <v>-0.7997846433560607</v>
      </c>
      <c r="R4066" s="1">
        <v>0.13</v>
      </c>
      <c r="S4066" s="1">
        <f t="shared" si="706"/>
        <v>0.20510859507810308</v>
      </c>
      <c r="T4066" s="29">
        <f t="shared" si="704"/>
        <v>0.20510859507810308</v>
      </c>
      <c r="U4066" s="29">
        <f t="shared" si="707"/>
        <v>0.92098660552036371</v>
      </c>
      <c r="V4066" s="1">
        <f t="shared" si="708"/>
        <v>1.2118265822173946</v>
      </c>
      <c r="W4066" s="1">
        <f t="shared" si="709"/>
        <v>0.92098660552036371</v>
      </c>
      <c r="X4066" s="1">
        <v>1.216</v>
      </c>
      <c r="Y4066" s="1">
        <v>0.92100000000000004</v>
      </c>
      <c r="Z4066" s="11">
        <f t="shared" si="702"/>
        <v>770.9866055203637</v>
      </c>
      <c r="AA4066" s="2" t="s">
        <v>3135</v>
      </c>
      <c r="AB4066" s="2">
        <v>2015</v>
      </c>
      <c r="AC4066" s="2" t="s">
        <v>2874</v>
      </c>
      <c r="AD4066" s="61" t="s">
        <v>5716</v>
      </c>
      <c r="AE4066" s="3" t="s">
        <v>5636</v>
      </c>
    </row>
    <row r="4067" spans="1:32" s="4" customFormat="1" ht="12" customHeight="1" x14ac:dyDescent="0.6">
      <c r="A4067" s="2">
        <v>4065</v>
      </c>
      <c r="B4067" s="3" t="s">
        <v>969</v>
      </c>
      <c r="C4067" s="2" t="s">
        <v>3242</v>
      </c>
      <c r="D4067" s="2" t="s">
        <v>889</v>
      </c>
      <c r="E4067" s="69">
        <v>118.922222222222</v>
      </c>
      <c r="F4067" s="69">
        <v>44.077222222222197</v>
      </c>
      <c r="G4067" s="2" t="s">
        <v>6121</v>
      </c>
      <c r="H4067" s="2" t="s">
        <v>963</v>
      </c>
      <c r="I4067" s="11">
        <v>138</v>
      </c>
      <c r="J4067" s="2">
        <v>150</v>
      </c>
      <c r="K4067" s="1"/>
      <c r="L4067" s="1"/>
      <c r="M4067" s="42">
        <v>0.14199999999999999</v>
      </c>
      <c r="N4067" s="7">
        <v>0.51259699999999997</v>
      </c>
      <c r="O4067" s="2"/>
      <c r="P4067" s="1">
        <f t="shared" si="705"/>
        <v>-0.27808845958312167</v>
      </c>
      <c r="Q4067" s="1">
        <f t="shared" si="703"/>
        <v>-0.7997846433560607</v>
      </c>
      <c r="R4067" s="1">
        <v>0.17</v>
      </c>
      <c r="S4067" s="1">
        <f t="shared" si="706"/>
        <v>0.24721840697439235</v>
      </c>
      <c r="T4067" s="29">
        <f t="shared" si="704"/>
        <v>0.24721840697439235</v>
      </c>
      <c r="U4067" s="29">
        <f t="shared" si="707"/>
        <v>0.91767946439228976</v>
      </c>
      <c r="V4067" s="1">
        <f t="shared" si="708"/>
        <v>1.1747860881165031</v>
      </c>
      <c r="W4067" s="1">
        <f t="shared" si="709"/>
        <v>0.91767946439228976</v>
      </c>
      <c r="X4067" s="1">
        <v>1.179</v>
      </c>
      <c r="Y4067" s="1">
        <v>0.91800000000000004</v>
      </c>
      <c r="Z4067" s="11">
        <f t="shared" si="702"/>
        <v>767.67946439228979</v>
      </c>
      <c r="AA4067" s="2" t="s">
        <v>3135</v>
      </c>
      <c r="AB4067" s="2">
        <v>2015</v>
      </c>
      <c r="AC4067" s="2" t="s">
        <v>2874</v>
      </c>
      <c r="AD4067" s="61" t="s">
        <v>5716</v>
      </c>
      <c r="AE4067" s="3" t="s">
        <v>5636</v>
      </c>
    </row>
    <row r="4068" spans="1:32" s="4" customFormat="1" ht="12" customHeight="1" x14ac:dyDescent="0.6">
      <c r="A4068" s="2">
        <v>4066</v>
      </c>
      <c r="B4068" s="3" t="s">
        <v>968</v>
      </c>
      <c r="C4068" s="2" t="s">
        <v>3242</v>
      </c>
      <c r="D4068" s="2" t="s">
        <v>889</v>
      </c>
      <c r="E4068" s="69">
        <v>118.922222222222</v>
      </c>
      <c r="F4068" s="69">
        <v>44.077222222222197</v>
      </c>
      <c r="G4068" s="2" t="s">
        <v>6121</v>
      </c>
      <c r="H4068" s="2" t="s">
        <v>963</v>
      </c>
      <c r="I4068" s="11">
        <v>138</v>
      </c>
      <c r="J4068" s="2">
        <v>150</v>
      </c>
      <c r="K4068" s="1"/>
      <c r="L4068" s="1"/>
      <c r="M4068" s="42">
        <v>0.14419999999999999</v>
      </c>
      <c r="N4068" s="7">
        <v>0.51261100000000004</v>
      </c>
      <c r="O4068" s="2"/>
      <c r="P4068" s="1">
        <f t="shared" si="705"/>
        <v>-0.26690391459074736</v>
      </c>
      <c r="Q4068" s="1">
        <f t="shared" si="703"/>
        <v>-0.52668744806250167</v>
      </c>
      <c r="R4068" s="1">
        <v>0.4</v>
      </c>
      <c r="S4068" s="1">
        <f t="shared" si="706"/>
        <v>0.47820579037166211</v>
      </c>
      <c r="T4068" s="29">
        <f t="shared" si="704"/>
        <v>0.47820579037166211</v>
      </c>
      <c r="U4068" s="29">
        <f t="shared" si="707"/>
        <v>0.89879645804305697</v>
      </c>
      <c r="V4068" s="1">
        <f t="shared" si="708"/>
        <v>1.1812656252746656</v>
      </c>
      <c r="W4068" s="1">
        <f t="shared" si="709"/>
        <v>0.89879645804305697</v>
      </c>
      <c r="X4068" s="1">
        <v>1.1850000000000001</v>
      </c>
      <c r="Y4068" s="1">
        <v>0.89800000000000002</v>
      </c>
      <c r="Z4068" s="11">
        <f t="shared" si="702"/>
        <v>748.79645804305699</v>
      </c>
      <c r="AA4068" s="2" t="s">
        <v>3135</v>
      </c>
      <c r="AB4068" s="2">
        <v>2015</v>
      </c>
      <c r="AC4068" s="2" t="s">
        <v>2874</v>
      </c>
      <c r="AD4068" s="61" t="s">
        <v>5716</v>
      </c>
      <c r="AE4068" s="3" t="s">
        <v>5636</v>
      </c>
    </row>
    <row r="4069" spans="1:32" s="4" customFormat="1" ht="12" customHeight="1" x14ac:dyDescent="0.6">
      <c r="A4069" s="2">
        <v>4067</v>
      </c>
      <c r="B4069" s="3" t="s">
        <v>967</v>
      </c>
      <c r="C4069" s="2" t="s">
        <v>3242</v>
      </c>
      <c r="D4069" s="2" t="s">
        <v>889</v>
      </c>
      <c r="E4069" s="69">
        <v>118.922222222222</v>
      </c>
      <c r="F4069" s="69">
        <v>44.077222222222197</v>
      </c>
      <c r="G4069" s="2" t="s">
        <v>6121</v>
      </c>
      <c r="H4069" s="2" t="s">
        <v>963</v>
      </c>
      <c r="I4069" s="11">
        <v>138</v>
      </c>
      <c r="J4069" s="2">
        <v>150</v>
      </c>
      <c r="K4069" s="1"/>
      <c r="L4069" s="1"/>
      <c r="M4069" s="42">
        <v>0.1231</v>
      </c>
      <c r="N4069" s="7">
        <v>0.51258000000000004</v>
      </c>
      <c r="O4069" s="2"/>
      <c r="P4069" s="1">
        <f t="shared" si="705"/>
        <v>-0.37417386883579062</v>
      </c>
      <c r="Q4069" s="1">
        <f t="shared" si="703"/>
        <v>-1.131402666209036</v>
      </c>
      <c r="R4069" s="1">
        <v>0.17</v>
      </c>
      <c r="S4069" s="1">
        <f t="shared" si="706"/>
        <v>0.27736194995771579</v>
      </c>
      <c r="T4069" s="29">
        <f t="shared" si="704"/>
        <v>0.27736194995771579</v>
      </c>
      <c r="U4069" s="29">
        <f t="shared" si="707"/>
        <v>0.91597681922787533</v>
      </c>
      <c r="V4069" s="1">
        <f t="shared" si="708"/>
        <v>0.95897286664789294</v>
      </c>
      <c r="W4069" s="1">
        <f t="shared" si="709"/>
        <v>0.91597681922787533</v>
      </c>
      <c r="X4069" s="1">
        <v>0.96199999999999997</v>
      </c>
      <c r="Y4069" s="1">
        <v>0.91800000000000004</v>
      </c>
      <c r="Z4069" s="11">
        <f t="shared" si="702"/>
        <v>765.97681922787535</v>
      </c>
      <c r="AA4069" s="2" t="s">
        <v>3135</v>
      </c>
      <c r="AB4069" s="2">
        <v>2015</v>
      </c>
      <c r="AC4069" s="2" t="s">
        <v>2874</v>
      </c>
      <c r="AD4069" s="61" t="s">
        <v>5716</v>
      </c>
      <c r="AE4069" s="3" t="s">
        <v>5636</v>
      </c>
    </row>
    <row r="4070" spans="1:32" s="4" customFormat="1" ht="12" customHeight="1" x14ac:dyDescent="0.6">
      <c r="A4070" s="2">
        <v>4068</v>
      </c>
      <c r="B4070" s="3" t="s">
        <v>966</v>
      </c>
      <c r="C4070" s="2" t="s">
        <v>3242</v>
      </c>
      <c r="D4070" s="2" t="s">
        <v>889</v>
      </c>
      <c r="E4070" s="69">
        <v>118.922222222222</v>
      </c>
      <c r="F4070" s="69">
        <v>44.077222222222197</v>
      </c>
      <c r="G4070" s="2" t="s">
        <v>6121</v>
      </c>
      <c r="H4070" s="2" t="s">
        <v>963</v>
      </c>
      <c r="I4070" s="11">
        <v>138</v>
      </c>
      <c r="J4070" s="2">
        <v>150</v>
      </c>
      <c r="K4070" s="1"/>
      <c r="L4070" s="1"/>
      <c r="M4070" s="42">
        <v>0.13300000000000001</v>
      </c>
      <c r="N4070" s="7">
        <v>0.51259200000000005</v>
      </c>
      <c r="O4070" s="2"/>
      <c r="P4070" s="1">
        <f t="shared" si="705"/>
        <v>-0.32384341637010672</v>
      </c>
      <c r="Q4070" s="1">
        <f t="shared" si="703"/>
        <v>-0.89731935595804835</v>
      </c>
      <c r="R4070" s="1">
        <v>0.23</v>
      </c>
      <c r="S4070" s="1">
        <f t="shared" si="706"/>
        <v>0.32195110667540328</v>
      </c>
      <c r="T4070" s="29">
        <f t="shared" si="704"/>
        <v>0.32195110667540328</v>
      </c>
      <c r="U4070" s="29">
        <f t="shared" si="707"/>
        <v>0.91200230840194829</v>
      </c>
      <c r="V4070" s="1">
        <f t="shared" si="708"/>
        <v>1.0536242546460939</v>
      </c>
      <c r="W4070" s="1">
        <f t="shared" si="709"/>
        <v>0.91200230840194829</v>
      </c>
      <c r="X4070" s="1">
        <v>1.0569999999999999</v>
      </c>
      <c r="Y4070" s="1">
        <v>0.91300000000000003</v>
      </c>
      <c r="Z4070" s="11">
        <f t="shared" si="702"/>
        <v>762.00230840194831</v>
      </c>
      <c r="AA4070" s="2" t="s">
        <v>3135</v>
      </c>
      <c r="AB4070" s="2">
        <v>2015</v>
      </c>
      <c r="AC4070" s="2" t="s">
        <v>2874</v>
      </c>
      <c r="AD4070" s="61" t="s">
        <v>5716</v>
      </c>
      <c r="AE4070" s="3" t="s">
        <v>5636</v>
      </c>
    </row>
    <row r="4071" spans="1:32" s="4" customFormat="1" ht="12" customHeight="1" x14ac:dyDescent="0.6">
      <c r="A4071" s="2">
        <v>4069</v>
      </c>
      <c r="B4071" s="3" t="s">
        <v>965</v>
      </c>
      <c r="C4071" s="2" t="s">
        <v>3242</v>
      </c>
      <c r="D4071" s="2" t="s">
        <v>889</v>
      </c>
      <c r="E4071" s="69">
        <v>118.922222222222</v>
      </c>
      <c r="F4071" s="69">
        <v>44.077222222222197</v>
      </c>
      <c r="G4071" s="2" t="s">
        <v>6121</v>
      </c>
      <c r="H4071" s="2" t="s">
        <v>963</v>
      </c>
      <c r="I4071" s="11">
        <v>138</v>
      </c>
      <c r="J4071" s="2">
        <v>150</v>
      </c>
      <c r="K4071" s="1"/>
      <c r="L4071" s="1"/>
      <c r="M4071" s="42">
        <v>0.14549999999999999</v>
      </c>
      <c r="N4071" s="7">
        <v>0.51259600000000005</v>
      </c>
      <c r="O4071" s="2"/>
      <c r="P4071" s="1">
        <f t="shared" si="705"/>
        <v>-0.2602948652770718</v>
      </c>
      <c r="Q4071" s="1">
        <f t="shared" si="703"/>
        <v>-0.81929158587512596</v>
      </c>
      <c r="R4071" s="1">
        <v>0.09</v>
      </c>
      <c r="S4071" s="1">
        <f t="shared" si="706"/>
        <v>0.16071858189304944</v>
      </c>
      <c r="T4071" s="29">
        <f t="shared" si="704"/>
        <v>0.16071858189304944</v>
      </c>
      <c r="U4071" s="29">
        <f t="shared" si="707"/>
        <v>0.9245209955117768</v>
      </c>
      <c r="V4071" s="1">
        <f t="shared" si="708"/>
        <v>1.23705685366193</v>
      </c>
      <c r="W4071" s="1">
        <f t="shared" si="709"/>
        <v>0.9245209955117768</v>
      </c>
      <c r="X4071" s="1">
        <v>1.2410000000000001</v>
      </c>
      <c r="Y4071" s="1">
        <v>0.92400000000000004</v>
      </c>
      <c r="Z4071" s="11">
        <f t="shared" si="702"/>
        <v>774.52099551177685</v>
      </c>
      <c r="AA4071" s="2" t="s">
        <v>3135</v>
      </c>
      <c r="AB4071" s="2">
        <v>2015</v>
      </c>
      <c r="AC4071" s="2" t="s">
        <v>2874</v>
      </c>
      <c r="AD4071" s="61" t="s">
        <v>5716</v>
      </c>
      <c r="AE4071" s="3" t="s">
        <v>5636</v>
      </c>
    </row>
    <row r="4072" spans="1:32" s="4" customFormat="1" ht="12" customHeight="1" x14ac:dyDescent="0.6">
      <c r="A4072" s="2">
        <v>4070</v>
      </c>
      <c r="B4072" s="3" t="s">
        <v>964</v>
      </c>
      <c r="C4072" s="2" t="s">
        <v>3242</v>
      </c>
      <c r="D4072" s="2" t="s">
        <v>889</v>
      </c>
      <c r="E4072" s="69">
        <v>118.922222222222</v>
      </c>
      <c r="F4072" s="69">
        <v>44.077222222222197</v>
      </c>
      <c r="G4072" s="2" t="s">
        <v>6121</v>
      </c>
      <c r="H4072" s="2" t="s">
        <v>963</v>
      </c>
      <c r="I4072" s="11">
        <v>138</v>
      </c>
      <c r="J4072" s="2">
        <v>150</v>
      </c>
      <c r="K4072" s="1"/>
      <c r="L4072" s="1"/>
      <c r="M4072" s="42">
        <v>0.1525</v>
      </c>
      <c r="N4072" s="7">
        <v>0.51260899999999998</v>
      </c>
      <c r="O4072" s="2"/>
      <c r="P4072" s="1">
        <f t="shared" si="705"/>
        <v>-0.22470767666497216</v>
      </c>
      <c r="Q4072" s="1">
        <f t="shared" si="703"/>
        <v>-0.56570133310507309</v>
      </c>
      <c r="R4072" s="1">
        <v>0.21</v>
      </c>
      <c r="S4072" s="1">
        <f t="shared" si="706"/>
        <v>0.28032306953854702</v>
      </c>
      <c r="T4072" s="29">
        <f t="shared" si="704"/>
        <v>0.28032306953854702</v>
      </c>
      <c r="U4072" s="29">
        <f t="shared" si="707"/>
        <v>0.91437388975513012</v>
      </c>
      <c r="V4072" s="1">
        <f t="shared" si="708"/>
        <v>1.3457226880025031</v>
      </c>
      <c r="W4072" s="1">
        <f t="shared" si="709"/>
        <v>0.91437388975513012</v>
      </c>
      <c r="X4072" s="1">
        <v>1.35</v>
      </c>
      <c r="Y4072" s="1">
        <v>0.91300000000000003</v>
      </c>
      <c r="Z4072" s="11">
        <f t="shared" si="702"/>
        <v>764.37388975513011</v>
      </c>
      <c r="AA4072" s="2" t="s">
        <v>3135</v>
      </c>
      <c r="AB4072" s="2">
        <v>2015</v>
      </c>
      <c r="AC4072" s="2" t="s">
        <v>2874</v>
      </c>
      <c r="AD4072" s="61" t="s">
        <v>5716</v>
      </c>
      <c r="AE4072" s="3" t="s">
        <v>5636</v>
      </c>
    </row>
    <row r="4073" spans="1:32" s="4" customFormat="1" ht="12" customHeight="1" x14ac:dyDescent="0.6">
      <c r="A4073" s="2">
        <v>4071</v>
      </c>
      <c r="B4073" s="3" t="s">
        <v>962</v>
      </c>
      <c r="C4073" s="2" t="s">
        <v>3242</v>
      </c>
      <c r="D4073" s="2" t="s">
        <v>889</v>
      </c>
      <c r="E4073" s="69">
        <v>118.922222222222</v>
      </c>
      <c r="F4073" s="69">
        <v>44.077222222222197</v>
      </c>
      <c r="G4073" s="2" t="s">
        <v>6121</v>
      </c>
      <c r="H4073" s="2" t="s">
        <v>963</v>
      </c>
      <c r="I4073" s="11">
        <v>138</v>
      </c>
      <c r="J4073" s="2">
        <v>150</v>
      </c>
      <c r="K4073" s="1"/>
      <c r="L4073" s="1"/>
      <c r="M4073" s="42">
        <v>0.1545</v>
      </c>
      <c r="N4073" s="7">
        <v>0.51261000000000001</v>
      </c>
      <c r="O4073" s="2"/>
      <c r="P4073" s="1">
        <f t="shared" si="705"/>
        <v>-0.21453990849008653</v>
      </c>
      <c r="Q4073" s="1">
        <f t="shared" si="703"/>
        <v>-0.54619439058378738</v>
      </c>
      <c r="R4073" s="1">
        <v>0.19</v>
      </c>
      <c r="S4073" s="1">
        <f t="shared" si="706"/>
        <v>0.26154836488138833</v>
      </c>
      <c r="T4073" s="29">
        <f t="shared" si="704"/>
        <v>0.26154836488138833</v>
      </c>
      <c r="U4073" s="29">
        <f t="shared" si="707"/>
        <v>0.91575516163625581</v>
      </c>
      <c r="V4073" s="1">
        <f t="shared" si="708"/>
        <v>1.3884206266060501</v>
      </c>
      <c r="W4073" s="1">
        <f t="shared" si="709"/>
        <v>0.91575516163625581</v>
      </c>
      <c r="X4073" s="1">
        <v>1.393</v>
      </c>
      <c r="Y4073" s="1">
        <v>0.91400000000000003</v>
      </c>
      <c r="Z4073" s="11">
        <f t="shared" si="702"/>
        <v>765.75516163625582</v>
      </c>
      <c r="AA4073" s="2" t="s">
        <v>3135</v>
      </c>
      <c r="AB4073" s="2">
        <v>2015</v>
      </c>
      <c r="AC4073" s="2" t="s">
        <v>2874</v>
      </c>
      <c r="AD4073" s="61" t="s">
        <v>5716</v>
      </c>
      <c r="AE4073" s="3" t="s">
        <v>5636</v>
      </c>
    </row>
    <row r="4074" spans="1:32" s="4" customFormat="1" ht="12" customHeight="1" x14ac:dyDescent="0.6">
      <c r="A4074" s="2">
        <v>4072</v>
      </c>
      <c r="B4074" s="24" t="s">
        <v>3582</v>
      </c>
      <c r="C4074" s="2" t="s">
        <v>3242</v>
      </c>
      <c r="D4074" s="2" t="s">
        <v>3441</v>
      </c>
      <c r="E4074" s="69">
        <v>90.019833000000006</v>
      </c>
      <c r="F4074" s="69">
        <v>46.559764999999999</v>
      </c>
      <c r="G4074" s="2" t="s">
        <v>6234</v>
      </c>
      <c r="H4074" s="2"/>
      <c r="I4074" s="11">
        <v>348</v>
      </c>
      <c r="J4074" s="16">
        <v>348</v>
      </c>
      <c r="K4074" s="1">
        <v>2.0299999999999998</v>
      </c>
      <c r="L4074" s="1">
        <v>9.5</v>
      </c>
      <c r="M4074" s="42">
        <v>0.12889999999999999</v>
      </c>
      <c r="N4074" s="7">
        <v>0.51283699999999999</v>
      </c>
      <c r="O4074" s="2">
        <v>14</v>
      </c>
      <c r="P4074" s="1">
        <f t="shared" si="705"/>
        <v>-0.34468734112862243</v>
      </c>
      <c r="Q4074" s="1">
        <f t="shared" si="703"/>
        <v>3.8818815616470381</v>
      </c>
      <c r="R4074" s="1">
        <v>6.9</v>
      </c>
      <c r="S4074" s="1">
        <f t="shared" si="706"/>
        <v>6.8926565489373299</v>
      </c>
      <c r="T4074" s="29">
        <f t="shared" si="704"/>
        <v>6.8926565489373299</v>
      </c>
      <c r="U4074" s="29">
        <f t="shared" si="707"/>
        <v>0.53882753773390479</v>
      </c>
      <c r="V4074" s="1">
        <f t="shared" si="708"/>
        <v>0.56333984277328308</v>
      </c>
      <c r="W4074" s="1">
        <f t="shared" si="709"/>
        <v>0.53882753773390479</v>
      </c>
      <c r="X4074" s="1">
        <v>0.56000000000000005</v>
      </c>
      <c r="Y4074" s="1">
        <v>0.51</v>
      </c>
      <c r="Z4074" s="11">
        <f t="shared" si="702"/>
        <v>190.82753773390482</v>
      </c>
      <c r="AA4074" s="2" t="s">
        <v>3055</v>
      </c>
      <c r="AB4074" s="2">
        <v>2014</v>
      </c>
      <c r="AC4074" s="2" t="s">
        <v>2874</v>
      </c>
      <c r="AD4074" s="61" t="s">
        <v>5380</v>
      </c>
      <c r="AE4074" s="3" t="s">
        <v>5299</v>
      </c>
    </row>
    <row r="4075" spans="1:32" s="10" customFormat="1" ht="12" customHeight="1" x14ac:dyDescent="0.6">
      <c r="A4075" s="2">
        <v>4073</v>
      </c>
      <c r="B4075" s="24" t="s">
        <v>3581</v>
      </c>
      <c r="C4075" s="2" t="s">
        <v>3242</v>
      </c>
      <c r="D4075" s="2" t="s">
        <v>3441</v>
      </c>
      <c r="E4075" s="69">
        <v>90.019833000000006</v>
      </c>
      <c r="F4075" s="69">
        <v>46.559764999999999</v>
      </c>
      <c r="G4075" s="2" t="s">
        <v>6234</v>
      </c>
      <c r="H4075" s="2"/>
      <c r="I4075" s="11">
        <v>348</v>
      </c>
      <c r="J4075" s="16">
        <v>348</v>
      </c>
      <c r="K4075" s="1">
        <v>2.2999999999999998</v>
      </c>
      <c r="L4075" s="1">
        <v>11.6</v>
      </c>
      <c r="M4075" s="42">
        <v>0.1196</v>
      </c>
      <c r="N4075" s="7">
        <v>0.51281900000000002</v>
      </c>
      <c r="O4075" s="2">
        <v>15</v>
      </c>
      <c r="P4075" s="1">
        <f t="shared" si="705"/>
        <v>-0.39196746314184039</v>
      </c>
      <c r="Q4075" s="1">
        <f t="shared" si="703"/>
        <v>3.5307565962727772</v>
      </c>
      <c r="R4075" s="1">
        <v>7</v>
      </c>
      <c r="S4075" s="1">
        <f t="shared" si="706"/>
        <v>6.9545139933241256</v>
      </c>
      <c r="T4075" s="29">
        <f t="shared" si="704"/>
        <v>6.9545139933241256</v>
      </c>
      <c r="U4075" s="29">
        <f t="shared" si="707"/>
        <v>0.53378286058809299</v>
      </c>
      <c r="V4075" s="1">
        <f t="shared" si="708"/>
        <v>0.53690557836243491</v>
      </c>
      <c r="W4075" s="1">
        <f t="shared" si="709"/>
        <v>0.53378286058809299</v>
      </c>
      <c r="X4075" s="1">
        <v>0.54</v>
      </c>
      <c r="Y4075" s="1">
        <v>0.53</v>
      </c>
      <c r="Z4075" s="11">
        <f t="shared" ref="Z4075:Z4241" si="710">U4075*1000-J4075</f>
        <v>185.78286058809294</v>
      </c>
      <c r="AA4075" s="2" t="s">
        <v>3055</v>
      </c>
      <c r="AB4075" s="2">
        <v>2014</v>
      </c>
      <c r="AC4075" s="2" t="s">
        <v>2874</v>
      </c>
      <c r="AD4075" s="61" t="s">
        <v>5380</v>
      </c>
      <c r="AE4075" s="3" t="s">
        <v>5299</v>
      </c>
      <c r="AF4075" s="4"/>
    </row>
    <row r="4076" spans="1:32" s="10" customFormat="1" ht="12" customHeight="1" x14ac:dyDescent="0.6">
      <c r="A4076" s="2">
        <v>4074</v>
      </c>
      <c r="B4076" s="24" t="s">
        <v>3580</v>
      </c>
      <c r="C4076" s="2" t="s">
        <v>3242</v>
      </c>
      <c r="D4076" s="2" t="s">
        <v>3441</v>
      </c>
      <c r="E4076" s="69">
        <v>90.019833000000006</v>
      </c>
      <c r="F4076" s="69">
        <v>46.559764999999999</v>
      </c>
      <c r="G4076" s="2" t="s">
        <v>6234</v>
      </c>
      <c r="H4076" s="2"/>
      <c r="I4076" s="11">
        <v>348</v>
      </c>
      <c r="J4076" s="16">
        <v>348</v>
      </c>
      <c r="K4076" s="1">
        <v>2.19</v>
      </c>
      <c r="L4076" s="1">
        <v>10.6</v>
      </c>
      <c r="M4076" s="42">
        <v>0.125</v>
      </c>
      <c r="N4076" s="7">
        <v>0.51282099999999997</v>
      </c>
      <c r="O4076" s="2">
        <v>15</v>
      </c>
      <c r="P4076" s="1">
        <f t="shared" si="705"/>
        <v>-0.36451448906964923</v>
      </c>
      <c r="Q4076" s="1">
        <f t="shared" si="703"/>
        <v>3.5697704813131281</v>
      </c>
      <c r="R4076" s="1">
        <v>6.8</v>
      </c>
      <c r="S4076" s="1">
        <f t="shared" si="706"/>
        <v>6.7537316404387004</v>
      </c>
      <c r="T4076" s="29">
        <f t="shared" si="704"/>
        <v>6.7537316404387004</v>
      </c>
      <c r="U4076" s="29">
        <f t="shared" si="707"/>
        <v>0.55016931123431989</v>
      </c>
      <c r="V4076" s="1">
        <f t="shared" si="708"/>
        <v>0.56609633609070842</v>
      </c>
      <c r="W4076" s="1">
        <f t="shared" si="709"/>
        <v>0.55016931123431989</v>
      </c>
      <c r="X4076" s="1">
        <v>0.56999999999999995</v>
      </c>
      <c r="Y4076" s="1">
        <v>0.53</v>
      </c>
      <c r="Z4076" s="11">
        <f t="shared" si="710"/>
        <v>202.16931123431993</v>
      </c>
      <c r="AA4076" s="2" t="s">
        <v>3055</v>
      </c>
      <c r="AB4076" s="2">
        <v>2014</v>
      </c>
      <c r="AC4076" s="2" t="s">
        <v>2874</v>
      </c>
      <c r="AD4076" s="61" t="s">
        <v>5380</v>
      </c>
      <c r="AE4076" s="3" t="s">
        <v>5299</v>
      </c>
      <c r="AF4076" s="4"/>
    </row>
    <row r="4077" spans="1:32" s="10" customFormat="1" ht="12" customHeight="1" x14ac:dyDescent="0.6">
      <c r="A4077" s="2">
        <v>4075</v>
      </c>
      <c r="B4077" s="24" t="s">
        <v>3579</v>
      </c>
      <c r="C4077" s="2" t="s">
        <v>3242</v>
      </c>
      <c r="D4077" s="2" t="s">
        <v>3441</v>
      </c>
      <c r="E4077" s="69">
        <v>90.019833000000006</v>
      </c>
      <c r="F4077" s="69">
        <v>46.559764999999999</v>
      </c>
      <c r="G4077" s="2" t="s">
        <v>6234</v>
      </c>
      <c r="H4077" s="2"/>
      <c r="I4077" s="11">
        <v>348</v>
      </c>
      <c r="J4077" s="16">
        <v>348</v>
      </c>
      <c r="K4077" s="1">
        <v>2.12</v>
      </c>
      <c r="L4077" s="1">
        <v>10.4</v>
      </c>
      <c r="M4077" s="42">
        <v>0.123</v>
      </c>
      <c r="N4077" s="7">
        <v>0.51280899999999996</v>
      </c>
      <c r="O4077" s="2">
        <v>18</v>
      </c>
      <c r="P4077" s="1">
        <f t="shared" si="705"/>
        <v>-0.37468225724453486</v>
      </c>
      <c r="Q4077" s="1">
        <f t="shared" si="703"/>
        <v>3.3356871710621405</v>
      </c>
      <c r="R4077" s="1">
        <v>6.6</v>
      </c>
      <c r="S4077" s="1">
        <f t="shared" si="706"/>
        <v>6.6084617516417037</v>
      </c>
      <c r="T4077" s="29">
        <f t="shared" si="704"/>
        <v>6.6084617516417037</v>
      </c>
      <c r="U4077" s="29">
        <f t="shared" si="707"/>
        <v>0.56202729428440934</v>
      </c>
      <c r="V4077" s="1">
        <f t="shared" si="708"/>
        <v>0.57379164822343953</v>
      </c>
      <c r="W4077" s="1">
        <f t="shared" si="709"/>
        <v>0.56202729428440934</v>
      </c>
      <c r="X4077" s="1">
        <v>0.56999999999999995</v>
      </c>
      <c r="Y4077" s="1">
        <v>0.55000000000000004</v>
      </c>
      <c r="Z4077" s="11">
        <f t="shared" si="710"/>
        <v>214.02729428440932</v>
      </c>
      <c r="AA4077" s="2" t="s">
        <v>3055</v>
      </c>
      <c r="AB4077" s="2">
        <v>2014</v>
      </c>
      <c r="AC4077" s="2" t="s">
        <v>2874</v>
      </c>
      <c r="AD4077" s="61" t="s">
        <v>5380</v>
      </c>
      <c r="AE4077" s="3" t="s">
        <v>5299</v>
      </c>
      <c r="AF4077" s="4"/>
    </row>
    <row r="4078" spans="1:32" s="10" customFormat="1" ht="12" customHeight="1" x14ac:dyDescent="0.6">
      <c r="A4078" s="2">
        <v>4076</v>
      </c>
      <c r="B4078" s="24" t="s">
        <v>3578</v>
      </c>
      <c r="C4078" s="2" t="s">
        <v>3242</v>
      </c>
      <c r="D4078" s="2" t="s">
        <v>3441</v>
      </c>
      <c r="E4078" s="69">
        <v>90.019833000000006</v>
      </c>
      <c r="F4078" s="69">
        <v>46.559764999999999</v>
      </c>
      <c r="G4078" s="2" t="s">
        <v>6234</v>
      </c>
      <c r="H4078" s="2"/>
      <c r="I4078" s="11">
        <v>348</v>
      </c>
      <c r="J4078" s="16">
        <v>348</v>
      </c>
      <c r="K4078" s="1">
        <v>1.95</v>
      </c>
      <c r="L4078" s="1">
        <v>9.1999999999999993</v>
      </c>
      <c r="M4078" s="42">
        <v>0.12820000000000001</v>
      </c>
      <c r="N4078" s="7">
        <v>0.51282700000000003</v>
      </c>
      <c r="O4078" s="2">
        <v>13</v>
      </c>
      <c r="P4078" s="1">
        <f t="shared" si="705"/>
        <v>-0.34824605998983227</v>
      </c>
      <c r="Q4078" s="1">
        <f t="shared" si="703"/>
        <v>3.6868121364386219</v>
      </c>
      <c r="R4078" s="1">
        <v>6.7</v>
      </c>
      <c r="S4078" s="1">
        <f t="shared" si="706"/>
        <v>6.7286718212378087</v>
      </c>
      <c r="T4078" s="29">
        <f t="shared" si="704"/>
        <v>6.7286718212378087</v>
      </c>
      <c r="U4078" s="29">
        <f t="shared" si="707"/>
        <v>0.55221092567294194</v>
      </c>
      <c r="V4078" s="1">
        <f t="shared" si="708"/>
        <v>0.57655350094689539</v>
      </c>
      <c r="W4078" s="1">
        <f t="shared" si="709"/>
        <v>0.55221092567294194</v>
      </c>
      <c r="X4078" s="1">
        <v>0.57999999999999996</v>
      </c>
      <c r="Y4078" s="1">
        <v>0.53</v>
      </c>
      <c r="Z4078" s="11">
        <f t="shared" si="710"/>
        <v>204.21092567294193</v>
      </c>
      <c r="AA4078" s="2" t="s">
        <v>3055</v>
      </c>
      <c r="AB4078" s="2">
        <v>2014</v>
      </c>
      <c r="AC4078" s="2" t="s">
        <v>2874</v>
      </c>
      <c r="AD4078" s="61" t="s">
        <v>5380</v>
      </c>
      <c r="AE4078" s="3" t="s">
        <v>5299</v>
      </c>
      <c r="AF4078" s="4"/>
    </row>
    <row r="4079" spans="1:32" s="10" customFormat="1" ht="12" customHeight="1" x14ac:dyDescent="0.6">
      <c r="A4079" s="2">
        <v>4077</v>
      </c>
      <c r="B4079" s="24" t="s">
        <v>3647</v>
      </c>
      <c r="C4079" s="2" t="s">
        <v>3242</v>
      </c>
      <c r="D4079" s="2" t="s">
        <v>3441</v>
      </c>
      <c r="E4079" s="69">
        <v>90.019833000000006</v>
      </c>
      <c r="F4079" s="69">
        <v>46.559764999999999</v>
      </c>
      <c r="G4079" s="2" t="s">
        <v>6234</v>
      </c>
      <c r="H4079" s="2"/>
      <c r="I4079" s="11">
        <v>348</v>
      </c>
      <c r="J4079" s="16">
        <v>348</v>
      </c>
      <c r="K4079" s="1">
        <v>2.13</v>
      </c>
      <c r="L4079" s="1">
        <v>10.6</v>
      </c>
      <c r="M4079" s="42">
        <v>0.12180000000000001</v>
      </c>
      <c r="N4079" s="7">
        <v>0.51282799999999995</v>
      </c>
      <c r="O4079" s="2">
        <v>15</v>
      </c>
      <c r="P4079" s="1">
        <f t="shared" si="705"/>
        <v>-0.38078291814946619</v>
      </c>
      <c r="Q4079" s="1">
        <f t="shared" si="703"/>
        <v>3.7063190789576872</v>
      </c>
      <c r="R4079" s="1">
        <v>7</v>
      </c>
      <c r="S4079" s="1">
        <f t="shared" si="706"/>
        <v>7.032381712409645</v>
      </c>
      <c r="T4079" s="29">
        <f t="shared" si="704"/>
        <v>7.032381712409645</v>
      </c>
      <c r="U4079" s="29">
        <f t="shared" si="707"/>
        <v>0.52742604247069946</v>
      </c>
      <c r="V4079" s="1">
        <f t="shared" si="708"/>
        <v>0.53481413628838703</v>
      </c>
      <c r="W4079" s="1">
        <f t="shared" si="709"/>
        <v>0.52742604247069946</v>
      </c>
      <c r="X4079" s="1">
        <v>0.54</v>
      </c>
      <c r="Y4079" s="1">
        <v>0.52</v>
      </c>
      <c r="Z4079" s="11">
        <f t="shared" si="710"/>
        <v>179.42604247069949</v>
      </c>
      <c r="AA4079" s="2" t="s">
        <v>3055</v>
      </c>
      <c r="AB4079" s="2">
        <v>2014</v>
      </c>
      <c r="AC4079" s="2" t="s">
        <v>2874</v>
      </c>
      <c r="AD4079" s="61" t="s">
        <v>5380</v>
      </c>
      <c r="AE4079" s="3" t="s">
        <v>5299</v>
      </c>
      <c r="AF4079" s="4"/>
    </row>
    <row r="4080" spans="1:32" s="10" customFormat="1" ht="12" customHeight="1" x14ac:dyDescent="0.6">
      <c r="A4080" s="2">
        <v>4078</v>
      </c>
      <c r="B4080" s="3" t="s">
        <v>366</v>
      </c>
      <c r="C4080" s="2" t="s">
        <v>3242</v>
      </c>
      <c r="D4080" s="2" t="s">
        <v>6035</v>
      </c>
      <c r="E4080" s="69">
        <v>88.433333333333294</v>
      </c>
      <c r="F4080" s="69">
        <v>47.766666666666701</v>
      </c>
      <c r="G4080" s="2" t="s">
        <v>6139</v>
      </c>
      <c r="H4080" s="2" t="s">
        <v>6281</v>
      </c>
      <c r="I4080" s="11">
        <v>276</v>
      </c>
      <c r="J4080" s="12">
        <v>276</v>
      </c>
      <c r="K4080" s="1">
        <v>6.21</v>
      </c>
      <c r="L4080" s="1">
        <v>30.01</v>
      </c>
      <c r="M4080" s="42">
        <v>0.12520000000000001</v>
      </c>
      <c r="N4080" s="7">
        <v>0.51265499999999997</v>
      </c>
      <c r="O4080" s="2">
        <v>18</v>
      </c>
      <c r="P4080" s="1">
        <f t="shared" si="705"/>
        <v>-0.36349771225216065</v>
      </c>
      <c r="Q4080" s="1">
        <f t="shared" si="703"/>
        <v>0.33161802285297526</v>
      </c>
      <c r="R4080" s="1">
        <v>2.8497847742510398</v>
      </c>
      <c r="S4080" s="1">
        <f t="shared" si="706"/>
        <v>2.8497847742510438</v>
      </c>
      <c r="T4080" s="29">
        <f t="shared" si="704"/>
        <v>2.8497847742510438</v>
      </c>
      <c r="U4080" s="29">
        <f t="shared" si="707"/>
        <v>0.80951668222839912</v>
      </c>
      <c r="V4080" s="1">
        <f t="shared" si="708"/>
        <v>0.85284959706920704</v>
      </c>
      <c r="W4080" s="1">
        <f t="shared" si="709"/>
        <v>0.80951668222839912</v>
      </c>
      <c r="X4080" s="1">
        <v>0.85284959706920704</v>
      </c>
      <c r="Y4080" s="1">
        <v>0.80951668222839901</v>
      </c>
      <c r="Z4080" s="11">
        <f t="shared" si="710"/>
        <v>533.51668222839908</v>
      </c>
      <c r="AA4080" s="2" t="s">
        <v>3065</v>
      </c>
      <c r="AB4080" s="2">
        <v>2005</v>
      </c>
      <c r="AC4080" s="2" t="s">
        <v>2905</v>
      </c>
      <c r="AD4080" s="61" t="s">
        <v>6027</v>
      </c>
      <c r="AE4080" s="3" t="s">
        <v>5154</v>
      </c>
      <c r="AF4080" s="4"/>
    </row>
    <row r="4081" spans="1:32" s="10" customFormat="1" ht="12" customHeight="1" x14ac:dyDescent="0.6">
      <c r="A4081" s="2">
        <v>4079</v>
      </c>
      <c r="B4081" s="3" t="s">
        <v>365</v>
      </c>
      <c r="C4081" s="2" t="s">
        <v>3242</v>
      </c>
      <c r="D4081" s="2" t="s">
        <v>6035</v>
      </c>
      <c r="E4081" s="69">
        <v>88.433333333333294</v>
      </c>
      <c r="F4081" s="69">
        <v>47.766666666666701</v>
      </c>
      <c r="G4081" s="2" t="s">
        <v>3268</v>
      </c>
      <c r="H4081" s="2" t="s">
        <v>6281</v>
      </c>
      <c r="I4081" s="11">
        <v>276</v>
      </c>
      <c r="J4081" s="12">
        <v>276</v>
      </c>
      <c r="K4081" s="1">
        <v>8.34</v>
      </c>
      <c r="L4081" s="1">
        <v>28.05</v>
      </c>
      <c r="M4081" s="42">
        <v>0.17979999999999999</v>
      </c>
      <c r="N4081" s="7">
        <v>0.51275300000000001</v>
      </c>
      <c r="O4081" s="2">
        <v>15</v>
      </c>
      <c r="P4081" s="1">
        <f t="shared" si="705"/>
        <v>-8.5917641077783546E-2</v>
      </c>
      <c r="Q4081" s="1">
        <f t="shared" si="703"/>
        <v>2.2432983898967862</v>
      </c>
      <c r="R4081" s="1">
        <v>2.8385014402272399</v>
      </c>
      <c r="S4081" s="1">
        <f t="shared" si="706"/>
        <v>2.8385014402272395</v>
      </c>
      <c r="T4081" s="29">
        <f t="shared" si="704"/>
        <v>2.8385014402272395</v>
      </c>
      <c r="U4081" s="29">
        <f t="shared" si="707"/>
        <v>0.80795537200099177</v>
      </c>
      <c r="V4081" s="1">
        <f t="shared" si="708"/>
        <v>1.7802557191862032</v>
      </c>
      <c r="W4081" s="1">
        <f t="shared" si="709"/>
        <v>0.80795537200099177</v>
      </c>
      <c r="X4081" s="1">
        <v>1.7802557191862001</v>
      </c>
      <c r="Y4081" s="1">
        <v>0.80795537200099199</v>
      </c>
      <c r="Z4081" s="11">
        <f t="shared" si="710"/>
        <v>531.95537200099182</v>
      </c>
      <c r="AA4081" s="2" t="s">
        <v>3065</v>
      </c>
      <c r="AB4081" s="2">
        <v>2005</v>
      </c>
      <c r="AC4081" s="2" t="s">
        <v>2905</v>
      </c>
      <c r="AD4081" s="61" t="s">
        <v>6027</v>
      </c>
      <c r="AE4081" s="3" t="s">
        <v>5154</v>
      </c>
      <c r="AF4081" s="4"/>
    </row>
    <row r="4082" spans="1:32" s="10" customFormat="1" ht="12" customHeight="1" x14ac:dyDescent="0.6">
      <c r="A4082" s="2">
        <v>4080</v>
      </c>
      <c r="B4082" s="3">
        <v>258</v>
      </c>
      <c r="C4082" s="2" t="s">
        <v>3242</v>
      </c>
      <c r="D4082" s="2" t="s">
        <v>6035</v>
      </c>
      <c r="E4082" s="69">
        <v>88.433333333333294</v>
      </c>
      <c r="F4082" s="69">
        <v>47.766666666666701</v>
      </c>
      <c r="G4082" s="2" t="s">
        <v>6148</v>
      </c>
      <c r="H4082" s="2" t="s">
        <v>6281</v>
      </c>
      <c r="I4082" s="11">
        <v>276</v>
      </c>
      <c r="J4082" s="12">
        <v>276</v>
      </c>
      <c r="K4082" s="1">
        <v>7.09</v>
      </c>
      <c r="L4082" s="1">
        <v>28.17</v>
      </c>
      <c r="M4082" s="42">
        <v>0.15229999999999999</v>
      </c>
      <c r="N4082" s="7">
        <v>0.51263000000000003</v>
      </c>
      <c r="O4082" s="2">
        <v>12</v>
      </c>
      <c r="P4082" s="1">
        <f t="shared" si="705"/>
        <v>-0.22572445348246073</v>
      </c>
      <c r="Q4082" s="1">
        <f t="shared" si="703"/>
        <v>-0.156055540166955</v>
      </c>
      <c r="R4082" s="1">
        <v>1.40767318377814</v>
      </c>
      <c r="S4082" s="1">
        <f t="shared" si="706"/>
        <v>1.4076731837781402</v>
      </c>
      <c r="T4082" s="29">
        <f t="shared" si="704"/>
        <v>1.4076731837781402</v>
      </c>
      <c r="U4082" s="29">
        <f t="shared" si="707"/>
        <v>0.92601380773261399</v>
      </c>
      <c r="V4082" s="1">
        <f t="shared" si="708"/>
        <v>1.2895098055618308</v>
      </c>
      <c r="W4082" s="1">
        <f t="shared" si="709"/>
        <v>0.92601380773261399</v>
      </c>
      <c r="X4082" s="1">
        <v>1.2895098055618299</v>
      </c>
      <c r="Y4082" s="1">
        <v>0.9260138077326141</v>
      </c>
      <c r="Z4082" s="11">
        <f t="shared" si="710"/>
        <v>650.01380773261394</v>
      </c>
      <c r="AA4082" s="2" t="s">
        <v>3065</v>
      </c>
      <c r="AB4082" s="2">
        <v>2005</v>
      </c>
      <c r="AC4082" s="2" t="s">
        <v>2905</v>
      </c>
      <c r="AD4082" s="61" t="s">
        <v>6027</v>
      </c>
      <c r="AE4082" s="3" t="s">
        <v>5154</v>
      </c>
      <c r="AF4082" s="4"/>
    </row>
    <row r="4083" spans="1:32" s="10" customFormat="1" ht="12" customHeight="1" x14ac:dyDescent="0.6">
      <c r="A4083" s="2">
        <v>4081</v>
      </c>
      <c r="B4083" s="3" t="s">
        <v>4357</v>
      </c>
      <c r="C4083" s="2" t="s">
        <v>3242</v>
      </c>
      <c r="D4083" s="2" t="s">
        <v>2249</v>
      </c>
      <c r="E4083" s="69">
        <v>127</v>
      </c>
      <c r="F4083" s="69">
        <v>44</v>
      </c>
      <c r="G4083" s="2" t="s">
        <v>2928</v>
      </c>
      <c r="H4083" s="2" t="s">
        <v>549</v>
      </c>
      <c r="I4083" s="11">
        <v>169</v>
      </c>
      <c r="J4083" s="16">
        <v>169</v>
      </c>
      <c r="K4083" s="1">
        <v>4.3769999999999998</v>
      </c>
      <c r="L4083" s="1">
        <v>22.61</v>
      </c>
      <c r="M4083" s="42">
        <v>0.1172</v>
      </c>
      <c r="N4083" s="6">
        <v>0.51264799999999999</v>
      </c>
      <c r="O4083" s="2"/>
      <c r="P4083" s="1">
        <f t="shared" si="705"/>
        <v>-0.40416878495170316</v>
      </c>
      <c r="Q4083" s="1">
        <f t="shared" si="703"/>
        <v>0.19506942520841619</v>
      </c>
      <c r="R4083" s="1">
        <v>1.9</v>
      </c>
      <c r="S4083" s="1">
        <f t="shared" si="706"/>
        <v>1.9095129940950459</v>
      </c>
      <c r="T4083" s="29">
        <f t="shared" si="704"/>
        <v>1.9095129940950459</v>
      </c>
      <c r="U4083" s="29">
        <f t="shared" si="707"/>
        <v>0.79871865858481028</v>
      </c>
      <c r="V4083" s="1">
        <f t="shared" si="708"/>
        <v>0.79336215635843566</v>
      </c>
      <c r="W4083" s="1">
        <f t="shared" si="709"/>
        <v>0.79871865858481028</v>
      </c>
      <c r="X4083" s="1"/>
      <c r="Y4083" s="1">
        <v>0.80200000000000005</v>
      </c>
      <c r="Z4083" s="11">
        <f t="shared" si="710"/>
        <v>629.71865858481033</v>
      </c>
      <c r="AA4083" s="2" t="s">
        <v>6771</v>
      </c>
      <c r="AB4083" s="2">
        <v>2018</v>
      </c>
      <c r="AC4083" s="2" t="s">
        <v>2874</v>
      </c>
      <c r="AD4083" s="61" t="s">
        <v>6772</v>
      </c>
      <c r="AE4083" s="3" t="s">
        <v>6773</v>
      </c>
      <c r="AF4083" s="4"/>
    </row>
    <row r="4084" spans="1:32" s="10" customFormat="1" ht="12" customHeight="1" x14ac:dyDescent="0.6">
      <c r="A4084" s="2">
        <v>4082</v>
      </c>
      <c r="B4084" s="3" t="s">
        <v>6770</v>
      </c>
      <c r="C4084" s="2" t="s">
        <v>3242</v>
      </c>
      <c r="D4084" s="2" t="s">
        <v>2249</v>
      </c>
      <c r="E4084" s="69">
        <v>127</v>
      </c>
      <c r="F4084" s="69">
        <v>44</v>
      </c>
      <c r="G4084" s="2" t="s">
        <v>2928</v>
      </c>
      <c r="H4084" s="2" t="s">
        <v>549</v>
      </c>
      <c r="I4084" s="11">
        <v>169</v>
      </c>
      <c r="J4084" s="16">
        <v>169</v>
      </c>
      <c r="K4084" s="1">
        <v>3.903</v>
      </c>
      <c r="L4084" s="1">
        <v>21.35</v>
      </c>
      <c r="M4084" s="42">
        <v>0.11070000000000001</v>
      </c>
      <c r="N4084" s="6">
        <v>0.51265000000000005</v>
      </c>
      <c r="O4084" s="2"/>
      <c r="P4084" s="1">
        <f t="shared" si="705"/>
        <v>-0.43721403152008131</v>
      </c>
      <c r="Q4084" s="1">
        <f t="shared" si="703"/>
        <v>0.23408331025098761</v>
      </c>
      <c r="R4084" s="1">
        <v>2.1</v>
      </c>
      <c r="S4084" s="1">
        <f t="shared" si="706"/>
        <v>2.0887015105560209</v>
      </c>
      <c r="T4084" s="29">
        <f t="shared" si="704"/>
        <v>2.0887015105560209</v>
      </c>
      <c r="U4084" s="29">
        <f t="shared" si="707"/>
        <v>0.78422773204090057</v>
      </c>
      <c r="V4084" s="1">
        <f t="shared" si="708"/>
        <v>0.7404624580714908</v>
      </c>
      <c r="W4084" s="1">
        <f t="shared" si="709"/>
        <v>0.78422773204090057</v>
      </c>
      <c r="X4084" s="1"/>
      <c r="Y4084" s="1">
        <v>0.78600000000000003</v>
      </c>
      <c r="Z4084" s="11">
        <f t="shared" si="710"/>
        <v>615.22773204090061</v>
      </c>
      <c r="AA4084" s="2" t="s">
        <v>6771</v>
      </c>
      <c r="AB4084" s="2">
        <v>2018</v>
      </c>
      <c r="AC4084" s="2" t="s">
        <v>2874</v>
      </c>
      <c r="AD4084" s="61" t="s">
        <v>6772</v>
      </c>
      <c r="AE4084" s="3" t="s">
        <v>6773</v>
      </c>
      <c r="AF4084" s="4"/>
    </row>
    <row r="4085" spans="1:32" s="10" customFormat="1" ht="12" customHeight="1" x14ac:dyDescent="0.6">
      <c r="A4085" s="2">
        <v>4083</v>
      </c>
      <c r="B4085" s="3" t="s">
        <v>4352</v>
      </c>
      <c r="C4085" s="2" t="s">
        <v>3242</v>
      </c>
      <c r="D4085" s="2" t="s">
        <v>2249</v>
      </c>
      <c r="E4085" s="69">
        <v>127</v>
      </c>
      <c r="F4085" s="69">
        <v>44</v>
      </c>
      <c r="G4085" s="2" t="s">
        <v>3430</v>
      </c>
      <c r="H4085" s="2" t="s">
        <v>549</v>
      </c>
      <c r="I4085" s="11">
        <v>169</v>
      </c>
      <c r="J4085" s="16">
        <v>169</v>
      </c>
      <c r="K4085" s="1">
        <v>4.7249999999999996</v>
      </c>
      <c r="L4085" s="1">
        <v>24.85</v>
      </c>
      <c r="M4085" s="42">
        <v>0.11509999999999999</v>
      </c>
      <c r="N4085" s="6">
        <v>0.51266800000000001</v>
      </c>
      <c r="O4085" s="2"/>
      <c r="P4085" s="1">
        <f t="shared" si="705"/>
        <v>-0.41484494153533302</v>
      </c>
      <c r="Q4085" s="1">
        <f t="shared" ref="Q4085:Q4251" si="711">((N4085/0.512638)-1)*10000</f>
        <v>0.58520827562524858</v>
      </c>
      <c r="R4085" s="1">
        <v>2.4</v>
      </c>
      <c r="S4085" s="1">
        <f t="shared" si="706"/>
        <v>2.3449390331239774</v>
      </c>
      <c r="T4085" s="29">
        <f t="shared" si="704"/>
        <v>2.3449390331239774</v>
      </c>
      <c r="U4085" s="29">
        <f t="shared" si="707"/>
        <v>0.76326321627083671</v>
      </c>
      <c r="V4085" s="1">
        <f t="shared" si="708"/>
        <v>0.7456465622872489</v>
      </c>
      <c r="W4085" s="1">
        <f t="shared" si="709"/>
        <v>0.76326321627083671</v>
      </c>
      <c r="X4085" s="1"/>
      <c r="Y4085" s="1">
        <v>0.76600000000000001</v>
      </c>
      <c r="Z4085" s="11">
        <f t="shared" si="710"/>
        <v>594.26321627083666</v>
      </c>
      <c r="AA4085" s="2" t="s">
        <v>6771</v>
      </c>
      <c r="AB4085" s="2">
        <v>2018</v>
      </c>
      <c r="AC4085" s="2" t="s">
        <v>2874</v>
      </c>
      <c r="AD4085" s="61" t="s">
        <v>6772</v>
      </c>
      <c r="AE4085" s="3" t="s">
        <v>6773</v>
      </c>
      <c r="AF4085" s="4"/>
    </row>
    <row r="4086" spans="1:32" s="10" customFormat="1" ht="12" customHeight="1" x14ac:dyDescent="0.6">
      <c r="A4086" s="2">
        <v>4084</v>
      </c>
      <c r="B4086" s="3" t="s">
        <v>4351</v>
      </c>
      <c r="C4086" s="2" t="s">
        <v>3242</v>
      </c>
      <c r="D4086" s="2" t="s">
        <v>2249</v>
      </c>
      <c r="E4086" s="69">
        <v>127</v>
      </c>
      <c r="F4086" s="69">
        <v>44</v>
      </c>
      <c r="G4086" s="2" t="s">
        <v>3430</v>
      </c>
      <c r="H4086" s="2" t="s">
        <v>549</v>
      </c>
      <c r="I4086" s="11">
        <v>169</v>
      </c>
      <c r="J4086" s="16">
        <v>169</v>
      </c>
      <c r="K4086" s="1">
        <v>5.048</v>
      </c>
      <c r="L4086" s="1">
        <v>26</v>
      </c>
      <c r="M4086" s="42">
        <v>0.11749999999999999</v>
      </c>
      <c r="N4086" s="6">
        <v>0.51268899999999995</v>
      </c>
      <c r="O4086" s="2"/>
      <c r="P4086" s="1">
        <f t="shared" si="705"/>
        <v>-0.40264361972547036</v>
      </c>
      <c r="Q4086" s="1">
        <f t="shared" si="711"/>
        <v>0.99485406856114622</v>
      </c>
      <c r="R4086" s="1">
        <v>2.7</v>
      </c>
      <c r="S4086" s="1">
        <f t="shared" si="706"/>
        <v>2.7028280390746193</v>
      </c>
      <c r="T4086" s="29">
        <f t="shared" si="704"/>
        <v>2.7028280390746193</v>
      </c>
      <c r="U4086" s="29">
        <f t="shared" si="707"/>
        <v>0.73404434298338384</v>
      </c>
      <c r="V4086" s="1">
        <f t="shared" si="708"/>
        <v>0.73098688575454707</v>
      </c>
      <c r="W4086" s="1">
        <f t="shared" si="709"/>
        <v>0.73404434298338384</v>
      </c>
      <c r="X4086" s="1"/>
      <c r="Y4086" s="1">
        <v>0.73599999999999999</v>
      </c>
      <c r="Z4086" s="11">
        <f t="shared" si="710"/>
        <v>565.04434298338379</v>
      </c>
      <c r="AA4086" s="2" t="s">
        <v>6771</v>
      </c>
      <c r="AB4086" s="2">
        <v>2018</v>
      </c>
      <c r="AC4086" s="2" t="s">
        <v>2874</v>
      </c>
      <c r="AD4086" s="61" t="s">
        <v>6772</v>
      </c>
      <c r="AE4086" s="3" t="s">
        <v>6773</v>
      </c>
      <c r="AF4086" s="4"/>
    </row>
    <row r="4087" spans="1:32" s="10" customFormat="1" ht="12" customHeight="1" x14ac:dyDescent="0.6">
      <c r="A4087" s="2">
        <v>4085</v>
      </c>
      <c r="B4087" s="3" t="s">
        <v>4356</v>
      </c>
      <c r="C4087" s="2" t="s">
        <v>3242</v>
      </c>
      <c r="D4087" s="2" t="s">
        <v>2249</v>
      </c>
      <c r="E4087" s="69">
        <v>127</v>
      </c>
      <c r="F4087" s="69">
        <v>44</v>
      </c>
      <c r="G4087" s="2" t="s">
        <v>2928</v>
      </c>
      <c r="H4087" s="2" t="s">
        <v>549</v>
      </c>
      <c r="I4087" s="11">
        <v>169</v>
      </c>
      <c r="J4087" s="16">
        <v>169</v>
      </c>
      <c r="K4087" s="1">
        <v>3.8330000000000002</v>
      </c>
      <c r="L4087" s="1">
        <v>21.36</v>
      </c>
      <c r="M4087" s="42">
        <v>0.1087</v>
      </c>
      <c r="N4087" s="6">
        <v>0.51265700000000003</v>
      </c>
      <c r="O4087" s="2"/>
      <c r="P4087" s="1">
        <f t="shared" si="705"/>
        <v>-0.44738179969496694</v>
      </c>
      <c r="Q4087" s="1">
        <f t="shared" si="711"/>
        <v>0.37063190789554668</v>
      </c>
      <c r="R4087" s="1">
        <v>2.2999999999999998</v>
      </c>
      <c r="S4087" s="1">
        <f t="shared" si="706"/>
        <v>2.2683807640216269</v>
      </c>
      <c r="T4087" s="29">
        <f t="shared" si="704"/>
        <v>2.2683807640216269</v>
      </c>
      <c r="U4087" s="29">
        <f t="shared" si="707"/>
        <v>0.76960783409134692</v>
      </c>
      <c r="V4087" s="1">
        <f t="shared" si="708"/>
        <v>0.71624615388246482</v>
      </c>
      <c r="W4087" s="1">
        <f t="shared" si="709"/>
        <v>0.76960783409134692</v>
      </c>
      <c r="X4087" s="1"/>
      <c r="Y4087" s="1">
        <v>0.77200000000000002</v>
      </c>
      <c r="Z4087" s="11">
        <f t="shared" si="710"/>
        <v>600.60783409134694</v>
      </c>
      <c r="AA4087" s="2" t="s">
        <v>6771</v>
      </c>
      <c r="AB4087" s="2">
        <v>2018</v>
      </c>
      <c r="AC4087" s="2" t="s">
        <v>2874</v>
      </c>
      <c r="AD4087" s="61" t="s">
        <v>6772</v>
      </c>
      <c r="AE4087" s="3" t="s">
        <v>6773</v>
      </c>
      <c r="AF4087" s="4"/>
    </row>
    <row r="4088" spans="1:32" s="10" customFormat="1" ht="12" customHeight="1" x14ac:dyDescent="0.6">
      <c r="A4088" s="2">
        <v>4086</v>
      </c>
      <c r="B4088" s="3" t="s">
        <v>4355</v>
      </c>
      <c r="C4088" s="2" t="s">
        <v>3242</v>
      </c>
      <c r="D4088" s="2" t="s">
        <v>2249</v>
      </c>
      <c r="E4088" s="69">
        <v>127</v>
      </c>
      <c r="F4088" s="69">
        <v>44</v>
      </c>
      <c r="G4088" s="2" t="s">
        <v>2928</v>
      </c>
      <c r="H4088" s="2" t="s">
        <v>549</v>
      </c>
      <c r="I4088" s="11">
        <v>169</v>
      </c>
      <c r="J4088" s="16">
        <v>169</v>
      </c>
      <c r="K4088" s="1">
        <v>3.6829999999999998</v>
      </c>
      <c r="L4088" s="1">
        <v>21.53</v>
      </c>
      <c r="M4088" s="42">
        <v>0.1036</v>
      </c>
      <c r="N4088" s="6">
        <v>0.51266999999999996</v>
      </c>
      <c r="O4088" s="2"/>
      <c r="P4088" s="1">
        <f t="shared" si="705"/>
        <v>-0.4733096085409253</v>
      </c>
      <c r="Q4088" s="1">
        <f t="shared" si="711"/>
        <v>0.62422216066559955</v>
      </c>
      <c r="R4088" s="1">
        <v>2.6</v>
      </c>
      <c r="S4088" s="1">
        <f t="shared" si="706"/>
        <v>2.6319541891353508</v>
      </c>
      <c r="T4088" s="29">
        <f t="shared" ref="T4088:T4254" si="712">Q4088-25.1*P4088*0.001*J4088</f>
        <v>2.6319541891353508</v>
      </c>
      <c r="U4088" s="29">
        <f t="shared" si="707"/>
        <v>0.74002342942270916</v>
      </c>
      <c r="V4088" s="1">
        <f t="shared" si="708"/>
        <v>0.66516776470228156</v>
      </c>
      <c r="W4088" s="1">
        <f t="shared" si="709"/>
        <v>0.74002342942270916</v>
      </c>
      <c r="X4088" s="1"/>
      <c r="Y4088" s="1">
        <v>0.74199999999999999</v>
      </c>
      <c r="Z4088" s="11">
        <f t="shared" si="710"/>
        <v>571.02342942270911</v>
      </c>
      <c r="AA4088" s="2" t="s">
        <v>6771</v>
      </c>
      <c r="AB4088" s="2">
        <v>2018</v>
      </c>
      <c r="AC4088" s="2" t="s">
        <v>2874</v>
      </c>
      <c r="AD4088" s="61" t="s">
        <v>6772</v>
      </c>
      <c r="AE4088" s="3" t="s">
        <v>6773</v>
      </c>
      <c r="AF4088" s="4"/>
    </row>
    <row r="4089" spans="1:32" s="10" customFormat="1" ht="12" customHeight="1" x14ac:dyDescent="0.6">
      <c r="A4089" s="2">
        <v>4087</v>
      </c>
      <c r="B4089" s="3" t="s">
        <v>4361</v>
      </c>
      <c r="C4089" s="2" t="s">
        <v>3242</v>
      </c>
      <c r="D4089" s="2" t="s">
        <v>2249</v>
      </c>
      <c r="E4089" s="69">
        <v>127</v>
      </c>
      <c r="F4089" s="69">
        <v>44</v>
      </c>
      <c r="G4089" s="2" t="s">
        <v>6121</v>
      </c>
      <c r="H4089" s="2" t="s">
        <v>549</v>
      </c>
      <c r="I4089" s="11">
        <v>187.5</v>
      </c>
      <c r="J4089" s="16">
        <v>187.5</v>
      </c>
      <c r="K4089" s="1">
        <v>4.0730000000000004</v>
      </c>
      <c r="L4089" s="1">
        <v>22.76</v>
      </c>
      <c r="M4089" s="42">
        <v>0.10829999999999999</v>
      </c>
      <c r="N4089" s="6">
        <v>0.512656</v>
      </c>
      <c r="O4089" s="2"/>
      <c r="P4089" s="1">
        <f t="shared" si="705"/>
        <v>-0.4494153533299442</v>
      </c>
      <c r="Q4089" s="1">
        <f t="shared" si="711"/>
        <v>0.35112496537426097</v>
      </c>
      <c r="R4089" s="1">
        <v>2.2999999999999998</v>
      </c>
      <c r="S4089" s="1">
        <f t="shared" si="706"/>
        <v>2.466185971983311</v>
      </c>
      <c r="T4089" s="29">
        <f t="shared" si="712"/>
        <v>2.466185971983311</v>
      </c>
      <c r="U4089" s="29">
        <f t="shared" si="707"/>
        <v>0.76861983141233969</v>
      </c>
      <c r="V4089" s="1">
        <f t="shared" si="708"/>
        <v>0.71497823718984932</v>
      </c>
      <c r="W4089" s="1">
        <f t="shared" si="709"/>
        <v>0.76861983141233969</v>
      </c>
      <c r="X4089" s="1"/>
      <c r="Y4089" s="1">
        <v>0.77100000000000002</v>
      </c>
      <c r="Z4089" s="11">
        <f t="shared" si="710"/>
        <v>581.11983141233975</v>
      </c>
      <c r="AA4089" s="2" t="s">
        <v>6771</v>
      </c>
      <c r="AB4089" s="2">
        <v>2018</v>
      </c>
      <c r="AC4089" s="2" t="s">
        <v>2874</v>
      </c>
      <c r="AD4089" s="61" t="s">
        <v>6772</v>
      </c>
      <c r="AE4089" s="3" t="s">
        <v>6773</v>
      </c>
      <c r="AF4089" s="4"/>
    </row>
    <row r="4090" spans="1:32" s="10" customFormat="1" ht="12" customHeight="1" x14ac:dyDescent="0.6">
      <c r="A4090" s="2">
        <v>4088</v>
      </c>
      <c r="B4090" s="3" t="s">
        <v>4360</v>
      </c>
      <c r="C4090" s="2" t="s">
        <v>3242</v>
      </c>
      <c r="D4090" s="2" t="s">
        <v>2249</v>
      </c>
      <c r="E4090" s="69">
        <v>127</v>
      </c>
      <c r="F4090" s="69">
        <v>44</v>
      </c>
      <c r="G4090" s="2" t="s">
        <v>6121</v>
      </c>
      <c r="H4090" s="2" t="s">
        <v>549</v>
      </c>
      <c r="I4090" s="11">
        <v>187.5</v>
      </c>
      <c r="J4090" s="16">
        <v>187.5</v>
      </c>
      <c r="K4090" s="1">
        <v>16.489999999999998</v>
      </c>
      <c r="L4090" s="1">
        <v>92.98</v>
      </c>
      <c r="M4090" s="42">
        <v>0.1074</v>
      </c>
      <c r="N4090" s="6">
        <v>0.51264500000000002</v>
      </c>
      <c r="O4090" s="2"/>
      <c r="P4090" s="1">
        <f t="shared" si="705"/>
        <v>-0.45399084900864262</v>
      </c>
      <c r="Q4090" s="1">
        <f t="shared" si="711"/>
        <v>0.13654859764455907</v>
      </c>
      <c r="R4090" s="1">
        <v>2.1</v>
      </c>
      <c r="S4090" s="1">
        <f t="shared" si="706"/>
        <v>2.2731430307914833</v>
      </c>
      <c r="T4090" s="29">
        <f t="shared" si="712"/>
        <v>2.2731430307914833</v>
      </c>
      <c r="U4090" s="29">
        <f t="shared" si="707"/>
        <v>0.78437476320632948</v>
      </c>
      <c r="V4090" s="1">
        <f t="shared" si="708"/>
        <v>0.72468754766599797</v>
      </c>
      <c r="W4090" s="1">
        <f t="shared" si="709"/>
        <v>0.78437476320632948</v>
      </c>
      <c r="X4090" s="1"/>
      <c r="Y4090" s="1">
        <v>0.78800000000000003</v>
      </c>
      <c r="Z4090" s="11">
        <f t="shared" si="710"/>
        <v>596.87476320632948</v>
      </c>
      <c r="AA4090" s="2" t="s">
        <v>6771</v>
      </c>
      <c r="AB4090" s="2">
        <v>2018</v>
      </c>
      <c r="AC4090" s="2" t="s">
        <v>2874</v>
      </c>
      <c r="AD4090" s="61" t="s">
        <v>6772</v>
      </c>
      <c r="AE4090" s="3" t="s">
        <v>6773</v>
      </c>
      <c r="AF4090" s="4"/>
    </row>
    <row r="4091" spans="1:32" s="10" customFormat="1" ht="12" customHeight="1" x14ac:dyDescent="0.6">
      <c r="A4091" s="2">
        <v>4089</v>
      </c>
      <c r="B4091" s="3" t="s">
        <v>4359</v>
      </c>
      <c r="C4091" s="2" t="s">
        <v>3242</v>
      </c>
      <c r="D4091" s="2" t="s">
        <v>2249</v>
      </c>
      <c r="E4091" s="69">
        <v>127</v>
      </c>
      <c r="F4091" s="69">
        <v>44</v>
      </c>
      <c r="G4091" s="2" t="s">
        <v>6121</v>
      </c>
      <c r="H4091" s="2" t="s">
        <v>549</v>
      </c>
      <c r="I4091" s="11">
        <v>187.5</v>
      </c>
      <c r="J4091" s="16">
        <v>187.5</v>
      </c>
      <c r="K4091" s="1">
        <v>3.742</v>
      </c>
      <c r="L4091" s="1">
        <v>20.65</v>
      </c>
      <c r="M4091" s="42">
        <v>0.10970000000000001</v>
      </c>
      <c r="N4091" s="6">
        <v>0.512656</v>
      </c>
      <c r="O4091" s="2"/>
      <c r="P4091" s="1">
        <f t="shared" si="705"/>
        <v>-0.44229791560752418</v>
      </c>
      <c r="Q4091" s="1">
        <f t="shared" si="711"/>
        <v>0.35112496537426097</v>
      </c>
      <c r="R4091" s="1">
        <v>2.2999999999999998</v>
      </c>
      <c r="S4091" s="1">
        <f t="shared" si="706"/>
        <v>2.4326895307021719</v>
      </c>
      <c r="T4091" s="29">
        <f t="shared" si="712"/>
        <v>2.4326895307021719</v>
      </c>
      <c r="U4091" s="29">
        <f t="shared" si="707"/>
        <v>0.77133143473936694</v>
      </c>
      <c r="V4091" s="1">
        <f t="shared" si="708"/>
        <v>0.7245801754087875</v>
      </c>
      <c r="W4091" s="1">
        <f t="shared" si="709"/>
        <v>0.77133143473936694</v>
      </c>
      <c r="X4091" s="1"/>
      <c r="Y4091" s="1">
        <v>0.77400000000000002</v>
      </c>
      <c r="Z4091" s="11">
        <f t="shared" si="710"/>
        <v>583.83143473936696</v>
      </c>
      <c r="AA4091" s="2" t="s">
        <v>6771</v>
      </c>
      <c r="AB4091" s="2">
        <v>2018</v>
      </c>
      <c r="AC4091" s="2" t="s">
        <v>2874</v>
      </c>
      <c r="AD4091" s="61" t="s">
        <v>6772</v>
      </c>
      <c r="AE4091" s="3" t="s">
        <v>6773</v>
      </c>
      <c r="AF4091" s="4"/>
    </row>
    <row r="4092" spans="1:32" s="10" customFormat="1" ht="12" customHeight="1" x14ac:dyDescent="0.6">
      <c r="A4092" s="2">
        <v>4090</v>
      </c>
      <c r="B4092" s="3" t="s">
        <v>4358</v>
      </c>
      <c r="C4092" s="2" t="s">
        <v>3242</v>
      </c>
      <c r="D4092" s="2" t="s">
        <v>2249</v>
      </c>
      <c r="E4092" s="69">
        <v>127</v>
      </c>
      <c r="F4092" s="69">
        <v>44</v>
      </c>
      <c r="G4092" s="2" t="s">
        <v>6121</v>
      </c>
      <c r="H4092" s="2" t="s">
        <v>549</v>
      </c>
      <c r="I4092" s="11">
        <v>187.5</v>
      </c>
      <c r="J4092" s="16">
        <v>187.5</v>
      </c>
      <c r="K4092" s="1">
        <v>4.4370000000000003</v>
      </c>
      <c r="L4092" s="1">
        <v>24.42</v>
      </c>
      <c r="M4092" s="42">
        <v>0.11</v>
      </c>
      <c r="N4092" s="6">
        <v>0.512656</v>
      </c>
      <c r="O4092" s="2"/>
      <c r="P4092" s="1">
        <f t="shared" si="705"/>
        <v>-0.44077275038129138</v>
      </c>
      <c r="Q4092" s="1">
        <f t="shared" si="711"/>
        <v>0.35112496537426097</v>
      </c>
      <c r="R4092" s="1">
        <v>2.2999999999999998</v>
      </c>
      <c r="S4092" s="1">
        <f t="shared" si="706"/>
        <v>2.4255117218562141</v>
      </c>
      <c r="T4092" s="29">
        <f t="shared" si="712"/>
        <v>2.4255117218562141</v>
      </c>
      <c r="U4092" s="29">
        <f t="shared" si="707"/>
        <v>0.7719123707974056</v>
      </c>
      <c r="V4092" s="1">
        <f t="shared" si="708"/>
        <v>0.72667138409878229</v>
      </c>
      <c r="W4092" s="1">
        <f t="shared" si="709"/>
        <v>0.7719123707974056</v>
      </c>
      <c r="X4092" s="1"/>
      <c r="Y4092" s="1">
        <v>0.77600000000000002</v>
      </c>
      <c r="Z4092" s="11">
        <f t="shared" si="710"/>
        <v>584.41237079740563</v>
      </c>
      <c r="AA4092" s="2" t="s">
        <v>6771</v>
      </c>
      <c r="AB4092" s="2">
        <v>2018</v>
      </c>
      <c r="AC4092" s="2" t="s">
        <v>2874</v>
      </c>
      <c r="AD4092" s="61" t="s">
        <v>6772</v>
      </c>
      <c r="AE4092" s="3" t="s">
        <v>6773</v>
      </c>
      <c r="AF4092" s="4"/>
    </row>
    <row r="4093" spans="1:32" s="10" customFormat="1" ht="12" customHeight="1" x14ac:dyDescent="0.6">
      <c r="A4093" s="2">
        <v>4091</v>
      </c>
      <c r="B4093" s="3" t="s">
        <v>4354</v>
      </c>
      <c r="C4093" s="2" t="s">
        <v>3242</v>
      </c>
      <c r="D4093" s="2" t="s">
        <v>2249</v>
      </c>
      <c r="E4093" s="69">
        <v>127</v>
      </c>
      <c r="F4093" s="69">
        <v>44</v>
      </c>
      <c r="G4093" s="2" t="s">
        <v>2973</v>
      </c>
      <c r="H4093" s="2" t="s">
        <v>549</v>
      </c>
      <c r="I4093" s="11">
        <v>187.5</v>
      </c>
      <c r="J4093" s="16">
        <v>187.5</v>
      </c>
      <c r="K4093" s="1">
        <v>3.8410000000000002</v>
      </c>
      <c r="L4093" s="1">
        <v>22.09</v>
      </c>
      <c r="M4093" s="42">
        <v>0.1052</v>
      </c>
      <c r="N4093" s="6">
        <v>0.51262799999999997</v>
      </c>
      <c r="O4093" s="2"/>
      <c r="P4093" s="1">
        <f t="shared" si="705"/>
        <v>-0.46517539400101682</v>
      </c>
      <c r="Q4093" s="1">
        <f t="shared" si="711"/>
        <v>-0.19506942520952641</v>
      </c>
      <c r="R4093" s="1">
        <v>1.9</v>
      </c>
      <c r="S4093" s="1">
        <f t="shared" si="706"/>
        <v>1.9941622728077593</v>
      </c>
      <c r="T4093" s="29">
        <f t="shared" si="712"/>
        <v>1.9941622728077593</v>
      </c>
      <c r="U4093" s="29">
        <f t="shared" si="707"/>
        <v>0.80715583945719271</v>
      </c>
      <c r="V4093" s="1">
        <f t="shared" si="708"/>
        <v>0.73387213227821591</v>
      </c>
      <c r="W4093" s="1">
        <f t="shared" si="709"/>
        <v>0.80715583945719271</v>
      </c>
      <c r="X4093" s="1"/>
      <c r="Y4093" s="1">
        <v>0.81</v>
      </c>
      <c r="Z4093" s="11">
        <f t="shared" si="710"/>
        <v>619.65583945719277</v>
      </c>
      <c r="AA4093" s="2" t="s">
        <v>6771</v>
      </c>
      <c r="AB4093" s="2">
        <v>2018</v>
      </c>
      <c r="AC4093" s="2" t="s">
        <v>2874</v>
      </c>
      <c r="AD4093" s="61" t="s">
        <v>6772</v>
      </c>
      <c r="AE4093" s="3" t="s">
        <v>6773</v>
      </c>
      <c r="AF4093" s="4"/>
    </row>
    <row r="4094" spans="1:32" s="10" customFormat="1" ht="12" customHeight="1" x14ac:dyDescent="0.6">
      <c r="A4094" s="2">
        <v>4092</v>
      </c>
      <c r="B4094" s="3" t="s">
        <v>4353</v>
      </c>
      <c r="C4094" s="2" t="s">
        <v>3242</v>
      </c>
      <c r="D4094" s="2" t="s">
        <v>2249</v>
      </c>
      <c r="E4094" s="69">
        <v>127</v>
      </c>
      <c r="F4094" s="69">
        <v>44</v>
      </c>
      <c r="G4094" s="2" t="s">
        <v>2973</v>
      </c>
      <c r="H4094" s="2" t="s">
        <v>549</v>
      </c>
      <c r="I4094" s="11">
        <v>187.5</v>
      </c>
      <c r="J4094" s="16">
        <v>187.5</v>
      </c>
      <c r="K4094" s="1">
        <v>3.0609999999999999</v>
      </c>
      <c r="L4094" s="1">
        <v>18.11</v>
      </c>
      <c r="M4094" s="42">
        <v>0.1023</v>
      </c>
      <c r="N4094" s="6">
        <v>0.51261400000000001</v>
      </c>
      <c r="O4094" s="2"/>
      <c r="P4094" s="1">
        <f t="shared" si="705"/>
        <v>-0.47991865785460097</v>
      </c>
      <c r="Q4094" s="1">
        <f t="shared" si="711"/>
        <v>-0.46816662050086499</v>
      </c>
      <c r="R4094" s="1">
        <v>1.7</v>
      </c>
      <c r="S4094" s="1">
        <f t="shared" si="706"/>
        <v>1.7904505630273513</v>
      </c>
      <c r="T4094" s="29">
        <f t="shared" si="712"/>
        <v>1.7904505630273513</v>
      </c>
      <c r="U4094" s="29">
        <f t="shared" si="707"/>
        <v>0.8238095120487039</v>
      </c>
      <c r="V4094" s="1">
        <f t="shared" si="708"/>
        <v>0.73393759983991358</v>
      </c>
      <c r="W4094" s="1">
        <f t="shared" si="709"/>
        <v>0.8238095120487039</v>
      </c>
      <c r="X4094" s="1"/>
      <c r="Y4094" s="1">
        <v>0.82599999999999996</v>
      </c>
      <c r="Z4094" s="11">
        <f t="shared" si="710"/>
        <v>636.30951204870394</v>
      </c>
      <c r="AA4094" s="2" t="s">
        <v>6771</v>
      </c>
      <c r="AB4094" s="2">
        <v>2018</v>
      </c>
      <c r="AC4094" s="2" t="s">
        <v>2874</v>
      </c>
      <c r="AD4094" s="61" t="s">
        <v>6772</v>
      </c>
      <c r="AE4094" s="3" t="s">
        <v>6773</v>
      </c>
      <c r="AF4094" s="4"/>
    </row>
    <row r="4095" spans="1:32" s="10" customFormat="1" ht="12" customHeight="1" x14ac:dyDescent="0.6">
      <c r="A4095" s="2">
        <v>4093</v>
      </c>
      <c r="B4095" s="3" t="s">
        <v>4704</v>
      </c>
      <c r="C4095" s="2" t="s">
        <v>3242</v>
      </c>
      <c r="D4095" s="2" t="s">
        <v>6719</v>
      </c>
      <c r="E4095" s="69">
        <v>58.192500000000003</v>
      </c>
      <c r="F4095" s="69">
        <v>51.933500000000002</v>
      </c>
      <c r="G4095" s="2" t="s">
        <v>3430</v>
      </c>
      <c r="H4095" s="2"/>
      <c r="I4095" s="11">
        <v>400</v>
      </c>
      <c r="J4095" s="16">
        <v>400</v>
      </c>
      <c r="K4095" s="1">
        <v>1.69</v>
      </c>
      <c r="L4095" s="1">
        <v>4.91</v>
      </c>
      <c r="M4095" s="42">
        <f>(K4095/L4095)*0.60456</f>
        <v>0.2080868431771894</v>
      </c>
      <c r="N4095" s="6">
        <v>0.51300000000000001</v>
      </c>
      <c r="O4095" s="2"/>
      <c r="P4095" s="1">
        <f t="shared" si="705"/>
        <v>5.7889390834719778E-2</v>
      </c>
      <c r="Q4095" s="1">
        <f t="shared" si="711"/>
        <v>7.0615131925455543</v>
      </c>
      <c r="R4095" s="53"/>
      <c r="S4095" s="1">
        <f t="shared" ref="S4095:S4158" si="713">Q4095-25.1*P4095*0.001*J4095</f>
        <v>6.4803037085649677</v>
      </c>
      <c r="T4095" s="29">
        <f t="shared" ref="T4095:T4158" si="714">Q4095-25.1*P4095*0.001*J4095</f>
        <v>6.4803037085649677</v>
      </c>
      <c r="U4095" s="29">
        <f t="shared" ref="U4095:U4158" si="715">W4095</f>
        <v>0.60953922246924686</v>
      </c>
      <c r="V4095" s="1">
        <f t="shared" ref="V4095:V4158" si="716">(1/0.00654)*LN(1+(N4095-0.51315)/(M4095-0.2137))</f>
        <v>4.0324326161407047</v>
      </c>
      <c r="W4095" s="1">
        <f t="shared" ref="W4095:W4158" si="717">V4095-(V4095-J4095/1000)*(-0.4-P4095)/(-0.4-0.08592)</f>
        <v>0.60953922246924686</v>
      </c>
      <c r="X4095" s="1"/>
      <c r="Y4095" s="1"/>
      <c r="Z4095" s="11">
        <f t="shared" si="710"/>
        <v>209.53922246924685</v>
      </c>
      <c r="AA4095" s="2" t="s">
        <v>4862</v>
      </c>
      <c r="AB4095" s="2">
        <v>2000</v>
      </c>
      <c r="AC4095" s="2" t="s">
        <v>6367</v>
      </c>
      <c r="AD4095" s="61"/>
      <c r="AE4095" s="3" t="s">
        <v>5872</v>
      </c>
      <c r="AF4095" s="4"/>
    </row>
    <row r="4096" spans="1:32" s="10" customFormat="1" ht="12" customHeight="1" x14ac:dyDescent="0.6">
      <c r="A4096" s="2">
        <v>4094</v>
      </c>
      <c r="B4096" s="3" t="s">
        <v>4702</v>
      </c>
      <c r="C4096" s="2" t="s">
        <v>3242</v>
      </c>
      <c r="D4096" s="2" t="s">
        <v>6719</v>
      </c>
      <c r="E4096" s="69">
        <v>58.147399999999998</v>
      </c>
      <c r="F4096" s="69">
        <v>51.996099999999998</v>
      </c>
      <c r="G4096" s="2" t="s">
        <v>6720</v>
      </c>
      <c r="H4096" s="2"/>
      <c r="I4096" s="11">
        <v>400</v>
      </c>
      <c r="J4096" s="16">
        <v>400</v>
      </c>
      <c r="K4096" s="1">
        <v>0.74</v>
      </c>
      <c r="L4096" s="1">
        <v>3.77</v>
      </c>
      <c r="M4096" s="42">
        <f t="shared" ref="M4096:M4097" si="718">(K4096/L4096)*0.60456</f>
        <v>0.11866694960212201</v>
      </c>
      <c r="N4096" s="6">
        <v>0.51295000000000002</v>
      </c>
      <c r="O4096" s="2"/>
      <c r="P4096" s="1">
        <f t="shared" si="705"/>
        <v>-0.39671098321239451</v>
      </c>
      <c r="Q4096" s="1">
        <f t="shared" si="711"/>
        <v>6.0861660665034734</v>
      </c>
      <c r="R4096" s="53"/>
      <c r="S4096" s="1">
        <f t="shared" si="713"/>
        <v>10.069144337955915</v>
      </c>
      <c r="T4096" s="29">
        <f t="shared" si="714"/>
        <v>10.069144337955915</v>
      </c>
      <c r="U4096" s="29">
        <f t="shared" si="715"/>
        <v>0.32198723053487099</v>
      </c>
      <c r="V4096" s="1">
        <f t="shared" si="716"/>
        <v>0.3214555918350292</v>
      </c>
      <c r="W4096" s="1">
        <f t="shared" si="717"/>
        <v>0.32198723053487099</v>
      </c>
      <c r="X4096" s="1"/>
      <c r="Y4096" s="1"/>
      <c r="Z4096" s="11"/>
      <c r="AA4096" s="2" t="s">
        <v>4862</v>
      </c>
      <c r="AB4096" s="2">
        <v>2000</v>
      </c>
      <c r="AC4096" s="2" t="s">
        <v>6367</v>
      </c>
      <c r="AD4096" s="61"/>
      <c r="AE4096" s="3" t="s">
        <v>5872</v>
      </c>
      <c r="AF4096" s="4"/>
    </row>
    <row r="4097" spans="1:32" s="10" customFormat="1" ht="12" customHeight="1" x14ac:dyDescent="0.6">
      <c r="A4097" s="2">
        <v>4095</v>
      </c>
      <c r="B4097" s="3" t="s">
        <v>4703</v>
      </c>
      <c r="C4097" s="2" t="s">
        <v>3242</v>
      </c>
      <c r="D4097" s="2" t="s">
        <v>6719</v>
      </c>
      <c r="E4097" s="69">
        <v>58.192500000000003</v>
      </c>
      <c r="F4097" s="69">
        <v>51.933500000000002</v>
      </c>
      <c r="G4097" s="2" t="s">
        <v>2113</v>
      </c>
      <c r="H4097" s="2"/>
      <c r="I4097" s="11">
        <v>400</v>
      </c>
      <c r="J4097" s="16">
        <v>400</v>
      </c>
      <c r="K4097" s="1">
        <v>1.07</v>
      </c>
      <c r="L4097" s="1">
        <v>3.47</v>
      </c>
      <c r="M4097" s="42">
        <f t="shared" si="718"/>
        <v>0.18642051873198848</v>
      </c>
      <c r="N4097" s="6">
        <v>0.51295000000000002</v>
      </c>
      <c r="O4097" s="2"/>
      <c r="P4097" s="1">
        <f t="shared" si="705"/>
        <v>-5.2259691245610251E-2</v>
      </c>
      <c r="Q4097" s="1">
        <f t="shared" si="711"/>
        <v>6.0861660665034734</v>
      </c>
      <c r="R4097" s="53"/>
      <c r="S4097" s="1">
        <f t="shared" si="713"/>
        <v>6.6108533666094003</v>
      </c>
      <c r="T4097" s="29">
        <f t="shared" si="714"/>
        <v>6.6108533666094003</v>
      </c>
      <c r="U4097" s="29">
        <f t="shared" si="715"/>
        <v>0.60387354829613005</v>
      </c>
      <c r="V4097" s="1">
        <f t="shared" si="716"/>
        <v>1.1169377329984638</v>
      </c>
      <c r="W4097" s="1">
        <f t="shared" si="717"/>
        <v>0.60387354829613005</v>
      </c>
      <c r="X4097" s="1"/>
      <c r="Y4097" s="1"/>
      <c r="Z4097" s="11">
        <f t="shared" si="710"/>
        <v>203.87354829613002</v>
      </c>
      <c r="AA4097" s="2" t="s">
        <v>4862</v>
      </c>
      <c r="AB4097" s="2">
        <v>2000</v>
      </c>
      <c r="AC4097" s="2" t="s">
        <v>6367</v>
      </c>
      <c r="AD4097" s="61"/>
      <c r="AE4097" s="3" t="s">
        <v>5872</v>
      </c>
      <c r="AF4097" s="4"/>
    </row>
    <row r="4098" spans="1:32" s="4" customFormat="1" ht="12" customHeight="1" x14ac:dyDescent="0.6">
      <c r="A4098" s="2">
        <v>4096</v>
      </c>
      <c r="B4098" s="3" t="s">
        <v>6837</v>
      </c>
      <c r="C4098" s="2" t="s">
        <v>3242</v>
      </c>
      <c r="D4098" s="2" t="s">
        <v>6838</v>
      </c>
      <c r="E4098" s="69">
        <v>84.935221999999996</v>
      </c>
      <c r="F4098" s="69">
        <v>46.566056000000003</v>
      </c>
      <c r="G4098" s="2" t="s">
        <v>100</v>
      </c>
      <c r="H4098" s="2"/>
      <c r="I4098" s="11">
        <v>300</v>
      </c>
      <c r="J4098" s="12">
        <v>300</v>
      </c>
      <c r="K4098" s="1">
        <v>8.84</v>
      </c>
      <c r="L4098" s="1">
        <v>39.4</v>
      </c>
      <c r="M4098" s="42">
        <v>0.13564200000000001</v>
      </c>
      <c r="N4098" s="7">
        <v>0.51276500000000003</v>
      </c>
      <c r="O4098" s="2">
        <v>14</v>
      </c>
      <c r="P4098" s="1">
        <f t="shared" si="705"/>
        <v>-0.31041179461108281</v>
      </c>
      <c r="Q4098" s="1">
        <f t="shared" si="711"/>
        <v>2.4773817001477738</v>
      </c>
      <c r="R4098" s="1">
        <v>4.9000000000000004</v>
      </c>
      <c r="S4098" s="1">
        <f t="shared" si="713"/>
        <v>4.8147825135692273</v>
      </c>
      <c r="T4098" s="29">
        <f t="shared" si="714"/>
        <v>4.8147825135692273</v>
      </c>
      <c r="U4098" s="29">
        <f t="shared" si="715"/>
        <v>0.66891827110624857</v>
      </c>
      <c r="V4098" s="1">
        <f t="shared" si="716"/>
        <v>0.75230982912147981</v>
      </c>
      <c r="W4098" s="1">
        <f t="shared" si="717"/>
        <v>0.66891827110624857</v>
      </c>
      <c r="Y4098" s="1">
        <v>0.67100000000000004</v>
      </c>
      <c r="Z4098" s="11">
        <f t="shared" si="710"/>
        <v>368.91827110624854</v>
      </c>
      <c r="AA4098" s="2" t="s">
        <v>6839</v>
      </c>
      <c r="AB4098" s="2">
        <v>2022</v>
      </c>
      <c r="AC4098" s="2" t="s">
        <v>6947</v>
      </c>
      <c r="AD4098" s="61" t="s">
        <v>6840</v>
      </c>
      <c r="AE4098" s="3" t="s">
        <v>6948</v>
      </c>
    </row>
    <row r="4099" spans="1:32" s="4" customFormat="1" ht="12" customHeight="1" x14ac:dyDescent="0.6">
      <c r="A4099" s="2">
        <v>4097</v>
      </c>
      <c r="B4099" s="3" t="s">
        <v>6841</v>
      </c>
      <c r="C4099" s="2" t="s">
        <v>3242</v>
      </c>
      <c r="D4099" s="2" t="s">
        <v>6838</v>
      </c>
      <c r="E4099" s="69">
        <v>84.406499999999994</v>
      </c>
      <c r="F4099" s="69">
        <v>46.042138999999999</v>
      </c>
      <c r="G4099" s="2" t="s">
        <v>6842</v>
      </c>
      <c r="H4099" s="2"/>
      <c r="I4099" s="11">
        <v>317</v>
      </c>
      <c r="J4099" s="12">
        <v>317</v>
      </c>
      <c r="K4099" s="1">
        <v>2.62</v>
      </c>
      <c r="L4099" s="1">
        <v>12.3</v>
      </c>
      <c r="M4099" s="42">
        <v>0.128776</v>
      </c>
      <c r="N4099" s="7">
        <v>0.51274799999999998</v>
      </c>
      <c r="O4099" s="2">
        <v>5</v>
      </c>
      <c r="P4099" s="1">
        <f t="shared" si="705"/>
        <v>-0.34531774275546523</v>
      </c>
      <c r="Q4099" s="1">
        <f t="shared" si="711"/>
        <v>2.1457636772925781</v>
      </c>
      <c r="R4099" s="1">
        <v>4.91</v>
      </c>
      <c r="S4099" s="1">
        <f t="shared" si="713"/>
        <v>4.8933533610749889</v>
      </c>
      <c r="T4099" s="29">
        <f t="shared" si="714"/>
        <v>4.8933533610749889</v>
      </c>
      <c r="U4099" s="29">
        <f t="shared" si="715"/>
        <v>0.67650479052853929</v>
      </c>
      <c r="V4099" s="1">
        <f t="shared" si="716"/>
        <v>0.72209109127928695</v>
      </c>
      <c r="W4099" s="1">
        <f t="shared" si="717"/>
        <v>0.67650479052853929</v>
      </c>
      <c r="Y4099" s="1">
        <v>0.67700000000000005</v>
      </c>
      <c r="Z4099" s="11">
        <f t="shared" si="710"/>
        <v>359.50479052853927</v>
      </c>
      <c r="AA4099" s="2" t="s">
        <v>6839</v>
      </c>
      <c r="AB4099" s="2">
        <v>2022</v>
      </c>
      <c r="AC4099" s="2" t="s">
        <v>6947</v>
      </c>
      <c r="AD4099" s="61" t="s">
        <v>6840</v>
      </c>
      <c r="AE4099" s="3" t="s">
        <v>5935</v>
      </c>
    </row>
    <row r="4100" spans="1:32" s="4" customFormat="1" ht="12" customHeight="1" x14ac:dyDescent="0.6">
      <c r="A4100" s="2">
        <v>4098</v>
      </c>
      <c r="B4100" s="3" t="s">
        <v>6843</v>
      </c>
      <c r="C4100" s="2" t="s">
        <v>3242</v>
      </c>
      <c r="D4100" s="2" t="s">
        <v>6838</v>
      </c>
      <c r="E4100" s="69">
        <v>84.412166999999997</v>
      </c>
      <c r="F4100" s="69">
        <v>46.029111</v>
      </c>
      <c r="G4100" s="2" t="s">
        <v>59</v>
      </c>
      <c r="H4100" s="2"/>
      <c r="I4100" s="11">
        <v>317</v>
      </c>
      <c r="J4100" s="12">
        <v>317</v>
      </c>
      <c r="K4100" s="1">
        <v>2.84</v>
      </c>
      <c r="L4100" s="1">
        <v>13.6</v>
      </c>
      <c r="M4100" s="42">
        <v>0.126246</v>
      </c>
      <c r="N4100" s="7">
        <v>0.51274799999999998</v>
      </c>
      <c r="O4100" s="2">
        <v>5</v>
      </c>
      <c r="P4100" s="1">
        <f t="shared" si="705"/>
        <v>-0.3581799694966955</v>
      </c>
      <c r="Q4100" s="1">
        <f t="shared" si="711"/>
        <v>2.1457636772925781</v>
      </c>
      <c r="R4100" s="1">
        <v>5</v>
      </c>
      <c r="S4100" s="1">
        <f t="shared" si="713"/>
        <v>4.9956942405869356</v>
      </c>
      <c r="T4100" s="29">
        <f t="shared" si="714"/>
        <v>4.9956942405869356</v>
      </c>
      <c r="U4100" s="29">
        <f t="shared" si="715"/>
        <v>0.66817931559331301</v>
      </c>
      <c r="V4100" s="1">
        <f t="shared" si="716"/>
        <v>0.70124918881777232</v>
      </c>
      <c r="W4100" s="1">
        <f t="shared" si="717"/>
        <v>0.66817931559331301</v>
      </c>
      <c r="Y4100" s="1">
        <v>0.66800000000000004</v>
      </c>
      <c r="Z4100" s="11">
        <f t="shared" si="710"/>
        <v>351.17931559331305</v>
      </c>
      <c r="AA4100" s="2" t="s">
        <v>6839</v>
      </c>
      <c r="AB4100" s="2">
        <v>2022</v>
      </c>
      <c r="AC4100" s="2" t="s">
        <v>6947</v>
      </c>
      <c r="AD4100" s="61" t="s">
        <v>6840</v>
      </c>
      <c r="AE4100" s="3" t="s">
        <v>6949</v>
      </c>
    </row>
    <row r="4101" spans="1:32" s="4" customFormat="1" ht="12" customHeight="1" x14ac:dyDescent="0.6">
      <c r="A4101" s="2">
        <v>4099</v>
      </c>
      <c r="B4101" s="3" t="s">
        <v>6844</v>
      </c>
      <c r="C4101" s="2" t="s">
        <v>3242</v>
      </c>
      <c r="D4101" s="2" t="s">
        <v>6838</v>
      </c>
      <c r="E4101" s="69">
        <v>84.406499999999994</v>
      </c>
      <c r="F4101" s="69">
        <v>46.042138999999999</v>
      </c>
      <c r="G4101" s="2" t="s">
        <v>120</v>
      </c>
      <c r="H4101" s="2"/>
      <c r="I4101" s="11">
        <v>316</v>
      </c>
      <c r="J4101" s="12">
        <v>316</v>
      </c>
      <c r="K4101" s="1">
        <v>2.72</v>
      </c>
      <c r="L4101" s="1">
        <v>13.1</v>
      </c>
      <c r="M4101" s="42">
        <v>0.125527</v>
      </c>
      <c r="N4101" s="7">
        <v>0.51275999999999999</v>
      </c>
      <c r="O4101" s="2">
        <v>5</v>
      </c>
      <c r="P4101" s="1">
        <f t="shared" si="705"/>
        <v>-0.36183528215556693</v>
      </c>
      <c r="Q4101" s="1">
        <f t="shared" si="711"/>
        <v>2.3798469875413453</v>
      </c>
      <c r="R4101" s="1">
        <v>5.26</v>
      </c>
      <c r="S4101" s="1">
        <f t="shared" si="713"/>
        <v>5.2497797114864397</v>
      </c>
      <c r="T4101" s="29">
        <f t="shared" si="714"/>
        <v>5.2497797114864397</v>
      </c>
      <c r="U4101" s="29">
        <f t="shared" si="715"/>
        <v>0.6466444380433144</v>
      </c>
      <c r="V4101" s="1">
        <f t="shared" si="716"/>
        <v>0.67482713557399354</v>
      </c>
      <c r="W4101" s="1">
        <f t="shared" si="717"/>
        <v>0.6466444380433144</v>
      </c>
      <c r="Y4101" s="1">
        <v>0.64700000000000002</v>
      </c>
      <c r="Z4101" s="11">
        <f t="shared" si="710"/>
        <v>330.64443804331438</v>
      </c>
      <c r="AA4101" s="2" t="s">
        <v>6839</v>
      </c>
      <c r="AB4101" s="2">
        <v>2022</v>
      </c>
      <c r="AC4101" s="2" t="s">
        <v>6947</v>
      </c>
      <c r="AD4101" s="61" t="s">
        <v>6840</v>
      </c>
      <c r="AE4101" s="3" t="s">
        <v>6950</v>
      </c>
    </row>
    <row r="4102" spans="1:32" s="4" customFormat="1" ht="12" customHeight="1" x14ac:dyDescent="0.6">
      <c r="A4102" s="2">
        <v>4100</v>
      </c>
      <c r="B4102" s="3" t="s">
        <v>6845</v>
      </c>
      <c r="C4102" s="2" t="s">
        <v>3242</v>
      </c>
      <c r="D4102" s="2" t="s">
        <v>6838</v>
      </c>
      <c r="E4102" s="69">
        <v>85.328999999999994</v>
      </c>
      <c r="F4102" s="69">
        <v>46.703471999999998</v>
      </c>
      <c r="G4102" s="2" t="s">
        <v>6846</v>
      </c>
      <c r="H4102" s="2"/>
      <c r="I4102" s="11">
        <v>300</v>
      </c>
      <c r="J4102" s="12">
        <v>300</v>
      </c>
      <c r="K4102" s="1">
        <v>5.83</v>
      </c>
      <c r="L4102" s="1">
        <v>26.8</v>
      </c>
      <c r="M4102" s="42">
        <v>0.13151399999999999</v>
      </c>
      <c r="N4102" s="7">
        <v>0.51278299999999999</v>
      </c>
      <c r="O4102" s="2">
        <v>5</v>
      </c>
      <c r="P4102" s="1">
        <f t="shared" si="705"/>
        <v>-0.33139806812404682</v>
      </c>
      <c r="Q4102" s="1">
        <f t="shared" si="711"/>
        <v>2.8285066655220348</v>
      </c>
      <c r="R4102" s="1">
        <v>5.33</v>
      </c>
      <c r="S4102" s="1">
        <f t="shared" si="713"/>
        <v>5.3239341184961066</v>
      </c>
      <c r="T4102" s="29">
        <f t="shared" si="714"/>
        <v>5.3239341184961066</v>
      </c>
      <c r="U4102" s="29">
        <f t="shared" si="715"/>
        <v>0.6274469996995824</v>
      </c>
      <c r="V4102" s="1">
        <f t="shared" si="716"/>
        <v>0.68127523883467489</v>
      </c>
      <c r="W4102" s="1">
        <f t="shared" si="717"/>
        <v>0.6274469996995824</v>
      </c>
      <c r="Y4102" s="1">
        <v>0.627</v>
      </c>
      <c r="Z4102" s="11">
        <f t="shared" si="710"/>
        <v>327.44699969958242</v>
      </c>
      <c r="AA4102" s="2" t="s">
        <v>6839</v>
      </c>
      <c r="AB4102" s="2">
        <v>2022</v>
      </c>
      <c r="AC4102" s="2" t="s">
        <v>6947</v>
      </c>
      <c r="AD4102" s="61" t="s">
        <v>6840</v>
      </c>
      <c r="AE4102" s="3" t="s">
        <v>6951</v>
      </c>
    </row>
    <row r="4103" spans="1:32" s="4" customFormat="1" ht="12" customHeight="1" x14ac:dyDescent="0.6">
      <c r="A4103" s="2">
        <v>4101</v>
      </c>
      <c r="B4103" s="3" t="s">
        <v>6847</v>
      </c>
      <c r="C4103" s="2" t="s">
        <v>3242</v>
      </c>
      <c r="D4103" s="2" t="s">
        <v>6838</v>
      </c>
      <c r="E4103" s="69">
        <v>84.655500000000004</v>
      </c>
      <c r="F4103" s="69">
        <v>46.401527999999999</v>
      </c>
      <c r="G4103" s="2" t="s">
        <v>6848</v>
      </c>
      <c r="H4103" s="2"/>
      <c r="I4103" s="11">
        <v>300</v>
      </c>
      <c r="J4103" s="12">
        <v>300</v>
      </c>
      <c r="K4103" s="1">
        <v>5.97</v>
      </c>
      <c r="L4103" s="1">
        <v>30.4</v>
      </c>
      <c r="M4103" s="42">
        <v>0.118724</v>
      </c>
      <c r="N4103" s="7">
        <v>0.51277099999999998</v>
      </c>
      <c r="O4103" s="2">
        <v>10</v>
      </c>
      <c r="P4103" s="1">
        <f t="shared" si="705"/>
        <v>-0.39642094560244034</v>
      </c>
      <c r="Q4103" s="1">
        <f t="shared" si="711"/>
        <v>2.5944233552710472</v>
      </c>
      <c r="R4103" s="1">
        <v>5.59</v>
      </c>
      <c r="S4103" s="1">
        <f t="shared" si="713"/>
        <v>5.5794730756574236</v>
      </c>
      <c r="T4103" s="29">
        <f t="shared" si="714"/>
        <v>5.5794730756574236</v>
      </c>
      <c r="U4103" s="29">
        <f t="shared" si="715"/>
        <v>0.60667562890053195</v>
      </c>
      <c r="V4103" s="1">
        <f t="shared" si="716"/>
        <v>0.60895121584426515</v>
      </c>
      <c r="W4103" s="1">
        <f t="shared" si="717"/>
        <v>0.60667562890053195</v>
      </c>
      <c r="Y4103" s="1">
        <v>0.60699999999999998</v>
      </c>
      <c r="Z4103" s="11">
        <f t="shared" si="710"/>
        <v>306.67562890053193</v>
      </c>
      <c r="AA4103" s="2" t="s">
        <v>6839</v>
      </c>
      <c r="AB4103" s="2">
        <v>2022</v>
      </c>
      <c r="AC4103" s="2" t="s">
        <v>6947</v>
      </c>
      <c r="AD4103" s="61" t="s">
        <v>6840</v>
      </c>
      <c r="AE4103" s="3" t="s">
        <v>6952</v>
      </c>
    </row>
    <row r="4104" spans="1:32" s="4" customFormat="1" ht="12" customHeight="1" x14ac:dyDescent="0.6">
      <c r="A4104" s="2">
        <v>4102</v>
      </c>
      <c r="B4104" s="3" t="s">
        <v>6849</v>
      </c>
      <c r="C4104" s="2" t="s">
        <v>3242</v>
      </c>
      <c r="D4104" s="2" t="s">
        <v>6838</v>
      </c>
      <c r="E4104" s="69">
        <v>83.855277999999998</v>
      </c>
      <c r="F4104" s="69">
        <v>45.427056</v>
      </c>
      <c r="G4104" s="2" t="s">
        <v>59</v>
      </c>
      <c r="H4104" s="2"/>
      <c r="I4104" s="11">
        <v>305</v>
      </c>
      <c r="J4104" s="12">
        <v>305</v>
      </c>
      <c r="K4104" s="1">
        <v>3.84</v>
      </c>
      <c r="L4104" s="1">
        <v>18.899999999999999</v>
      </c>
      <c r="M4104" s="42">
        <v>0.122831</v>
      </c>
      <c r="N4104" s="7">
        <v>0.51278100000000004</v>
      </c>
      <c r="O4104" s="2">
        <v>8</v>
      </c>
      <c r="P4104" s="1">
        <f t="shared" si="705"/>
        <v>-0.37554143365531267</v>
      </c>
      <c r="Q4104" s="1">
        <f t="shared" si="711"/>
        <v>2.7894927804816838</v>
      </c>
      <c r="R4104" s="1">
        <v>5.68</v>
      </c>
      <c r="S4104" s="1">
        <f t="shared" si="713"/>
        <v>5.6644502258299294</v>
      </c>
      <c r="T4104" s="29">
        <f t="shared" si="714"/>
        <v>5.6644502258299294</v>
      </c>
      <c r="U4104" s="29">
        <f t="shared" si="715"/>
        <v>0.6038205169534121</v>
      </c>
      <c r="V4104" s="1">
        <f t="shared" si="716"/>
        <v>0.61965872336898442</v>
      </c>
      <c r="W4104" s="1">
        <f t="shared" si="717"/>
        <v>0.6038205169534121</v>
      </c>
      <c r="Y4104" s="1">
        <v>0.60399999999999998</v>
      </c>
      <c r="Z4104" s="11">
        <f t="shared" si="710"/>
        <v>298.82051695341215</v>
      </c>
      <c r="AA4104" s="2" t="s">
        <v>6839</v>
      </c>
      <c r="AB4104" s="2">
        <v>2022</v>
      </c>
      <c r="AC4104" s="2" t="s">
        <v>6947</v>
      </c>
      <c r="AD4104" s="61" t="s">
        <v>6840</v>
      </c>
      <c r="AE4104" s="3" t="s">
        <v>6953</v>
      </c>
    </row>
    <row r="4105" spans="1:32" s="4" customFormat="1" ht="12" customHeight="1" x14ac:dyDescent="0.6">
      <c r="A4105" s="2">
        <v>4103</v>
      </c>
      <c r="B4105" s="3" t="s">
        <v>6850</v>
      </c>
      <c r="C4105" s="2" t="s">
        <v>3242</v>
      </c>
      <c r="D4105" s="2" t="s">
        <v>6838</v>
      </c>
      <c r="E4105" s="69">
        <v>82.462361000000001</v>
      </c>
      <c r="F4105" s="69">
        <v>45.731527999999997</v>
      </c>
      <c r="G4105" s="2" t="s">
        <v>500</v>
      </c>
      <c r="H4105" s="2"/>
      <c r="I4105" s="11">
        <v>300</v>
      </c>
      <c r="J4105" s="12">
        <v>300</v>
      </c>
      <c r="K4105" s="1">
        <v>2.2999999999999998</v>
      </c>
      <c r="L4105" s="1">
        <v>10.5</v>
      </c>
      <c r="M4105" s="42">
        <v>0.13242699999999999</v>
      </c>
      <c r="N4105" s="7">
        <v>0.51280300000000001</v>
      </c>
      <c r="O4105" s="2">
        <v>8</v>
      </c>
      <c r="P4105" s="1">
        <f t="shared" si="705"/>
        <v>-0.32675648195221163</v>
      </c>
      <c r="Q4105" s="1">
        <f t="shared" si="711"/>
        <v>3.2186455159388672</v>
      </c>
      <c r="R4105" s="1">
        <v>5.69</v>
      </c>
      <c r="S4105" s="1">
        <f t="shared" si="713"/>
        <v>5.6791218250390205</v>
      </c>
      <c r="T4105" s="29">
        <f t="shared" si="714"/>
        <v>5.6791218250390205</v>
      </c>
      <c r="U4105" s="29">
        <f t="shared" si="715"/>
        <v>0.59847392448442449</v>
      </c>
      <c r="V4105" s="1">
        <f t="shared" si="716"/>
        <v>0.65144830327953285</v>
      </c>
      <c r="W4105" s="1">
        <f t="shared" si="717"/>
        <v>0.59847392448442449</v>
      </c>
      <c r="Y4105" s="1">
        <v>0.59799999999999998</v>
      </c>
      <c r="Z4105" s="11">
        <f t="shared" si="710"/>
        <v>298.47392448442451</v>
      </c>
      <c r="AA4105" s="2" t="s">
        <v>6839</v>
      </c>
      <c r="AB4105" s="2">
        <v>2022</v>
      </c>
      <c r="AC4105" s="2" t="s">
        <v>6947</v>
      </c>
      <c r="AD4105" s="61" t="s">
        <v>6840</v>
      </c>
      <c r="AE4105" s="3" t="s">
        <v>6954</v>
      </c>
    </row>
    <row r="4106" spans="1:32" s="4" customFormat="1" ht="12" customHeight="1" x14ac:dyDescent="0.6">
      <c r="A4106" s="2">
        <v>4104</v>
      </c>
      <c r="B4106" s="3" t="s">
        <v>6851</v>
      </c>
      <c r="C4106" s="2" t="s">
        <v>3242</v>
      </c>
      <c r="D4106" s="2" t="s">
        <v>6838</v>
      </c>
      <c r="E4106" s="69">
        <v>85.982721999999995</v>
      </c>
      <c r="F4106" s="69">
        <v>46.735528000000002</v>
      </c>
      <c r="G4106" s="2" t="s">
        <v>6852</v>
      </c>
      <c r="H4106" s="2"/>
      <c r="I4106" s="11">
        <v>300</v>
      </c>
      <c r="J4106" s="12">
        <v>300</v>
      </c>
      <c r="K4106" s="1">
        <v>6.49</v>
      </c>
      <c r="L4106" s="1">
        <v>33.200000000000003</v>
      </c>
      <c r="M4106" s="42">
        <v>0.11818099999999999</v>
      </c>
      <c r="N4106" s="7">
        <v>0.51278000000000001</v>
      </c>
      <c r="O4106" s="2">
        <v>14</v>
      </c>
      <c r="P4106" s="1">
        <f t="shared" si="705"/>
        <v>-0.39918149466192177</v>
      </c>
      <c r="Q4106" s="1">
        <f t="shared" si="711"/>
        <v>2.7699858379581777</v>
      </c>
      <c r="R4106" s="1">
        <v>5.78</v>
      </c>
      <c r="S4106" s="1">
        <f t="shared" si="713"/>
        <v>5.7758224927624484</v>
      </c>
      <c r="T4106" s="29">
        <f t="shared" si="714"/>
        <v>5.7758224927624484</v>
      </c>
      <c r="U4106" s="29">
        <f t="shared" si="715"/>
        <v>0.59065513454183405</v>
      </c>
      <c r="V4106" s="1">
        <f t="shared" si="716"/>
        <v>0.59114555310739247</v>
      </c>
      <c r="W4106" s="1">
        <f t="shared" si="717"/>
        <v>0.59065513454183405</v>
      </c>
      <c r="Y4106" s="1">
        <v>0.59099999999999997</v>
      </c>
      <c r="Z4106" s="11">
        <f t="shared" si="710"/>
        <v>290.65513454183406</v>
      </c>
      <c r="AA4106" s="2" t="s">
        <v>6839</v>
      </c>
      <c r="AB4106" s="2">
        <v>2022</v>
      </c>
      <c r="AC4106" s="2" t="s">
        <v>6947</v>
      </c>
      <c r="AD4106" s="61" t="s">
        <v>6840</v>
      </c>
      <c r="AE4106" s="3" t="s">
        <v>6955</v>
      </c>
    </row>
    <row r="4107" spans="1:32" s="4" customFormat="1" ht="12" customHeight="1" x14ac:dyDescent="0.6">
      <c r="A4107" s="2">
        <v>4105</v>
      </c>
      <c r="B4107" s="3" t="s">
        <v>6853</v>
      </c>
      <c r="C4107" s="2" t="s">
        <v>3242</v>
      </c>
      <c r="D4107" s="2" t="s">
        <v>6838</v>
      </c>
      <c r="E4107" s="69">
        <v>84.454971999999998</v>
      </c>
      <c r="F4107" s="69">
        <v>45.500861</v>
      </c>
      <c r="G4107" s="2" t="s">
        <v>59</v>
      </c>
      <c r="H4107" s="2"/>
      <c r="I4107" s="11">
        <v>300</v>
      </c>
      <c r="J4107" s="12">
        <v>300</v>
      </c>
      <c r="K4107" s="1">
        <v>4.4400000000000004</v>
      </c>
      <c r="L4107" s="1">
        <v>18.100000000000001</v>
      </c>
      <c r="M4107" s="42">
        <v>0.14830099999999999</v>
      </c>
      <c r="N4107" s="7">
        <v>0.512845</v>
      </c>
      <c r="O4107" s="2">
        <v>7</v>
      </c>
      <c r="P4107" s="1">
        <f t="shared" si="705"/>
        <v>-0.2460549059481445</v>
      </c>
      <c r="Q4107" s="1">
        <f t="shared" si="711"/>
        <v>4.0379371018128829</v>
      </c>
      <c r="R4107" s="1">
        <v>5.9</v>
      </c>
      <c r="S4107" s="1">
        <f t="shared" si="713"/>
        <v>5.8907305436024116</v>
      </c>
      <c r="T4107" s="29">
        <f t="shared" si="714"/>
        <v>5.8907305436024116</v>
      </c>
      <c r="U4107" s="29">
        <f t="shared" si="715"/>
        <v>0.58109322905494698</v>
      </c>
      <c r="V4107" s="1">
        <f t="shared" si="716"/>
        <v>0.71144321277017075</v>
      </c>
      <c r="W4107" s="1">
        <f t="shared" si="717"/>
        <v>0.58109322905494698</v>
      </c>
      <c r="Y4107" s="1">
        <v>0.58099999999999996</v>
      </c>
      <c r="Z4107" s="11">
        <f t="shared" si="710"/>
        <v>281.09322905494696</v>
      </c>
      <c r="AA4107" s="2" t="s">
        <v>6839</v>
      </c>
      <c r="AB4107" s="2">
        <v>2022</v>
      </c>
      <c r="AC4107" s="2" t="s">
        <v>6947</v>
      </c>
      <c r="AD4107" s="61" t="s">
        <v>6840</v>
      </c>
      <c r="AE4107" s="3" t="s">
        <v>6956</v>
      </c>
    </row>
    <row r="4108" spans="1:32" s="4" customFormat="1" ht="12" customHeight="1" x14ac:dyDescent="0.6">
      <c r="A4108" s="2">
        <v>4106</v>
      </c>
      <c r="B4108" s="3" t="s">
        <v>6854</v>
      </c>
      <c r="C4108" s="2" t="s">
        <v>3242</v>
      </c>
      <c r="D4108" s="2" t="s">
        <v>6838</v>
      </c>
      <c r="E4108" s="69">
        <v>82.482528000000002</v>
      </c>
      <c r="F4108" s="69">
        <v>45.741833</v>
      </c>
      <c r="G4108" s="2" t="s">
        <v>3286</v>
      </c>
      <c r="H4108" s="2"/>
      <c r="I4108" s="11">
        <v>300</v>
      </c>
      <c r="J4108" s="12">
        <v>300</v>
      </c>
      <c r="K4108" s="1">
        <v>2.3199999999999998</v>
      </c>
      <c r="L4108" s="1">
        <v>12</v>
      </c>
      <c r="M4108" s="42">
        <v>0.116882</v>
      </c>
      <c r="N4108" s="7">
        <v>0.51278400000000002</v>
      </c>
      <c r="O4108" s="2">
        <v>8</v>
      </c>
      <c r="P4108" s="1">
        <f t="shared" si="705"/>
        <v>-0.40578546009150995</v>
      </c>
      <c r="Q4108" s="1">
        <f t="shared" si="711"/>
        <v>2.8480136080433205</v>
      </c>
      <c r="R4108" s="1">
        <v>5.91</v>
      </c>
      <c r="S4108" s="1">
        <f t="shared" si="713"/>
        <v>5.9035781225323909</v>
      </c>
      <c r="T4108" s="29">
        <f t="shared" si="714"/>
        <v>5.9035781225323909</v>
      </c>
      <c r="U4108" s="29">
        <f t="shared" si="715"/>
        <v>0.58023325725411357</v>
      </c>
      <c r="V4108" s="1">
        <f t="shared" si="716"/>
        <v>0.57693600217409924</v>
      </c>
      <c r="W4108" s="1">
        <f t="shared" si="717"/>
        <v>0.58023325725411357</v>
      </c>
      <c r="Y4108" s="1">
        <v>0.57999999999999996</v>
      </c>
      <c r="Z4108" s="11">
        <f t="shared" si="710"/>
        <v>280.2332572541136</v>
      </c>
      <c r="AA4108" s="2" t="s">
        <v>6839</v>
      </c>
      <c r="AB4108" s="2">
        <v>2022</v>
      </c>
      <c r="AC4108" s="2" t="s">
        <v>6947</v>
      </c>
      <c r="AD4108" s="61" t="s">
        <v>6840</v>
      </c>
      <c r="AE4108" s="3" t="s">
        <v>6957</v>
      </c>
    </row>
    <row r="4109" spans="1:32" s="4" customFormat="1" ht="12" customHeight="1" x14ac:dyDescent="0.6">
      <c r="A4109" s="2">
        <v>4107</v>
      </c>
      <c r="B4109" s="3" t="s">
        <v>6855</v>
      </c>
      <c r="C4109" s="2" t="s">
        <v>3242</v>
      </c>
      <c r="D4109" s="2" t="s">
        <v>6838</v>
      </c>
      <c r="E4109" s="69">
        <v>83.830139000000003</v>
      </c>
      <c r="F4109" s="69">
        <v>45.741917000000001</v>
      </c>
      <c r="G4109" s="2" t="s">
        <v>59</v>
      </c>
      <c r="H4109" s="2"/>
      <c r="I4109" s="11">
        <v>300</v>
      </c>
      <c r="J4109" s="12">
        <v>300</v>
      </c>
      <c r="K4109" s="1">
        <v>6.17</v>
      </c>
      <c r="L4109" s="1">
        <v>26.5</v>
      </c>
      <c r="M4109" s="42">
        <v>0.14076</v>
      </c>
      <c r="N4109" s="7">
        <v>0.51283000000000001</v>
      </c>
      <c r="O4109" s="2">
        <v>6</v>
      </c>
      <c r="P4109" s="1">
        <f t="shared" si="705"/>
        <v>-0.2843924758515507</v>
      </c>
      <c r="Q4109" s="1">
        <f t="shared" si="711"/>
        <v>3.7453329640002586</v>
      </c>
      <c r="R4109" s="1">
        <v>5.96</v>
      </c>
      <c r="S4109" s="1">
        <f t="shared" si="713"/>
        <v>5.8868083071624362</v>
      </c>
      <c r="T4109" s="29">
        <f t="shared" si="714"/>
        <v>5.8868083071624362</v>
      </c>
      <c r="U4109" s="29">
        <f t="shared" si="715"/>
        <v>0.58147887221525518</v>
      </c>
      <c r="V4109" s="1">
        <f t="shared" si="716"/>
        <v>0.66935351225289819</v>
      </c>
      <c r="W4109" s="1">
        <f t="shared" si="717"/>
        <v>0.58147887221525518</v>
      </c>
      <c r="Y4109" s="1">
        <v>0.58399999999999996</v>
      </c>
      <c r="Z4109" s="11">
        <f t="shared" si="710"/>
        <v>281.47887221525514</v>
      </c>
      <c r="AA4109" s="2" t="s">
        <v>6839</v>
      </c>
      <c r="AB4109" s="2">
        <v>2022</v>
      </c>
      <c r="AC4109" s="2" t="s">
        <v>6947</v>
      </c>
      <c r="AD4109" s="61" t="s">
        <v>6840</v>
      </c>
      <c r="AE4109" s="3" t="s">
        <v>6958</v>
      </c>
    </row>
    <row r="4110" spans="1:32" s="4" customFormat="1" ht="12" customHeight="1" x14ac:dyDescent="0.6">
      <c r="A4110" s="2">
        <v>4108</v>
      </c>
      <c r="B4110" s="3" t="s">
        <v>6856</v>
      </c>
      <c r="C4110" s="2" t="s">
        <v>3242</v>
      </c>
      <c r="D4110" s="2" t="s">
        <v>6838</v>
      </c>
      <c r="E4110" s="69">
        <v>84.115888999999996</v>
      </c>
      <c r="F4110" s="69">
        <v>45.960805999999998</v>
      </c>
      <c r="G4110" s="2" t="s">
        <v>6857</v>
      </c>
      <c r="H4110" s="2"/>
      <c r="I4110" s="11">
        <v>300</v>
      </c>
      <c r="J4110" s="12">
        <v>300</v>
      </c>
      <c r="K4110" s="1">
        <v>8.99</v>
      </c>
      <c r="L4110" s="1">
        <v>22.6</v>
      </c>
      <c r="M4110" s="42">
        <v>0.24048600000000001</v>
      </c>
      <c r="N4110" s="7">
        <v>0.51303600000000005</v>
      </c>
      <c r="O4110" s="2">
        <v>12</v>
      </c>
      <c r="P4110" s="1">
        <f t="shared" si="705"/>
        <v>0.22260294865277075</v>
      </c>
      <c r="Q4110" s="1">
        <f t="shared" si="711"/>
        <v>7.7637631232962967</v>
      </c>
      <c r="R4110" s="1">
        <v>6.09</v>
      </c>
      <c r="S4110" s="1">
        <f t="shared" si="713"/>
        <v>6.0875629199409325</v>
      </c>
      <c r="T4110" s="29">
        <f t="shared" si="714"/>
        <v>6.0875629199409325</v>
      </c>
      <c r="U4110" s="29">
        <f t="shared" si="715"/>
        <v>0.56782632338985872</v>
      </c>
      <c r="V4110" s="1">
        <f t="shared" si="716"/>
        <v>-0.65214632362236535</v>
      </c>
      <c r="W4110" s="1">
        <f t="shared" si="717"/>
        <v>0.56782632338985872</v>
      </c>
      <c r="Y4110" s="1">
        <v>0.56699999999999995</v>
      </c>
      <c r="Z4110" s="11">
        <f t="shared" si="710"/>
        <v>267.82632338985877</v>
      </c>
      <c r="AA4110" s="2" t="s">
        <v>6839</v>
      </c>
      <c r="AB4110" s="2">
        <v>2022</v>
      </c>
      <c r="AC4110" s="2" t="s">
        <v>6947</v>
      </c>
      <c r="AD4110" s="61" t="s">
        <v>6840</v>
      </c>
      <c r="AE4110" s="3" t="s">
        <v>6959</v>
      </c>
    </row>
    <row r="4111" spans="1:32" s="4" customFormat="1" ht="12" customHeight="1" x14ac:dyDescent="0.6">
      <c r="A4111" s="2">
        <v>4109</v>
      </c>
      <c r="B4111" s="3" t="s">
        <v>6858</v>
      </c>
      <c r="C4111" s="2" t="s">
        <v>3242</v>
      </c>
      <c r="D4111" s="2" t="s">
        <v>6838</v>
      </c>
      <c r="E4111" s="69">
        <v>82.482083000000003</v>
      </c>
      <c r="F4111" s="69">
        <v>45.741971999999997</v>
      </c>
      <c r="G4111" s="2" t="s">
        <v>59</v>
      </c>
      <c r="H4111" s="2"/>
      <c r="I4111" s="11">
        <v>300</v>
      </c>
      <c r="J4111" s="12">
        <v>300</v>
      </c>
      <c r="K4111" s="1">
        <v>2.91</v>
      </c>
      <c r="L4111" s="1">
        <v>14.9</v>
      </c>
      <c r="M4111" s="42">
        <v>0.118072</v>
      </c>
      <c r="N4111" s="7">
        <v>0.51279600000000003</v>
      </c>
      <c r="O4111" s="2">
        <v>9</v>
      </c>
      <c r="P4111" s="1">
        <f t="shared" si="705"/>
        <v>-0.39973563802745304</v>
      </c>
      <c r="Q4111" s="1">
        <f t="shared" si="711"/>
        <v>3.0820969182920877</v>
      </c>
      <c r="R4111" s="1">
        <v>6.1</v>
      </c>
      <c r="S4111" s="1">
        <f t="shared" si="713"/>
        <v>6.0921062726388095</v>
      </c>
      <c r="T4111" s="29">
        <f t="shared" si="714"/>
        <v>6.0921062726388095</v>
      </c>
      <c r="U4111" s="29">
        <f t="shared" si="715"/>
        <v>0.56484202599108235</v>
      </c>
      <c r="V4111" s="1">
        <f t="shared" si="716"/>
        <v>0.56498619019905638</v>
      </c>
      <c r="W4111" s="1">
        <f t="shared" si="717"/>
        <v>0.56484202599108235</v>
      </c>
      <c r="Y4111" s="1">
        <v>0.56499999999999995</v>
      </c>
      <c r="Z4111" s="11">
        <f t="shared" si="710"/>
        <v>264.84202599108232</v>
      </c>
      <c r="AA4111" s="2" t="s">
        <v>6839</v>
      </c>
      <c r="AB4111" s="2">
        <v>2022</v>
      </c>
      <c r="AC4111" s="2" t="s">
        <v>6947</v>
      </c>
      <c r="AD4111" s="61" t="s">
        <v>6840</v>
      </c>
      <c r="AE4111" s="3" t="s">
        <v>6960</v>
      </c>
    </row>
    <row r="4112" spans="1:32" s="4" customFormat="1" ht="12" customHeight="1" x14ac:dyDescent="0.6">
      <c r="A4112" s="2">
        <v>4110</v>
      </c>
      <c r="B4112" s="3" t="s">
        <v>6859</v>
      </c>
      <c r="C4112" s="2" t="s">
        <v>3242</v>
      </c>
      <c r="D4112" s="2" t="s">
        <v>6838</v>
      </c>
      <c r="E4112" s="69">
        <v>82.474582999999996</v>
      </c>
      <c r="F4112" s="69">
        <v>45.738138999999997</v>
      </c>
      <c r="G4112" s="2" t="s">
        <v>59</v>
      </c>
      <c r="H4112" s="2"/>
      <c r="I4112" s="11">
        <v>300</v>
      </c>
      <c r="J4112" s="12">
        <v>300</v>
      </c>
      <c r="K4112" s="1">
        <v>2.4500000000000002</v>
      </c>
      <c r="L4112" s="1">
        <v>13.9</v>
      </c>
      <c r="M4112" s="42">
        <v>0.106559</v>
      </c>
      <c r="N4112" s="7">
        <v>0.51278299999999999</v>
      </c>
      <c r="O4112" s="2">
        <v>6</v>
      </c>
      <c r="P4112" s="1">
        <f t="shared" si="705"/>
        <v>-0.45826639552618209</v>
      </c>
      <c r="Q4112" s="1">
        <f t="shared" si="711"/>
        <v>2.8285066655220348</v>
      </c>
      <c r="R4112" s="1">
        <v>6.29</v>
      </c>
      <c r="S4112" s="1">
        <f t="shared" si="713"/>
        <v>6.2792526238341866</v>
      </c>
      <c r="T4112" s="29">
        <f t="shared" si="714"/>
        <v>6.2792526238341866</v>
      </c>
      <c r="U4112" s="29">
        <f t="shared" si="715"/>
        <v>0.54958901344737898</v>
      </c>
      <c r="V4112" s="1">
        <f t="shared" si="716"/>
        <v>0.52286535351013808</v>
      </c>
      <c r="W4112" s="1">
        <f t="shared" si="717"/>
        <v>0.54958901344737898</v>
      </c>
      <c r="Y4112" s="1">
        <v>0.55000000000000004</v>
      </c>
      <c r="Z4112" s="11">
        <f t="shared" si="710"/>
        <v>249.58901344737899</v>
      </c>
      <c r="AA4112" s="2" t="s">
        <v>6839</v>
      </c>
      <c r="AB4112" s="2">
        <v>2022</v>
      </c>
      <c r="AC4112" s="2" t="s">
        <v>6947</v>
      </c>
      <c r="AD4112" s="61" t="s">
        <v>6840</v>
      </c>
      <c r="AE4112" s="3" t="s">
        <v>6961</v>
      </c>
    </row>
    <row r="4113" spans="1:31" s="4" customFormat="1" ht="12" customHeight="1" x14ac:dyDescent="0.6">
      <c r="A4113" s="2">
        <v>4111</v>
      </c>
      <c r="B4113" s="3" t="s">
        <v>6860</v>
      </c>
      <c r="C4113" s="2" t="s">
        <v>3242</v>
      </c>
      <c r="D4113" s="2" t="s">
        <v>6838</v>
      </c>
      <c r="E4113" s="69">
        <v>82.474722</v>
      </c>
      <c r="F4113" s="69">
        <v>45.736583000000003</v>
      </c>
      <c r="G4113" s="2" t="s">
        <v>59</v>
      </c>
      <c r="H4113" s="2"/>
      <c r="I4113" s="11">
        <v>300</v>
      </c>
      <c r="J4113" s="12">
        <v>300</v>
      </c>
      <c r="K4113" s="1">
        <v>2.6</v>
      </c>
      <c r="L4113" s="1">
        <v>15.2</v>
      </c>
      <c r="M4113" s="42">
        <v>0.103412</v>
      </c>
      <c r="N4113" s="7">
        <v>0.51278000000000001</v>
      </c>
      <c r="O4113" s="2">
        <v>6</v>
      </c>
      <c r="P4113" s="1">
        <f t="shared" si="705"/>
        <v>-0.47426537874936459</v>
      </c>
      <c r="Q4113" s="1">
        <f t="shared" si="711"/>
        <v>2.7699858379581777</v>
      </c>
      <c r="R4113" s="1">
        <v>6.35</v>
      </c>
      <c r="S4113" s="1">
        <f t="shared" si="713"/>
        <v>6.3412041399408938</v>
      </c>
      <c r="T4113" s="29">
        <f t="shared" si="714"/>
        <v>6.3412041399408938</v>
      </c>
      <c r="U4113" s="29">
        <f t="shared" si="715"/>
        <v>0.54453450897305489</v>
      </c>
      <c r="V4113" s="1">
        <f t="shared" si="716"/>
        <v>0.51211586933144604</v>
      </c>
      <c r="W4113" s="1">
        <f t="shared" si="717"/>
        <v>0.54453450897305489</v>
      </c>
      <c r="Y4113" s="1">
        <v>0.54500000000000004</v>
      </c>
      <c r="Z4113" s="11">
        <f t="shared" si="710"/>
        <v>244.53450897305493</v>
      </c>
      <c r="AA4113" s="2" t="s">
        <v>6839</v>
      </c>
      <c r="AB4113" s="2">
        <v>2022</v>
      </c>
      <c r="AC4113" s="2" t="s">
        <v>6947</v>
      </c>
      <c r="AD4113" s="61" t="s">
        <v>6840</v>
      </c>
      <c r="AE4113" s="3" t="s">
        <v>6962</v>
      </c>
    </row>
    <row r="4114" spans="1:31" s="4" customFormat="1" ht="12" customHeight="1" x14ac:dyDescent="0.6">
      <c r="A4114" s="2">
        <v>4112</v>
      </c>
      <c r="B4114" s="3" t="s">
        <v>6861</v>
      </c>
      <c r="C4114" s="2" t="s">
        <v>3242</v>
      </c>
      <c r="D4114" s="2" t="s">
        <v>6838</v>
      </c>
      <c r="E4114" s="69">
        <v>84.419167000000002</v>
      </c>
      <c r="F4114" s="69">
        <v>46.09675</v>
      </c>
      <c r="G4114" s="2" t="s">
        <v>100</v>
      </c>
      <c r="H4114" s="2"/>
      <c r="I4114" s="11">
        <v>300</v>
      </c>
      <c r="J4114" s="12">
        <v>300</v>
      </c>
      <c r="K4114" s="1">
        <v>6.15</v>
      </c>
      <c r="L4114" s="1">
        <v>29.1</v>
      </c>
      <c r="M4114" s="42">
        <v>0.12776799999999999</v>
      </c>
      <c r="N4114" s="7">
        <v>0.51283199999999995</v>
      </c>
      <c r="O4114" s="2">
        <v>12</v>
      </c>
      <c r="P4114" s="1">
        <f t="shared" si="705"/>
        <v>-0.35044229791560766</v>
      </c>
      <c r="Q4114" s="1">
        <f t="shared" si="711"/>
        <v>3.78434684904283</v>
      </c>
      <c r="R4114" s="1">
        <v>6.47</v>
      </c>
      <c r="S4114" s="1">
        <f t="shared" si="713"/>
        <v>6.4231773523473557</v>
      </c>
      <c r="T4114" s="29">
        <f t="shared" si="714"/>
        <v>6.4231773523473557</v>
      </c>
      <c r="U4114" s="29">
        <f t="shared" si="715"/>
        <v>0.53779073754093309</v>
      </c>
      <c r="V4114" s="1">
        <f t="shared" si="716"/>
        <v>0.56479665117227207</v>
      </c>
      <c r="W4114" s="1">
        <f t="shared" si="717"/>
        <v>0.53779073754093309</v>
      </c>
      <c r="Y4114" s="1">
        <v>0.53800000000000003</v>
      </c>
      <c r="Z4114" s="11">
        <f t="shared" si="710"/>
        <v>237.79073754093315</v>
      </c>
      <c r="AA4114" s="2" t="s">
        <v>6839</v>
      </c>
      <c r="AB4114" s="2">
        <v>2022</v>
      </c>
      <c r="AC4114" s="2" t="s">
        <v>6947</v>
      </c>
      <c r="AD4114" s="61" t="s">
        <v>6840</v>
      </c>
      <c r="AE4114" s="3" t="s">
        <v>6963</v>
      </c>
    </row>
    <row r="4115" spans="1:31" s="4" customFormat="1" ht="12" customHeight="1" x14ac:dyDescent="0.6">
      <c r="A4115" s="2">
        <v>4113</v>
      </c>
      <c r="B4115" s="3" t="s">
        <v>6862</v>
      </c>
      <c r="C4115" s="2" t="s">
        <v>3242</v>
      </c>
      <c r="D4115" s="2" t="s">
        <v>6838</v>
      </c>
      <c r="E4115" s="69">
        <v>84.126249999999999</v>
      </c>
      <c r="F4115" s="69">
        <v>45.948500000000003</v>
      </c>
      <c r="G4115" s="2" t="s">
        <v>3260</v>
      </c>
      <c r="H4115" s="2"/>
      <c r="I4115" s="11">
        <v>300</v>
      </c>
      <c r="J4115" s="12">
        <v>300</v>
      </c>
      <c r="K4115" s="1">
        <v>7.4</v>
      </c>
      <c r="L4115" s="1">
        <v>30</v>
      </c>
      <c r="M4115" s="42">
        <v>0.14912500000000001</v>
      </c>
      <c r="N4115" s="7">
        <v>0.51287700000000003</v>
      </c>
      <c r="O4115" s="2">
        <v>10</v>
      </c>
      <c r="P4115" s="1">
        <f t="shared" si="705"/>
        <v>-0.24186578546009152</v>
      </c>
      <c r="Q4115" s="1">
        <f t="shared" si="711"/>
        <v>4.6621592624807029</v>
      </c>
      <c r="R4115" s="1">
        <v>6.49</v>
      </c>
      <c r="S4115" s="1">
        <f t="shared" si="713"/>
        <v>6.4834086269951925</v>
      </c>
      <c r="T4115" s="29">
        <f t="shared" si="714"/>
        <v>6.4834086269951925</v>
      </c>
      <c r="U4115" s="29">
        <f t="shared" si="715"/>
        <v>0.53277019459900499</v>
      </c>
      <c r="V4115" s="1">
        <f t="shared" si="716"/>
        <v>0.6450658874691183</v>
      </c>
      <c r="W4115" s="1">
        <f t="shared" si="717"/>
        <v>0.53277019459900499</v>
      </c>
      <c r="Y4115" s="1">
        <v>0.53300000000000003</v>
      </c>
      <c r="Z4115" s="11">
        <f t="shared" si="710"/>
        <v>232.77019459900498</v>
      </c>
      <c r="AA4115" s="2" t="s">
        <v>6839</v>
      </c>
      <c r="AB4115" s="2">
        <v>2022</v>
      </c>
      <c r="AC4115" s="2" t="s">
        <v>6947</v>
      </c>
      <c r="AD4115" s="61" t="s">
        <v>6840</v>
      </c>
      <c r="AE4115" s="3" t="s">
        <v>6964</v>
      </c>
    </row>
    <row r="4116" spans="1:31" s="4" customFormat="1" ht="12" customHeight="1" x14ac:dyDescent="0.6">
      <c r="A4116" s="2">
        <v>4114</v>
      </c>
      <c r="B4116" s="3" t="s">
        <v>6863</v>
      </c>
      <c r="C4116" s="2" t="s">
        <v>3242</v>
      </c>
      <c r="D4116" s="2" t="s">
        <v>6838</v>
      </c>
      <c r="E4116" s="69">
        <v>84.167638999999994</v>
      </c>
      <c r="F4116" s="69">
        <v>45.920749999999998</v>
      </c>
      <c r="G4116" s="2" t="s">
        <v>3260</v>
      </c>
      <c r="H4116" s="2"/>
      <c r="I4116" s="11">
        <v>294</v>
      </c>
      <c r="J4116" s="12">
        <v>294</v>
      </c>
      <c r="K4116" s="1">
        <v>9.23</v>
      </c>
      <c r="L4116" s="1">
        <v>36.1</v>
      </c>
      <c r="M4116" s="42">
        <v>0.15457299999999999</v>
      </c>
      <c r="N4116" s="7">
        <v>0.51289200000000001</v>
      </c>
      <c r="O4116" s="2">
        <v>6</v>
      </c>
      <c r="P4116" s="1">
        <f t="shared" si="705"/>
        <v>-0.21416878495170322</v>
      </c>
      <c r="Q4116" s="1">
        <f t="shared" si="711"/>
        <v>4.9547634002933272</v>
      </c>
      <c r="R4116" s="1">
        <v>6.54</v>
      </c>
      <c r="S4116" s="1">
        <f t="shared" si="713"/>
        <v>6.5352005319659261</v>
      </c>
      <c r="T4116" s="29">
        <f t="shared" si="714"/>
        <v>6.5352005319659261</v>
      </c>
      <c r="U4116" s="29">
        <f t="shared" si="715"/>
        <v>0.52358019590777127</v>
      </c>
      <c r="V4116" s="1">
        <f t="shared" si="716"/>
        <v>0.66574867702389651</v>
      </c>
      <c r="W4116" s="1">
        <f t="shared" si="717"/>
        <v>0.52358019590777127</v>
      </c>
      <c r="Y4116" s="1">
        <v>0.52400000000000002</v>
      </c>
      <c r="Z4116" s="11">
        <f t="shared" si="710"/>
        <v>229.58019590777133</v>
      </c>
      <c r="AA4116" s="2" t="s">
        <v>6839</v>
      </c>
      <c r="AB4116" s="2">
        <v>2022</v>
      </c>
      <c r="AC4116" s="2" t="s">
        <v>6947</v>
      </c>
      <c r="AD4116" s="61" t="s">
        <v>6840</v>
      </c>
      <c r="AE4116" s="3" t="s">
        <v>6965</v>
      </c>
    </row>
    <row r="4117" spans="1:31" s="4" customFormat="1" ht="12" customHeight="1" x14ac:dyDescent="0.6">
      <c r="A4117" s="2">
        <v>4115</v>
      </c>
      <c r="B4117" s="3" t="s">
        <v>6864</v>
      </c>
      <c r="C4117" s="2" t="s">
        <v>3242</v>
      </c>
      <c r="D4117" s="2" t="s">
        <v>6838</v>
      </c>
      <c r="E4117" s="69">
        <v>84.448555999999996</v>
      </c>
      <c r="F4117" s="69">
        <v>46.145944</v>
      </c>
      <c r="G4117" s="2" t="s">
        <v>3260</v>
      </c>
      <c r="H4117" s="2"/>
      <c r="I4117" s="11">
        <v>300</v>
      </c>
      <c r="J4117" s="12">
        <v>300</v>
      </c>
      <c r="K4117" s="1">
        <v>4.55</v>
      </c>
      <c r="L4117" s="1">
        <v>12.6</v>
      </c>
      <c r="M4117" s="42">
        <v>0.21831300000000001</v>
      </c>
      <c r="N4117" s="7">
        <v>0.51302499999999995</v>
      </c>
      <c r="O4117" s="2">
        <v>7</v>
      </c>
      <c r="P4117" s="1">
        <f t="shared" si="705"/>
        <v>0.1098779867819013</v>
      </c>
      <c r="Q4117" s="1">
        <f t="shared" si="711"/>
        <v>7.5491867555643744</v>
      </c>
      <c r="R4117" s="1">
        <v>6.71</v>
      </c>
      <c r="S4117" s="1">
        <f t="shared" si="713"/>
        <v>6.7218055150966576</v>
      </c>
      <c r="T4117" s="29">
        <f t="shared" si="714"/>
        <v>6.7218055150966576</v>
      </c>
      <c r="U4117" s="29">
        <f t="shared" si="715"/>
        <v>0.52189413125881501</v>
      </c>
      <c r="V4117" s="1">
        <f t="shared" si="716"/>
        <v>-4.2004948555500787</v>
      </c>
      <c r="W4117" s="1">
        <f t="shared" si="717"/>
        <v>0.52189413125881501</v>
      </c>
      <c r="Y4117" s="1">
        <v>0.52700000000000002</v>
      </c>
      <c r="Z4117" s="11">
        <f t="shared" si="710"/>
        <v>221.89413125881504</v>
      </c>
      <c r="AA4117" s="2" t="s">
        <v>6839</v>
      </c>
      <c r="AB4117" s="2">
        <v>2022</v>
      </c>
      <c r="AC4117" s="2" t="s">
        <v>6947</v>
      </c>
      <c r="AD4117" s="61" t="s">
        <v>6840</v>
      </c>
      <c r="AE4117" s="3" t="s">
        <v>6966</v>
      </c>
    </row>
    <row r="4118" spans="1:31" s="4" customFormat="1" ht="12" customHeight="1" x14ac:dyDescent="0.6">
      <c r="A4118" s="2">
        <v>4116</v>
      </c>
      <c r="B4118" s="3" t="s">
        <v>6865</v>
      </c>
      <c r="C4118" s="2" t="s">
        <v>3242</v>
      </c>
      <c r="D4118" s="2" t="s">
        <v>6838</v>
      </c>
      <c r="E4118" s="69">
        <v>84.468610999999996</v>
      </c>
      <c r="F4118" s="69">
        <v>45.497582999999999</v>
      </c>
      <c r="G4118" s="2" t="s">
        <v>59</v>
      </c>
      <c r="H4118" s="2"/>
      <c r="I4118" s="11">
        <v>300</v>
      </c>
      <c r="J4118" s="12">
        <v>300</v>
      </c>
      <c r="K4118" s="1">
        <v>2.86</v>
      </c>
      <c r="L4118" s="1">
        <v>15.5</v>
      </c>
      <c r="M4118" s="42">
        <v>0.111551</v>
      </c>
      <c r="N4118" s="7">
        <v>0.512818</v>
      </c>
      <c r="O4118" s="2">
        <v>10</v>
      </c>
      <c r="P4118" s="1">
        <f t="shared" si="705"/>
        <v>-0.43288764616166753</v>
      </c>
      <c r="Q4118" s="1">
        <f t="shared" si="711"/>
        <v>3.5112496537514915</v>
      </c>
      <c r="R4118" s="1">
        <v>6.78</v>
      </c>
      <c r="S4118" s="1">
        <f t="shared" si="713"/>
        <v>6.7708936293488486</v>
      </c>
      <c r="T4118" s="29">
        <f t="shared" si="714"/>
        <v>6.7708936293488486</v>
      </c>
      <c r="U4118" s="29">
        <f t="shared" si="715"/>
        <v>0.50943592718238107</v>
      </c>
      <c r="V4118" s="1">
        <f t="shared" si="716"/>
        <v>0.4961596103862162</v>
      </c>
      <c r="W4118" s="1">
        <f t="shared" si="717"/>
        <v>0.50943592718238107</v>
      </c>
      <c r="Y4118" s="1">
        <v>0.50900000000000001</v>
      </c>
      <c r="Z4118" s="11">
        <f t="shared" si="710"/>
        <v>209.43592718238108</v>
      </c>
      <c r="AA4118" s="2" t="s">
        <v>6839</v>
      </c>
      <c r="AB4118" s="2">
        <v>2022</v>
      </c>
      <c r="AC4118" s="2" t="s">
        <v>6947</v>
      </c>
      <c r="AD4118" s="61" t="s">
        <v>6840</v>
      </c>
      <c r="AE4118" s="3" t="s">
        <v>6967</v>
      </c>
    </row>
    <row r="4119" spans="1:31" s="4" customFormat="1" ht="12" customHeight="1" x14ac:dyDescent="0.6">
      <c r="A4119" s="2">
        <v>4117</v>
      </c>
      <c r="B4119" s="3" t="s">
        <v>6866</v>
      </c>
      <c r="C4119" s="2" t="s">
        <v>3242</v>
      </c>
      <c r="D4119" s="2" t="s">
        <v>6838</v>
      </c>
      <c r="E4119" s="69">
        <v>83.551028000000002</v>
      </c>
      <c r="F4119" s="69">
        <v>45.766638999999998</v>
      </c>
      <c r="G4119" s="2" t="s">
        <v>3260</v>
      </c>
      <c r="H4119" s="2"/>
      <c r="I4119" s="11">
        <v>300</v>
      </c>
      <c r="J4119" s="12">
        <v>300</v>
      </c>
      <c r="K4119" s="1">
        <v>9.06</v>
      </c>
      <c r="L4119" s="1">
        <v>40.1</v>
      </c>
      <c r="M4119" s="42">
        <v>0.13659099999999999</v>
      </c>
      <c r="N4119" s="7">
        <v>0.51286600000000004</v>
      </c>
      <c r="O4119" s="2">
        <v>5</v>
      </c>
      <c r="P4119" s="1">
        <f t="shared" si="705"/>
        <v>-0.30558718861209977</v>
      </c>
      <c r="Q4119" s="1">
        <f t="shared" si="711"/>
        <v>4.4475828947532214</v>
      </c>
      <c r="R4119" s="1">
        <v>6.81</v>
      </c>
      <c r="S4119" s="1">
        <f t="shared" si="713"/>
        <v>6.7486544250023321</v>
      </c>
      <c r="T4119" s="29">
        <f t="shared" si="714"/>
        <v>6.7486544250023321</v>
      </c>
      <c r="U4119" s="29">
        <f t="shared" si="715"/>
        <v>0.51119913652105486</v>
      </c>
      <c r="V4119" s="1">
        <f t="shared" si="716"/>
        <v>0.5621302683665188</v>
      </c>
      <c r="W4119" s="1">
        <f t="shared" si="717"/>
        <v>0.51119913652105486</v>
      </c>
      <c r="Y4119" s="1">
        <v>0.51300000000000001</v>
      </c>
      <c r="Z4119" s="11">
        <f t="shared" si="710"/>
        <v>211.19913652105487</v>
      </c>
      <c r="AA4119" s="2" t="s">
        <v>6839</v>
      </c>
      <c r="AB4119" s="2">
        <v>2022</v>
      </c>
      <c r="AC4119" s="2" t="s">
        <v>6947</v>
      </c>
      <c r="AD4119" s="61" t="s">
        <v>6840</v>
      </c>
      <c r="AE4119" s="3" t="s">
        <v>6968</v>
      </c>
    </row>
    <row r="4120" spans="1:31" s="4" customFormat="1" ht="12" customHeight="1" x14ac:dyDescent="0.6">
      <c r="A4120" s="2">
        <v>4118</v>
      </c>
      <c r="B4120" s="3" t="s">
        <v>6867</v>
      </c>
      <c r="C4120" s="2" t="s">
        <v>3242</v>
      </c>
      <c r="D4120" s="2" t="s">
        <v>6838</v>
      </c>
      <c r="E4120" s="69">
        <v>83.841194000000002</v>
      </c>
      <c r="F4120" s="69">
        <v>45.615583000000001</v>
      </c>
      <c r="G4120" s="2" t="s">
        <v>3260</v>
      </c>
      <c r="H4120" s="2"/>
      <c r="I4120" s="11">
        <v>302</v>
      </c>
      <c r="J4120" s="12">
        <v>302</v>
      </c>
      <c r="K4120" s="1">
        <v>6.52</v>
      </c>
      <c r="L4120" s="1">
        <v>29</v>
      </c>
      <c r="M4120" s="42">
        <v>0.13592199999999999</v>
      </c>
      <c r="N4120" s="7">
        <v>0.51287099999999997</v>
      </c>
      <c r="O4120" s="2">
        <v>11</v>
      </c>
      <c r="P4120" s="1">
        <f t="shared" si="705"/>
        <v>-0.30898830706659897</v>
      </c>
      <c r="Q4120" s="1">
        <f t="shared" si="711"/>
        <v>4.5451176073552091</v>
      </c>
      <c r="R4120" s="1">
        <v>6.9</v>
      </c>
      <c r="S4120" s="1">
        <f t="shared" si="713"/>
        <v>6.8873107725814435</v>
      </c>
      <c r="T4120" s="29">
        <f t="shared" si="714"/>
        <v>6.8873107725814435</v>
      </c>
      <c r="U4120" s="29">
        <f t="shared" si="715"/>
        <v>0.50152639438485835</v>
      </c>
      <c r="V4120" s="1">
        <f t="shared" si="716"/>
        <v>0.54750981537883847</v>
      </c>
      <c r="W4120" s="1">
        <f t="shared" si="717"/>
        <v>0.50152639438485835</v>
      </c>
      <c r="Y4120" s="1">
        <v>0.502</v>
      </c>
      <c r="Z4120" s="11">
        <f t="shared" si="710"/>
        <v>199.52639438485835</v>
      </c>
      <c r="AA4120" s="2" t="s">
        <v>6839</v>
      </c>
      <c r="AB4120" s="2">
        <v>2022</v>
      </c>
      <c r="AC4120" s="2" t="s">
        <v>6947</v>
      </c>
      <c r="AD4120" s="61" t="s">
        <v>6840</v>
      </c>
      <c r="AE4120" s="3" t="s">
        <v>6752</v>
      </c>
    </row>
    <row r="4121" spans="1:31" s="4" customFormat="1" ht="12" customHeight="1" x14ac:dyDescent="0.6">
      <c r="A4121" s="2">
        <v>4119</v>
      </c>
      <c r="B4121" s="3" t="s">
        <v>6868</v>
      </c>
      <c r="C4121" s="2" t="s">
        <v>3242</v>
      </c>
      <c r="D4121" s="2" t="s">
        <v>6838</v>
      </c>
      <c r="E4121" s="69">
        <v>84.419167000000002</v>
      </c>
      <c r="F4121" s="69">
        <v>46.09675</v>
      </c>
      <c r="G4121" s="2" t="s">
        <v>3260</v>
      </c>
      <c r="H4121" s="2"/>
      <c r="I4121" s="11">
        <v>304</v>
      </c>
      <c r="J4121" s="12">
        <v>304</v>
      </c>
      <c r="K4121" s="1">
        <v>3.54</v>
      </c>
      <c r="L4121" s="1">
        <v>17.600000000000001</v>
      </c>
      <c r="M4121" s="42">
        <v>0.121599</v>
      </c>
      <c r="N4121" s="7">
        <v>0.51284300000000005</v>
      </c>
      <c r="O4121" s="2">
        <v>8</v>
      </c>
      <c r="P4121" s="1">
        <f t="shared" si="705"/>
        <v>-0.38180477885104225</v>
      </c>
      <c r="Q4121" s="1">
        <f t="shared" si="711"/>
        <v>3.9989232167725319</v>
      </c>
      <c r="R4121" s="1">
        <v>6.92</v>
      </c>
      <c r="S4121" s="1">
        <f t="shared" si="713"/>
        <v>6.9122464013175247</v>
      </c>
      <c r="T4121" s="29">
        <f t="shared" si="714"/>
        <v>6.9122464013175247</v>
      </c>
      <c r="U4121" s="29">
        <f t="shared" si="715"/>
        <v>0.50116101979479755</v>
      </c>
      <c r="V4121" s="1">
        <f t="shared" si="716"/>
        <v>0.50883089002474935</v>
      </c>
      <c r="W4121" s="1">
        <f t="shared" si="717"/>
        <v>0.50116101979479755</v>
      </c>
      <c r="Y4121" s="1">
        <v>0.501</v>
      </c>
      <c r="Z4121" s="11">
        <f t="shared" si="710"/>
        <v>197.16101979479754</v>
      </c>
      <c r="AA4121" s="2" t="s">
        <v>6839</v>
      </c>
      <c r="AB4121" s="2">
        <v>2022</v>
      </c>
      <c r="AC4121" s="2" t="s">
        <v>6947</v>
      </c>
      <c r="AD4121" s="61" t="s">
        <v>6840</v>
      </c>
      <c r="AE4121" s="3" t="s">
        <v>6969</v>
      </c>
    </row>
    <row r="4122" spans="1:31" s="4" customFormat="1" ht="12" customHeight="1" x14ac:dyDescent="0.6">
      <c r="A4122" s="2">
        <v>4120</v>
      </c>
      <c r="B4122" s="3" t="s">
        <v>6869</v>
      </c>
      <c r="C4122" s="2" t="s">
        <v>3242</v>
      </c>
      <c r="D4122" s="2" t="s">
        <v>6838</v>
      </c>
      <c r="E4122" s="69">
        <v>83.854777999999996</v>
      </c>
      <c r="F4122" s="69">
        <v>45.522556000000002</v>
      </c>
      <c r="G4122" s="2" t="s">
        <v>3260</v>
      </c>
      <c r="H4122" s="2"/>
      <c r="I4122" s="11">
        <v>300</v>
      </c>
      <c r="J4122" s="12">
        <v>300</v>
      </c>
      <c r="K4122" s="1">
        <v>6.46</v>
      </c>
      <c r="L4122" s="1">
        <v>30.7</v>
      </c>
      <c r="M4122" s="42">
        <v>0.12721399999999999</v>
      </c>
      <c r="N4122" s="7">
        <v>0.51285400000000003</v>
      </c>
      <c r="O4122" s="2">
        <v>6</v>
      </c>
      <c r="P4122" s="1">
        <f t="shared" si="705"/>
        <v>-0.35325876970005088</v>
      </c>
      <c r="Q4122" s="1">
        <f t="shared" si="711"/>
        <v>4.2134995845022338</v>
      </c>
      <c r="R4122" s="1">
        <v>6.96</v>
      </c>
      <c r="S4122" s="1">
        <f t="shared" si="713"/>
        <v>6.8735381203436168</v>
      </c>
      <c r="T4122" s="29">
        <f t="shared" si="714"/>
        <v>6.8735381203436168</v>
      </c>
      <c r="U4122" s="29">
        <f t="shared" si="715"/>
        <v>0.50103191858064478</v>
      </c>
      <c r="V4122" s="1">
        <f t="shared" si="716"/>
        <v>0.52242748651858528</v>
      </c>
      <c r="W4122" s="1">
        <f t="shared" si="717"/>
        <v>0.50103191858064478</v>
      </c>
      <c r="Y4122" s="1">
        <v>0.502</v>
      </c>
      <c r="Z4122" s="11">
        <f t="shared" si="710"/>
        <v>201.0319185806448</v>
      </c>
      <c r="AA4122" s="2" t="s">
        <v>6839</v>
      </c>
      <c r="AB4122" s="2">
        <v>2022</v>
      </c>
      <c r="AC4122" s="2" t="s">
        <v>6947</v>
      </c>
      <c r="AD4122" s="61" t="s">
        <v>6840</v>
      </c>
      <c r="AE4122" s="3" t="s">
        <v>6970</v>
      </c>
    </row>
    <row r="4123" spans="1:31" s="4" customFormat="1" ht="12" customHeight="1" x14ac:dyDescent="0.6">
      <c r="A4123" s="2">
        <v>4121</v>
      </c>
      <c r="B4123" s="3" t="s">
        <v>6870</v>
      </c>
      <c r="C4123" s="2" t="s">
        <v>3242</v>
      </c>
      <c r="D4123" s="2" t="s">
        <v>6838</v>
      </c>
      <c r="E4123" s="69">
        <v>84.652833000000001</v>
      </c>
      <c r="F4123" s="69">
        <v>46.400778000000003</v>
      </c>
      <c r="G4123" s="2" t="s">
        <v>3260</v>
      </c>
      <c r="H4123" s="2"/>
      <c r="I4123" s="11">
        <v>298</v>
      </c>
      <c r="J4123" s="12">
        <v>298</v>
      </c>
      <c r="K4123" s="1">
        <v>7.51</v>
      </c>
      <c r="L4123" s="1">
        <v>35.1</v>
      </c>
      <c r="M4123" s="42">
        <v>0.12935199999999999</v>
      </c>
      <c r="N4123" s="7">
        <v>0.51286399999999999</v>
      </c>
      <c r="O4123" s="2">
        <v>6</v>
      </c>
      <c r="P4123" s="1">
        <f t="shared" si="705"/>
        <v>-0.34238942552109819</v>
      </c>
      <c r="Q4123" s="1">
        <f t="shared" si="711"/>
        <v>4.40856900971065</v>
      </c>
      <c r="R4123" s="1">
        <v>6.98</v>
      </c>
      <c r="S4123" s="1">
        <f t="shared" si="713"/>
        <v>6.96957343472336</v>
      </c>
      <c r="T4123" s="29">
        <f t="shared" si="714"/>
        <v>6.96957343472336</v>
      </c>
      <c r="U4123" s="29">
        <f t="shared" si="715"/>
        <v>0.49154744219221791</v>
      </c>
      <c r="V4123" s="1">
        <f t="shared" si="716"/>
        <v>0.5175809092821605</v>
      </c>
      <c r="W4123" s="1">
        <f t="shared" si="717"/>
        <v>0.49154744219221791</v>
      </c>
      <c r="Y4123" s="1">
        <v>0.49199999999999999</v>
      </c>
      <c r="Z4123" s="11">
        <f t="shared" si="710"/>
        <v>193.54744219221789</v>
      </c>
      <c r="AA4123" s="2" t="s">
        <v>6839</v>
      </c>
      <c r="AB4123" s="2">
        <v>2022</v>
      </c>
      <c r="AC4123" s="2" t="s">
        <v>6947</v>
      </c>
      <c r="AD4123" s="61" t="s">
        <v>6840</v>
      </c>
      <c r="AE4123" s="3" t="s">
        <v>6971</v>
      </c>
    </row>
    <row r="4124" spans="1:31" s="4" customFormat="1" ht="12" customHeight="1" x14ac:dyDescent="0.6">
      <c r="A4124" s="2">
        <v>4122</v>
      </c>
      <c r="B4124" s="3" t="s">
        <v>6871</v>
      </c>
      <c r="C4124" s="2" t="s">
        <v>3242</v>
      </c>
      <c r="D4124" s="2" t="s">
        <v>6838</v>
      </c>
      <c r="E4124" s="69">
        <v>84.281000000000006</v>
      </c>
      <c r="F4124" s="69">
        <v>45.830638999999998</v>
      </c>
      <c r="G4124" s="2" t="s">
        <v>100</v>
      </c>
      <c r="H4124" s="2"/>
      <c r="I4124" s="11">
        <v>309</v>
      </c>
      <c r="J4124" s="12">
        <v>309</v>
      </c>
      <c r="K4124" s="1">
        <v>7.3</v>
      </c>
      <c r="L4124" s="1">
        <v>34</v>
      </c>
      <c r="M4124" s="42">
        <v>0.129803</v>
      </c>
      <c r="N4124" s="7">
        <v>0.51286200000000004</v>
      </c>
      <c r="O4124" s="2">
        <v>10</v>
      </c>
      <c r="P4124" s="1">
        <f t="shared" si="705"/>
        <v>-0.34009659379766144</v>
      </c>
      <c r="Q4124" s="1">
        <f t="shared" si="711"/>
        <v>4.3695551246680786</v>
      </c>
      <c r="R4124" s="1">
        <v>7.01</v>
      </c>
      <c r="S4124" s="1">
        <f t="shared" si="713"/>
        <v>7.0073102965033609</v>
      </c>
      <c r="T4124" s="29">
        <f t="shared" si="714"/>
        <v>7.0073102965033609</v>
      </c>
      <c r="U4124" s="29">
        <f t="shared" si="715"/>
        <v>0.49748740113531997</v>
      </c>
      <c r="V4124" s="1">
        <f t="shared" si="716"/>
        <v>0.52399115126763274</v>
      </c>
      <c r="W4124" s="1">
        <f t="shared" si="717"/>
        <v>0.49748740113531997</v>
      </c>
      <c r="Y4124" s="1">
        <v>0.497</v>
      </c>
      <c r="Z4124" s="11">
        <f t="shared" si="710"/>
        <v>188.48740113532</v>
      </c>
      <c r="AA4124" s="2" t="s">
        <v>6839</v>
      </c>
      <c r="AB4124" s="2">
        <v>2022</v>
      </c>
      <c r="AC4124" s="2" t="s">
        <v>6947</v>
      </c>
      <c r="AD4124" s="61" t="s">
        <v>6840</v>
      </c>
      <c r="AE4124" s="3" t="s">
        <v>6972</v>
      </c>
    </row>
    <row r="4125" spans="1:31" s="4" customFormat="1" ht="12" customHeight="1" x14ac:dyDescent="0.6">
      <c r="A4125" s="2">
        <v>4123</v>
      </c>
      <c r="B4125" s="3" t="s">
        <v>6872</v>
      </c>
      <c r="C4125" s="2" t="s">
        <v>3242</v>
      </c>
      <c r="D4125" s="2" t="s">
        <v>6838</v>
      </c>
      <c r="E4125" s="69">
        <v>84.539666999999994</v>
      </c>
      <c r="F4125" s="69">
        <v>45.473193999999999</v>
      </c>
      <c r="G4125" s="2" t="s">
        <v>120</v>
      </c>
      <c r="H4125" s="2"/>
      <c r="I4125" s="11">
        <v>300</v>
      </c>
      <c r="J4125" s="12">
        <v>300</v>
      </c>
      <c r="K4125" s="1">
        <v>3.19</v>
      </c>
      <c r="L4125" s="1">
        <v>13.9</v>
      </c>
      <c r="M4125" s="42">
        <v>0.13874400000000001</v>
      </c>
      <c r="N4125" s="7">
        <v>0.51287799999999995</v>
      </c>
      <c r="O4125" s="2">
        <v>12</v>
      </c>
      <c r="P4125" s="1">
        <f t="shared" si="705"/>
        <v>-0.29464158617183533</v>
      </c>
      <c r="Q4125" s="1">
        <f t="shared" si="711"/>
        <v>4.6816662049997682</v>
      </c>
      <c r="R4125" s="1">
        <v>7.02</v>
      </c>
      <c r="S4125" s="1">
        <f t="shared" si="713"/>
        <v>6.9003173488736884</v>
      </c>
      <c r="T4125" s="29">
        <f t="shared" si="714"/>
        <v>6.9003173488736884</v>
      </c>
      <c r="U4125" s="29">
        <f t="shared" si="715"/>
        <v>0.49881538747901955</v>
      </c>
      <c r="V4125" s="1">
        <f t="shared" si="716"/>
        <v>0.55385739547602031</v>
      </c>
      <c r="W4125" s="1">
        <f t="shared" si="717"/>
        <v>0.49881538747901955</v>
      </c>
      <c r="Y4125" s="1">
        <v>0.502</v>
      </c>
      <c r="Z4125" s="11">
        <f t="shared" si="710"/>
        <v>198.81538747901953</v>
      </c>
      <c r="AA4125" s="2" t="s">
        <v>6839</v>
      </c>
      <c r="AB4125" s="2">
        <v>2022</v>
      </c>
      <c r="AC4125" s="2" t="s">
        <v>6947</v>
      </c>
      <c r="AD4125" s="61" t="s">
        <v>6840</v>
      </c>
      <c r="AE4125" s="3" t="s">
        <v>6973</v>
      </c>
    </row>
    <row r="4126" spans="1:31" s="4" customFormat="1" ht="12" customHeight="1" x14ac:dyDescent="0.6">
      <c r="A4126" s="2">
        <v>4124</v>
      </c>
      <c r="B4126" s="3" t="s">
        <v>6873</v>
      </c>
      <c r="C4126" s="2" t="s">
        <v>3242</v>
      </c>
      <c r="D4126" s="2" t="s">
        <v>6838</v>
      </c>
      <c r="E4126" s="69">
        <v>84.1</v>
      </c>
      <c r="F4126" s="69">
        <v>45.964027999999999</v>
      </c>
      <c r="G4126" s="2" t="s">
        <v>120</v>
      </c>
      <c r="H4126" s="2"/>
      <c r="I4126" s="11">
        <v>317</v>
      </c>
      <c r="J4126" s="12">
        <v>317</v>
      </c>
      <c r="K4126" s="1">
        <v>19.899999999999999</v>
      </c>
      <c r="L4126" s="1">
        <v>57.6</v>
      </c>
      <c r="M4126" s="42">
        <v>0.208867</v>
      </c>
      <c r="N4126" s="7">
        <v>0.51302400000000004</v>
      </c>
      <c r="O4126" s="2">
        <v>5</v>
      </c>
      <c r="P4126" s="1">
        <f t="shared" si="705"/>
        <v>6.1855617691916498E-2</v>
      </c>
      <c r="Q4126" s="1">
        <f t="shared" si="711"/>
        <v>7.5296798130453091</v>
      </c>
      <c r="R4126" s="1">
        <v>7.04</v>
      </c>
      <c r="S4126" s="1">
        <f t="shared" si="713"/>
        <v>7.0375132197560371</v>
      </c>
      <c r="T4126" s="29">
        <f t="shared" si="714"/>
        <v>7.0375132197560371</v>
      </c>
      <c r="U4126" s="29">
        <f t="shared" si="715"/>
        <v>0.49618919225160285</v>
      </c>
      <c r="V4126" s="1">
        <f t="shared" si="716"/>
        <v>3.9352774685078993</v>
      </c>
      <c r="W4126" s="1">
        <f t="shared" si="717"/>
        <v>0.49618919225160285</v>
      </c>
      <c r="Y4126" s="1">
        <v>0.497</v>
      </c>
      <c r="Z4126" s="11">
        <f t="shared" si="710"/>
        <v>179.18919225160283</v>
      </c>
      <c r="AA4126" s="2" t="s">
        <v>6839</v>
      </c>
      <c r="AB4126" s="2">
        <v>2022</v>
      </c>
      <c r="AC4126" s="2" t="s">
        <v>6947</v>
      </c>
      <c r="AD4126" s="61" t="s">
        <v>6840</v>
      </c>
      <c r="AE4126" s="3" t="s">
        <v>6974</v>
      </c>
    </row>
    <row r="4127" spans="1:31" s="4" customFormat="1" ht="12" customHeight="1" x14ac:dyDescent="0.6">
      <c r="A4127" s="2">
        <v>4125</v>
      </c>
      <c r="B4127" s="3" t="s">
        <v>6874</v>
      </c>
      <c r="C4127" s="2" t="s">
        <v>3242</v>
      </c>
      <c r="D4127" s="2" t="s">
        <v>6838</v>
      </c>
      <c r="E4127" s="69">
        <v>84.655500000000004</v>
      </c>
      <c r="F4127" s="69">
        <v>46.401527999999999</v>
      </c>
      <c r="G4127" s="2" t="s">
        <v>6848</v>
      </c>
      <c r="H4127" s="2"/>
      <c r="I4127" s="11">
        <v>303</v>
      </c>
      <c r="J4127" s="12">
        <v>303</v>
      </c>
      <c r="K4127" s="1">
        <v>8.7799999999999994</v>
      </c>
      <c r="L4127" s="1">
        <v>40.4</v>
      </c>
      <c r="M4127" s="42">
        <v>0.131387</v>
      </c>
      <c r="N4127" s="7">
        <v>0.51286900000000002</v>
      </c>
      <c r="O4127" s="2">
        <v>8</v>
      </c>
      <c r="P4127" s="1">
        <f t="shared" si="705"/>
        <v>-0.33204372140315208</v>
      </c>
      <c r="Q4127" s="1">
        <f t="shared" si="711"/>
        <v>4.5061037223148581</v>
      </c>
      <c r="R4127" s="1">
        <v>7.05</v>
      </c>
      <c r="S4127" s="1">
        <f t="shared" si="713"/>
        <v>7.0313958367022504</v>
      </c>
      <c r="T4127" s="29">
        <f t="shared" si="714"/>
        <v>7.0313958367022504</v>
      </c>
      <c r="U4127" s="29">
        <f t="shared" si="715"/>
        <v>0.49059733609483314</v>
      </c>
      <c r="V4127" s="1">
        <f t="shared" si="716"/>
        <v>0.52109858819606603</v>
      </c>
      <c r="W4127" s="1">
        <f t="shared" si="717"/>
        <v>0.49059733609483314</v>
      </c>
      <c r="Y4127" s="1">
        <v>0.49099999999999999</v>
      </c>
      <c r="Z4127" s="11">
        <f t="shared" si="710"/>
        <v>187.59733609483311</v>
      </c>
      <c r="AA4127" s="2" t="s">
        <v>6839</v>
      </c>
      <c r="AB4127" s="2">
        <v>2022</v>
      </c>
      <c r="AC4127" s="2" t="s">
        <v>6947</v>
      </c>
      <c r="AD4127" s="61" t="s">
        <v>6840</v>
      </c>
      <c r="AE4127" s="3" t="s">
        <v>6975</v>
      </c>
    </row>
    <row r="4128" spans="1:31" s="4" customFormat="1" ht="12" customHeight="1" x14ac:dyDescent="0.6">
      <c r="A4128" s="2">
        <v>4126</v>
      </c>
      <c r="B4128" s="3" t="s">
        <v>6875</v>
      </c>
      <c r="C4128" s="2" t="s">
        <v>3242</v>
      </c>
      <c r="D4128" s="2" t="s">
        <v>6838</v>
      </c>
      <c r="E4128" s="69">
        <v>83.239610999999996</v>
      </c>
      <c r="F4128" s="69">
        <v>45.991556000000003</v>
      </c>
      <c r="G4128" s="2" t="s">
        <v>6876</v>
      </c>
      <c r="H4128" s="2"/>
      <c r="I4128" s="11">
        <v>316</v>
      </c>
      <c r="J4128" s="12">
        <v>316</v>
      </c>
      <c r="K4128" s="1">
        <v>8.81</v>
      </c>
      <c r="L4128" s="1">
        <v>39.6</v>
      </c>
      <c r="M4128" s="42">
        <v>0.13449900000000001</v>
      </c>
      <c r="N4128" s="7">
        <v>0.51287199999999999</v>
      </c>
      <c r="O4128" s="2">
        <v>6</v>
      </c>
      <c r="P4128" s="1">
        <f t="shared" si="705"/>
        <v>-0.31622267412302996</v>
      </c>
      <c r="Q4128" s="1">
        <f t="shared" si="711"/>
        <v>4.5646245498764948</v>
      </c>
      <c r="R4128" s="1">
        <v>7.08</v>
      </c>
      <c r="S4128" s="1">
        <f t="shared" si="713"/>
        <v>7.0727763119507188</v>
      </c>
      <c r="T4128" s="29">
        <f t="shared" si="714"/>
        <v>7.0727763119507188</v>
      </c>
      <c r="U4128" s="29">
        <f t="shared" si="715"/>
        <v>0.4978763571243921</v>
      </c>
      <c r="V4128" s="1">
        <f t="shared" si="716"/>
        <v>0.53576618036524715</v>
      </c>
      <c r="W4128" s="1">
        <f t="shared" si="717"/>
        <v>0.4978763571243921</v>
      </c>
      <c r="Y4128" s="1">
        <v>0.498</v>
      </c>
      <c r="Z4128" s="11">
        <f t="shared" si="710"/>
        <v>181.87635712439209</v>
      </c>
      <c r="AA4128" s="2" t="s">
        <v>6839</v>
      </c>
      <c r="AB4128" s="2">
        <v>2022</v>
      </c>
      <c r="AC4128" s="2" t="s">
        <v>6947</v>
      </c>
      <c r="AD4128" s="61" t="s">
        <v>6840</v>
      </c>
      <c r="AE4128" s="3" t="s">
        <v>6976</v>
      </c>
    </row>
    <row r="4129" spans="1:31" s="4" customFormat="1" ht="12" customHeight="1" x14ac:dyDescent="0.6">
      <c r="A4129" s="2">
        <v>4127</v>
      </c>
      <c r="B4129" s="3" t="s">
        <v>6877</v>
      </c>
      <c r="C4129" s="2" t="s">
        <v>3242</v>
      </c>
      <c r="D4129" s="2" t="s">
        <v>6838</v>
      </c>
      <c r="E4129" s="69">
        <v>84.1</v>
      </c>
      <c r="F4129" s="69">
        <v>45.964027999999999</v>
      </c>
      <c r="G4129" s="2" t="s">
        <v>3260</v>
      </c>
      <c r="H4129" s="2"/>
      <c r="I4129" s="11">
        <v>299</v>
      </c>
      <c r="J4129" s="12">
        <v>299</v>
      </c>
      <c r="K4129" s="1">
        <v>5.73</v>
      </c>
      <c r="L4129" s="1">
        <v>24.7</v>
      </c>
      <c r="M4129" s="42">
        <v>0.14024800000000001</v>
      </c>
      <c r="N4129" s="7">
        <v>0.51289200000000001</v>
      </c>
      <c r="O4129" s="2">
        <v>12</v>
      </c>
      <c r="P4129" s="1">
        <f t="shared" si="705"/>
        <v>-0.28699542450432125</v>
      </c>
      <c r="Q4129" s="1">
        <f t="shared" si="711"/>
        <v>4.9547634002933272</v>
      </c>
      <c r="R4129" s="1">
        <v>7.12</v>
      </c>
      <c r="S4129" s="1">
        <f t="shared" si="713"/>
        <v>7.108635361655808</v>
      </c>
      <c r="T4129" s="29">
        <f t="shared" si="714"/>
        <v>7.108635361655808</v>
      </c>
      <c r="U4129" s="29">
        <f t="shared" si="715"/>
        <v>0.48098978502710343</v>
      </c>
      <c r="V4129" s="1">
        <f t="shared" si="716"/>
        <v>0.53613815661530884</v>
      </c>
      <c r="W4129" s="1">
        <f t="shared" si="717"/>
        <v>0.48098978502710343</v>
      </c>
      <c r="Y4129" s="1">
        <v>0.48099999999999998</v>
      </c>
      <c r="Z4129" s="11">
        <f t="shared" si="710"/>
        <v>181.98978502710344</v>
      </c>
      <c r="AA4129" s="2" t="s">
        <v>6839</v>
      </c>
      <c r="AB4129" s="2">
        <v>2022</v>
      </c>
      <c r="AC4129" s="2" t="s">
        <v>6947</v>
      </c>
      <c r="AD4129" s="61" t="s">
        <v>6840</v>
      </c>
      <c r="AE4129" s="3" t="s">
        <v>6977</v>
      </c>
    </row>
    <row r="4130" spans="1:31" s="4" customFormat="1" ht="12" customHeight="1" x14ac:dyDescent="0.6">
      <c r="A4130" s="2">
        <v>4128</v>
      </c>
      <c r="B4130" s="3" t="s">
        <v>6878</v>
      </c>
      <c r="C4130" s="2" t="s">
        <v>3242</v>
      </c>
      <c r="D4130" s="2" t="s">
        <v>6838</v>
      </c>
      <c r="E4130" s="69">
        <v>84.646472000000003</v>
      </c>
      <c r="F4130" s="69">
        <v>45.900306</v>
      </c>
      <c r="G4130" s="2" t="s">
        <v>3260</v>
      </c>
      <c r="H4130" s="2"/>
      <c r="I4130" s="11">
        <v>305</v>
      </c>
      <c r="J4130" s="12">
        <v>305</v>
      </c>
      <c r="K4130" s="1">
        <v>3.44</v>
      </c>
      <c r="L4130" s="1">
        <v>10.3</v>
      </c>
      <c r="M4130" s="42">
        <v>0.20191100000000001</v>
      </c>
      <c r="N4130" s="7">
        <v>0.51301600000000003</v>
      </c>
      <c r="O4130" s="2">
        <v>5</v>
      </c>
      <c r="P4130" s="1">
        <f t="shared" si="705"/>
        <v>2.6492119979664386E-2</v>
      </c>
      <c r="Q4130" s="1">
        <f t="shared" si="711"/>
        <v>7.3736242728794643</v>
      </c>
      <c r="R4130" s="1">
        <v>7.18</v>
      </c>
      <c r="S4130" s="1">
        <f t="shared" si="713"/>
        <v>7.1708138483751434</v>
      </c>
      <c r="T4130" s="29">
        <f t="shared" si="714"/>
        <v>7.1708138483751434</v>
      </c>
      <c r="U4130" s="29">
        <f t="shared" si="715"/>
        <v>0.47905670954055024</v>
      </c>
      <c r="V4130" s="1">
        <f t="shared" si="716"/>
        <v>1.7281979379207641</v>
      </c>
      <c r="W4130" s="1">
        <f t="shared" si="717"/>
        <v>0.47905670954055024</v>
      </c>
      <c r="Y4130" s="1">
        <v>0.47899999999999998</v>
      </c>
      <c r="Z4130" s="11">
        <f t="shared" si="710"/>
        <v>174.05670954055023</v>
      </c>
      <c r="AA4130" s="2" t="s">
        <v>6839</v>
      </c>
      <c r="AB4130" s="2">
        <v>2022</v>
      </c>
      <c r="AC4130" s="2" t="s">
        <v>6947</v>
      </c>
      <c r="AD4130" s="61" t="s">
        <v>6840</v>
      </c>
      <c r="AE4130" s="3" t="s">
        <v>6978</v>
      </c>
    </row>
    <row r="4131" spans="1:31" s="4" customFormat="1" ht="12" customHeight="1" x14ac:dyDescent="0.6">
      <c r="A4131" s="2">
        <v>4129</v>
      </c>
      <c r="B4131" s="3" t="s">
        <v>6879</v>
      </c>
      <c r="C4131" s="2" t="s">
        <v>3242</v>
      </c>
      <c r="D4131" s="2" t="s">
        <v>6838</v>
      </c>
      <c r="E4131" s="69">
        <v>84.156471999999994</v>
      </c>
      <c r="F4131" s="69">
        <v>46.314777999999997</v>
      </c>
      <c r="G4131" s="2" t="s">
        <v>59</v>
      </c>
      <c r="H4131" s="2"/>
      <c r="I4131" s="11">
        <v>294</v>
      </c>
      <c r="J4131" s="12">
        <v>294</v>
      </c>
      <c r="K4131" s="1">
        <v>8.17</v>
      </c>
      <c r="L4131" s="1">
        <v>38.299999999999997</v>
      </c>
      <c r="M4131" s="42">
        <v>0.12896199999999999</v>
      </c>
      <c r="N4131" s="7">
        <v>0.51287499999999997</v>
      </c>
      <c r="O4131" s="2">
        <v>10</v>
      </c>
      <c r="P4131" s="1">
        <f t="shared" si="705"/>
        <v>-0.34437214031520091</v>
      </c>
      <c r="Q4131" s="1">
        <f t="shared" si="711"/>
        <v>4.6231453774381315</v>
      </c>
      <c r="R4131" s="1">
        <v>7.18</v>
      </c>
      <c r="S4131" s="1">
        <f t="shared" si="713"/>
        <v>7.1644051496801247</v>
      </c>
      <c r="T4131" s="29">
        <f t="shared" si="714"/>
        <v>7.1644051496801247</v>
      </c>
      <c r="U4131" s="29">
        <f t="shared" si="715"/>
        <v>0.47236098606926702</v>
      </c>
      <c r="V4131" s="1">
        <f t="shared" si="716"/>
        <v>0.49541936658961672</v>
      </c>
      <c r="W4131" s="1">
        <f t="shared" si="717"/>
        <v>0.47236098606926702</v>
      </c>
      <c r="Y4131" s="1">
        <v>0.47199999999999998</v>
      </c>
      <c r="Z4131" s="11">
        <f t="shared" si="710"/>
        <v>178.36098606926703</v>
      </c>
      <c r="AA4131" s="2" t="s">
        <v>6839</v>
      </c>
      <c r="AB4131" s="2">
        <v>2022</v>
      </c>
      <c r="AC4131" s="2" t="s">
        <v>6947</v>
      </c>
      <c r="AD4131" s="61" t="s">
        <v>6840</v>
      </c>
      <c r="AE4131" s="3" t="s">
        <v>6979</v>
      </c>
    </row>
    <row r="4132" spans="1:31" s="4" customFormat="1" ht="12" customHeight="1" x14ac:dyDescent="0.6">
      <c r="A4132" s="2">
        <v>4130</v>
      </c>
      <c r="B4132" s="3" t="s">
        <v>6880</v>
      </c>
      <c r="C4132" s="2" t="s">
        <v>3242</v>
      </c>
      <c r="D4132" s="2" t="s">
        <v>6838</v>
      </c>
      <c r="E4132" s="69">
        <v>83.477000000000004</v>
      </c>
      <c r="F4132" s="69">
        <v>45.700305999999998</v>
      </c>
      <c r="G4132" s="2" t="s">
        <v>3260</v>
      </c>
      <c r="H4132" s="2"/>
      <c r="I4132" s="11">
        <v>304</v>
      </c>
      <c r="J4132" s="12">
        <v>304</v>
      </c>
      <c r="K4132" s="1">
        <v>8.57</v>
      </c>
      <c r="L4132" s="1">
        <v>39.4</v>
      </c>
      <c r="M4132" s="42">
        <v>0.131499</v>
      </c>
      <c r="N4132" s="7">
        <v>0.512876</v>
      </c>
      <c r="O4132" s="2">
        <v>5</v>
      </c>
      <c r="P4132" s="1">
        <f t="shared" si="705"/>
        <v>-0.33147432638535845</v>
      </c>
      <c r="Q4132" s="1">
        <f t="shared" si="711"/>
        <v>4.6426523199594172</v>
      </c>
      <c r="R4132" s="1">
        <v>7.18</v>
      </c>
      <c r="S4132" s="1">
        <f t="shared" si="713"/>
        <v>7.1719340200102568</v>
      </c>
      <c r="T4132" s="29">
        <f t="shared" si="714"/>
        <v>7.1719340200102568</v>
      </c>
      <c r="U4132" s="29">
        <f t="shared" si="715"/>
        <v>0.4799445466314945</v>
      </c>
      <c r="V4132" s="1">
        <f t="shared" si="716"/>
        <v>0.50883022574734937</v>
      </c>
      <c r="W4132" s="1">
        <f t="shared" si="717"/>
        <v>0.4799445466314945</v>
      </c>
      <c r="Y4132" s="1">
        <v>0.48</v>
      </c>
      <c r="Z4132" s="11">
        <f t="shared" si="710"/>
        <v>175.94454663149452</v>
      </c>
      <c r="AA4132" s="2" t="s">
        <v>6839</v>
      </c>
      <c r="AB4132" s="2">
        <v>2022</v>
      </c>
      <c r="AC4132" s="2" t="s">
        <v>6947</v>
      </c>
      <c r="AD4132" s="61" t="s">
        <v>6840</v>
      </c>
      <c r="AE4132" s="3" t="s">
        <v>6980</v>
      </c>
    </row>
    <row r="4133" spans="1:31" s="4" customFormat="1" ht="12" customHeight="1" x14ac:dyDescent="0.6">
      <c r="A4133" s="2">
        <v>4131</v>
      </c>
      <c r="B4133" s="3" t="s">
        <v>6881</v>
      </c>
      <c r="C4133" s="2" t="s">
        <v>3242</v>
      </c>
      <c r="D4133" s="2" t="s">
        <v>6838</v>
      </c>
      <c r="E4133" s="69">
        <v>83.661444000000003</v>
      </c>
      <c r="F4133" s="69">
        <v>45.772972000000003</v>
      </c>
      <c r="G4133" s="2" t="s">
        <v>100</v>
      </c>
      <c r="H4133" s="2"/>
      <c r="I4133" s="11">
        <v>300</v>
      </c>
      <c r="J4133" s="12">
        <v>300</v>
      </c>
      <c r="K4133" s="1">
        <v>6.33</v>
      </c>
      <c r="L4133" s="1">
        <v>31.5</v>
      </c>
      <c r="M4133" s="42">
        <v>0.121488</v>
      </c>
      <c r="N4133" s="7">
        <v>0.51285700000000001</v>
      </c>
      <c r="O4133" s="2">
        <v>10</v>
      </c>
      <c r="P4133" s="1">
        <f t="shared" si="705"/>
        <v>-0.38236908998474839</v>
      </c>
      <c r="Q4133" s="1">
        <f t="shared" si="711"/>
        <v>4.2720204120638705</v>
      </c>
      <c r="R4133" s="1">
        <v>7.18</v>
      </c>
      <c r="S4133" s="1">
        <f t="shared" si="713"/>
        <v>7.1512596596490265</v>
      </c>
      <c r="T4133" s="29">
        <f t="shared" si="714"/>
        <v>7.1512596596490265</v>
      </c>
      <c r="U4133" s="29">
        <f t="shared" si="715"/>
        <v>0.4783646339482811</v>
      </c>
      <c r="V4133" s="1">
        <f t="shared" si="716"/>
        <v>0.48507999605750268</v>
      </c>
      <c r="W4133" s="1">
        <f t="shared" si="717"/>
        <v>0.4783646339482811</v>
      </c>
      <c r="Y4133" s="1">
        <v>0.47799999999999998</v>
      </c>
      <c r="Z4133" s="11">
        <f t="shared" si="710"/>
        <v>178.3646339482811</v>
      </c>
      <c r="AA4133" s="2" t="s">
        <v>6839</v>
      </c>
      <c r="AB4133" s="2">
        <v>2022</v>
      </c>
      <c r="AC4133" s="2" t="s">
        <v>6947</v>
      </c>
      <c r="AD4133" s="61" t="s">
        <v>6840</v>
      </c>
      <c r="AE4133" s="3" t="s">
        <v>6981</v>
      </c>
    </row>
    <row r="4134" spans="1:31" s="4" customFormat="1" ht="12" customHeight="1" x14ac:dyDescent="0.6">
      <c r="A4134" s="2">
        <v>4132</v>
      </c>
      <c r="B4134" s="3" t="s">
        <v>6882</v>
      </c>
      <c r="C4134" s="2" t="s">
        <v>3242</v>
      </c>
      <c r="D4134" s="2" t="s">
        <v>6838</v>
      </c>
      <c r="E4134" s="69">
        <v>85.061417000000006</v>
      </c>
      <c r="F4134" s="69">
        <v>45.994638999999999</v>
      </c>
      <c r="G4134" s="2" t="s">
        <v>3260</v>
      </c>
      <c r="H4134" s="2"/>
      <c r="I4134" s="11">
        <v>316</v>
      </c>
      <c r="J4134" s="12">
        <v>316</v>
      </c>
      <c r="K4134" s="1">
        <v>6.85</v>
      </c>
      <c r="L4134" s="1">
        <v>32.799999999999997</v>
      </c>
      <c r="M4134" s="42">
        <v>0.12625700000000001</v>
      </c>
      <c r="N4134" s="7">
        <v>0.51286200000000004</v>
      </c>
      <c r="O4134" s="2">
        <v>8</v>
      </c>
      <c r="P4134" s="1">
        <f t="shared" si="705"/>
        <v>-0.3581240467717336</v>
      </c>
      <c r="Q4134" s="1">
        <f t="shared" si="711"/>
        <v>4.3695551246680786</v>
      </c>
      <c r="R4134" s="1">
        <v>7.22</v>
      </c>
      <c r="S4134" s="1">
        <f t="shared" si="713"/>
        <v>7.2100518140427612</v>
      </c>
      <c r="T4134" s="29">
        <f t="shared" si="714"/>
        <v>7.2100518140427612</v>
      </c>
      <c r="U4134" s="29">
        <f t="shared" si="715"/>
        <v>0.48668088285868155</v>
      </c>
      <c r="V4134" s="1">
        <f t="shared" si="716"/>
        <v>0.50277708934880838</v>
      </c>
      <c r="W4134" s="1">
        <f t="shared" si="717"/>
        <v>0.48668088285868155</v>
      </c>
      <c r="Y4134" s="1">
        <v>0.48699999999999999</v>
      </c>
      <c r="Z4134" s="11">
        <f t="shared" si="710"/>
        <v>170.68088285868157</v>
      </c>
      <c r="AA4134" s="2" t="s">
        <v>6839</v>
      </c>
      <c r="AB4134" s="2">
        <v>2022</v>
      </c>
      <c r="AC4134" s="2" t="s">
        <v>6947</v>
      </c>
      <c r="AD4134" s="61" t="s">
        <v>6840</v>
      </c>
      <c r="AE4134" s="3" t="s">
        <v>6982</v>
      </c>
    </row>
    <row r="4135" spans="1:31" s="4" customFormat="1" ht="12" customHeight="1" x14ac:dyDescent="0.6">
      <c r="A4135" s="2">
        <v>4133</v>
      </c>
      <c r="B4135" s="3" t="s">
        <v>6883</v>
      </c>
      <c r="C4135" s="2" t="s">
        <v>3242</v>
      </c>
      <c r="D4135" s="2" t="s">
        <v>6838</v>
      </c>
      <c r="E4135" s="69">
        <v>84.747</v>
      </c>
      <c r="F4135" s="69">
        <v>45.659832999999999</v>
      </c>
      <c r="G4135" s="2" t="s">
        <v>59</v>
      </c>
      <c r="H4135" s="2"/>
      <c r="I4135" s="11">
        <v>300</v>
      </c>
      <c r="J4135" s="12">
        <v>300</v>
      </c>
      <c r="K4135" s="1">
        <v>3.78</v>
      </c>
      <c r="L4135" s="1">
        <v>17.8</v>
      </c>
      <c r="M4135" s="42">
        <v>0.128384</v>
      </c>
      <c r="N4135" s="7">
        <v>0.51287300000000002</v>
      </c>
      <c r="O4135" s="2">
        <v>8</v>
      </c>
      <c r="P4135" s="1">
        <f t="shared" si="705"/>
        <v>-0.34731062531774282</v>
      </c>
      <c r="Q4135" s="1">
        <f t="shared" si="711"/>
        <v>4.5841314923977805</v>
      </c>
      <c r="R4135" s="1">
        <v>7.29</v>
      </c>
      <c r="S4135" s="1">
        <f t="shared" si="713"/>
        <v>7.199380501040384</v>
      </c>
      <c r="T4135" s="29">
        <f t="shared" si="714"/>
        <v>7.199380501040384</v>
      </c>
      <c r="U4135" s="29">
        <f t="shared" si="715"/>
        <v>0.47442745916402629</v>
      </c>
      <c r="V4135" s="1">
        <f t="shared" si="716"/>
        <v>0.49564127280895726</v>
      </c>
      <c r="W4135" s="1">
        <f t="shared" si="717"/>
        <v>0.47442745916402629</v>
      </c>
      <c r="Y4135" s="1">
        <v>0.47599999999999998</v>
      </c>
      <c r="Z4135" s="11">
        <f t="shared" si="710"/>
        <v>174.42745916402629</v>
      </c>
      <c r="AA4135" s="2" t="s">
        <v>6839</v>
      </c>
      <c r="AB4135" s="2">
        <v>2022</v>
      </c>
      <c r="AC4135" s="2" t="s">
        <v>6947</v>
      </c>
      <c r="AD4135" s="61" t="s">
        <v>6840</v>
      </c>
      <c r="AE4135" s="3" t="s">
        <v>6983</v>
      </c>
    </row>
    <row r="4136" spans="1:31" s="4" customFormat="1" ht="12" customHeight="1" x14ac:dyDescent="0.6">
      <c r="A4136" s="2">
        <v>4134</v>
      </c>
      <c r="B4136" s="3" t="s">
        <v>6884</v>
      </c>
      <c r="C4136" s="2" t="s">
        <v>3242</v>
      </c>
      <c r="D4136" s="2" t="s">
        <v>6838</v>
      </c>
      <c r="E4136" s="69">
        <v>84.662861000000007</v>
      </c>
      <c r="F4136" s="69">
        <v>45.671278000000001</v>
      </c>
      <c r="G4136" s="2" t="s">
        <v>59</v>
      </c>
      <c r="H4136" s="2"/>
      <c r="I4136" s="11">
        <v>300</v>
      </c>
      <c r="J4136" s="12">
        <v>300</v>
      </c>
      <c r="K4136" s="1">
        <v>3.75</v>
      </c>
      <c r="L4136" s="1">
        <v>15.9</v>
      </c>
      <c r="M4136" s="42">
        <v>0.14258499999999999</v>
      </c>
      <c r="N4136" s="7">
        <v>0.51290500000000006</v>
      </c>
      <c r="O4136" s="2">
        <v>8</v>
      </c>
      <c r="P4136" s="1">
        <f t="shared" si="705"/>
        <v>-0.27511438739196759</v>
      </c>
      <c r="Q4136" s="1">
        <f t="shared" si="711"/>
        <v>5.2083536530656005</v>
      </c>
      <c r="R4136" s="1">
        <v>7.36</v>
      </c>
      <c r="S4136" s="1">
        <f t="shared" si="713"/>
        <v>7.2799649901271168</v>
      </c>
      <c r="T4136" s="29">
        <f t="shared" si="714"/>
        <v>7.2799649901271168</v>
      </c>
      <c r="U4136" s="29">
        <f t="shared" si="715"/>
        <v>0.46782099841599561</v>
      </c>
      <c r="V4136" s="1">
        <f t="shared" si="716"/>
        <v>0.52587205650791946</v>
      </c>
      <c r="W4136" s="1">
        <f t="shared" si="717"/>
        <v>0.46782099841599561</v>
      </c>
      <c r="Y4136" s="1">
        <v>0.47</v>
      </c>
      <c r="Z4136" s="11">
        <f t="shared" si="710"/>
        <v>167.82099841599563</v>
      </c>
      <c r="AA4136" s="2" t="s">
        <v>6839</v>
      </c>
      <c r="AB4136" s="2">
        <v>2022</v>
      </c>
      <c r="AC4136" s="2" t="s">
        <v>6947</v>
      </c>
      <c r="AD4136" s="61" t="s">
        <v>6840</v>
      </c>
      <c r="AE4136" s="3" t="s">
        <v>6984</v>
      </c>
    </row>
    <row r="4137" spans="1:31" s="4" customFormat="1" ht="12" customHeight="1" x14ac:dyDescent="0.6">
      <c r="A4137" s="2">
        <v>4135</v>
      </c>
      <c r="B4137" s="3" t="s">
        <v>6885</v>
      </c>
      <c r="C4137" s="2" t="s">
        <v>3242</v>
      </c>
      <c r="D4137" s="2" t="s">
        <v>6838</v>
      </c>
      <c r="E4137" s="69">
        <v>83.565388999999996</v>
      </c>
      <c r="F4137" s="69">
        <v>45.702416999999997</v>
      </c>
      <c r="G4137" s="2" t="s">
        <v>3260</v>
      </c>
      <c r="H4137" s="2"/>
      <c r="I4137" s="11">
        <v>307</v>
      </c>
      <c r="J4137" s="12">
        <v>307</v>
      </c>
      <c r="K4137" s="1">
        <v>8.3000000000000007</v>
      </c>
      <c r="L4137" s="1">
        <v>45.5</v>
      </c>
      <c r="M4137" s="42">
        <v>0.11028200000000001</v>
      </c>
      <c r="N4137" s="7">
        <v>0.51284200000000002</v>
      </c>
      <c r="O4137" s="2">
        <v>5</v>
      </c>
      <c r="P4137" s="1">
        <f t="shared" si="705"/>
        <v>-0.43933909506863245</v>
      </c>
      <c r="Q4137" s="1">
        <f t="shared" si="711"/>
        <v>3.9794162742512462</v>
      </c>
      <c r="R4137" s="1">
        <v>7.38</v>
      </c>
      <c r="S4137" s="1">
        <f t="shared" si="713"/>
        <v>7.3648315391216075</v>
      </c>
      <c r="T4137" s="29">
        <f t="shared" si="714"/>
        <v>7.3648315391216075</v>
      </c>
      <c r="U4137" s="29">
        <f t="shared" si="715"/>
        <v>0.46666424977066895</v>
      </c>
      <c r="V4137" s="1">
        <f t="shared" si="716"/>
        <v>0.45470625197537229</v>
      </c>
      <c r="W4137" s="1">
        <f t="shared" si="717"/>
        <v>0.46666424977066895</v>
      </c>
      <c r="Y4137" s="1">
        <v>0.46700000000000003</v>
      </c>
      <c r="Z4137" s="11">
        <f t="shared" si="710"/>
        <v>159.66424977066896</v>
      </c>
      <c r="AA4137" s="2" t="s">
        <v>6839</v>
      </c>
      <c r="AB4137" s="2">
        <v>2022</v>
      </c>
      <c r="AC4137" s="2" t="s">
        <v>6947</v>
      </c>
      <c r="AD4137" s="61" t="s">
        <v>6840</v>
      </c>
      <c r="AE4137" s="3" t="s">
        <v>6985</v>
      </c>
    </row>
    <row r="4138" spans="1:31" s="4" customFormat="1" ht="12" customHeight="1" x14ac:dyDescent="0.6">
      <c r="A4138" s="2">
        <v>4136</v>
      </c>
      <c r="B4138" s="3" t="s">
        <v>6886</v>
      </c>
      <c r="C4138" s="2" t="s">
        <v>3242</v>
      </c>
      <c r="D4138" s="2" t="s">
        <v>6838</v>
      </c>
      <c r="E4138" s="69">
        <v>84.539666999999994</v>
      </c>
      <c r="F4138" s="69">
        <v>45.473193999999999</v>
      </c>
      <c r="G4138" s="2" t="s">
        <v>120</v>
      </c>
      <c r="H4138" s="2"/>
      <c r="I4138" s="11">
        <v>300</v>
      </c>
      <c r="J4138" s="12">
        <v>300</v>
      </c>
      <c r="K4138" s="1">
        <v>4.34</v>
      </c>
      <c r="L4138" s="1">
        <v>23</v>
      </c>
      <c r="M4138" s="42">
        <v>0.114078</v>
      </c>
      <c r="N4138" s="7">
        <v>0.51284700000000005</v>
      </c>
      <c r="O4138" s="2">
        <v>10</v>
      </c>
      <c r="P4138" s="1">
        <f t="shared" si="705"/>
        <v>-0.4200406710726996</v>
      </c>
      <c r="Q4138" s="1">
        <f t="shared" si="711"/>
        <v>4.0769509868554543</v>
      </c>
      <c r="R4138" s="1">
        <v>7.41</v>
      </c>
      <c r="S4138" s="1">
        <f t="shared" si="713"/>
        <v>7.2398572400328822</v>
      </c>
      <c r="T4138" s="29">
        <f t="shared" si="714"/>
        <v>7.2398572400328822</v>
      </c>
      <c r="U4138" s="29">
        <f t="shared" si="715"/>
        <v>0.47113331702351552</v>
      </c>
      <c r="V4138" s="1">
        <f t="shared" si="716"/>
        <v>0.46435487215194665</v>
      </c>
      <c r="W4138" s="1">
        <f t="shared" si="717"/>
        <v>0.47113331702351552</v>
      </c>
      <c r="Y4138" s="1">
        <v>0.47</v>
      </c>
      <c r="Z4138" s="11">
        <f t="shared" si="710"/>
        <v>171.13331702351553</v>
      </c>
      <c r="AA4138" s="2" t="s">
        <v>6839</v>
      </c>
      <c r="AB4138" s="2">
        <v>2022</v>
      </c>
      <c r="AC4138" s="2" t="s">
        <v>6947</v>
      </c>
      <c r="AD4138" s="61" t="s">
        <v>6840</v>
      </c>
      <c r="AE4138" s="3" t="s">
        <v>6986</v>
      </c>
    </row>
    <row r="4139" spans="1:31" s="4" customFormat="1" ht="12" customHeight="1" x14ac:dyDescent="0.6">
      <c r="A4139" s="2">
        <v>4137</v>
      </c>
      <c r="B4139" s="3" t="s">
        <v>6887</v>
      </c>
      <c r="C4139" s="2" t="s">
        <v>3242</v>
      </c>
      <c r="D4139" s="2" t="s">
        <v>6838</v>
      </c>
      <c r="E4139" s="69">
        <v>83.702388999999997</v>
      </c>
      <c r="F4139" s="69">
        <v>46.263278</v>
      </c>
      <c r="G4139" s="2" t="s">
        <v>59</v>
      </c>
      <c r="H4139" s="2"/>
      <c r="I4139" s="11">
        <v>307</v>
      </c>
      <c r="J4139" s="12">
        <v>307</v>
      </c>
      <c r="K4139" s="1">
        <v>7.7</v>
      </c>
      <c r="L4139" s="1">
        <v>35.6</v>
      </c>
      <c r="M4139" s="42">
        <v>0.13076199999999999</v>
      </c>
      <c r="N4139" s="7">
        <v>0.51288800000000001</v>
      </c>
      <c r="O4139" s="2">
        <v>5</v>
      </c>
      <c r="P4139" s="1">
        <f t="shared" si="705"/>
        <v>-0.33522114895780386</v>
      </c>
      <c r="Q4139" s="1">
        <f t="shared" si="711"/>
        <v>4.8767356302104048</v>
      </c>
      <c r="R4139" s="1">
        <v>7.47</v>
      </c>
      <c r="S4139" s="1">
        <f t="shared" si="713"/>
        <v>7.459849237734554</v>
      </c>
      <c r="T4139" s="29">
        <f t="shared" si="714"/>
        <v>7.459849237734554</v>
      </c>
      <c r="U4139" s="29">
        <f t="shared" si="715"/>
        <v>0.45889932127003041</v>
      </c>
      <c r="V4139" s="1">
        <f t="shared" si="716"/>
        <v>0.48226408515100633</v>
      </c>
      <c r="W4139" s="1">
        <f t="shared" si="717"/>
        <v>0.45889932127003041</v>
      </c>
      <c r="Y4139" s="1">
        <v>0.45900000000000002</v>
      </c>
      <c r="Z4139" s="11">
        <f t="shared" si="710"/>
        <v>151.89932127003044</v>
      </c>
      <c r="AA4139" s="2" t="s">
        <v>6839</v>
      </c>
      <c r="AB4139" s="2">
        <v>2022</v>
      </c>
      <c r="AC4139" s="2" t="s">
        <v>6947</v>
      </c>
      <c r="AD4139" s="61" t="s">
        <v>6840</v>
      </c>
      <c r="AE4139" s="3" t="s">
        <v>6987</v>
      </c>
    </row>
    <row r="4140" spans="1:31" s="4" customFormat="1" ht="12" customHeight="1" x14ac:dyDescent="0.6">
      <c r="A4140" s="2">
        <v>4138</v>
      </c>
      <c r="B4140" s="3" t="s">
        <v>6888</v>
      </c>
      <c r="C4140" s="2" t="s">
        <v>3242</v>
      </c>
      <c r="D4140" s="2" t="s">
        <v>6838</v>
      </c>
      <c r="E4140" s="69">
        <v>84.164332999999999</v>
      </c>
      <c r="F4140" s="69">
        <v>46.303806000000002</v>
      </c>
      <c r="G4140" s="2" t="s">
        <v>3260</v>
      </c>
      <c r="H4140" s="2"/>
      <c r="I4140" s="11">
        <v>300</v>
      </c>
      <c r="J4140" s="12">
        <v>300</v>
      </c>
      <c r="K4140" s="1">
        <v>8.06</v>
      </c>
      <c r="L4140" s="1">
        <v>32.299999999999997</v>
      </c>
      <c r="M4140" s="42">
        <v>0.15085899999999999</v>
      </c>
      <c r="N4140" s="7">
        <v>0.51293200000000005</v>
      </c>
      <c r="O4140" s="2">
        <v>8</v>
      </c>
      <c r="P4140" s="1">
        <f t="shared" si="705"/>
        <v>-0.23305033045246581</v>
      </c>
      <c r="Q4140" s="1">
        <f t="shared" si="711"/>
        <v>5.7350411011292124</v>
      </c>
      <c r="R4140" s="1">
        <v>7.5</v>
      </c>
      <c r="S4140" s="1">
        <f t="shared" si="713"/>
        <v>7.4899100894362807</v>
      </c>
      <c r="T4140" s="29">
        <f t="shared" si="714"/>
        <v>7.4899100894362807</v>
      </c>
      <c r="U4140" s="29">
        <f t="shared" si="715"/>
        <v>0.45066366690042048</v>
      </c>
      <c r="V4140" s="1">
        <f t="shared" si="716"/>
        <v>0.52952131289578497</v>
      </c>
      <c r="W4140" s="1">
        <f t="shared" si="717"/>
        <v>0.45066366690042048</v>
      </c>
      <c r="Y4140" s="1">
        <v>0.45100000000000001</v>
      </c>
      <c r="Z4140" s="11">
        <f t="shared" si="710"/>
        <v>150.66366690042048</v>
      </c>
      <c r="AA4140" s="2" t="s">
        <v>6839</v>
      </c>
      <c r="AB4140" s="2">
        <v>2022</v>
      </c>
      <c r="AC4140" s="2" t="s">
        <v>6947</v>
      </c>
      <c r="AD4140" s="61" t="s">
        <v>6840</v>
      </c>
      <c r="AE4140" s="3" t="s">
        <v>6988</v>
      </c>
    </row>
    <row r="4141" spans="1:31" s="4" customFormat="1" ht="12" customHeight="1" x14ac:dyDescent="0.6">
      <c r="A4141" s="2">
        <v>4139</v>
      </c>
      <c r="B4141" s="3" t="s">
        <v>6889</v>
      </c>
      <c r="C4141" s="2" t="s">
        <v>3242</v>
      </c>
      <c r="D4141" s="2" t="s">
        <v>6838</v>
      </c>
      <c r="E4141" s="69">
        <v>84.156499999999994</v>
      </c>
      <c r="F4141" s="69">
        <v>46.314805999999997</v>
      </c>
      <c r="G4141" s="2" t="s">
        <v>3260</v>
      </c>
      <c r="H4141" s="2"/>
      <c r="I4141" s="11">
        <v>300</v>
      </c>
      <c r="J4141" s="12">
        <v>300</v>
      </c>
      <c r="K4141" s="1">
        <v>7.5</v>
      </c>
      <c r="L4141" s="1">
        <v>35.200000000000003</v>
      </c>
      <c r="M4141" s="42">
        <v>0.12881300000000001</v>
      </c>
      <c r="N4141" s="7">
        <v>0.51289499999999999</v>
      </c>
      <c r="O4141" s="2">
        <v>12</v>
      </c>
      <c r="P4141" s="1">
        <f t="shared" si="705"/>
        <v>-0.34512963904422977</v>
      </c>
      <c r="Q4141" s="1">
        <f t="shared" si="711"/>
        <v>5.0132842278549639</v>
      </c>
      <c r="R4141" s="1">
        <v>7.57</v>
      </c>
      <c r="S4141" s="1">
        <f t="shared" si="713"/>
        <v>7.6121104098580137</v>
      </c>
      <c r="T4141" s="29">
        <f t="shared" si="714"/>
        <v>7.6121104098580137</v>
      </c>
      <c r="U4141" s="29">
        <f t="shared" si="715"/>
        <v>0.44072424310406899</v>
      </c>
      <c r="V4141" s="1">
        <f t="shared" si="716"/>
        <v>0.45863770205387572</v>
      </c>
      <c r="W4141" s="1">
        <f t="shared" si="717"/>
        <v>0.44072424310406899</v>
      </c>
      <c r="Y4141" s="1">
        <v>0.44</v>
      </c>
      <c r="Z4141" s="11">
        <f t="shared" si="710"/>
        <v>140.72424310406899</v>
      </c>
      <c r="AA4141" s="2" t="s">
        <v>6839</v>
      </c>
      <c r="AB4141" s="2">
        <v>2022</v>
      </c>
      <c r="AC4141" s="2" t="s">
        <v>6947</v>
      </c>
      <c r="AD4141" s="61" t="s">
        <v>6840</v>
      </c>
      <c r="AE4141" s="3" t="s">
        <v>6989</v>
      </c>
    </row>
    <row r="4142" spans="1:31" s="4" customFormat="1" ht="12" customHeight="1" x14ac:dyDescent="0.6">
      <c r="A4142" s="2">
        <v>4140</v>
      </c>
      <c r="B4142" s="3" t="s">
        <v>6890</v>
      </c>
      <c r="C4142" s="2" t="s">
        <v>3242</v>
      </c>
      <c r="D4142" s="2" t="s">
        <v>6838</v>
      </c>
      <c r="E4142" s="69">
        <v>84.562667000000005</v>
      </c>
      <c r="F4142" s="69">
        <v>45.888221999999999</v>
      </c>
      <c r="G4142" s="2" t="s">
        <v>6848</v>
      </c>
      <c r="H4142" s="2"/>
      <c r="I4142" s="11">
        <v>298</v>
      </c>
      <c r="J4142" s="12">
        <v>298</v>
      </c>
      <c r="K4142" s="1">
        <v>8.84</v>
      </c>
      <c r="L4142" s="1">
        <v>43.7</v>
      </c>
      <c r="M4142" s="42">
        <v>0.122295</v>
      </c>
      <c r="N4142" s="7">
        <v>0.51288599999999995</v>
      </c>
      <c r="O4142" s="2">
        <v>6</v>
      </c>
      <c r="P4142" s="1">
        <f t="shared" si="705"/>
        <v>-0.37826639552618202</v>
      </c>
      <c r="Q4142" s="1">
        <f t="shared" si="711"/>
        <v>4.8377217451678334</v>
      </c>
      <c r="R4142" s="1">
        <v>7.68</v>
      </c>
      <c r="S4142" s="1">
        <f t="shared" si="713"/>
        <v>7.6670787304245698</v>
      </c>
      <c r="T4142" s="29">
        <f t="shared" si="714"/>
        <v>7.6670787304245698</v>
      </c>
      <c r="U4142" s="29">
        <f t="shared" si="715"/>
        <v>0.43459555864097787</v>
      </c>
      <c r="V4142" s="1">
        <f t="shared" si="716"/>
        <v>0.4409910796493392</v>
      </c>
      <c r="W4142" s="1">
        <f t="shared" si="717"/>
        <v>0.43459555864097787</v>
      </c>
      <c r="Y4142" s="1">
        <v>0.435</v>
      </c>
      <c r="Z4142" s="11">
        <f t="shared" si="710"/>
        <v>136.59555864097786</v>
      </c>
      <c r="AA4142" s="2" t="s">
        <v>6839</v>
      </c>
      <c r="AB4142" s="2">
        <v>2022</v>
      </c>
      <c r="AC4142" s="2" t="s">
        <v>6947</v>
      </c>
      <c r="AD4142" s="61" t="s">
        <v>6840</v>
      </c>
      <c r="AE4142" s="3" t="s">
        <v>6990</v>
      </c>
    </row>
    <row r="4143" spans="1:31" s="4" customFormat="1" ht="12" customHeight="1" x14ac:dyDescent="0.6">
      <c r="A4143" s="2">
        <v>4141</v>
      </c>
      <c r="B4143" s="3" t="s">
        <v>6891</v>
      </c>
      <c r="C4143" s="2" t="s">
        <v>3242</v>
      </c>
      <c r="D4143" s="2" t="s">
        <v>6838</v>
      </c>
      <c r="E4143" s="69">
        <v>84.363277999999994</v>
      </c>
      <c r="F4143" s="69">
        <v>45.763193999999999</v>
      </c>
      <c r="G4143" s="2" t="s">
        <v>3260</v>
      </c>
      <c r="H4143" s="2"/>
      <c r="I4143" s="11">
        <v>300</v>
      </c>
      <c r="J4143" s="12">
        <v>300</v>
      </c>
      <c r="K4143" s="1">
        <v>9.9700000000000006</v>
      </c>
      <c r="L4143" s="1">
        <v>50.9</v>
      </c>
      <c r="M4143" s="42">
        <v>0.118418</v>
      </c>
      <c r="N4143" s="7">
        <v>0.51287899999999997</v>
      </c>
      <c r="O4143" s="2">
        <v>9</v>
      </c>
      <c r="P4143" s="1">
        <f t="shared" si="705"/>
        <v>-0.39797661413319785</v>
      </c>
      <c r="Q4143" s="1">
        <f t="shared" si="711"/>
        <v>4.7011731475210539</v>
      </c>
      <c r="R4143" s="1">
        <v>7.71</v>
      </c>
      <c r="S4143" s="1">
        <f t="shared" si="713"/>
        <v>7.6979370519440344</v>
      </c>
      <c r="T4143" s="29">
        <f t="shared" si="714"/>
        <v>7.6979370519440344</v>
      </c>
      <c r="U4143" s="29">
        <f t="shared" si="715"/>
        <v>0.4337148510347571</v>
      </c>
      <c r="V4143" s="1">
        <f t="shared" si="716"/>
        <v>0.43427397199543988</v>
      </c>
      <c r="W4143" s="1">
        <f t="shared" si="717"/>
        <v>0.4337148510347571</v>
      </c>
      <c r="Y4143" s="1">
        <v>0.434</v>
      </c>
      <c r="Z4143" s="11">
        <f t="shared" si="710"/>
        <v>133.71485103475709</v>
      </c>
      <c r="AA4143" s="2" t="s">
        <v>6839</v>
      </c>
      <c r="AB4143" s="2">
        <v>2022</v>
      </c>
      <c r="AC4143" s="2" t="s">
        <v>6947</v>
      </c>
      <c r="AD4143" s="61" t="s">
        <v>6840</v>
      </c>
      <c r="AE4143" s="3" t="s">
        <v>6991</v>
      </c>
    </row>
    <row r="4144" spans="1:31" s="4" customFormat="1" ht="12" customHeight="1" x14ac:dyDescent="0.6">
      <c r="A4144" s="2">
        <v>4142</v>
      </c>
      <c r="B4144" s="3" t="s">
        <v>6892</v>
      </c>
      <c r="C4144" s="2" t="s">
        <v>3242</v>
      </c>
      <c r="D4144" s="2" t="s">
        <v>6838</v>
      </c>
      <c r="E4144" s="69">
        <v>84.849110999999994</v>
      </c>
      <c r="F4144" s="69">
        <v>45.722250000000003</v>
      </c>
      <c r="G4144" s="2" t="s">
        <v>6848</v>
      </c>
      <c r="H4144" s="2"/>
      <c r="I4144" s="11">
        <v>303</v>
      </c>
      <c r="J4144" s="12">
        <v>303</v>
      </c>
      <c r="K4144" s="1">
        <v>4.54</v>
      </c>
      <c r="L4144" s="1">
        <v>25.9</v>
      </c>
      <c r="M4144" s="42">
        <v>0.105973</v>
      </c>
      <c r="N4144" s="7">
        <v>0.512853</v>
      </c>
      <c r="O4144" s="2">
        <v>6</v>
      </c>
      <c r="P4144" s="1">
        <f t="shared" si="705"/>
        <v>-0.46124555160142355</v>
      </c>
      <c r="Q4144" s="1">
        <f t="shared" si="711"/>
        <v>4.1939926419809481</v>
      </c>
      <c r="R4144" s="1">
        <v>7.72</v>
      </c>
      <c r="S4144" s="1">
        <f t="shared" si="713"/>
        <v>7.7019034355752556</v>
      </c>
      <c r="T4144" s="29">
        <f t="shared" si="714"/>
        <v>7.7019034355752556</v>
      </c>
      <c r="U4144" s="29">
        <f t="shared" si="715"/>
        <v>0.43584445042884823</v>
      </c>
      <c r="V4144" s="1">
        <f t="shared" si="716"/>
        <v>0.42097485269944029</v>
      </c>
      <c r="W4144" s="1">
        <f t="shared" si="717"/>
        <v>0.43584445042884823</v>
      </c>
      <c r="Y4144" s="1">
        <v>0.436</v>
      </c>
      <c r="Z4144" s="11">
        <f t="shared" si="710"/>
        <v>132.84445042884823</v>
      </c>
      <c r="AA4144" s="2" t="s">
        <v>6839</v>
      </c>
      <c r="AB4144" s="2">
        <v>2022</v>
      </c>
      <c r="AC4144" s="2" t="s">
        <v>6947</v>
      </c>
      <c r="AD4144" s="61" t="s">
        <v>6840</v>
      </c>
      <c r="AE4144" s="3" t="s">
        <v>6992</v>
      </c>
    </row>
    <row r="4145" spans="1:31" s="4" customFormat="1" ht="12" customHeight="1" x14ac:dyDescent="0.6">
      <c r="A4145" s="2">
        <v>4143</v>
      </c>
      <c r="B4145" s="3" t="s">
        <v>6893</v>
      </c>
      <c r="C4145" s="2" t="s">
        <v>3242</v>
      </c>
      <c r="D4145" s="2" t="s">
        <v>6838</v>
      </c>
      <c r="E4145" s="69">
        <v>84.714277999999993</v>
      </c>
      <c r="F4145" s="69">
        <v>45.676000000000002</v>
      </c>
      <c r="G4145" s="2" t="s">
        <v>100</v>
      </c>
      <c r="H4145" s="2"/>
      <c r="I4145" s="11">
        <v>313</v>
      </c>
      <c r="J4145" s="12">
        <v>313</v>
      </c>
      <c r="K4145" s="1">
        <v>3.15</v>
      </c>
      <c r="L4145" s="1">
        <v>15.2</v>
      </c>
      <c r="M4145" s="42">
        <v>0.12528700000000001</v>
      </c>
      <c r="N4145" s="7">
        <v>0.51288800000000001</v>
      </c>
      <c r="O4145" s="2">
        <v>8</v>
      </c>
      <c r="P4145" s="1">
        <f t="shared" si="705"/>
        <v>-0.36305541433655308</v>
      </c>
      <c r="Q4145" s="1">
        <f t="shared" si="711"/>
        <v>4.8767356302104048</v>
      </c>
      <c r="R4145" s="1">
        <v>7.74</v>
      </c>
      <c r="S4145" s="1">
        <f t="shared" si="713"/>
        <v>7.7290078818626675</v>
      </c>
      <c r="T4145" s="29">
        <f t="shared" si="714"/>
        <v>7.7290078818626675</v>
      </c>
      <c r="U4145" s="29">
        <f t="shared" si="715"/>
        <v>0.44184194069239285</v>
      </c>
      <c r="V4145" s="1">
        <f t="shared" si="716"/>
        <v>0.45244388450258721</v>
      </c>
      <c r="W4145" s="1">
        <f t="shared" si="717"/>
        <v>0.44184194069239285</v>
      </c>
      <c r="Y4145" s="1">
        <v>0.442</v>
      </c>
      <c r="Z4145" s="11">
        <f t="shared" si="710"/>
        <v>128.84194069239288</v>
      </c>
      <c r="AA4145" s="2" t="s">
        <v>6839</v>
      </c>
      <c r="AB4145" s="2">
        <v>2022</v>
      </c>
      <c r="AC4145" s="2" t="s">
        <v>6947</v>
      </c>
      <c r="AD4145" s="61" t="s">
        <v>6840</v>
      </c>
      <c r="AE4145" s="3" t="s">
        <v>6993</v>
      </c>
    </row>
    <row r="4146" spans="1:31" s="4" customFormat="1" ht="12" customHeight="1" x14ac:dyDescent="0.6">
      <c r="A4146" s="2">
        <v>4144</v>
      </c>
      <c r="B4146" s="3" t="s">
        <v>6894</v>
      </c>
      <c r="C4146" s="2" t="s">
        <v>3242</v>
      </c>
      <c r="D4146" s="2" t="s">
        <v>6838</v>
      </c>
      <c r="E4146" s="69">
        <v>84.557000000000002</v>
      </c>
      <c r="F4146" s="69">
        <v>45.701528000000003</v>
      </c>
      <c r="G4146" s="2" t="s">
        <v>100</v>
      </c>
      <c r="H4146" s="2"/>
      <c r="I4146" s="11">
        <v>300</v>
      </c>
      <c r="J4146" s="12">
        <v>300</v>
      </c>
      <c r="K4146" s="1">
        <v>2.42</v>
      </c>
      <c r="L4146" s="1">
        <v>13.8</v>
      </c>
      <c r="M4146" s="42">
        <v>0.106017</v>
      </c>
      <c r="N4146" s="7">
        <v>0.512853</v>
      </c>
      <c r="O4146" s="2">
        <v>14</v>
      </c>
      <c r="P4146" s="1">
        <f t="shared" si="705"/>
        <v>-0.46102186070157603</v>
      </c>
      <c r="Q4146" s="1">
        <f t="shared" si="711"/>
        <v>4.1939926419809481</v>
      </c>
      <c r="R4146" s="1">
        <v>7.79</v>
      </c>
      <c r="S4146" s="1">
        <f t="shared" si="713"/>
        <v>7.6654872530638158</v>
      </c>
      <c r="T4146" s="29">
        <f t="shared" si="714"/>
        <v>7.6654872530638158</v>
      </c>
      <c r="U4146" s="29">
        <f t="shared" si="715"/>
        <v>0.43636022964354165</v>
      </c>
      <c r="V4146" s="1">
        <f t="shared" si="716"/>
        <v>0.42114662919271928</v>
      </c>
      <c r="W4146" s="1">
        <f t="shared" si="717"/>
        <v>0.43636022964354165</v>
      </c>
      <c r="Y4146" s="1">
        <v>0.435</v>
      </c>
      <c r="Z4146" s="11">
        <f t="shared" si="710"/>
        <v>136.36022964354163</v>
      </c>
      <c r="AA4146" s="2" t="s">
        <v>6839</v>
      </c>
      <c r="AB4146" s="2">
        <v>2022</v>
      </c>
      <c r="AC4146" s="2" t="s">
        <v>6947</v>
      </c>
      <c r="AD4146" s="61" t="s">
        <v>6840</v>
      </c>
      <c r="AE4146" s="3" t="s">
        <v>6994</v>
      </c>
    </row>
    <row r="4147" spans="1:31" s="4" customFormat="1" ht="12" customHeight="1" x14ac:dyDescent="0.6">
      <c r="A4147" s="2">
        <v>4145</v>
      </c>
      <c r="B4147" s="3" t="s">
        <v>6895</v>
      </c>
      <c r="C4147" s="2" t="s">
        <v>3242</v>
      </c>
      <c r="D4147" s="2" t="s">
        <v>6838</v>
      </c>
      <c r="E4147" s="69">
        <v>84.538722000000007</v>
      </c>
      <c r="F4147" s="69">
        <v>45.688443999999997</v>
      </c>
      <c r="G4147" s="2" t="s">
        <v>6848</v>
      </c>
      <c r="H4147" s="2"/>
      <c r="I4147" s="11">
        <v>312</v>
      </c>
      <c r="J4147" s="12">
        <v>312</v>
      </c>
      <c r="K4147" s="1">
        <v>3.44</v>
      </c>
      <c r="L4147" s="1">
        <v>20.6</v>
      </c>
      <c r="M4147" s="42">
        <v>0.100956</v>
      </c>
      <c r="N4147" s="7">
        <v>0.51288500000000004</v>
      </c>
      <c r="O4147" s="2">
        <v>12</v>
      </c>
      <c r="P4147" s="1">
        <f t="shared" si="705"/>
        <v>-0.48675139806812406</v>
      </c>
      <c r="Q4147" s="1">
        <f t="shared" si="711"/>
        <v>4.8182148026487681</v>
      </c>
      <c r="R4147" s="1">
        <v>8.64</v>
      </c>
      <c r="S4147" s="1">
        <f t="shared" si="713"/>
        <v>8.6300623511998609</v>
      </c>
      <c r="T4147" s="29">
        <f t="shared" si="714"/>
        <v>8.6300623511998609</v>
      </c>
      <c r="U4147" s="29">
        <f t="shared" si="715"/>
        <v>0.3673620275727858</v>
      </c>
      <c r="V4147" s="1">
        <f t="shared" si="716"/>
        <v>0.35897548459538731</v>
      </c>
      <c r="W4147" s="1">
        <f t="shared" si="717"/>
        <v>0.3673620275727858</v>
      </c>
      <c r="Y4147" s="1">
        <v>0.36699999999999999</v>
      </c>
      <c r="Z4147" s="11">
        <f t="shared" si="710"/>
        <v>55.362027572785792</v>
      </c>
      <c r="AA4147" s="2" t="s">
        <v>6839</v>
      </c>
      <c r="AB4147" s="2">
        <v>2022</v>
      </c>
      <c r="AC4147" s="2" t="s">
        <v>6947</v>
      </c>
      <c r="AD4147" s="61" t="s">
        <v>6840</v>
      </c>
      <c r="AE4147" s="3" t="s">
        <v>6995</v>
      </c>
    </row>
    <row r="4148" spans="1:31" s="4" customFormat="1" ht="12" customHeight="1" x14ac:dyDescent="0.6">
      <c r="A4148" s="2">
        <v>4146</v>
      </c>
      <c r="B4148" s="3" t="s">
        <v>6896</v>
      </c>
      <c r="C4148" s="2" t="s">
        <v>3242</v>
      </c>
      <c r="D4148" s="2" t="s">
        <v>6838</v>
      </c>
      <c r="E4148" s="69">
        <v>84.935221999999996</v>
      </c>
      <c r="F4148" s="69">
        <v>46.566056000000003</v>
      </c>
      <c r="G4148" s="2" t="s">
        <v>100</v>
      </c>
      <c r="H4148" s="2"/>
      <c r="I4148" s="11">
        <v>300</v>
      </c>
      <c r="J4148" s="12">
        <v>300</v>
      </c>
      <c r="K4148" s="1">
        <v>8.84</v>
      </c>
      <c r="L4148" s="1">
        <v>39.4</v>
      </c>
      <c r="M4148" s="42">
        <v>0.13564200000000001</v>
      </c>
      <c r="N4148" s="7">
        <v>0.51276500000000003</v>
      </c>
      <c r="O4148" s="2">
        <v>14</v>
      </c>
      <c r="P4148" s="1">
        <f t="shared" si="705"/>
        <v>-0.31041179461108281</v>
      </c>
      <c r="Q4148" s="1">
        <f t="shared" si="711"/>
        <v>2.4773817001477738</v>
      </c>
      <c r="R4148" s="1">
        <v>4.9000000000000004</v>
      </c>
      <c r="S4148" s="1">
        <f t="shared" si="713"/>
        <v>4.8147825135692273</v>
      </c>
      <c r="T4148" s="29">
        <f t="shared" si="714"/>
        <v>4.8147825135692273</v>
      </c>
      <c r="U4148" s="29">
        <f t="shared" si="715"/>
        <v>0.66891827110624857</v>
      </c>
      <c r="V4148" s="1">
        <f t="shared" si="716"/>
        <v>0.75230982912147981</v>
      </c>
      <c r="W4148" s="1">
        <f t="shared" si="717"/>
        <v>0.66891827110624857</v>
      </c>
      <c r="Y4148" s="1">
        <v>0.67100000000000004</v>
      </c>
      <c r="Z4148" s="11">
        <f t="shared" si="710"/>
        <v>368.91827110624854</v>
      </c>
      <c r="AA4148" s="2" t="s">
        <v>6839</v>
      </c>
      <c r="AB4148" s="2">
        <v>2022</v>
      </c>
      <c r="AC4148" s="2" t="s">
        <v>6947</v>
      </c>
      <c r="AD4148" s="61" t="s">
        <v>6840</v>
      </c>
      <c r="AE4148" s="3" t="s">
        <v>6996</v>
      </c>
    </row>
    <row r="4149" spans="1:31" s="4" customFormat="1" ht="12" customHeight="1" x14ac:dyDescent="0.6">
      <c r="A4149" s="2">
        <v>4147</v>
      </c>
      <c r="B4149" s="3" t="s">
        <v>6897</v>
      </c>
      <c r="C4149" s="2" t="s">
        <v>3242</v>
      </c>
      <c r="D4149" s="2" t="s">
        <v>6838</v>
      </c>
      <c r="E4149" s="69">
        <v>84.406499999999994</v>
      </c>
      <c r="F4149" s="69">
        <v>46.042138999999999</v>
      </c>
      <c r="G4149" s="2" t="s">
        <v>6842</v>
      </c>
      <c r="H4149" s="2"/>
      <c r="I4149" s="11">
        <v>317</v>
      </c>
      <c r="J4149" s="12">
        <v>317</v>
      </c>
      <c r="K4149" s="1">
        <v>2.62</v>
      </c>
      <c r="L4149" s="1">
        <v>12.3</v>
      </c>
      <c r="M4149" s="42">
        <v>0.128776</v>
      </c>
      <c r="N4149" s="7">
        <v>0.51274799999999998</v>
      </c>
      <c r="O4149" s="2">
        <v>5</v>
      </c>
      <c r="P4149" s="1">
        <f t="shared" si="705"/>
        <v>-0.34531774275546523</v>
      </c>
      <c r="Q4149" s="1">
        <f t="shared" si="711"/>
        <v>2.1457636772925781</v>
      </c>
      <c r="R4149" s="1">
        <v>4.91</v>
      </c>
      <c r="S4149" s="1">
        <f t="shared" si="713"/>
        <v>4.8933533610749889</v>
      </c>
      <c r="T4149" s="29">
        <f t="shared" si="714"/>
        <v>4.8933533610749889</v>
      </c>
      <c r="U4149" s="29">
        <f t="shared" si="715"/>
        <v>0.67650479052853929</v>
      </c>
      <c r="V4149" s="1">
        <f t="shared" si="716"/>
        <v>0.72209109127928695</v>
      </c>
      <c r="W4149" s="1">
        <f t="shared" si="717"/>
        <v>0.67650479052853929</v>
      </c>
      <c r="Y4149" s="1">
        <v>0.67700000000000005</v>
      </c>
      <c r="Z4149" s="11">
        <f t="shared" si="710"/>
        <v>359.50479052853927</v>
      </c>
      <c r="AA4149" s="2" t="s">
        <v>6839</v>
      </c>
      <c r="AB4149" s="2">
        <v>2022</v>
      </c>
      <c r="AC4149" s="2" t="s">
        <v>6947</v>
      </c>
      <c r="AD4149" s="61" t="s">
        <v>6840</v>
      </c>
      <c r="AE4149" s="3" t="s">
        <v>6997</v>
      </c>
    </row>
    <row r="4150" spans="1:31" s="4" customFormat="1" ht="12" customHeight="1" x14ac:dyDescent="0.6">
      <c r="A4150" s="2">
        <v>4148</v>
      </c>
      <c r="B4150" s="3" t="s">
        <v>6898</v>
      </c>
      <c r="C4150" s="2" t="s">
        <v>3242</v>
      </c>
      <c r="D4150" s="2" t="s">
        <v>6838</v>
      </c>
      <c r="E4150" s="69">
        <v>84.412166999999997</v>
      </c>
      <c r="F4150" s="69">
        <v>46.029111</v>
      </c>
      <c r="G4150" s="2" t="s">
        <v>59</v>
      </c>
      <c r="H4150" s="2"/>
      <c r="I4150" s="11">
        <v>317</v>
      </c>
      <c r="J4150" s="12">
        <v>317</v>
      </c>
      <c r="K4150" s="1">
        <v>2.84</v>
      </c>
      <c r="L4150" s="1">
        <v>13.6</v>
      </c>
      <c r="M4150" s="42">
        <v>0.126246</v>
      </c>
      <c r="N4150" s="7">
        <v>0.51274799999999998</v>
      </c>
      <c r="O4150" s="2">
        <v>5</v>
      </c>
      <c r="P4150" s="1">
        <f t="shared" si="705"/>
        <v>-0.3581799694966955</v>
      </c>
      <c r="Q4150" s="1">
        <f t="shared" si="711"/>
        <v>2.1457636772925781</v>
      </c>
      <c r="R4150" s="1">
        <v>5</v>
      </c>
      <c r="S4150" s="1">
        <f t="shared" si="713"/>
        <v>4.9956942405869356</v>
      </c>
      <c r="T4150" s="29">
        <f t="shared" si="714"/>
        <v>4.9956942405869356</v>
      </c>
      <c r="U4150" s="29">
        <f t="shared" si="715"/>
        <v>0.66817931559331301</v>
      </c>
      <c r="V4150" s="1">
        <f t="shared" si="716"/>
        <v>0.70124918881777232</v>
      </c>
      <c r="W4150" s="1">
        <f t="shared" si="717"/>
        <v>0.66817931559331301</v>
      </c>
      <c r="Y4150" s="1">
        <v>0.66800000000000004</v>
      </c>
      <c r="Z4150" s="11">
        <f t="shared" si="710"/>
        <v>351.17931559331305</v>
      </c>
      <c r="AA4150" s="2" t="s">
        <v>6839</v>
      </c>
      <c r="AB4150" s="2">
        <v>2022</v>
      </c>
      <c r="AC4150" s="2" t="s">
        <v>6947</v>
      </c>
      <c r="AD4150" s="61" t="s">
        <v>6840</v>
      </c>
      <c r="AE4150" s="3" t="s">
        <v>6998</v>
      </c>
    </row>
    <row r="4151" spans="1:31" s="4" customFormat="1" ht="12" customHeight="1" x14ac:dyDescent="0.6">
      <c r="A4151" s="2">
        <v>4149</v>
      </c>
      <c r="B4151" s="3" t="s">
        <v>6899</v>
      </c>
      <c r="C4151" s="2" t="s">
        <v>3242</v>
      </c>
      <c r="D4151" s="2" t="s">
        <v>6838</v>
      </c>
      <c r="E4151" s="69">
        <v>84.406499999999994</v>
      </c>
      <c r="F4151" s="69">
        <v>46.042138999999999</v>
      </c>
      <c r="G4151" s="2" t="s">
        <v>120</v>
      </c>
      <c r="H4151" s="2"/>
      <c r="I4151" s="11">
        <v>316</v>
      </c>
      <c r="J4151" s="12">
        <v>316</v>
      </c>
      <c r="K4151" s="1">
        <v>2.72</v>
      </c>
      <c r="L4151" s="1">
        <v>13.1</v>
      </c>
      <c r="M4151" s="42">
        <v>0.125527</v>
      </c>
      <c r="N4151" s="7">
        <v>0.51275999999999999</v>
      </c>
      <c r="O4151" s="2">
        <v>5</v>
      </c>
      <c r="P4151" s="1">
        <f t="shared" si="705"/>
        <v>-0.36183528215556693</v>
      </c>
      <c r="Q4151" s="1">
        <f t="shared" si="711"/>
        <v>2.3798469875413453</v>
      </c>
      <c r="R4151" s="1">
        <v>5.26</v>
      </c>
      <c r="S4151" s="1">
        <f t="shared" si="713"/>
        <v>5.2497797114864397</v>
      </c>
      <c r="T4151" s="29">
        <f t="shared" si="714"/>
        <v>5.2497797114864397</v>
      </c>
      <c r="U4151" s="29">
        <f t="shared" si="715"/>
        <v>0.6466444380433144</v>
      </c>
      <c r="V4151" s="1">
        <f t="shared" si="716"/>
        <v>0.67482713557399354</v>
      </c>
      <c r="W4151" s="1">
        <f t="shared" si="717"/>
        <v>0.6466444380433144</v>
      </c>
      <c r="Y4151" s="1">
        <v>0.64700000000000002</v>
      </c>
      <c r="Z4151" s="11">
        <f t="shared" si="710"/>
        <v>330.64443804331438</v>
      </c>
      <c r="AA4151" s="2" t="s">
        <v>6839</v>
      </c>
      <c r="AB4151" s="2">
        <v>2022</v>
      </c>
      <c r="AC4151" s="2" t="s">
        <v>6947</v>
      </c>
      <c r="AD4151" s="61" t="s">
        <v>6840</v>
      </c>
      <c r="AE4151" s="3" t="s">
        <v>6999</v>
      </c>
    </row>
    <row r="4152" spans="1:31" s="4" customFormat="1" ht="12" customHeight="1" x14ac:dyDescent="0.6">
      <c r="A4152" s="2">
        <v>4150</v>
      </c>
      <c r="B4152" s="3" t="s">
        <v>6900</v>
      </c>
      <c r="C4152" s="2" t="s">
        <v>3242</v>
      </c>
      <c r="D4152" s="2" t="s">
        <v>6838</v>
      </c>
      <c r="E4152" s="69">
        <v>85.328999999999994</v>
      </c>
      <c r="F4152" s="69">
        <v>46.703471999999998</v>
      </c>
      <c r="G4152" s="2" t="s">
        <v>6846</v>
      </c>
      <c r="H4152" s="2"/>
      <c r="I4152" s="11">
        <v>300</v>
      </c>
      <c r="J4152" s="12">
        <v>300</v>
      </c>
      <c r="K4152" s="1">
        <v>5.83</v>
      </c>
      <c r="L4152" s="1">
        <v>26.8</v>
      </c>
      <c r="M4152" s="42">
        <v>0.13151399999999999</v>
      </c>
      <c r="N4152" s="7">
        <v>0.51278299999999999</v>
      </c>
      <c r="O4152" s="2">
        <v>5</v>
      </c>
      <c r="P4152" s="1">
        <f t="shared" si="705"/>
        <v>-0.33139806812404682</v>
      </c>
      <c r="Q4152" s="1">
        <f t="shared" si="711"/>
        <v>2.8285066655220348</v>
      </c>
      <c r="R4152" s="1">
        <v>5.33</v>
      </c>
      <c r="S4152" s="1">
        <f t="shared" si="713"/>
        <v>5.3239341184961066</v>
      </c>
      <c r="T4152" s="29">
        <f t="shared" si="714"/>
        <v>5.3239341184961066</v>
      </c>
      <c r="U4152" s="29">
        <f t="shared" si="715"/>
        <v>0.6274469996995824</v>
      </c>
      <c r="V4152" s="1">
        <f t="shared" si="716"/>
        <v>0.68127523883467489</v>
      </c>
      <c r="W4152" s="1">
        <f t="shared" si="717"/>
        <v>0.6274469996995824</v>
      </c>
      <c r="Y4152" s="1">
        <v>0.627</v>
      </c>
      <c r="Z4152" s="11">
        <f t="shared" si="710"/>
        <v>327.44699969958242</v>
      </c>
      <c r="AA4152" s="2" t="s">
        <v>6839</v>
      </c>
      <c r="AB4152" s="2">
        <v>2022</v>
      </c>
      <c r="AC4152" s="2" t="s">
        <v>6947</v>
      </c>
      <c r="AD4152" s="61" t="s">
        <v>6840</v>
      </c>
      <c r="AE4152" s="3" t="s">
        <v>7000</v>
      </c>
    </row>
    <row r="4153" spans="1:31" s="4" customFormat="1" ht="12" customHeight="1" x14ac:dyDescent="0.6">
      <c r="A4153" s="2">
        <v>4151</v>
      </c>
      <c r="B4153" s="3" t="s">
        <v>6901</v>
      </c>
      <c r="C4153" s="2" t="s">
        <v>3242</v>
      </c>
      <c r="D4153" s="2" t="s">
        <v>6838</v>
      </c>
      <c r="E4153" s="69">
        <v>84.655500000000004</v>
      </c>
      <c r="F4153" s="69">
        <v>46.401527999999999</v>
      </c>
      <c r="G4153" s="2" t="s">
        <v>6848</v>
      </c>
      <c r="H4153" s="2"/>
      <c r="I4153" s="11">
        <v>300</v>
      </c>
      <c r="J4153" s="12">
        <v>300</v>
      </c>
      <c r="K4153" s="1">
        <v>5.97</v>
      </c>
      <c r="L4153" s="1">
        <v>30.4</v>
      </c>
      <c r="M4153" s="42">
        <v>0.118724</v>
      </c>
      <c r="N4153" s="7">
        <v>0.51277099999999998</v>
      </c>
      <c r="O4153" s="2">
        <v>10</v>
      </c>
      <c r="P4153" s="1">
        <f t="shared" si="705"/>
        <v>-0.39642094560244034</v>
      </c>
      <c r="Q4153" s="1">
        <f t="shared" si="711"/>
        <v>2.5944233552710472</v>
      </c>
      <c r="R4153" s="1">
        <v>5.59</v>
      </c>
      <c r="S4153" s="1">
        <f t="shared" si="713"/>
        <v>5.5794730756574236</v>
      </c>
      <c r="T4153" s="29">
        <f t="shared" si="714"/>
        <v>5.5794730756574236</v>
      </c>
      <c r="U4153" s="29">
        <f t="shared" si="715"/>
        <v>0.60667562890053195</v>
      </c>
      <c r="V4153" s="1">
        <f t="shared" si="716"/>
        <v>0.60895121584426515</v>
      </c>
      <c r="W4153" s="1">
        <f t="shared" si="717"/>
        <v>0.60667562890053195</v>
      </c>
      <c r="Y4153" s="1">
        <v>0.60699999999999998</v>
      </c>
      <c r="Z4153" s="11">
        <f t="shared" si="710"/>
        <v>306.67562890053193</v>
      </c>
      <c r="AA4153" s="2" t="s">
        <v>6839</v>
      </c>
      <c r="AB4153" s="2">
        <v>2022</v>
      </c>
      <c r="AC4153" s="2" t="s">
        <v>6947</v>
      </c>
      <c r="AD4153" s="61" t="s">
        <v>6840</v>
      </c>
      <c r="AE4153" s="3" t="s">
        <v>7001</v>
      </c>
    </row>
    <row r="4154" spans="1:31" s="4" customFormat="1" ht="12" customHeight="1" x14ac:dyDescent="0.6">
      <c r="A4154" s="2">
        <v>4152</v>
      </c>
      <c r="B4154" s="3" t="s">
        <v>6902</v>
      </c>
      <c r="C4154" s="2" t="s">
        <v>3242</v>
      </c>
      <c r="D4154" s="2" t="s">
        <v>6838</v>
      </c>
      <c r="E4154" s="69">
        <v>83.855277999999998</v>
      </c>
      <c r="F4154" s="69">
        <v>45.427056</v>
      </c>
      <c r="G4154" s="2" t="s">
        <v>59</v>
      </c>
      <c r="H4154" s="2"/>
      <c r="I4154" s="11">
        <v>305</v>
      </c>
      <c r="J4154" s="12">
        <v>305</v>
      </c>
      <c r="K4154" s="1">
        <v>3.84</v>
      </c>
      <c r="L4154" s="1">
        <v>18.899999999999999</v>
      </c>
      <c r="M4154" s="42">
        <v>0.122831</v>
      </c>
      <c r="N4154" s="7">
        <v>0.51278100000000004</v>
      </c>
      <c r="O4154" s="2">
        <v>8</v>
      </c>
      <c r="P4154" s="1">
        <f t="shared" si="705"/>
        <v>-0.37554143365531267</v>
      </c>
      <c r="Q4154" s="1">
        <f t="shared" si="711"/>
        <v>2.7894927804816838</v>
      </c>
      <c r="R4154" s="1">
        <v>5.68</v>
      </c>
      <c r="S4154" s="1">
        <f t="shared" si="713"/>
        <v>5.6644502258299294</v>
      </c>
      <c r="T4154" s="29">
        <f t="shared" si="714"/>
        <v>5.6644502258299294</v>
      </c>
      <c r="U4154" s="29">
        <f t="shared" si="715"/>
        <v>0.6038205169534121</v>
      </c>
      <c r="V4154" s="1">
        <f t="shared" si="716"/>
        <v>0.61965872336898442</v>
      </c>
      <c r="W4154" s="1">
        <f t="shared" si="717"/>
        <v>0.6038205169534121</v>
      </c>
      <c r="Y4154" s="1">
        <v>0.60399999999999998</v>
      </c>
      <c r="Z4154" s="11">
        <f t="shared" si="710"/>
        <v>298.82051695341215</v>
      </c>
      <c r="AA4154" s="2" t="s">
        <v>6839</v>
      </c>
      <c r="AB4154" s="2">
        <v>2022</v>
      </c>
      <c r="AC4154" s="2" t="s">
        <v>6947</v>
      </c>
      <c r="AD4154" s="61" t="s">
        <v>6840</v>
      </c>
      <c r="AE4154" s="3" t="s">
        <v>7002</v>
      </c>
    </row>
    <row r="4155" spans="1:31" s="4" customFormat="1" ht="12" customHeight="1" x14ac:dyDescent="0.6">
      <c r="A4155" s="2">
        <v>4153</v>
      </c>
      <c r="B4155" s="3" t="s">
        <v>6903</v>
      </c>
      <c r="C4155" s="2" t="s">
        <v>3242</v>
      </c>
      <c r="D4155" s="2" t="s">
        <v>6838</v>
      </c>
      <c r="E4155" s="69">
        <v>82.462361000000001</v>
      </c>
      <c r="F4155" s="69">
        <v>45.731527999999997</v>
      </c>
      <c r="G4155" s="2" t="s">
        <v>500</v>
      </c>
      <c r="H4155" s="2"/>
      <c r="I4155" s="11">
        <v>300</v>
      </c>
      <c r="J4155" s="12">
        <v>300</v>
      </c>
      <c r="K4155" s="1">
        <v>2.2999999999999998</v>
      </c>
      <c r="L4155" s="1">
        <v>10.5</v>
      </c>
      <c r="M4155" s="42">
        <v>0.13242699999999999</v>
      </c>
      <c r="N4155" s="7">
        <v>0.51280300000000001</v>
      </c>
      <c r="O4155" s="2">
        <v>8</v>
      </c>
      <c r="P4155" s="1">
        <f t="shared" si="705"/>
        <v>-0.32675648195221163</v>
      </c>
      <c r="Q4155" s="1">
        <f t="shared" si="711"/>
        <v>3.2186455159388672</v>
      </c>
      <c r="R4155" s="1">
        <v>5.69</v>
      </c>
      <c r="S4155" s="1">
        <f t="shared" si="713"/>
        <v>5.6791218250390205</v>
      </c>
      <c r="T4155" s="29">
        <f t="shared" si="714"/>
        <v>5.6791218250390205</v>
      </c>
      <c r="U4155" s="29">
        <f t="shared" si="715"/>
        <v>0.59847392448442449</v>
      </c>
      <c r="V4155" s="1">
        <f t="shared" si="716"/>
        <v>0.65144830327953285</v>
      </c>
      <c r="W4155" s="1">
        <f t="shared" si="717"/>
        <v>0.59847392448442449</v>
      </c>
      <c r="Y4155" s="1">
        <v>0.59799999999999998</v>
      </c>
      <c r="Z4155" s="11">
        <f t="shared" si="710"/>
        <v>298.47392448442451</v>
      </c>
      <c r="AA4155" s="2" t="s">
        <v>6839</v>
      </c>
      <c r="AB4155" s="2">
        <v>2022</v>
      </c>
      <c r="AC4155" s="2" t="s">
        <v>6947</v>
      </c>
      <c r="AD4155" s="61" t="s">
        <v>6840</v>
      </c>
      <c r="AE4155" s="3" t="s">
        <v>7003</v>
      </c>
    </row>
    <row r="4156" spans="1:31" s="4" customFormat="1" ht="12" customHeight="1" x14ac:dyDescent="0.6">
      <c r="A4156" s="2">
        <v>4154</v>
      </c>
      <c r="B4156" s="3" t="s">
        <v>6904</v>
      </c>
      <c r="C4156" s="2" t="s">
        <v>3242</v>
      </c>
      <c r="D4156" s="2" t="s">
        <v>6838</v>
      </c>
      <c r="E4156" s="69">
        <v>85.982721999999995</v>
      </c>
      <c r="F4156" s="69">
        <v>46.735528000000002</v>
      </c>
      <c r="G4156" s="2" t="s">
        <v>6852</v>
      </c>
      <c r="H4156" s="2"/>
      <c r="I4156" s="11">
        <v>300</v>
      </c>
      <c r="J4156" s="12">
        <v>300</v>
      </c>
      <c r="K4156" s="1">
        <v>6.49</v>
      </c>
      <c r="L4156" s="1">
        <v>33.200000000000003</v>
      </c>
      <c r="M4156" s="42">
        <v>0.11818099999999999</v>
      </c>
      <c r="N4156" s="7">
        <v>0.51278000000000001</v>
      </c>
      <c r="O4156" s="2">
        <v>14</v>
      </c>
      <c r="P4156" s="1">
        <f t="shared" si="705"/>
        <v>-0.39918149466192177</v>
      </c>
      <c r="Q4156" s="1">
        <f t="shared" si="711"/>
        <v>2.7699858379581777</v>
      </c>
      <c r="R4156" s="1">
        <v>5.78</v>
      </c>
      <c r="S4156" s="1">
        <f t="shared" si="713"/>
        <v>5.7758224927624484</v>
      </c>
      <c r="T4156" s="29">
        <f t="shared" si="714"/>
        <v>5.7758224927624484</v>
      </c>
      <c r="U4156" s="29">
        <f t="shared" si="715"/>
        <v>0.59065513454183405</v>
      </c>
      <c r="V4156" s="1">
        <f t="shared" si="716"/>
        <v>0.59114555310739247</v>
      </c>
      <c r="W4156" s="1">
        <f t="shared" si="717"/>
        <v>0.59065513454183405</v>
      </c>
      <c r="Y4156" s="1">
        <v>0.59099999999999997</v>
      </c>
      <c r="Z4156" s="11">
        <f t="shared" si="710"/>
        <v>290.65513454183406</v>
      </c>
      <c r="AA4156" s="2" t="s">
        <v>6839</v>
      </c>
      <c r="AB4156" s="2">
        <v>2022</v>
      </c>
      <c r="AC4156" s="2" t="s">
        <v>6947</v>
      </c>
      <c r="AD4156" s="61" t="s">
        <v>6840</v>
      </c>
      <c r="AE4156" s="3" t="s">
        <v>7004</v>
      </c>
    </row>
    <row r="4157" spans="1:31" s="4" customFormat="1" ht="12" customHeight="1" x14ac:dyDescent="0.6">
      <c r="A4157" s="2">
        <v>4155</v>
      </c>
      <c r="B4157" s="3" t="s">
        <v>6905</v>
      </c>
      <c r="C4157" s="2" t="s">
        <v>3242</v>
      </c>
      <c r="D4157" s="2" t="s">
        <v>6838</v>
      </c>
      <c r="E4157" s="69">
        <v>84.454971999999998</v>
      </c>
      <c r="F4157" s="69">
        <v>45.500861</v>
      </c>
      <c r="G4157" s="2" t="s">
        <v>59</v>
      </c>
      <c r="H4157" s="2"/>
      <c r="I4157" s="11">
        <v>300</v>
      </c>
      <c r="J4157" s="12">
        <v>300</v>
      </c>
      <c r="K4157" s="1">
        <v>4.4400000000000004</v>
      </c>
      <c r="L4157" s="1">
        <v>18.100000000000001</v>
      </c>
      <c r="M4157" s="42">
        <v>0.14830099999999999</v>
      </c>
      <c r="N4157" s="7">
        <v>0.512845</v>
      </c>
      <c r="O4157" s="2">
        <v>7</v>
      </c>
      <c r="P4157" s="1">
        <f t="shared" si="705"/>
        <v>-0.2460549059481445</v>
      </c>
      <c r="Q4157" s="1">
        <f t="shared" si="711"/>
        <v>4.0379371018128829</v>
      </c>
      <c r="R4157" s="1">
        <v>5.9</v>
      </c>
      <c r="S4157" s="1">
        <f t="shared" si="713"/>
        <v>5.8907305436024116</v>
      </c>
      <c r="T4157" s="29">
        <f t="shared" si="714"/>
        <v>5.8907305436024116</v>
      </c>
      <c r="U4157" s="29">
        <f t="shared" si="715"/>
        <v>0.58109322905494698</v>
      </c>
      <c r="V4157" s="1">
        <f t="shared" si="716"/>
        <v>0.71144321277017075</v>
      </c>
      <c r="W4157" s="1">
        <f t="shared" si="717"/>
        <v>0.58109322905494698</v>
      </c>
      <c r="Y4157" s="1">
        <v>0.58099999999999996</v>
      </c>
      <c r="Z4157" s="11">
        <f t="shared" si="710"/>
        <v>281.09322905494696</v>
      </c>
      <c r="AA4157" s="2" t="s">
        <v>6839</v>
      </c>
      <c r="AB4157" s="2">
        <v>2022</v>
      </c>
      <c r="AC4157" s="2" t="s">
        <v>6947</v>
      </c>
      <c r="AD4157" s="61" t="s">
        <v>6840</v>
      </c>
      <c r="AE4157" s="3" t="s">
        <v>7005</v>
      </c>
    </row>
    <row r="4158" spans="1:31" s="4" customFormat="1" ht="12" customHeight="1" x14ac:dyDescent="0.6">
      <c r="A4158" s="2">
        <v>4156</v>
      </c>
      <c r="B4158" s="3" t="s">
        <v>6906</v>
      </c>
      <c r="C4158" s="2" t="s">
        <v>3242</v>
      </c>
      <c r="D4158" s="2" t="s">
        <v>6838</v>
      </c>
      <c r="E4158" s="69">
        <v>82.482528000000002</v>
      </c>
      <c r="F4158" s="69">
        <v>45.741833</v>
      </c>
      <c r="G4158" s="2" t="s">
        <v>3286</v>
      </c>
      <c r="H4158" s="2"/>
      <c r="I4158" s="11">
        <v>300</v>
      </c>
      <c r="J4158" s="12">
        <v>300</v>
      </c>
      <c r="K4158" s="1">
        <v>2.3199999999999998</v>
      </c>
      <c r="L4158" s="1">
        <v>12</v>
      </c>
      <c r="M4158" s="42">
        <v>0.116882</v>
      </c>
      <c r="N4158" s="7">
        <v>0.51278400000000002</v>
      </c>
      <c r="O4158" s="2">
        <v>8</v>
      </c>
      <c r="P4158" s="1">
        <f t="shared" si="705"/>
        <v>-0.40578546009150995</v>
      </c>
      <c r="Q4158" s="1">
        <f t="shared" si="711"/>
        <v>2.8480136080433205</v>
      </c>
      <c r="R4158" s="1">
        <v>5.91</v>
      </c>
      <c r="S4158" s="1">
        <f t="shared" si="713"/>
        <v>5.9035781225323909</v>
      </c>
      <c r="T4158" s="29">
        <f t="shared" si="714"/>
        <v>5.9035781225323909</v>
      </c>
      <c r="U4158" s="29">
        <f t="shared" si="715"/>
        <v>0.58023325725411357</v>
      </c>
      <c r="V4158" s="1">
        <f t="shared" si="716"/>
        <v>0.57693600217409924</v>
      </c>
      <c r="W4158" s="1">
        <f t="shared" si="717"/>
        <v>0.58023325725411357</v>
      </c>
      <c r="Y4158" s="1">
        <v>0.57999999999999996</v>
      </c>
      <c r="Z4158" s="11">
        <f t="shared" si="710"/>
        <v>280.2332572541136</v>
      </c>
      <c r="AA4158" s="2" t="s">
        <v>6839</v>
      </c>
      <c r="AB4158" s="2">
        <v>2022</v>
      </c>
      <c r="AC4158" s="2" t="s">
        <v>6947</v>
      </c>
      <c r="AD4158" s="61" t="s">
        <v>6840</v>
      </c>
      <c r="AE4158" s="3" t="s">
        <v>7006</v>
      </c>
    </row>
    <row r="4159" spans="1:31" s="4" customFormat="1" ht="12" customHeight="1" x14ac:dyDescent="0.6">
      <c r="A4159" s="2">
        <v>4157</v>
      </c>
      <c r="B4159" s="3" t="s">
        <v>6907</v>
      </c>
      <c r="C4159" s="2" t="s">
        <v>3242</v>
      </c>
      <c r="D4159" s="2" t="s">
        <v>6838</v>
      </c>
      <c r="E4159" s="69">
        <v>83.830139000000003</v>
      </c>
      <c r="F4159" s="69">
        <v>45.741917000000001</v>
      </c>
      <c r="G4159" s="2" t="s">
        <v>59</v>
      </c>
      <c r="H4159" s="2"/>
      <c r="I4159" s="11">
        <v>300</v>
      </c>
      <c r="J4159" s="12">
        <v>300</v>
      </c>
      <c r="K4159" s="1">
        <v>6.17</v>
      </c>
      <c r="L4159" s="1">
        <v>26.5</v>
      </c>
      <c r="M4159" s="42">
        <v>0.14076</v>
      </c>
      <c r="N4159" s="7">
        <v>0.51283000000000001</v>
      </c>
      <c r="O4159" s="2">
        <v>6</v>
      </c>
      <c r="P4159" s="1">
        <f t="shared" si="705"/>
        <v>-0.2843924758515507</v>
      </c>
      <c r="Q4159" s="1">
        <f t="shared" si="711"/>
        <v>3.7453329640002586</v>
      </c>
      <c r="R4159" s="1">
        <v>5.96</v>
      </c>
      <c r="S4159" s="1">
        <f t="shared" ref="S4159:S4197" si="719">Q4159-25.1*P4159*0.001*J4159</f>
        <v>5.8868083071624362</v>
      </c>
      <c r="T4159" s="29">
        <f t="shared" ref="T4159:T4197" si="720">Q4159-25.1*P4159*0.001*J4159</f>
        <v>5.8868083071624362</v>
      </c>
      <c r="U4159" s="29">
        <f t="shared" ref="U4159:U4197" si="721">W4159</f>
        <v>0.58147887221525518</v>
      </c>
      <c r="V4159" s="1">
        <f t="shared" ref="V4159:V4197" si="722">(1/0.00654)*LN(1+(N4159-0.51315)/(M4159-0.2137))</f>
        <v>0.66935351225289819</v>
      </c>
      <c r="W4159" s="1">
        <f t="shared" ref="W4159:W4197" si="723">V4159-(V4159-J4159/1000)*(-0.4-P4159)/(-0.4-0.08592)</f>
        <v>0.58147887221525518</v>
      </c>
      <c r="Y4159" s="1">
        <v>0.58399999999999996</v>
      </c>
      <c r="Z4159" s="11">
        <f t="shared" si="710"/>
        <v>281.47887221525514</v>
      </c>
      <c r="AA4159" s="2" t="s">
        <v>6839</v>
      </c>
      <c r="AB4159" s="2">
        <v>2022</v>
      </c>
      <c r="AC4159" s="2" t="s">
        <v>6947</v>
      </c>
      <c r="AD4159" s="61" t="s">
        <v>6840</v>
      </c>
      <c r="AE4159" s="3" t="s">
        <v>7007</v>
      </c>
    </row>
    <row r="4160" spans="1:31" s="4" customFormat="1" ht="12" customHeight="1" x14ac:dyDescent="0.6">
      <c r="A4160" s="2">
        <v>4158</v>
      </c>
      <c r="B4160" s="3" t="s">
        <v>6908</v>
      </c>
      <c r="C4160" s="2" t="s">
        <v>3242</v>
      </c>
      <c r="D4160" s="2" t="s">
        <v>6838</v>
      </c>
      <c r="E4160" s="69">
        <v>84.115888999999996</v>
      </c>
      <c r="F4160" s="69">
        <v>45.960805999999998</v>
      </c>
      <c r="G4160" s="2" t="s">
        <v>6857</v>
      </c>
      <c r="H4160" s="2"/>
      <c r="I4160" s="11">
        <v>300</v>
      </c>
      <c r="J4160" s="12">
        <v>300</v>
      </c>
      <c r="K4160" s="1">
        <v>8.99</v>
      </c>
      <c r="L4160" s="1">
        <v>22.6</v>
      </c>
      <c r="M4160" s="42">
        <v>0.24048600000000001</v>
      </c>
      <c r="N4160" s="7">
        <v>0.51303600000000005</v>
      </c>
      <c r="O4160" s="2">
        <v>12</v>
      </c>
      <c r="P4160" s="1">
        <f t="shared" si="705"/>
        <v>0.22260294865277075</v>
      </c>
      <c r="Q4160" s="1">
        <f t="shared" si="711"/>
        <v>7.7637631232962967</v>
      </c>
      <c r="R4160" s="1">
        <v>6.09</v>
      </c>
      <c r="S4160" s="1">
        <f t="shared" si="719"/>
        <v>6.0875629199409325</v>
      </c>
      <c r="T4160" s="29">
        <f t="shared" si="720"/>
        <v>6.0875629199409325</v>
      </c>
      <c r="U4160" s="29">
        <f t="shared" si="721"/>
        <v>0.56782632338985872</v>
      </c>
      <c r="V4160" s="1">
        <f t="shared" si="722"/>
        <v>-0.65214632362236535</v>
      </c>
      <c r="W4160" s="1">
        <f t="shared" si="723"/>
        <v>0.56782632338985872</v>
      </c>
      <c r="Y4160" s="1">
        <v>0.56699999999999995</v>
      </c>
      <c r="Z4160" s="11">
        <f t="shared" si="710"/>
        <v>267.82632338985877</v>
      </c>
      <c r="AA4160" s="2" t="s">
        <v>6839</v>
      </c>
      <c r="AB4160" s="2">
        <v>2022</v>
      </c>
      <c r="AC4160" s="2" t="s">
        <v>6947</v>
      </c>
      <c r="AD4160" s="61" t="s">
        <v>6840</v>
      </c>
      <c r="AE4160" s="3" t="s">
        <v>7008</v>
      </c>
    </row>
    <row r="4161" spans="1:31" s="4" customFormat="1" ht="12" customHeight="1" x14ac:dyDescent="0.6">
      <c r="A4161" s="2">
        <v>4159</v>
      </c>
      <c r="B4161" s="3" t="s">
        <v>6909</v>
      </c>
      <c r="C4161" s="2" t="s">
        <v>3242</v>
      </c>
      <c r="D4161" s="2" t="s">
        <v>6838</v>
      </c>
      <c r="E4161" s="69">
        <v>82.482083000000003</v>
      </c>
      <c r="F4161" s="69">
        <v>45.741971999999997</v>
      </c>
      <c r="G4161" s="2" t="s">
        <v>59</v>
      </c>
      <c r="H4161" s="2"/>
      <c r="I4161" s="11">
        <v>300</v>
      </c>
      <c r="J4161" s="12">
        <v>300</v>
      </c>
      <c r="K4161" s="1">
        <v>2.91</v>
      </c>
      <c r="L4161" s="1">
        <v>14.9</v>
      </c>
      <c r="M4161" s="42">
        <v>0.118072</v>
      </c>
      <c r="N4161" s="7">
        <v>0.51279600000000003</v>
      </c>
      <c r="O4161" s="2">
        <v>9</v>
      </c>
      <c r="P4161" s="1">
        <f t="shared" si="705"/>
        <v>-0.39973563802745304</v>
      </c>
      <c r="Q4161" s="1">
        <f t="shared" si="711"/>
        <v>3.0820969182920877</v>
      </c>
      <c r="R4161" s="1">
        <v>6.1</v>
      </c>
      <c r="S4161" s="1">
        <f t="shared" si="719"/>
        <v>6.0921062726388095</v>
      </c>
      <c r="T4161" s="29">
        <f t="shared" si="720"/>
        <v>6.0921062726388095</v>
      </c>
      <c r="U4161" s="29">
        <f t="shared" si="721"/>
        <v>0.56484202599108235</v>
      </c>
      <c r="V4161" s="1">
        <f t="shared" si="722"/>
        <v>0.56498619019905638</v>
      </c>
      <c r="W4161" s="1">
        <f t="shared" si="723"/>
        <v>0.56484202599108235</v>
      </c>
      <c r="Y4161" s="1">
        <v>0.56499999999999995</v>
      </c>
      <c r="Z4161" s="11">
        <f t="shared" si="710"/>
        <v>264.84202599108232</v>
      </c>
      <c r="AA4161" s="2" t="s">
        <v>6839</v>
      </c>
      <c r="AB4161" s="2">
        <v>2022</v>
      </c>
      <c r="AC4161" s="2" t="s">
        <v>6947</v>
      </c>
      <c r="AD4161" s="61" t="s">
        <v>6840</v>
      </c>
      <c r="AE4161" s="3" t="s">
        <v>7009</v>
      </c>
    </row>
    <row r="4162" spans="1:31" s="4" customFormat="1" ht="12" customHeight="1" x14ac:dyDescent="0.6">
      <c r="A4162" s="2">
        <v>4160</v>
      </c>
      <c r="B4162" s="3" t="s">
        <v>6910</v>
      </c>
      <c r="C4162" s="2" t="s">
        <v>3242</v>
      </c>
      <c r="D4162" s="2" t="s">
        <v>6838</v>
      </c>
      <c r="E4162" s="69">
        <v>82.474582999999996</v>
      </c>
      <c r="F4162" s="69">
        <v>45.738138999999997</v>
      </c>
      <c r="G4162" s="2" t="s">
        <v>59</v>
      </c>
      <c r="H4162" s="2"/>
      <c r="I4162" s="11">
        <v>300</v>
      </c>
      <c r="J4162" s="12">
        <v>300</v>
      </c>
      <c r="K4162" s="1">
        <v>2.4500000000000002</v>
      </c>
      <c r="L4162" s="1">
        <v>13.9</v>
      </c>
      <c r="M4162" s="42">
        <v>0.106559</v>
      </c>
      <c r="N4162" s="7">
        <v>0.51278299999999999</v>
      </c>
      <c r="O4162" s="2">
        <v>6</v>
      </c>
      <c r="P4162" s="1">
        <f t="shared" si="705"/>
        <v>-0.45826639552618209</v>
      </c>
      <c r="Q4162" s="1">
        <f t="shared" si="711"/>
        <v>2.8285066655220348</v>
      </c>
      <c r="R4162" s="1">
        <v>6.29</v>
      </c>
      <c r="S4162" s="1">
        <f t="shared" si="719"/>
        <v>6.2792526238341866</v>
      </c>
      <c r="T4162" s="29">
        <f t="shared" si="720"/>
        <v>6.2792526238341866</v>
      </c>
      <c r="U4162" s="29">
        <f t="shared" si="721"/>
        <v>0.54958901344737898</v>
      </c>
      <c r="V4162" s="1">
        <f t="shared" si="722"/>
        <v>0.52286535351013808</v>
      </c>
      <c r="W4162" s="1">
        <f t="shared" si="723"/>
        <v>0.54958901344737898</v>
      </c>
      <c r="Y4162" s="1">
        <v>0.55000000000000004</v>
      </c>
      <c r="Z4162" s="11">
        <f t="shared" si="710"/>
        <v>249.58901344737899</v>
      </c>
      <c r="AA4162" s="2" t="s">
        <v>6839</v>
      </c>
      <c r="AB4162" s="2">
        <v>2022</v>
      </c>
      <c r="AC4162" s="2" t="s">
        <v>6947</v>
      </c>
      <c r="AD4162" s="61" t="s">
        <v>6840</v>
      </c>
      <c r="AE4162" s="3" t="s">
        <v>7010</v>
      </c>
    </row>
    <row r="4163" spans="1:31" s="4" customFormat="1" ht="12" customHeight="1" x14ac:dyDescent="0.6">
      <c r="A4163" s="2">
        <v>4161</v>
      </c>
      <c r="B4163" s="3" t="s">
        <v>6911</v>
      </c>
      <c r="C4163" s="2" t="s">
        <v>3242</v>
      </c>
      <c r="D4163" s="2" t="s">
        <v>6838</v>
      </c>
      <c r="E4163" s="69">
        <v>82.474722</v>
      </c>
      <c r="F4163" s="69">
        <v>45.736583000000003</v>
      </c>
      <c r="G4163" s="2" t="s">
        <v>59</v>
      </c>
      <c r="H4163" s="2"/>
      <c r="I4163" s="11">
        <v>300</v>
      </c>
      <c r="J4163" s="12">
        <v>300</v>
      </c>
      <c r="K4163" s="1">
        <v>2.6</v>
      </c>
      <c r="L4163" s="1">
        <v>15.2</v>
      </c>
      <c r="M4163" s="42">
        <v>0.103412</v>
      </c>
      <c r="N4163" s="7">
        <v>0.51278000000000001</v>
      </c>
      <c r="O4163" s="2">
        <v>6</v>
      </c>
      <c r="P4163" s="1">
        <f t="shared" si="705"/>
        <v>-0.47426537874936459</v>
      </c>
      <c r="Q4163" s="1">
        <f t="shared" si="711"/>
        <v>2.7699858379581777</v>
      </c>
      <c r="R4163" s="1">
        <v>6.35</v>
      </c>
      <c r="S4163" s="1">
        <f t="shared" si="719"/>
        <v>6.3412041399408938</v>
      </c>
      <c r="T4163" s="29">
        <f t="shared" si="720"/>
        <v>6.3412041399408938</v>
      </c>
      <c r="U4163" s="29">
        <f t="shared" si="721"/>
        <v>0.54453450897305489</v>
      </c>
      <c r="V4163" s="1">
        <f t="shared" si="722"/>
        <v>0.51211586933144604</v>
      </c>
      <c r="W4163" s="1">
        <f t="shared" si="723"/>
        <v>0.54453450897305489</v>
      </c>
      <c r="Y4163" s="1">
        <v>0.54500000000000004</v>
      </c>
      <c r="Z4163" s="11">
        <f t="shared" si="710"/>
        <v>244.53450897305493</v>
      </c>
      <c r="AA4163" s="2" t="s">
        <v>6839</v>
      </c>
      <c r="AB4163" s="2">
        <v>2022</v>
      </c>
      <c r="AC4163" s="2" t="s">
        <v>6947</v>
      </c>
      <c r="AD4163" s="61" t="s">
        <v>6840</v>
      </c>
      <c r="AE4163" s="3" t="s">
        <v>7011</v>
      </c>
    </row>
    <row r="4164" spans="1:31" s="4" customFormat="1" ht="12" customHeight="1" x14ac:dyDescent="0.6">
      <c r="A4164" s="2">
        <v>4162</v>
      </c>
      <c r="B4164" s="3" t="s">
        <v>6912</v>
      </c>
      <c r="C4164" s="2" t="s">
        <v>3242</v>
      </c>
      <c r="D4164" s="2" t="s">
        <v>6838</v>
      </c>
      <c r="E4164" s="69">
        <v>84.419167000000002</v>
      </c>
      <c r="F4164" s="69">
        <v>46.09675</v>
      </c>
      <c r="G4164" s="2" t="s">
        <v>100</v>
      </c>
      <c r="H4164" s="2"/>
      <c r="I4164" s="11">
        <v>300</v>
      </c>
      <c r="J4164" s="12">
        <v>300</v>
      </c>
      <c r="K4164" s="1">
        <v>6.15</v>
      </c>
      <c r="L4164" s="1">
        <v>29.1</v>
      </c>
      <c r="M4164" s="42">
        <v>0.12776799999999999</v>
      </c>
      <c r="N4164" s="7">
        <v>0.51283199999999995</v>
      </c>
      <c r="O4164" s="2">
        <v>12</v>
      </c>
      <c r="P4164" s="1">
        <f t="shared" si="705"/>
        <v>-0.35044229791560766</v>
      </c>
      <c r="Q4164" s="1">
        <f t="shared" si="711"/>
        <v>3.78434684904283</v>
      </c>
      <c r="R4164" s="1">
        <v>6.47</v>
      </c>
      <c r="S4164" s="1">
        <f t="shared" si="719"/>
        <v>6.4231773523473557</v>
      </c>
      <c r="T4164" s="29">
        <f t="shared" si="720"/>
        <v>6.4231773523473557</v>
      </c>
      <c r="U4164" s="29">
        <f t="shared" si="721"/>
        <v>0.53779073754093309</v>
      </c>
      <c r="V4164" s="1">
        <f t="shared" si="722"/>
        <v>0.56479665117227207</v>
      </c>
      <c r="W4164" s="1">
        <f t="shared" si="723"/>
        <v>0.53779073754093309</v>
      </c>
      <c r="Y4164" s="1">
        <v>0.53800000000000003</v>
      </c>
      <c r="Z4164" s="11">
        <f t="shared" si="710"/>
        <v>237.79073754093315</v>
      </c>
      <c r="AA4164" s="2" t="s">
        <v>6839</v>
      </c>
      <c r="AB4164" s="2">
        <v>2022</v>
      </c>
      <c r="AC4164" s="2" t="s">
        <v>6947</v>
      </c>
      <c r="AD4164" s="61" t="s">
        <v>6840</v>
      </c>
      <c r="AE4164" s="3" t="s">
        <v>7012</v>
      </c>
    </row>
    <row r="4165" spans="1:31" s="4" customFormat="1" ht="12" customHeight="1" x14ac:dyDescent="0.6">
      <c r="A4165" s="2">
        <v>4163</v>
      </c>
      <c r="B4165" s="3" t="s">
        <v>6913</v>
      </c>
      <c r="C4165" s="2" t="s">
        <v>3242</v>
      </c>
      <c r="D4165" s="2" t="s">
        <v>6838</v>
      </c>
      <c r="E4165" s="69">
        <v>84.126249999999999</v>
      </c>
      <c r="F4165" s="69">
        <v>45.948500000000003</v>
      </c>
      <c r="G4165" s="2" t="s">
        <v>3260</v>
      </c>
      <c r="H4165" s="2"/>
      <c r="I4165" s="11">
        <v>300</v>
      </c>
      <c r="J4165" s="12">
        <v>300</v>
      </c>
      <c r="K4165" s="1">
        <v>7.4</v>
      </c>
      <c r="L4165" s="1">
        <v>30</v>
      </c>
      <c r="M4165" s="42">
        <v>0.14912500000000001</v>
      </c>
      <c r="N4165" s="7">
        <v>0.51287700000000003</v>
      </c>
      <c r="O4165" s="2">
        <v>10</v>
      </c>
      <c r="P4165" s="1">
        <f t="shared" si="705"/>
        <v>-0.24186578546009152</v>
      </c>
      <c r="Q4165" s="1">
        <f t="shared" si="711"/>
        <v>4.6621592624807029</v>
      </c>
      <c r="R4165" s="1">
        <v>6.49</v>
      </c>
      <c r="S4165" s="1">
        <f t="shared" si="719"/>
        <v>6.4834086269951925</v>
      </c>
      <c r="T4165" s="29">
        <f t="shared" si="720"/>
        <v>6.4834086269951925</v>
      </c>
      <c r="U4165" s="29">
        <f t="shared" si="721"/>
        <v>0.53277019459900499</v>
      </c>
      <c r="V4165" s="1">
        <f t="shared" si="722"/>
        <v>0.6450658874691183</v>
      </c>
      <c r="W4165" s="1">
        <f t="shared" si="723"/>
        <v>0.53277019459900499</v>
      </c>
      <c r="Y4165" s="1">
        <v>0.53300000000000003</v>
      </c>
      <c r="Z4165" s="11">
        <f t="shared" si="710"/>
        <v>232.77019459900498</v>
      </c>
      <c r="AA4165" s="2" t="s">
        <v>6839</v>
      </c>
      <c r="AB4165" s="2">
        <v>2022</v>
      </c>
      <c r="AC4165" s="2" t="s">
        <v>6947</v>
      </c>
      <c r="AD4165" s="61" t="s">
        <v>6840</v>
      </c>
      <c r="AE4165" s="3" t="s">
        <v>7013</v>
      </c>
    </row>
    <row r="4166" spans="1:31" s="4" customFormat="1" ht="12" customHeight="1" x14ac:dyDescent="0.6">
      <c r="A4166" s="2">
        <v>4164</v>
      </c>
      <c r="B4166" s="3" t="s">
        <v>6914</v>
      </c>
      <c r="C4166" s="2" t="s">
        <v>3242</v>
      </c>
      <c r="D4166" s="2" t="s">
        <v>6838</v>
      </c>
      <c r="E4166" s="69">
        <v>84.167638999999994</v>
      </c>
      <c r="F4166" s="69">
        <v>45.920749999999998</v>
      </c>
      <c r="G4166" s="2" t="s">
        <v>3260</v>
      </c>
      <c r="H4166" s="2"/>
      <c r="I4166" s="11">
        <v>294</v>
      </c>
      <c r="J4166" s="12">
        <v>294</v>
      </c>
      <c r="K4166" s="1">
        <v>9.23</v>
      </c>
      <c r="L4166" s="1">
        <v>36.1</v>
      </c>
      <c r="M4166" s="42">
        <v>0.15457299999999999</v>
      </c>
      <c r="N4166" s="7">
        <v>0.51289200000000001</v>
      </c>
      <c r="O4166" s="2">
        <v>6</v>
      </c>
      <c r="P4166" s="1">
        <f t="shared" si="705"/>
        <v>-0.21416878495170322</v>
      </c>
      <c r="Q4166" s="1">
        <f t="shared" si="711"/>
        <v>4.9547634002933272</v>
      </c>
      <c r="R4166" s="1">
        <v>6.54</v>
      </c>
      <c r="S4166" s="1">
        <f t="shared" si="719"/>
        <v>6.5352005319659261</v>
      </c>
      <c r="T4166" s="29">
        <f t="shared" si="720"/>
        <v>6.5352005319659261</v>
      </c>
      <c r="U4166" s="29">
        <f t="shared" si="721"/>
        <v>0.52358019590777127</v>
      </c>
      <c r="V4166" s="1">
        <f t="shared" si="722"/>
        <v>0.66574867702389651</v>
      </c>
      <c r="W4166" s="1">
        <f t="shared" si="723"/>
        <v>0.52358019590777127</v>
      </c>
      <c r="Y4166" s="1">
        <v>0.52400000000000002</v>
      </c>
      <c r="Z4166" s="11">
        <f t="shared" si="710"/>
        <v>229.58019590777133</v>
      </c>
      <c r="AA4166" s="2" t="s">
        <v>6839</v>
      </c>
      <c r="AB4166" s="2">
        <v>2022</v>
      </c>
      <c r="AC4166" s="2" t="s">
        <v>6947</v>
      </c>
      <c r="AD4166" s="61" t="s">
        <v>6840</v>
      </c>
      <c r="AE4166" s="3" t="s">
        <v>7014</v>
      </c>
    </row>
    <row r="4167" spans="1:31" s="4" customFormat="1" ht="12" customHeight="1" x14ac:dyDescent="0.6">
      <c r="A4167" s="2">
        <v>4165</v>
      </c>
      <c r="B4167" s="3" t="s">
        <v>6915</v>
      </c>
      <c r="C4167" s="2" t="s">
        <v>3242</v>
      </c>
      <c r="D4167" s="2" t="s">
        <v>6838</v>
      </c>
      <c r="E4167" s="69">
        <v>84.448555999999996</v>
      </c>
      <c r="F4167" s="69">
        <v>46.145944</v>
      </c>
      <c r="G4167" s="2" t="s">
        <v>3260</v>
      </c>
      <c r="H4167" s="2"/>
      <c r="I4167" s="11">
        <v>300</v>
      </c>
      <c r="J4167" s="12">
        <v>300</v>
      </c>
      <c r="K4167" s="1">
        <v>4.55</v>
      </c>
      <c r="L4167" s="1">
        <v>12.6</v>
      </c>
      <c r="M4167" s="42">
        <v>0.21831300000000001</v>
      </c>
      <c r="N4167" s="7">
        <v>0.51302499999999995</v>
      </c>
      <c r="O4167" s="2">
        <v>7</v>
      </c>
      <c r="P4167" s="1">
        <f t="shared" si="705"/>
        <v>0.1098779867819013</v>
      </c>
      <c r="Q4167" s="1">
        <f t="shared" si="711"/>
        <v>7.5491867555643744</v>
      </c>
      <c r="R4167" s="1">
        <v>6.71</v>
      </c>
      <c r="S4167" s="1">
        <f t="shared" si="719"/>
        <v>6.7218055150966576</v>
      </c>
      <c r="T4167" s="29">
        <f t="shared" si="720"/>
        <v>6.7218055150966576</v>
      </c>
      <c r="U4167" s="29">
        <f t="shared" si="721"/>
        <v>0.52189413125881501</v>
      </c>
      <c r="V4167" s="1">
        <f t="shared" si="722"/>
        <v>-4.2004948555500787</v>
      </c>
      <c r="W4167" s="1">
        <f t="shared" si="723"/>
        <v>0.52189413125881501</v>
      </c>
      <c r="Y4167" s="1">
        <v>0.52700000000000002</v>
      </c>
      <c r="Z4167" s="11">
        <f t="shared" si="710"/>
        <v>221.89413125881504</v>
      </c>
      <c r="AA4167" s="2" t="s">
        <v>6839</v>
      </c>
      <c r="AB4167" s="2">
        <v>2022</v>
      </c>
      <c r="AC4167" s="2" t="s">
        <v>6947</v>
      </c>
      <c r="AD4167" s="61" t="s">
        <v>6840</v>
      </c>
      <c r="AE4167" s="3" t="s">
        <v>7015</v>
      </c>
    </row>
    <row r="4168" spans="1:31" s="4" customFormat="1" ht="12" customHeight="1" x14ac:dyDescent="0.6">
      <c r="A4168" s="2">
        <v>4166</v>
      </c>
      <c r="B4168" s="3" t="s">
        <v>6916</v>
      </c>
      <c r="C4168" s="2" t="s">
        <v>3242</v>
      </c>
      <c r="D4168" s="2" t="s">
        <v>6838</v>
      </c>
      <c r="E4168" s="69">
        <v>84.468610999999996</v>
      </c>
      <c r="F4168" s="69">
        <v>45.497582999999999</v>
      </c>
      <c r="G4168" s="2" t="s">
        <v>59</v>
      </c>
      <c r="H4168" s="2"/>
      <c r="I4168" s="11">
        <v>300</v>
      </c>
      <c r="J4168" s="12">
        <v>300</v>
      </c>
      <c r="K4168" s="1">
        <v>2.86</v>
      </c>
      <c r="L4168" s="1">
        <v>15.5</v>
      </c>
      <c r="M4168" s="42">
        <v>0.111551</v>
      </c>
      <c r="N4168" s="7">
        <v>0.512818</v>
      </c>
      <c r="O4168" s="2">
        <v>10</v>
      </c>
      <c r="P4168" s="1">
        <f t="shared" si="705"/>
        <v>-0.43288764616166753</v>
      </c>
      <c r="Q4168" s="1">
        <f t="shared" si="711"/>
        <v>3.5112496537514915</v>
      </c>
      <c r="R4168" s="1">
        <v>6.78</v>
      </c>
      <c r="S4168" s="1">
        <f t="shared" si="719"/>
        <v>6.7708936293488486</v>
      </c>
      <c r="T4168" s="29">
        <f t="shared" si="720"/>
        <v>6.7708936293488486</v>
      </c>
      <c r="U4168" s="29">
        <f t="shared" si="721"/>
        <v>0.50943592718238107</v>
      </c>
      <c r="V4168" s="1">
        <f t="shared" si="722"/>
        <v>0.4961596103862162</v>
      </c>
      <c r="W4168" s="1">
        <f t="shared" si="723"/>
        <v>0.50943592718238107</v>
      </c>
      <c r="Y4168" s="1">
        <v>0.50900000000000001</v>
      </c>
      <c r="Z4168" s="11">
        <f t="shared" si="710"/>
        <v>209.43592718238108</v>
      </c>
      <c r="AA4168" s="2" t="s">
        <v>6839</v>
      </c>
      <c r="AB4168" s="2">
        <v>2022</v>
      </c>
      <c r="AC4168" s="2" t="s">
        <v>6947</v>
      </c>
      <c r="AD4168" s="61" t="s">
        <v>6840</v>
      </c>
      <c r="AE4168" s="3" t="s">
        <v>7016</v>
      </c>
    </row>
    <row r="4169" spans="1:31" s="4" customFormat="1" ht="12" customHeight="1" x14ac:dyDescent="0.6">
      <c r="A4169" s="2">
        <v>4167</v>
      </c>
      <c r="B4169" s="3" t="s">
        <v>6917</v>
      </c>
      <c r="C4169" s="2" t="s">
        <v>3242</v>
      </c>
      <c r="D4169" s="2" t="s">
        <v>6838</v>
      </c>
      <c r="E4169" s="69">
        <v>83.551028000000002</v>
      </c>
      <c r="F4169" s="69">
        <v>45.766638999999998</v>
      </c>
      <c r="G4169" s="2" t="s">
        <v>3260</v>
      </c>
      <c r="H4169" s="2"/>
      <c r="I4169" s="11">
        <v>300</v>
      </c>
      <c r="J4169" s="12">
        <v>300</v>
      </c>
      <c r="K4169" s="1">
        <v>9.06</v>
      </c>
      <c r="L4169" s="1">
        <v>40.1</v>
      </c>
      <c r="M4169" s="42">
        <v>0.13659099999999999</v>
      </c>
      <c r="N4169" s="7">
        <v>0.51286600000000004</v>
      </c>
      <c r="O4169" s="2">
        <v>5</v>
      </c>
      <c r="P4169" s="1">
        <f t="shared" si="705"/>
        <v>-0.30558718861209977</v>
      </c>
      <c r="Q4169" s="1">
        <f t="shared" si="711"/>
        <v>4.4475828947532214</v>
      </c>
      <c r="R4169" s="1">
        <v>6.81</v>
      </c>
      <c r="S4169" s="1">
        <f t="shared" si="719"/>
        <v>6.7486544250023321</v>
      </c>
      <c r="T4169" s="29">
        <f t="shared" si="720"/>
        <v>6.7486544250023321</v>
      </c>
      <c r="U4169" s="29">
        <f t="shared" si="721"/>
        <v>0.51119913652105486</v>
      </c>
      <c r="V4169" s="1">
        <f t="shared" si="722"/>
        <v>0.5621302683665188</v>
      </c>
      <c r="W4169" s="1">
        <f t="shared" si="723"/>
        <v>0.51119913652105486</v>
      </c>
      <c r="Y4169" s="1">
        <v>0.51300000000000001</v>
      </c>
      <c r="Z4169" s="11">
        <f t="shared" si="710"/>
        <v>211.19913652105487</v>
      </c>
      <c r="AA4169" s="2" t="s">
        <v>6839</v>
      </c>
      <c r="AB4169" s="2">
        <v>2022</v>
      </c>
      <c r="AC4169" s="2" t="s">
        <v>6947</v>
      </c>
      <c r="AD4169" s="61" t="s">
        <v>6840</v>
      </c>
      <c r="AE4169" s="3" t="s">
        <v>7017</v>
      </c>
    </row>
    <row r="4170" spans="1:31" s="4" customFormat="1" ht="12" customHeight="1" x14ac:dyDescent="0.6">
      <c r="A4170" s="2">
        <v>4168</v>
      </c>
      <c r="B4170" s="3" t="s">
        <v>6918</v>
      </c>
      <c r="C4170" s="2" t="s">
        <v>3242</v>
      </c>
      <c r="D4170" s="2" t="s">
        <v>6838</v>
      </c>
      <c r="E4170" s="69">
        <v>83.841194000000002</v>
      </c>
      <c r="F4170" s="69">
        <v>45.615583000000001</v>
      </c>
      <c r="G4170" s="2" t="s">
        <v>3260</v>
      </c>
      <c r="H4170" s="2"/>
      <c r="I4170" s="11">
        <v>302</v>
      </c>
      <c r="J4170" s="12">
        <v>302</v>
      </c>
      <c r="K4170" s="1">
        <v>6.52</v>
      </c>
      <c r="L4170" s="1">
        <v>29</v>
      </c>
      <c r="M4170" s="42">
        <v>0.13592199999999999</v>
      </c>
      <c r="N4170" s="7">
        <v>0.51287099999999997</v>
      </c>
      <c r="O4170" s="2">
        <v>11</v>
      </c>
      <c r="P4170" s="1">
        <f t="shared" si="705"/>
        <v>-0.30898830706659897</v>
      </c>
      <c r="Q4170" s="1">
        <f t="shared" si="711"/>
        <v>4.5451176073552091</v>
      </c>
      <c r="R4170" s="1">
        <v>6.9</v>
      </c>
      <c r="S4170" s="1">
        <f t="shared" si="719"/>
        <v>6.8873107725814435</v>
      </c>
      <c r="T4170" s="29">
        <f t="shared" si="720"/>
        <v>6.8873107725814435</v>
      </c>
      <c r="U4170" s="29">
        <f t="shared" si="721"/>
        <v>0.50152639438485835</v>
      </c>
      <c r="V4170" s="1">
        <f t="shared" si="722"/>
        <v>0.54750981537883847</v>
      </c>
      <c r="W4170" s="1">
        <f t="shared" si="723"/>
        <v>0.50152639438485835</v>
      </c>
      <c r="Y4170" s="1">
        <v>0.502</v>
      </c>
      <c r="Z4170" s="11">
        <f t="shared" si="710"/>
        <v>199.52639438485835</v>
      </c>
      <c r="AA4170" s="2" t="s">
        <v>6839</v>
      </c>
      <c r="AB4170" s="2">
        <v>2022</v>
      </c>
      <c r="AC4170" s="2" t="s">
        <v>6947</v>
      </c>
      <c r="AD4170" s="61" t="s">
        <v>6840</v>
      </c>
      <c r="AE4170" s="3" t="s">
        <v>7018</v>
      </c>
    </row>
    <row r="4171" spans="1:31" s="4" customFormat="1" ht="12" customHeight="1" x14ac:dyDescent="0.6">
      <c r="A4171" s="2">
        <v>4169</v>
      </c>
      <c r="B4171" s="3" t="s">
        <v>6919</v>
      </c>
      <c r="C4171" s="2" t="s">
        <v>3242</v>
      </c>
      <c r="D4171" s="2" t="s">
        <v>6838</v>
      </c>
      <c r="E4171" s="69">
        <v>84.419167000000002</v>
      </c>
      <c r="F4171" s="69">
        <v>46.09675</v>
      </c>
      <c r="G4171" s="2" t="s">
        <v>3260</v>
      </c>
      <c r="H4171" s="2"/>
      <c r="I4171" s="11">
        <v>304</v>
      </c>
      <c r="J4171" s="12">
        <v>304</v>
      </c>
      <c r="K4171" s="1">
        <v>3.54</v>
      </c>
      <c r="L4171" s="1">
        <v>17.600000000000001</v>
      </c>
      <c r="M4171" s="42">
        <v>0.121599</v>
      </c>
      <c r="N4171" s="7">
        <v>0.51284300000000005</v>
      </c>
      <c r="O4171" s="2">
        <v>8</v>
      </c>
      <c r="P4171" s="1">
        <f t="shared" si="705"/>
        <v>-0.38180477885104225</v>
      </c>
      <c r="Q4171" s="1">
        <f t="shared" si="711"/>
        <v>3.9989232167725319</v>
      </c>
      <c r="R4171" s="1">
        <v>6.92</v>
      </c>
      <c r="S4171" s="1">
        <f t="shared" si="719"/>
        <v>6.9122464013175247</v>
      </c>
      <c r="T4171" s="29">
        <f t="shared" si="720"/>
        <v>6.9122464013175247</v>
      </c>
      <c r="U4171" s="29">
        <f t="shared" si="721"/>
        <v>0.50116101979479755</v>
      </c>
      <c r="V4171" s="1">
        <f t="shared" si="722"/>
        <v>0.50883089002474935</v>
      </c>
      <c r="W4171" s="1">
        <f t="shared" si="723"/>
        <v>0.50116101979479755</v>
      </c>
      <c r="Y4171" s="1">
        <v>0.501</v>
      </c>
      <c r="Z4171" s="11">
        <f t="shared" si="710"/>
        <v>197.16101979479754</v>
      </c>
      <c r="AA4171" s="2" t="s">
        <v>6839</v>
      </c>
      <c r="AB4171" s="2">
        <v>2022</v>
      </c>
      <c r="AC4171" s="2" t="s">
        <v>6947</v>
      </c>
      <c r="AD4171" s="61" t="s">
        <v>6840</v>
      </c>
      <c r="AE4171" s="3" t="s">
        <v>7019</v>
      </c>
    </row>
    <row r="4172" spans="1:31" s="4" customFormat="1" ht="12" customHeight="1" x14ac:dyDescent="0.6">
      <c r="A4172" s="2">
        <v>4170</v>
      </c>
      <c r="B4172" s="3" t="s">
        <v>6920</v>
      </c>
      <c r="C4172" s="2" t="s">
        <v>3242</v>
      </c>
      <c r="D4172" s="2" t="s">
        <v>6838</v>
      </c>
      <c r="E4172" s="69">
        <v>83.854777999999996</v>
      </c>
      <c r="F4172" s="69">
        <v>45.522556000000002</v>
      </c>
      <c r="G4172" s="2" t="s">
        <v>3260</v>
      </c>
      <c r="H4172" s="2"/>
      <c r="I4172" s="11">
        <v>300</v>
      </c>
      <c r="J4172" s="12">
        <v>300</v>
      </c>
      <c r="K4172" s="1">
        <v>6.46</v>
      </c>
      <c r="L4172" s="1">
        <v>30.7</v>
      </c>
      <c r="M4172" s="42">
        <v>0.12721399999999999</v>
      </c>
      <c r="N4172" s="7">
        <v>0.51285400000000003</v>
      </c>
      <c r="O4172" s="2">
        <v>6</v>
      </c>
      <c r="P4172" s="1">
        <f t="shared" si="705"/>
        <v>-0.35325876970005088</v>
      </c>
      <c r="Q4172" s="1">
        <f t="shared" si="711"/>
        <v>4.2134995845022338</v>
      </c>
      <c r="R4172" s="1">
        <v>6.96</v>
      </c>
      <c r="S4172" s="1">
        <f t="shared" si="719"/>
        <v>6.8735381203436168</v>
      </c>
      <c r="T4172" s="29">
        <f t="shared" si="720"/>
        <v>6.8735381203436168</v>
      </c>
      <c r="U4172" s="29">
        <f t="shared" si="721"/>
        <v>0.50103191858064478</v>
      </c>
      <c r="V4172" s="1">
        <f t="shared" si="722"/>
        <v>0.52242748651858528</v>
      </c>
      <c r="W4172" s="1">
        <f t="shared" si="723"/>
        <v>0.50103191858064478</v>
      </c>
      <c r="Y4172" s="1">
        <v>0.502</v>
      </c>
      <c r="Z4172" s="11">
        <f t="shared" si="710"/>
        <v>201.0319185806448</v>
      </c>
      <c r="AA4172" s="2" t="s">
        <v>6839</v>
      </c>
      <c r="AB4172" s="2">
        <v>2022</v>
      </c>
      <c r="AC4172" s="2" t="s">
        <v>6947</v>
      </c>
      <c r="AD4172" s="61" t="s">
        <v>6840</v>
      </c>
      <c r="AE4172" s="3" t="s">
        <v>7020</v>
      </c>
    </row>
    <row r="4173" spans="1:31" s="4" customFormat="1" ht="12" customHeight="1" x14ac:dyDescent="0.6">
      <c r="A4173" s="2">
        <v>4171</v>
      </c>
      <c r="B4173" s="3" t="s">
        <v>6921</v>
      </c>
      <c r="C4173" s="2" t="s">
        <v>3242</v>
      </c>
      <c r="D4173" s="2" t="s">
        <v>6838</v>
      </c>
      <c r="E4173" s="69">
        <v>84.652833000000001</v>
      </c>
      <c r="F4173" s="69">
        <v>46.400778000000003</v>
      </c>
      <c r="G4173" s="2" t="s">
        <v>3260</v>
      </c>
      <c r="H4173" s="2"/>
      <c r="I4173" s="11">
        <v>298</v>
      </c>
      <c r="J4173" s="12">
        <v>298</v>
      </c>
      <c r="K4173" s="1">
        <v>7.51</v>
      </c>
      <c r="L4173" s="1">
        <v>35.1</v>
      </c>
      <c r="M4173" s="42">
        <v>0.12935199999999999</v>
      </c>
      <c r="N4173" s="7">
        <v>0.51286399999999999</v>
      </c>
      <c r="O4173" s="2">
        <v>6</v>
      </c>
      <c r="P4173" s="1">
        <f t="shared" si="705"/>
        <v>-0.34238942552109819</v>
      </c>
      <c r="Q4173" s="1">
        <f t="shared" si="711"/>
        <v>4.40856900971065</v>
      </c>
      <c r="R4173" s="1">
        <v>6.98</v>
      </c>
      <c r="S4173" s="1">
        <f t="shared" si="719"/>
        <v>6.96957343472336</v>
      </c>
      <c r="T4173" s="29">
        <f t="shared" si="720"/>
        <v>6.96957343472336</v>
      </c>
      <c r="U4173" s="29">
        <f t="shared" si="721"/>
        <v>0.49154744219221791</v>
      </c>
      <c r="V4173" s="1">
        <f t="shared" si="722"/>
        <v>0.5175809092821605</v>
      </c>
      <c r="W4173" s="1">
        <f t="shared" si="723"/>
        <v>0.49154744219221791</v>
      </c>
      <c r="Y4173" s="1">
        <v>0.49199999999999999</v>
      </c>
      <c r="Z4173" s="11">
        <f t="shared" si="710"/>
        <v>193.54744219221789</v>
      </c>
      <c r="AA4173" s="2" t="s">
        <v>6839</v>
      </c>
      <c r="AB4173" s="2">
        <v>2022</v>
      </c>
      <c r="AC4173" s="2" t="s">
        <v>6947</v>
      </c>
      <c r="AD4173" s="61" t="s">
        <v>6840</v>
      </c>
      <c r="AE4173" s="3" t="s">
        <v>7021</v>
      </c>
    </row>
    <row r="4174" spans="1:31" s="4" customFormat="1" ht="12" customHeight="1" x14ac:dyDescent="0.6">
      <c r="A4174" s="2">
        <v>4172</v>
      </c>
      <c r="B4174" s="3" t="s">
        <v>6922</v>
      </c>
      <c r="C4174" s="2" t="s">
        <v>3242</v>
      </c>
      <c r="D4174" s="2" t="s">
        <v>6838</v>
      </c>
      <c r="E4174" s="69">
        <v>84.281000000000006</v>
      </c>
      <c r="F4174" s="69">
        <v>45.830638999999998</v>
      </c>
      <c r="G4174" s="2" t="s">
        <v>100</v>
      </c>
      <c r="H4174" s="2"/>
      <c r="I4174" s="11">
        <v>309</v>
      </c>
      <c r="J4174" s="12">
        <v>309</v>
      </c>
      <c r="K4174" s="1">
        <v>7.3</v>
      </c>
      <c r="L4174" s="1">
        <v>34</v>
      </c>
      <c r="M4174" s="42">
        <v>0.129803</v>
      </c>
      <c r="N4174" s="7">
        <v>0.51286200000000004</v>
      </c>
      <c r="O4174" s="2">
        <v>10</v>
      </c>
      <c r="P4174" s="1">
        <f t="shared" si="705"/>
        <v>-0.34009659379766144</v>
      </c>
      <c r="Q4174" s="1">
        <f t="shared" si="711"/>
        <v>4.3695551246680786</v>
      </c>
      <c r="R4174" s="1">
        <v>7.01</v>
      </c>
      <c r="S4174" s="1">
        <f t="shared" si="719"/>
        <v>7.0073102965033609</v>
      </c>
      <c r="T4174" s="29">
        <f t="shared" si="720"/>
        <v>7.0073102965033609</v>
      </c>
      <c r="U4174" s="29">
        <f t="shared" si="721"/>
        <v>0.49748740113531997</v>
      </c>
      <c r="V4174" s="1">
        <f t="shared" si="722"/>
        <v>0.52399115126763274</v>
      </c>
      <c r="W4174" s="1">
        <f t="shared" si="723"/>
        <v>0.49748740113531997</v>
      </c>
      <c r="Y4174" s="1">
        <v>0.497</v>
      </c>
      <c r="Z4174" s="11">
        <f t="shared" si="710"/>
        <v>188.48740113532</v>
      </c>
      <c r="AA4174" s="2" t="s">
        <v>6839</v>
      </c>
      <c r="AB4174" s="2">
        <v>2022</v>
      </c>
      <c r="AC4174" s="2" t="s">
        <v>6947</v>
      </c>
      <c r="AD4174" s="61" t="s">
        <v>6840</v>
      </c>
      <c r="AE4174" s="3" t="s">
        <v>7022</v>
      </c>
    </row>
    <row r="4175" spans="1:31" s="4" customFormat="1" ht="12" customHeight="1" x14ac:dyDescent="0.6">
      <c r="A4175" s="2">
        <v>4173</v>
      </c>
      <c r="B4175" s="3" t="s">
        <v>6923</v>
      </c>
      <c r="C4175" s="2" t="s">
        <v>3242</v>
      </c>
      <c r="D4175" s="2" t="s">
        <v>6838</v>
      </c>
      <c r="E4175" s="69">
        <v>84.539666999999994</v>
      </c>
      <c r="F4175" s="69">
        <v>45.473193999999999</v>
      </c>
      <c r="G4175" s="2" t="s">
        <v>120</v>
      </c>
      <c r="H4175" s="2"/>
      <c r="I4175" s="11">
        <v>300</v>
      </c>
      <c r="J4175" s="12">
        <v>300</v>
      </c>
      <c r="K4175" s="1">
        <v>3.19</v>
      </c>
      <c r="L4175" s="1">
        <v>13.9</v>
      </c>
      <c r="M4175" s="42">
        <v>0.13874400000000001</v>
      </c>
      <c r="N4175" s="7">
        <v>0.51287799999999995</v>
      </c>
      <c r="O4175" s="2">
        <v>12</v>
      </c>
      <c r="P4175" s="1">
        <f t="shared" si="705"/>
        <v>-0.29464158617183533</v>
      </c>
      <c r="Q4175" s="1">
        <f t="shared" si="711"/>
        <v>4.6816662049997682</v>
      </c>
      <c r="R4175" s="1">
        <v>7.02</v>
      </c>
      <c r="S4175" s="1">
        <f t="shared" si="719"/>
        <v>6.9003173488736884</v>
      </c>
      <c r="T4175" s="29">
        <f t="shared" si="720"/>
        <v>6.9003173488736884</v>
      </c>
      <c r="U4175" s="29">
        <f t="shared" si="721"/>
        <v>0.49881538747901955</v>
      </c>
      <c r="V4175" s="1">
        <f t="shared" si="722"/>
        <v>0.55385739547602031</v>
      </c>
      <c r="W4175" s="1">
        <f t="shared" si="723"/>
        <v>0.49881538747901955</v>
      </c>
      <c r="Y4175" s="1">
        <v>0.502</v>
      </c>
      <c r="Z4175" s="11">
        <f t="shared" si="710"/>
        <v>198.81538747901953</v>
      </c>
      <c r="AA4175" s="2" t="s">
        <v>6839</v>
      </c>
      <c r="AB4175" s="2">
        <v>2022</v>
      </c>
      <c r="AC4175" s="2" t="s">
        <v>6947</v>
      </c>
      <c r="AD4175" s="61" t="s">
        <v>6840</v>
      </c>
      <c r="AE4175" s="3" t="s">
        <v>7023</v>
      </c>
    </row>
    <row r="4176" spans="1:31" s="4" customFormat="1" ht="12" customHeight="1" x14ac:dyDescent="0.6">
      <c r="A4176" s="2">
        <v>4174</v>
      </c>
      <c r="B4176" s="3" t="s">
        <v>6924</v>
      </c>
      <c r="C4176" s="2" t="s">
        <v>3242</v>
      </c>
      <c r="D4176" s="2" t="s">
        <v>6838</v>
      </c>
      <c r="E4176" s="69">
        <v>84.1</v>
      </c>
      <c r="F4176" s="69">
        <v>45.964027999999999</v>
      </c>
      <c r="G4176" s="2" t="s">
        <v>120</v>
      </c>
      <c r="H4176" s="2"/>
      <c r="I4176" s="11">
        <v>317</v>
      </c>
      <c r="J4176" s="12">
        <v>317</v>
      </c>
      <c r="K4176" s="1">
        <v>19.899999999999999</v>
      </c>
      <c r="L4176" s="1">
        <v>57.6</v>
      </c>
      <c r="M4176" s="42">
        <v>0.208867</v>
      </c>
      <c r="N4176" s="7">
        <v>0.51302400000000004</v>
      </c>
      <c r="O4176" s="2">
        <v>5</v>
      </c>
      <c r="P4176" s="1">
        <f t="shared" si="705"/>
        <v>6.1855617691916498E-2</v>
      </c>
      <c r="Q4176" s="1">
        <f t="shared" si="711"/>
        <v>7.5296798130453091</v>
      </c>
      <c r="R4176" s="1">
        <v>7.04</v>
      </c>
      <c r="S4176" s="1">
        <f t="shared" si="719"/>
        <v>7.0375132197560371</v>
      </c>
      <c r="T4176" s="29">
        <f t="shared" si="720"/>
        <v>7.0375132197560371</v>
      </c>
      <c r="U4176" s="29">
        <f t="shared" si="721"/>
        <v>0.49618919225160285</v>
      </c>
      <c r="V4176" s="1">
        <f t="shared" si="722"/>
        <v>3.9352774685078993</v>
      </c>
      <c r="W4176" s="1">
        <f t="shared" si="723"/>
        <v>0.49618919225160285</v>
      </c>
      <c r="Y4176" s="1">
        <v>0.497</v>
      </c>
      <c r="Z4176" s="11">
        <f t="shared" si="710"/>
        <v>179.18919225160283</v>
      </c>
      <c r="AA4176" s="2" t="s">
        <v>6839</v>
      </c>
      <c r="AB4176" s="2">
        <v>2022</v>
      </c>
      <c r="AC4176" s="2" t="s">
        <v>6947</v>
      </c>
      <c r="AD4176" s="61" t="s">
        <v>6840</v>
      </c>
      <c r="AE4176" s="3" t="s">
        <v>7024</v>
      </c>
    </row>
    <row r="4177" spans="1:31" s="4" customFormat="1" ht="12" customHeight="1" x14ac:dyDescent="0.6">
      <c r="A4177" s="2">
        <v>4175</v>
      </c>
      <c r="B4177" s="3" t="s">
        <v>6925</v>
      </c>
      <c r="C4177" s="2" t="s">
        <v>3242</v>
      </c>
      <c r="D4177" s="2" t="s">
        <v>6838</v>
      </c>
      <c r="E4177" s="69">
        <v>84.655500000000004</v>
      </c>
      <c r="F4177" s="69">
        <v>46.401527999999999</v>
      </c>
      <c r="G4177" s="2" t="s">
        <v>6848</v>
      </c>
      <c r="H4177" s="2"/>
      <c r="I4177" s="11">
        <v>303</v>
      </c>
      <c r="J4177" s="12">
        <v>303</v>
      </c>
      <c r="K4177" s="1">
        <v>8.7799999999999994</v>
      </c>
      <c r="L4177" s="1">
        <v>40.4</v>
      </c>
      <c r="M4177" s="42">
        <v>0.131387</v>
      </c>
      <c r="N4177" s="7">
        <v>0.51286900000000002</v>
      </c>
      <c r="O4177" s="2">
        <v>8</v>
      </c>
      <c r="P4177" s="1">
        <f t="shared" si="705"/>
        <v>-0.33204372140315208</v>
      </c>
      <c r="Q4177" s="1">
        <f t="shared" si="711"/>
        <v>4.5061037223148581</v>
      </c>
      <c r="R4177" s="1">
        <v>7.05</v>
      </c>
      <c r="S4177" s="1">
        <f t="shared" si="719"/>
        <v>7.0313958367022504</v>
      </c>
      <c r="T4177" s="29">
        <f t="shared" si="720"/>
        <v>7.0313958367022504</v>
      </c>
      <c r="U4177" s="29">
        <f t="shared" si="721"/>
        <v>0.49059733609483314</v>
      </c>
      <c r="V4177" s="1">
        <f t="shared" si="722"/>
        <v>0.52109858819606603</v>
      </c>
      <c r="W4177" s="1">
        <f t="shared" si="723"/>
        <v>0.49059733609483314</v>
      </c>
      <c r="Y4177" s="1">
        <v>0.49099999999999999</v>
      </c>
      <c r="Z4177" s="11">
        <f t="shared" si="710"/>
        <v>187.59733609483311</v>
      </c>
      <c r="AA4177" s="2" t="s">
        <v>6839</v>
      </c>
      <c r="AB4177" s="2">
        <v>2022</v>
      </c>
      <c r="AC4177" s="2" t="s">
        <v>6947</v>
      </c>
      <c r="AD4177" s="61" t="s">
        <v>6840</v>
      </c>
      <c r="AE4177" s="3" t="s">
        <v>7025</v>
      </c>
    </row>
    <row r="4178" spans="1:31" s="4" customFormat="1" ht="12" customHeight="1" x14ac:dyDescent="0.6">
      <c r="A4178" s="2">
        <v>4176</v>
      </c>
      <c r="B4178" s="3" t="s">
        <v>6926</v>
      </c>
      <c r="C4178" s="2" t="s">
        <v>3242</v>
      </c>
      <c r="D4178" s="2" t="s">
        <v>6838</v>
      </c>
      <c r="E4178" s="69">
        <v>83.239610999999996</v>
      </c>
      <c r="F4178" s="69">
        <v>45.991556000000003</v>
      </c>
      <c r="G4178" s="2" t="s">
        <v>6876</v>
      </c>
      <c r="H4178" s="2"/>
      <c r="I4178" s="11">
        <v>316</v>
      </c>
      <c r="J4178" s="12">
        <v>316</v>
      </c>
      <c r="K4178" s="1">
        <v>8.81</v>
      </c>
      <c r="L4178" s="1">
        <v>39.6</v>
      </c>
      <c r="M4178" s="42">
        <v>0.13449900000000001</v>
      </c>
      <c r="N4178" s="7">
        <v>0.51287199999999999</v>
      </c>
      <c r="O4178" s="2">
        <v>6</v>
      </c>
      <c r="P4178" s="1">
        <f t="shared" si="705"/>
        <v>-0.31622267412302996</v>
      </c>
      <c r="Q4178" s="1">
        <f t="shared" si="711"/>
        <v>4.5646245498764948</v>
      </c>
      <c r="R4178" s="1">
        <v>7.08</v>
      </c>
      <c r="S4178" s="1">
        <f t="shared" si="719"/>
        <v>7.0727763119507188</v>
      </c>
      <c r="T4178" s="29">
        <f t="shared" si="720"/>
        <v>7.0727763119507188</v>
      </c>
      <c r="U4178" s="29">
        <f t="shared" si="721"/>
        <v>0.4978763571243921</v>
      </c>
      <c r="V4178" s="1">
        <f t="shared" si="722"/>
        <v>0.53576618036524715</v>
      </c>
      <c r="W4178" s="1">
        <f t="shared" si="723"/>
        <v>0.4978763571243921</v>
      </c>
      <c r="Y4178" s="1">
        <v>0.498</v>
      </c>
      <c r="Z4178" s="11">
        <f t="shared" si="710"/>
        <v>181.87635712439209</v>
      </c>
      <c r="AA4178" s="2" t="s">
        <v>6839</v>
      </c>
      <c r="AB4178" s="2">
        <v>2022</v>
      </c>
      <c r="AC4178" s="2" t="s">
        <v>6947</v>
      </c>
      <c r="AD4178" s="61" t="s">
        <v>6840</v>
      </c>
      <c r="AE4178" s="3" t="s">
        <v>7026</v>
      </c>
    </row>
    <row r="4179" spans="1:31" s="4" customFormat="1" ht="12" customHeight="1" x14ac:dyDescent="0.6">
      <c r="A4179" s="2">
        <v>4177</v>
      </c>
      <c r="B4179" s="3" t="s">
        <v>6927</v>
      </c>
      <c r="C4179" s="2" t="s">
        <v>3242</v>
      </c>
      <c r="D4179" s="2" t="s">
        <v>6838</v>
      </c>
      <c r="E4179" s="69">
        <v>84.1</v>
      </c>
      <c r="F4179" s="69">
        <v>45.964027999999999</v>
      </c>
      <c r="G4179" s="2" t="s">
        <v>3260</v>
      </c>
      <c r="H4179" s="2"/>
      <c r="I4179" s="11">
        <v>299</v>
      </c>
      <c r="J4179" s="12">
        <v>299</v>
      </c>
      <c r="K4179" s="1">
        <v>5.73</v>
      </c>
      <c r="L4179" s="1">
        <v>24.7</v>
      </c>
      <c r="M4179" s="42">
        <v>0.14024800000000001</v>
      </c>
      <c r="N4179" s="7">
        <v>0.51289200000000001</v>
      </c>
      <c r="O4179" s="2">
        <v>12</v>
      </c>
      <c r="P4179" s="1">
        <f t="shared" si="705"/>
        <v>-0.28699542450432125</v>
      </c>
      <c r="Q4179" s="1">
        <f t="shared" si="711"/>
        <v>4.9547634002933272</v>
      </c>
      <c r="R4179" s="1">
        <v>7.12</v>
      </c>
      <c r="S4179" s="1">
        <f t="shared" si="719"/>
        <v>7.108635361655808</v>
      </c>
      <c r="T4179" s="29">
        <f t="shared" si="720"/>
        <v>7.108635361655808</v>
      </c>
      <c r="U4179" s="29">
        <f t="shared" si="721"/>
        <v>0.48098978502710343</v>
      </c>
      <c r="V4179" s="1">
        <f t="shared" si="722"/>
        <v>0.53613815661530884</v>
      </c>
      <c r="W4179" s="1">
        <f t="shared" si="723"/>
        <v>0.48098978502710343</v>
      </c>
      <c r="Y4179" s="1">
        <v>0.48099999999999998</v>
      </c>
      <c r="Z4179" s="11">
        <f t="shared" si="710"/>
        <v>181.98978502710344</v>
      </c>
      <c r="AA4179" s="2" t="s">
        <v>6839</v>
      </c>
      <c r="AB4179" s="2">
        <v>2022</v>
      </c>
      <c r="AC4179" s="2" t="s">
        <v>6947</v>
      </c>
      <c r="AD4179" s="61" t="s">
        <v>6840</v>
      </c>
      <c r="AE4179" s="3" t="s">
        <v>7027</v>
      </c>
    </row>
    <row r="4180" spans="1:31" s="4" customFormat="1" ht="12" customHeight="1" x14ac:dyDescent="0.6">
      <c r="A4180" s="2">
        <v>4178</v>
      </c>
      <c r="B4180" s="3" t="s">
        <v>6928</v>
      </c>
      <c r="C4180" s="2" t="s">
        <v>3242</v>
      </c>
      <c r="D4180" s="2" t="s">
        <v>6838</v>
      </c>
      <c r="E4180" s="69">
        <v>84.646472000000003</v>
      </c>
      <c r="F4180" s="69">
        <v>45.900306</v>
      </c>
      <c r="G4180" s="2" t="s">
        <v>3260</v>
      </c>
      <c r="H4180" s="2"/>
      <c r="I4180" s="11">
        <v>305</v>
      </c>
      <c r="J4180" s="12">
        <v>305</v>
      </c>
      <c r="K4180" s="1">
        <v>3.44</v>
      </c>
      <c r="L4180" s="1">
        <v>10.3</v>
      </c>
      <c r="M4180" s="42">
        <v>0.20191100000000001</v>
      </c>
      <c r="N4180" s="7">
        <v>0.51301600000000003</v>
      </c>
      <c r="O4180" s="2">
        <v>5</v>
      </c>
      <c r="P4180" s="1">
        <f t="shared" si="705"/>
        <v>2.6492119979664386E-2</v>
      </c>
      <c r="Q4180" s="1">
        <f t="shared" si="711"/>
        <v>7.3736242728794643</v>
      </c>
      <c r="R4180" s="1">
        <v>7.18</v>
      </c>
      <c r="S4180" s="1">
        <f t="shared" si="719"/>
        <v>7.1708138483751434</v>
      </c>
      <c r="T4180" s="29">
        <f t="shared" si="720"/>
        <v>7.1708138483751434</v>
      </c>
      <c r="U4180" s="29">
        <f t="shared" si="721"/>
        <v>0.47905670954055024</v>
      </c>
      <c r="V4180" s="1">
        <f t="shared" si="722"/>
        <v>1.7281979379207641</v>
      </c>
      <c r="W4180" s="1">
        <f t="shared" si="723"/>
        <v>0.47905670954055024</v>
      </c>
      <c r="Y4180" s="1">
        <v>0.47899999999999998</v>
      </c>
      <c r="Z4180" s="11">
        <f t="shared" si="710"/>
        <v>174.05670954055023</v>
      </c>
      <c r="AA4180" s="2" t="s">
        <v>6839</v>
      </c>
      <c r="AB4180" s="2">
        <v>2022</v>
      </c>
      <c r="AC4180" s="2" t="s">
        <v>6947</v>
      </c>
      <c r="AD4180" s="61" t="s">
        <v>6840</v>
      </c>
      <c r="AE4180" s="3" t="s">
        <v>7028</v>
      </c>
    </row>
    <row r="4181" spans="1:31" s="4" customFormat="1" ht="12" customHeight="1" x14ac:dyDescent="0.6">
      <c r="A4181" s="2">
        <v>4179</v>
      </c>
      <c r="B4181" s="3" t="s">
        <v>6929</v>
      </c>
      <c r="C4181" s="2" t="s">
        <v>3242</v>
      </c>
      <c r="D4181" s="2" t="s">
        <v>6838</v>
      </c>
      <c r="E4181" s="69">
        <v>84.156471999999994</v>
      </c>
      <c r="F4181" s="69">
        <v>46.314777999999997</v>
      </c>
      <c r="G4181" s="2" t="s">
        <v>59</v>
      </c>
      <c r="H4181" s="2"/>
      <c r="I4181" s="11">
        <v>294</v>
      </c>
      <c r="J4181" s="12">
        <v>294</v>
      </c>
      <c r="K4181" s="1">
        <v>8.17</v>
      </c>
      <c r="L4181" s="1">
        <v>38.299999999999997</v>
      </c>
      <c r="M4181" s="42">
        <v>0.12896199999999999</v>
      </c>
      <c r="N4181" s="7">
        <v>0.51287499999999997</v>
      </c>
      <c r="O4181" s="2">
        <v>10</v>
      </c>
      <c r="P4181" s="1">
        <f t="shared" si="705"/>
        <v>-0.34437214031520091</v>
      </c>
      <c r="Q4181" s="1">
        <f t="shared" si="711"/>
        <v>4.6231453774381315</v>
      </c>
      <c r="R4181" s="1">
        <v>7.18</v>
      </c>
      <c r="S4181" s="1">
        <f t="shared" si="719"/>
        <v>7.1644051496801247</v>
      </c>
      <c r="T4181" s="29">
        <f t="shared" si="720"/>
        <v>7.1644051496801247</v>
      </c>
      <c r="U4181" s="29">
        <f t="shared" si="721"/>
        <v>0.47236098606926702</v>
      </c>
      <c r="V4181" s="1">
        <f t="shared" si="722"/>
        <v>0.49541936658961672</v>
      </c>
      <c r="W4181" s="1">
        <f t="shared" si="723"/>
        <v>0.47236098606926702</v>
      </c>
      <c r="Y4181" s="1">
        <v>0.47199999999999998</v>
      </c>
      <c r="Z4181" s="11">
        <f t="shared" si="710"/>
        <v>178.36098606926703</v>
      </c>
      <c r="AA4181" s="2" t="s">
        <v>6839</v>
      </c>
      <c r="AB4181" s="2">
        <v>2022</v>
      </c>
      <c r="AC4181" s="2" t="s">
        <v>6947</v>
      </c>
      <c r="AD4181" s="61" t="s">
        <v>6840</v>
      </c>
      <c r="AE4181" s="3" t="s">
        <v>7029</v>
      </c>
    </row>
    <row r="4182" spans="1:31" s="4" customFormat="1" ht="12" customHeight="1" x14ac:dyDescent="0.6">
      <c r="A4182" s="2">
        <v>4180</v>
      </c>
      <c r="B4182" s="3" t="s">
        <v>6930</v>
      </c>
      <c r="C4182" s="2" t="s">
        <v>3242</v>
      </c>
      <c r="D4182" s="2" t="s">
        <v>6838</v>
      </c>
      <c r="E4182" s="69">
        <v>83.477000000000004</v>
      </c>
      <c r="F4182" s="69">
        <v>45.700305999999998</v>
      </c>
      <c r="G4182" s="2" t="s">
        <v>3260</v>
      </c>
      <c r="H4182" s="2"/>
      <c r="I4182" s="11">
        <v>304</v>
      </c>
      <c r="J4182" s="12">
        <v>304</v>
      </c>
      <c r="K4182" s="1">
        <v>8.57</v>
      </c>
      <c r="L4182" s="1">
        <v>39.4</v>
      </c>
      <c r="M4182" s="42">
        <v>0.131499</v>
      </c>
      <c r="N4182" s="7">
        <v>0.512876</v>
      </c>
      <c r="O4182" s="2">
        <v>5</v>
      </c>
      <c r="P4182" s="1">
        <f t="shared" si="705"/>
        <v>-0.33147432638535845</v>
      </c>
      <c r="Q4182" s="1">
        <f t="shared" si="711"/>
        <v>4.6426523199594172</v>
      </c>
      <c r="R4182" s="1">
        <v>7.18</v>
      </c>
      <c r="S4182" s="1">
        <f t="shared" si="719"/>
        <v>7.1719340200102568</v>
      </c>
      <c r="T4182" s="29">
        <f t="shared" si="720"/>
        <v>7.1719340200102568</v>
      </c>
      <c r="U4182" s="29">
        <f t="shared" si="721"/>
        <v>0.4799445466314945</v>
      </c>
      <c r="V4182" s="1">
        <f t="shared" si="722"/>
        <v>0.50883022574734937</v>
      </c>
      <c r="W4182" s="1">
        <f t="shared" si="723"/>
        <v>0.4799445466314945</v>
      </c>
      <c r="Y4182" s="1">
        <v>0.48</v>
      </c>
      <c r="Z4182" s="11">
        <f t="shared" si="710"/>
        <v>175.94454663149452</v>
      </c>
      <c r="AA4182" s="2" t="s">
        <v>6839</v>
      </c>
      <c r="AB4182" s="2">
        <v>2022</v>
      </c>
      <c r="AC4182" s="2" t="s">
        <v>6947</v>
      </c>
      <c r="AD4182" s="61" t="s">
        <v>6840</v>
      </c>
      <c r="AE4182" s="3" t="s">
        <v>7030</v>
      </c>
    </row>
    <row r="4183" spans="1:31" s="4" customFormat="1" ht="12" customHeight="1" x14ac:dyDescent="0.6">
      <c r="A4183" s="2">
        <v>4181</v>
      </c>
      <c r="B4183" s="3" t="s">
        <v>6931</v>
      </c>
      <c r="C4183" s="2" t="s">
        <v>3242</v>
      </c>
      <c r="D4183" s="2" t="s">
        <v>6838</v>
      </c>
      <c r="E4183" s="69">
        <v>83.661444000000003</v>
      </c>
      <c r="F4183" s="69">
        <v>45.772972000000003</v>
      </c>
      <c r="G4183" s="2" t="s">
        <v>100</v>
      </c>
      <c r="H4183" s="2"/>
      <c r="I4183" s="11">
        <v>300</v>
      </c>
      <c r="J4183" s="12">
        <v>300</v>
      </c>
      <c r="K4183" s="1">
        <v>6.33</v>
      </c>
      <c r="L4183" s="1">
        <v>31.5</v>
      </c>
      <c r="M4183" s="42">
        <v>0.121488</v>
      </c>
      <c r="N4183" s="7">
        <v>0.51285700000000001</v>
      </c>
      <c r="O4183" s="2">
        <v>10</v>
      </c>
      <c r="P4183" s="1">
        <f t="shared" si="705"/>
        <v>-0.38236908998474839</v>
      </c>
      <c r="Q4183" s="1">
        <f t="shared" si="711"/>
        <v>4.2720204120638705</v>
      </c>
      <c r="R4183" s="1">
        <v>7.18</v>
      </c>
      <c r="S4183" s="1">
        <f t="shared" si="719"/>
        <v>7.1512596596490265</v>
      </c>
      <c r="T4183" s="29">
        <f t="shared" si="720"/>
        <v>7.1512596596490265</v>
      </c>
      <c r="U4183" s="29">
        <f t="shared" si="721"/>
        <v>0.4783646339482811</v>
      </c>
      <c r="V4183" s="1">
        <f t="shared" si="722"/>
        <v>0.48507999605750268</v>
      </c>
      <c r="W4183" s="1">
        <f t="shared" si="723"/>
        <v>0.4783646339482811</v>
      </c>
      <c r="Y4183" s="1">
        <v>0.47799999999999998</v>
      </c>
      <c r="Z4183" s="11">
        <f t="shared" si="710"/>
        <v>178.3646339482811</v>
      </c>
      <c r="AA4183" s="2" t="s">
        <v>6839</v>
      </c>
      <c r="AB4183" s="2">
        <v>2022</v>
      </c>
      <c r="AC4183" s="2" t="s">
        <v>6947</v>
      </c>
      <c r="AD4183" s="61" t="s">
        <v>6840</v>
      </c>
      <c r="AE4183" s="3" t="s">
        <v>7031</v>
      </c>
    </row>
    <row r="4184" spans="1:31" s="4" customFormat="1" ht="12" customHeight="1" x14ac:dyDescent="0.6">
      <c r="A4184" s="2">
        <v>4182</v>
      </c>
      <c r="B4184" s="3" t="s">
        <v>6932</v>
      </c>
      <c r="C4184" s="2" t="s">
        <v>3242</v>
      </c>
      <c r="D4184" s="2" t="s">
        <v>6838</v>
      </c>
      <c r="E4184" s="69">
        <v>85.061417000000006</v>
      </c>
      <c r="F4184" s="69">
        <v>45.994638999999999</v>
      </c>
      <c r="G4184" s="2" t="s">
        <v>3260</v>
      </c>
      <c r="H4184" s="2"/>
      <c r="I4184" s="11">
        <v>316</v>
      </c>
      <c r="J4184" s="12">
        <v>316</v>
      </c>
      <c r="K4184" s="1">
        <v>6.85</v>
      </c>
      <c r="L4184" s="1">
        <v>32.799999999999997</v>
      </c>
      <c r="M4184" s="42">
        <v>0.12625700000000001</v>
      </c>
      <c r="N4184" s="7">
        <v>0.51286200000000004</v>
      </c>
      <c r="O4184" s="2">
        <v>8</v>
      </c>
      <c r="P4184" s="1">
        <f t="shared" si="705"/>
        <v>-0.3581240467717336</v>
      </c>
      <c r="Q4184" s="1">
        <f t="shared" si="711"/>
        <v>4.3695551246680786</v>
      </c>
      <c r="R4184" s="1">
        <v>7.22</v>
      </c>
      <c r="S4184" s="1">
        <f t="shared" si="719"/>
        <v>7.2100518140427612</v>
      </c>
      <c r="T4184" s="29">
        <f t="shared" si="720"/>
        <v>7.2100518140427612</v>
      </c>
      <c r="U4184" s="29">
        <f t="shared" si="721"/>
        <v>0.48668088285868155</v>
      </c>
      <c r="V4184" s="1">
        <f t="shared" si="722"/>
        <v>0.50277708934880838</v>
      </c>
      <c r="W4184" s="1">
        <f t="shared" si="723"/>
        <v>0.48668088285868155</v>
      </c>
      <c r="Y4184" s="1">
        <v>0.48699999999999999</v>
      </c>
      <c r="Z4184" s="11">
        <f t="shared" si="710"/>
        <v>170.68088285868157</v>
      </c>
      <c r="AA4184" s="2" t="s">
        <v>6839</v>
      </c>
      <c r="AB4184" s="2">
        <v>2022</v>
      </c>
      <c r="AC4184" s="2" t="s">
        <v>6947</v>
      </c>
      <c r="AD4184" s="61" t="s">
        <v>6840</v>
      </c>
      <c r="AE4184" s="3" t="s">
        <v>7032</v>
      </c>
    </row>
    <row r="4185" spans="1:31" s="4" customFormat="1" ht="12" customHeight="1" x14ac:dyDescent="0.6">
      <c r="A4185" s="2">
        <v>4183</v>
      </c>
      <c r="B4185" s="3" t="s">
        <v>6933</v>
      </c>
      <c r="C4185" s="2" t="s">
        <v>3242</v>
      </c>
      <c r="D4185" s="2" t="s">
        <v>6838</v>
      </c>
      <c r="E4185" s="69">
        <v>84.747</v>
      </c>
      <c r="F4185" s="69">
        <v>45.659832999999999</v>
      </c>
      <c r="G4185" s="2" t="s">
        <v>59</v>
      </c>
      <c r="H4185" s="2"/>
      <c r="I4185" s="11">
        <v>300</v>
      </c>
      <c r="J4185" s="12">
        <v>300</v>
      </c>
      <c r="K4185" s="1">
        <v>3.78</v>
      </c>
      <c r="L4185" s="1">
        <v>17.8</v>
      </c>
      <c r="M4185" s="42">
        <v>0.128384</v>
      </c>
      <c r="N4185" s="7">
        <v>0.51287300000000002</v>
      </c>
      <c r="O4185" s="2">
        <v>8</v>
      </c>
      <c r="P4185" s="1">
        <f t="shared" si="705"/>
        <v>-0.34731062531774282</v>
      </c>
      <c r="Q4185" s="1">
        <f t="shared" si="711"/>
        <v>4.5841314923977805</v>
      </c>
      <c r="R4185" s="1">
        <v>7.29</v>
      </c>
      <c r="S4185" s="1">
        <f t="shared" si="719"/>
        <v>7.199380501040384</v>
      </c>
      <c r="T4185" s="29">
        <f t="shared" si="720"/>
        <v>7.199380501040384</v>
      </c>
      <c r="U4185" s="29">
        <f t="shared" si="721"/>
        <v>0.47442745916402629</v>
      </c>
      <c r="V4185" s="1">
        <f t="shared" si="722"/>
        <v>0.49564127280895726</v>
      </c>
      <c r="W4185" s="1">
        <f t="shared" si="723"/>
        <v>0.47442745916402629</v>
      </c>
      <c r="Y4185" s="1">
        <v>0.47599999999999998</v>
      </c>
      <c r="Z4185" s="11">
        <f t="shared" si="710"/>
        <v>174.42745916402629</v>
      </c>
      <c r="AA4185" s="2" t="s">
        <v>6839</v>
      </c>
      <c r="AB4185" s="2">
        <v>2022</v>
      </c>
      <c r="AC4185" s="2" t="s">
        <v>6947</v>
      </c>
      <c r="AD4185" s="61" t="s">
        <v>6840</v>
      </c>
      <c r="AE4185" s="3" t="s">
        <v>7033</v>
      </c>
    </row>
    <row r="4186" spans="1:31" s="4" customFormat="1" ht="12" customHeight="1" x14ac:dyDescent="0.6">
      <c r="A4186" s="2">
        <v>4184</v>
      </c>
      <c r="B4186" s="3" t="s">
        <v>6934</v>
      </c>
      <c r="C4186" s="2" t="s">
        <v>3242</v>
      </c>
      <c r="D4186" s="2" t="s">
        <v>6838</v>
      </c>
      <c r="E4186" s="69">
        <v>84.662861000000007</v>
      </c>
      <c r="F4186" s="69">
        <v>45.671278000000001</v>
      </c>
      <c r="G4186" s="2" t="s">
        <v>59</v>
      </c>
      <c r="H4186" s="2"/>
      <c r="I4186" s="11">
        <v>300</v>
      </c>
      <c r="J4186" s="12">
        <v>300</v>
      </c>
      <c r="K4186" s="1">
        <v>3.75</v>
      </c>
      <c r="L4186" s="1">
        <v>15.9</v>
      </c>
      <c r="M4186" s="42">
        <v>0.14258499999999999</v>
      </c>
      <c r="N4186" s="7">
        <v>0.51290500000000006</v>
      </c>
      <c r="O4186" s="2">
        <v>8</v>
      </c>
      <c r="P4186" s="1">
        <f t="shared" si="705"/>
        <v>-0.27511438739196759</v>
      </c>
      <c r="Q4186" s="1">
        <f t="shared" si="711"/>
        <v>5.2083536530656005</v>
      </c>
      <c r="R4186" s="1">
        <v>7.36</v>
      </c>
      <c r="S4186" s="1">
        <f t="shared" si="719"/>
        <v>7.2799649901271168</v>
      </c>
      <c r="T4186" s="29">
        <f t="shared" si="720"/>
        <v>7.2799649901271168</v>
      </c>
      <c r="U4186" s="29">
        <f t="shared" si="721"/>
        <v>0.46782099841599561</v>
      </c>
      <c r="V4186" s="1">
        <f t="shared" si="722"/>
        <v>0.52587205650791946</v>
      </c>
      <c r="W4186" s="1">
        <f t="shared" si="723"/>
        <v>0.46782099841599561</v>
      </c>
      <c r="Y4186" s="1">
        <v>0.47</v>
      </c>
      <c r="Z4186" s="11">
        <f t="shared" si="710"/>
        <v>167.82099841599563</v>
      </c>
      <c r="AA4186" s="2" t="s">
        <v>6839</v>
      </c>
      <c r="AB4186" s="2">
        <v>2022</v>
      </c>
      <c r="AC4186" s="2" t="s">
        <v>6947</v>
      </c>
      <c r="AD4186" s="61" t="s">
        <v>6840</v>
      </c>
      <c r="AE4186" s="3" t="s">
        <v>7034</v>
      </c>
    </row>
    <row r="4187" spans="1:31" s="4" customFormat="1" ht="12" customHeight="1" x14ac:dyDescent="0.6">
      <c r="A4187" s="2">
        <v>4185</v>
      </c>
      <c r="B4187" s="3" t="s">
        <v>6935</v>
      </c>
      <c r="C4187" s="2" t="s">
        <v>3242</v>
      </c>
      <c r="D4187" s="2" t="s">
        <v>6838</v>
      </c>
      <c r="E4187" s="69">
        <v>83.565388999999996</v>
      </c>
      <c r="F4187" s="69">
        <v>45.702416999999997</v>
      </c>
      <c r="G4187" s="2" t="s">
        <v>3260</v>
      </c>
      <c r="H4187" s="2"/>
      <c r="I4187" s="11">
        <v>307</v>
      </c>
      <c r="J4187" s="12">
        <v>307</v>
      </c>
      <c r="K4187" s="1">
        <v>8.3000000000000007</v>
      </c>
      <c r="L4187" s="1">
        <v>45.5</v>
      </c>
      <c r="M4187" s="42">
        <v>0.11028200000000001</v>
      </c>
      <c r="N4187" s="7">
        <v>0.51284200000000002</v>
      </c>
      <c r="O4187" s="2">
        <v>5</v>
      </c>
      <c r="P4187" s="1">
        <f t="shared" si="705"/>
        <v>-0.43933909506863245</v>
      </c>
      <c r="Q4187" s="1">
        <f t="shared" si="711"/>
        <v>3.9794162742512462</v>
      </c>
      <c r="R4187" s="1">
        <v>7.38</v>
      </c>
      <c r="S4187" s="1">
        <f t="shared" si="719"/>
        <v>7.3648315391216075</v>
      </c>
      <c r="T4187" s="29">
        <f t="shared" si="720"/>
        <v>7.3648315391216075</v>
      </c>
      <c r="U4187" s="29">
        <f t="shared" si="721"/>
        <v>0.46666424977066895</v>
      </c>
      <c r="V4187" s="1">
        <f t="shared" si="722"/>
        <v>0.45470625197537229</v>
      </c>
      <c r="W4187" s="1">
        <f t="shared" si="723"/>
        <v>0.46666424977066895</v>
      </c>
      <c r="Y4187" s="1">
        <v>0.46700000000000003</v>
      </c>
      <c r="Z4187" s="11">
        <f t="shared" si="710"/>
        <v>159.66424977066896</v>
      </c>
      <c r="AA4187" s="2" t="s">
        <v>6839</v>
      </c>
      <c r="AB4187" s="2">
        <v>2022</v>
      </c>
      <c r="AC4187" s="2" t="s">
        <v>6947</v>
      </c>
      <c r="AD4187" s="61" t="s">
        <v>6840</v>
      </c>
      <c r="AE4187" s="3" t="s">
        <v>7035</v>
      </c>
    </row>
    <row r="4188" spans="1:31" s="4" customFormat="1" ht="12" customHeight="1" x14ac:dyDescent="0.6">
      <c r="A4188" s="2">
        <v>4186</v>
      </c>
      <c r="B4188" s="3" t="s">
        <v>6936</v>
      </c>
      <c r="C4188" s="2" t="s">
        <v>3242</v>
      </c>
      <c r="D4188" s="2" t="s">
        <v>6838</v>
      </c>
      <c r="E4188" s="69">
        <v>84.539666999999994</v>
      </c>
      <c r="F4188" s="69">
        <v>45.473193999999999</v>
      </c>
      <c r="G4188" s="2" t="s">
        <v>120</v>
      </c>
      <c r="H4188" s="2"/>
      <c r="I4188" s="11">
        <v>300</v>
      </c>
      <c r="J4188" s="12">
        <v>300</v>
      </c>
      <c r="K4188" s="1">
        <v>4.34</v>
      </c>
      <c r="L4188" s="1">
        <v>23</v>
      </c>
      <c r="M4188" s="42">
        <v>0.114078</v>
      </c>
      <c r="N4188" s="7">
        <v>0.51284700000000005</v>
      </c>
      <c r="O4188" s="2">
        <v>10</v>
      </c>
      <c r="P4188" s="1">
        <f t="shared" si="705"/>
        <v>-0.4200406710726996</v>
      </c>
      <c r="Q4188" s="1">
        <f t="shared" si="711"/>
        <v>4.0769509868554543</v>
      </c>
      <c r="R4188" s="1">
        <v>7.41</v>
      </c>
      <c r="S4188" s="1">
        <f t="shared" si="719"/>
        <v>7.2398572400328822</v>
      </c>
      <c r="T4188" s="29">
        <f t="shared" si="720"/>
        <v>7.2398572400328822</v>
      </c>
      <c r="U4188" s="29">
        <f t="shared" si="721"/>
        <v>0.47113331702351552</v>
      </c>
      <c r="V4188" s="1">
        <f t="shared" si="722"/>
        <v>0.46435487215194665</v>
      </c>
      <c r="W4188" s="1">
        <f t="shared" si="723"/>
        <v>0.47113331702351552</v>
      </c>
      <c r="Y4188" s="1">
        <v>0.47</v>
      </c>
      <c r="Z4188" s="11">
        <f t="shared" si="710"/>
        <v>171.13331702351553</v>
      </c>
      <c r="AA4188" s="2" t="s">
        <v>6839</v>
      </c>
      <c r="AB4188" s="2">
        <v>2022</v>
      </c>
      <c r="AC4188" s="2" t="s">
        <v>6947</v>
      </c>
      <c r="AD4188" s="61" t="s">
        <v>6840</v>
      </c>
      <c r="AE4188" s="3" t="s">
        <v>7036</v>
      </c>
    </row>
    <row r="4189" spans="1:31" s="4" customFormat="1" ht="12" customHeight="1" x14ac:dyDescent="0.6">
      <c r="A4189" s="2">
        <v>4187</v>
      </c>
      <c r="B4189" s="3" t="s">
        <v>6937</v>
      </c>
      <c r="C4189" s="2" t="s">
        <v>3242</v>
      </c>
      <c r="D4189" s="2" t="s">
        <v>6838</v>
      </c>
      <c r="E4189" s="69">
        <v>83.702388999999997</v>
      </c>
      <c r="F4189" s="69">
        <v>46.263278</v>
      </c>
      <c r="G4189" s="2" t="s">
        <v>59</v>
      </c>
      <c r="H4189" s="2"/>
      <c r="I4189" s="11">
        <v>307</v>
      </c>
      <c r="J4189" s="12">
        <v>307</v>
      </c>
      <c r="K4189" s="1">
        <v>7.7</v>
      </c>
      <c r="L4189" s="1">
        <v>35.6</v>
      </c>
      <c r="M4189" s="42">
        <v>0.13076199999999999</v>
      </c>
      <c r="N4189" s="7">
        <v>0.51288800000000001</v>
      </c>
      <c r="O4189" s="2">
        <v>5</v>
      </c>
      <c r="P4189" s="1">
        <f t="shared" si="705"/>
        <v>-0.33522114895780386</v>
      </c>
      <c r="Q4189" s="1">
        <f t="shared" si="711"/>
        <v>4.8767356302104048</v>
      </c>
      <c r="R4189" s="1">
        <v>7.47</v>
      </c>
      <c r="S4189" s="1">
        <f t="shared" si="719"/>
        <v>7.459849237734554</v>
      </c>
      <c r="T4189" s="29">
        <f t="shared" si="720"/>
        <v>7.459849237734554</v>
      </c>
      <c r="U4189" s="29">
        <f t="shared" si="721"/>
        <v>0.45889932127003041</v>
      </c>
      <c r="V4189" s="1">
        <f t="shared" si="722"/>
        <v>0.48226408515100633</v>
      </c>
      <c r="W4189" s="1">
        <f t="shared" si="723"/>
        <v>0.45889932127003041</v>
      </c>
      <c r="Y4189" s="1">
        <v>0.45900000000000002</v>
      </c>
      <c r="Z4189" s="11">
        <f t="shared" si="710"/>
        <v>151.89932127003044</v>
      </c>
      <c r="AA4189" s="2" t="s">
        <v>6839</v>
      </c>
      <c r="AB4189" s="2">
        <v>2022</v>
      </c>
      <c r="AC4189" s="2" t="s">
        <v>6947</v>
      </c>
      <c r="AD4189" s="61" t="s">
        <v>6840</v>
      </c>
      <c r="AE4189" s="3" t="s">
        <v>7037</v>
      </c>
    </row>
    <row r="4190" spans="1:31" s="4" customFormat="1" ht="12" customHeight="1" x14ac:dyDescent="0.6">
      <c r="A4190" s="2">
        <v>4188</v>
      </c>
      <c r="B4190" s="3" t="s">
        <v>6938</v>
      </c>
      <c r="C4190" s="2" t="s">
        <v>3242</v>
      </c>
      <c r="D4190" s="2" t="s">
        <v>6838</v>
      </c>
      <c r="E4190" s="69">
        <v>84.164332999999999</v>
      </c>
      <c r="F4190" s="69">
        <v>46.303806000000002</v>
      </c>
      <c r="G4190" s="2" t="s">
        <v>3260</v>
      </c>
      <c r="H4190" s="2"/>
      <c r="I4190" s="11">
        <v>300</v>
      </c>
      <c r="J4190" s="12">
        <v>300</v>
      </c>
      <c r="K4190" s="1">
        <v>8.06</v>
      </c>
      <c r="L4190" s="1">
        <v>32.299999999999997</v>
      </c>
      <c r="M4190" s="42">
        <v>0.15085899999999999</v>
      </c>
      <c r="N4190" s="7">
        <v>0.51293200000000005</v>
      </c>
      <c r="O4190" s="2">
        <v>8</v>
      </c>
      <c r="P4190" s="1">
        <f t="shared" si="705"/>
        <v>-0.23305033045246581</v>
      </c>
      <c r="Q4190" s="1">
        <f t="shared" si="711"/>
        <v>5.7350411011292124</v>
      </c>
      <c r="R4190" s="1">
        <v>7.5</v>
      </c>
      <c r="S4190" s="1">
        <f t="shared" si="719"/>
        <v>7.4899100894362807</v>
      </c>
      <c r="T4190" s="29">
        <f t="shared" si="720"/>
        <v>7.4899100894362807</v>
      </c>
      <c r="U4190" s="29">
        <f t="shared" si="721"/>
        <v>0.45066366690042048</v>
      </c>
      <c r="V4190" s="1">
        <f t="shared" si="722"/>
        <v>0.52952131289578497</v>
      </c>
      <c r="W4190" s="1">
        <f t="shared" si="723"/>
        <v>0.45066366690042048</v>
      </c>
      <c r="Y4190" s="1">
        <v>0.45100000000000001</v>
      </c>
      <c r="Z4190" s="11">
        <f t="shared" si="710"/>
        <v>150.66366690042048</v>
      </c>
      <c r="AA4190" s="2" t="s">
        <v>6839</v>
      </c>
      <c r="AB4190" s="2">
        <v>2022</v>
      </c>
      <c r="AC4190" s="2" t="s">
        <v>6947</v>
      </c>
      <c r="AD4190" s="61" t="s">
        <v>6840</v>
      </c>
      <c r="AE4190" s="3" t="s">
        <v>7038</v>
      </c>
    </row>
    <row r="4191" spans="1:31" s="4" customFormat="1" ht="12" customHeight="1" x14ac:dyDescent="0.6">
      <c r="A4191" s="2">
        <v>4189</v>
      </c>
      <c r="B4191" s="3" t="s">
        <v>6939</v>
      </c>
      <c r="C4191" s="2" t="s">
        <v>3242</v>
      </c>
      <c r="D4191" s="2" t="s">
        <v>6838</v>
      </c>
      <c r="E4191" s="69">
        <v>84.156499999999994</v>
      </c>
      <c r="F4191" s="69">
        <v>46.314805999999997</v>
      </c>
      <c r="G4191" s="2" t="s">
        <v>3260</v>
      </c>
      <c r="H4191" s="2"/>
      <c r="I4191" s="11">
        <v>300</v>
      </c>
      <c r="J4191" s="12">
        <v>300</v>
      </c>
      <c r="K4191" s="1">
        <v>7.5</v>
      </c>
      <c r="L4191" s="1">
        <v>35.200000000000003</v>
      </c>
      <c r="M4191" s="42">
        <v>0.12881300000000001</v>
      </c>
      <c r="N4191" s="7">
        <v>0.51289499999999999</v>
      </c>
      <c r="O4191" s="2">
        <v>12</v>
      </c>
      <c r="P4191" s="1">
        <f t="shared" si="705"/>
        <v>-0.34512963904422977</v>
      </c>
      <c r="Q4191" s="1">
        <f t="shared" si="711"/>
        <v>5.0132842278549639</v>
      </c>
      <c r="R4191" s="1">
        <v>7.57</v>
      </c>
      <c r="S4191" s="1">
        <f t="shared" si="719"/>
        <v>7.6121104098580137</v>
      </c>
      <c r="T4191" s="29">
        <f t="shared" si="720"/>
        <v>7.6121104098580137</v>
      </c>
      <c r="U4191" s="29">
        <f t="shared" si="721"/>
        <v>0.44072424310406899</v>
      </c>
      <c r="V4191" s="1">
        <f t="shared" si="722"/>
        <v>0.45863770205387572</v>
      </c>
      <c r="W4191" s="1">
        <f t="shared" si="723"/>
        <v>0.44072424310406899</v>
      </c>
      <c r="Y4191" s="1">
        <v>0.44</v>
      </c>
      <c r="Z4191" s="11">
        <f t="shared" si="710"/>
        <v>140.72424310406899</v>
      </c>
      <c r="AA4191" s="2" t="s">
        <v>6839</v>
      </c>
      <c r="AB4191" s="2">
        <v>2022</v>
      </c>
      <c r="AC4191" s="2" t="s">
        <v>6947</v>
      </c>
      <c r="AD4191" s="61" t="s">
        <v>6840</v>
      </c>
      <c r="AE4191" s="3" t="s">
        <v>7039</v>
      </c>
    </row>
    <row r="4192" spans="1:31" s="4" customFormat="1" ht="12" customHeight="1" x14ac:dyDescent="0.6">
      <c r="A4192" s="2">
        <v>4190</v>
      </c>
      <c r="B4192" s="3" t="s">
        <v>6940</v>
      </c>
      <c r="C4192" s="2" t="s">
        <v>3242</v>
      </c>
      <c r="D4192" s="2" t="s">
        <v>6838</v>
      </c>
      <c r="E4192" s="69">
        <v>84.562667000000005</v>
      </c>
      <c r="F4192" s="69">
        <v>45.888221999999999</v>
      </c>
      <c r="G4192" s="2" t="s">
        <v>6848</v>
      </c>
      <c r="H4192" s="2"/>
      <c r="I4192" s="11">
        <v>298</v>
      </c>
      <c r="J4192" s="12">
        <v>298</v>
      </c>
      <c r="K4192" s="1">
        <v>8.84</v>
      </c>
      <c r="L4192" s="1">
        <v>43.7</v>
      </c>
      <c r="M4192" s="42">
        <v>0.122295</v>
      </c>
      <c r="N4192" s="7">
        <v>0.51288599999999995</v>
      </c>
      <c r="O4192" s="2">
        <v>6</v>
      </c>
      <c r="P4192" s="1">
        <f t="shared" si="705"/>
        <v>-0.37826639552618202</v>
      </c>
      <c r="Q4192" s="1">
        <f t="shared" si="711"/>
        <v>4.8377217451678334</v>
      </c>
      <c r="R4192" s="1">
        <v>7.68</v>
      </c>
      <c r="S4192" s="1">
        <f t="shared" si="719"/>
        <v>7.6670787304245698</v>
      </c>
      <c r="T4192" s="29">
        <f t="shared" si="720"/>
        <v>7.6670787304245698</v>
      </c>
      <c r="U4192" s="29">
        <f t="shared" si="721"/>
        <v>0.43459555864097787</v>
      </c>
      <c r="V4192" s="1">
        <f t="shared" si="722"/>
        <v>0.4409910796493392</v>
      </c>
      <c r="W4192" s="1">
        <f t="shared" si="723"/>
        <v>0.43459555864097787</v>
      </c>
      <c r="Y4192" s="1">
        <v>0.435</v>
      </c>
      <c r="Z4192" s="11">
        <f t="shared" si="710"/>
        <v>136.59555864097786</v>
      </c>
      <c r="AA4192" s="2" t="s">
        <v>6839</v>
      </c>
      <c r="AB4192" s="2">
        <v>2022</v>
      </c>
      <c r="AC4192" s="2" t="s">
        <v>6947</v>
      </c>
      <c r="AD4192" s="61" t="s">
        <v>6840</v>
      </c>
      <c r="AE4192" s="3" t="s">
        <v>7040</v>
      </c>
    </row>
    <row r="4193" spans="1:32" s="4" customFormat="1" ht="12" customHeight="1" x14ac:dyDescent="0.6">
      <c r="A4193" s="2">
        <v>4191</v>
      </c>
      <c r="B4193" s="3" t="s">
        <v>6941</v>
      </c>
      <c r="C4193" s="2" t="s">
        <v>3242</v>
      </c>
      <c r="D4193" s="2" t="s">
        <v>6838</v>
      </c>
      <c r="E4193" s="69">
        <v>84.363277999999994</v>
      </c>
      <c r="F4193" s="69">
        <v>45.763193999999999</v>
      </c>
      <c r="G4193" s="2" t="s">
        <v>3260</v>
      </c>
      <c r="H4193" s="2"/>
      <c r="I4193" s="11">
        <v>300</v>
      </c>
      <c r="J4193" s="12">
        <v>300</v>
      </c>
      <c r="K4193" s="1">
        <v>9.9700000000000006</v>
      </c>
      <c r="L4193" s="1">
        <v>50.9</v>
      </c>
      <c r="M4193" s="42">
        <v>0.118418</v>
      </c>
      <c r="N4193" s="7">
        <v>0.51287899999999997</v>
      </c>
      <c r="O4193" s="2">
        <v>9</v>
      </c>
      <c r="P4193" s="1">
        <f t="shared" si="705"/>
        <v>-0.39797661413319785</v>
      </c>
      <c r="Q4193" s="1">
        <f t="shared" si="711"/>
        <v>4.7011731475210539</v>
      </c>
      <c r="R4193" s="1">
        <v>7.71</v>
      </c>
      <c r="S4193" s="1">
        <f t="shared" si="719"/>
        <v>7.6979370519440344</v>
      </c>
      <c r="T4193" s="29">
        <f t="shared" si="720"/>
        <v>7.6979370519440344</v>
      </c>
      <c r="U4193" s="29">
        <f t="shared" si="721"/>
        <v>0.4337148510347571</v>
      </c>
      <c r="V4193" s="1">
        <f t="shared" si="722"/>
        <v>0.43427397199543988</v>
      </c>
      <c r="W4193" s="1">
        <f t="shared" si="723"/>
        <v>0.4337148510347571</v>
      </c>
      <c r="Y4193" s="1">
        <v>0.434</v>
      </c>
      <c r="Z4193" s="11">
        <f t="shared" si="710"/>
        <v>133.71485103475709</v>
      </c>
      <c r="AA4193" s="2" t="s">
        <v>6839</v>
      </c>
      <c r="AB4193" s="2">
        <v>2022</v>
      </c>
      <c r="AC4193" s="2" t="s">
        <v>6947</v>
      </c>
      <c r="AD4193" s="61" t="s">
        <v>6840</v>
      </c>
      <c r="AE4193" s="3" t="s">
        <v>7041</v>
      </c>
    </row>
    <row r="4194" spans="1:32" s="4" customFormat="1" ht="12" customHeight="1" x14ac:dyDescent="0.6">
      <c r="A4194" s="2">
        <v>4192</v>
      </c>
      <c r="B4194" s="3" t="s">
        <v>6942</v>
      </c>
      <c r="C4194" s="2" t="s">
        <v>3242</v>
      </c>
      <c r="D4194" s="2" t="s">
        <v>6838</v>
      </c>
      <c r="E4194" s="69">
        <v>84.849110999999994</v>
      </c>
      <c r="F4194" s="69">
        <v>45.722250000000003</v>
      </c>
      <c r="G4194" s="2" t="s">
        <v>6848</v>
      </c>
      <c r="H4194" s="2"/>
      <c r="I4194" s="11">
        <v>303</v>
      </c>
      <c r="J4194" s="12">
        <v>303</v>
      </c>
      <c r="K4194" s="1">
        <v>4.54</v>
      </c>
      <c r="L4194" s="1">
        <v>25.9</v>
      </c>
      <c r="M4194" s="42">
        <v>0.105973</v>
      </c>
      <c r="N4194" s="7">
        <v>0.512853</v>
      </c>
      <c r="O4194" s="2">
        <v>6</v>
      </c>
      <c r="P4194" s="1">
        <f t="shared" si="705"/>
        <v>-0.46124555160142355</v>
      </c>
      <c r="Q4194" s="1">
        <f t="shared" si="711"/>
        <v>4.1939926419809481</v>
      </c>
      <c r="R4194" s="1">
        <v>7.72</v>
      </c>
      <c r="S4194" s="1">
        <f t="shared" si="719"/>
        <v>7.7019034355752556</v>
      </c>
      <c r="T4194" s="29">
        <f t="shared" si="720"/>
        <v>7.7019034355752556</v>
      </c>
      <c r="U4194" s="29">
        <f t="shared" si="721"/>
        <v>0.43584445042884823</v>
      </c>
      <c r="V4194" s="1">
        <f t="shared" si="722"/>
        <v>0.42097485269944029</v>
      </c>
      <c r="W4194" s="1">
        <f t="shared" si="723"/>
        <v>0.43584445042884823</v>
      </c>
      <c r="Y4194" s="1">
        <v>0.436</v>
      </c>
      <c r="Z4194" s="11">
        <f t="shared" si="710"/>
        <v>132.84445042884823</v>
      </c>
      <c r="AA4194" s="2" t="s">
        <v>6839</v>
      </c>
      <c r="AB4194" s="2">
        <v>2022</v>
      </c>
      <c r="AC4194" s="2" t="s">
        <v>6947</v>
      </c>
      <c r="AD4194" s="61" t="s">
        <v>6840</v>
      </c>
      <c r="AE4194" s="3" t="s">
        <v>7042</v>
      </c>
    </row>
    <row r="4195" spans="1:32" s="4" customFormat="1" ht="12" customHeight="1" x14ac:dyDescent="0.6">
      <c r="A4195" s="2">
        <v>4193</v>
      </c>
      <c r="B4195" s="3" t="s">
        <v>6943</v>
      </c>
      <c r="C4195" s="2" t="s">
        <v>3242</v>
      </c>
      <c r="D4195" s="2" t="s">
        <v>6838</v>
      </c>
      <c r="E4195" s="69">
        <v>84.714277999999993</v>
      </c>
      <c r="F4195" s="69">
        <v>45.676000000000002</v>
      </c>
      <c r="G4195" s="2" t="s">
        <v>100</v>
      </c>
      <c r="H4195" s="2"/>
      <c r="I4195" s="11">
        <v>313</v>
      </c>
      <c r="J4195" s="12">
        <v>313</v>
      </c>
      <c r="K4195" s="1">
        <v>3.15</v>
      </c>
      <c r="L4195" s="1">
        <v>15.2</v>
      </c>
      <c r="M4195" s="42">
        <v>0.12528700000000001</v>
      </c>
      <c r="N4195" s="7">
        <v>0.51288800000000001</v>
      </c>
      <c r="O4195" s="2">
        <v>8</v>
      </c>
      <c r="P4195" s="1">
        <f t="shared" si="705"/>
        <v>-0.36305541433655308</v>
      </c>
      <c r="Q4195" s="1">
        <f t="shared" si="711"/>
        <v>4.8767356302104048</v>
      </c>
      <c r="R4195" s="1">
        <v>7.74</v>
      </c>
      <c r="S4195" s="1">
        <f t="shared" si="719"/>
        <v>7.7290078818626675</v>
      </c>
      <c r="T4195" s="29">
        <f t="shared" si="720"/>
        <v>7.7290078818626675</v>
      </c>
      <c r="U4195" s="29">
        <f t="shared" si="721"/>
        <v>0.44184194069239285</v>
      </c>
      <c r="V4195" s="1">
        <f t="shared" si="722"/>
        <v>0.45244388450258721</v>
      </c>
      <c r="W4195" s="1">
        <f t="shared" si="723"/>
        <v>0.44184194069239285</v>
      </c>
      <c r="Y4195" s="1">
        <v>0.442</v>
      </c>
      <c r="Z4195" s="11">
        <f t="shared" si="710"/>
        <v>128.84194069239288</v>
      </c>
      <c r="AA4195" s="2" t="s">
        <v>6839</v>
      </c>
      <c r="AB4195" s="2">
        <v>2022</v>
      </c>
      <c r="AC4195" s="2" t="s">
        <v>6947</v>
      </c>
      <c r="AD4195" s="61" t="s">
        <v>6840</v>
      </c>
      <c r="AE4195" s="3" t="s">
        <v>7043</v>
      </c>
    </row>
    <row r="4196" spans="1:32" s="4" customFormat="1" ht="12" customHeight="1" x14ac:dyDescent="0.6">
      <c r="A4196" s="2">
        <v>4194</v>
      </c>
      <c r="B4196" s="3" t="s">
        <v>6944</v>
      </c>
      <c r="C4196" s="2" t="s">
        <v>3242</v>
      </c>
      <c r="D4196" s="2" t="s">
        <v>6838</v>
      </c>
      <c r="E4196" s="69">
        <v>84.557000000000002</v>
      </c>
      <c r="F4196" s="69">
        <v>45.701528000000003</v>
      </c>
      <c r="G4196" s="2" t="s">
        <v>100</v>
      </c>
      <c r="H4196" s="2"/>
      <c r="I4196" s="11">
        <v>300</v>
      </c>
      <c r="J4196" s="12">
        <v>300</v>
      </c>
      <c r="K4196" s="1">
        <v>2.42</v>
      </c>
      <c r="L4196" s="1">
        <v>13.8</v>
      </c>
      <c r="M4196" s="42">
        <v>0.106017</v>
      </c>
      <c r="N4196" s="7">
        <v>0.512853</v>
      </c>
      <c r="O4196" s="2">
        <v>14</v>
      </c>
      <c r="P4196" s="1">
        <f t="shared" si="705"/>
        <v>-0.46102186070157603</v>
      </c>
      <c r="Q4196" s="1">
        <f t="shared" si="711"/>
        <v>4.1939926419809481</v>
      </c>
      <c r="R4196" s="1">
        <v>7.79</v>
      </c>
      <c r="S4196" s="1">
        <f t="shared" si="719"/>
        <v>7.6654872530638158</v>
      </c>
      <c r="T4196" s="29">
        <f t="shared" si="720"/>
        <v>7.6654872530638158</v>
      </c>
      <c r="U4196" s="29">
        <f t="shared" si="721"/>
        <v>0.43636022964354165</v>
      </c>
      <c r="V4196" s="1">
        <f t="shared" si="722"/>
        <v>0.42114662919271928</v>
      </c>
      <c r="W4196" s="1">
        <f t="shared" si="723"/>
        <v>0.43636022964354165</v>
      </c>
      <c r="Y4196" s="1">
        <v>0.435</v>
      </c>
      <c r="Z4196" s="11">
        <f t="shared" si="710"/>
        <v>136.36022964354163</v>
      </c>
      <c r="AA4196" s="2" t="s">
        <v>6839</v>
      </c>
      <c r="AB4196" s="2">
        <v>2022</v>
      </c>
      <c r="AC4196" s="2" t="s">
        <v>6947</v>
      </c>
      <c r="AD4196" s="61" t="s">
        <v>6840</v>
      </c>
      <c r="AE4196" s="3" t="s">
        <v>7044</v>
      </c>
    </row>
    <row r="4197" spans="1:32" s="4" customFormat="1" ht="12" customHeight="1" x14ac:dyDescent="0.6">
      <c r="A4197" s="2">
        <v>4195</v>
      </c>
      <c r="B4197" s="3" t="s">
        <v>6945</v>
      </c>
      <c r="C4197" s="2" t="s">
        <v>3242</v>
      </c>
      <c r="D4197" s="2" t="s">
        <v>6838</v>
      </c>
      <c r="E4197" s="69">
        <v>84.538722000000007</v>
      </c>
      <c r="F4197" s="69">
        <v>45.688443999999997</v>
      </c>
      <c r="G4197" s="2" t="s">
        <v>6848</v>
      </c>
      <c r="H4197" s="2"/>
      <c r="I4197" s="11">
        <v>312</v>
      </c>
      <c r="J4197" s="12">
        <v>312</v>
      </c>
      <c r="K4197" s="1">
        <v>3.44</v>
      </c>
      <c r="L4197" s="1">
        <v>20.6</v>
      </c>
      <c r="M4197" s="42">
        <v>0.100956</v>
      </c>
      <c r="N4197" s="7">
        <v>0.51288500000000004</v>
      </c>
      <c r="O4197" s="2">
        <v>12</v>
      </c>
      <c r="P4197" s="1">
        <f t="shared" si="705"/>
        <v>-0.48675139806812406</v>
      </c>
      <c r="Q4197" s="1">
        <f t="shared" si="711"/>
        <v>4.8182148026487681</v>
      </c>
      <c r="R4197" s="1">
        <v>8.64</v>
      </c>
      <c r="S4197" s="1">
        <f t="shared" si="719"/>
        <v>8.6300623511998609</v>
      </c>
      <c r="T4197" s="29">
        <f t="shared" si="720"/>
        <v>8.6300623511998609</v>
      </c>
      <c r="U4197" s="29">
        <f t="shared" si="721"/>
        <v>0.3673620275727858</v>
      </c>
      <c r="V4197" s="1">
        <f t="shared" si="722"/>
        <v>0.35897548459538731</v>
      </c>
      <c r="W4197" s="1">
        <f t="shared" si="723"/>
        <v>0.3673620275727858</v>
      </c>
      <c r="Y4197" s="1">
        <v>0.36699999999999999</v>
      </c>
      <c r="Z4197" s="11">
        <f t="shared" si="710"/>
        <v>55.362027572785792</v>
      </c>
      <c r="AA4197" s="2" t="s">
        <v>6839</v>
      </c>
      <c r="AB4197" s="2">
        <v>2022</v>
      </c>
      <c r="AC4197" s="2" t="s">
        <v>6947</v>
      </c>
      <c r="AD4197" s="61" t="s">
        <v>6840</v>
      </c>
      <c r="AE4197" s="3" t="s">
        <v>7045</v>
      </c>
    </row>
    <row r="4198" spans="1:32" s="10" customFormat="1" ht="12" customHeight="1" x14ac:dyDescent="0.6">
      <c r="A4198" s="2">
        <v>4196</v>
      </c>
      <c r="B4198" s="3" t="s">
        <v>106</v>
      </c>
      <c r="C4198" s="2" t="s">
        <v>3242</v>
      </c>
      <c r="D4198" s="2" t="s">
        <v>4879</v>
      </c>
      <c r="E4198" s="69">
        <v>104.919944444444</v>
      </c>
      <c r="F4198" s="69">
        <v>40.952361111111102</v>
      </c>
      <c r="G4198" s="2" t="s">
        <v>100</v>
      </c>
      <c r="H4198" s="2"/>
      <c r="I4198" s="11">
        <v>278.5</v>
      </c>
      <c r="J4198" s="12">
        <v>278.5</v>
      </c>
      <c r="K4198" s="1">
        <v>4.1639999999999997</v>
      </c>
      <c r="L4198" s="1">
        <v>32.04</v>
      </c>
      <c r="M4198" s="42">
        <v>8.2900000000000001E-2</v>
      </c>
      <c r="N4198" s="7">
        <v>0.51283100000000004</v>
      </c>
      <c r="O4198" s="2">
        <v>9</v>
      </c>
      <c r="P4198" s="1">
        <f t="shared" si="705"/>
        <v>-0.5785460091509913</v>
      </c>
      <c r="Q4198" s="1">
        <f t="shared" si="711"/>
        <v>3.7648399065237648</v>
      </c>
      <c r="R4198" s="1">
        <v>7.9546739057985496</v>
      </c>
      <c r="S4198" s="1">
        <f t="shared" si="706"/>
        <v>7.809079001592397</v>
      </c>
      <c r="T4198" s="29">
        <f t="shared" si="712"/>
        <v>7.809079001592397</v>
      </c>
      <c r="U4198" s="29">
        <f t="shared" si="707"/>
        <v>0.40698047622107708</v>
      </c>
      <c r="V4198" s="1">
        <f t="shared" si="708"/>
        <v>0.37245700027623097</v>
      </c>
      <c r="W4198" s="1">
        <f t="shared" si="709"/>
        <v>0.40698047622107708</v>
      </c>
      <c r="X4198" s="1">
        <v>0.37245700027623102</v>
      </c>
      <c r="Y4198" s="1">
        <v>0.40668943365723198</v>
      </c>
      <c r="Z4198" s="11">
        <f t="shared" si="710"/>
        <v>128.48047622107708</v>
      </c>
      <c r="AA4198" s="2" t="s">
        <v>5122</v>
      </c>
      <c r="AB4198" s="2"/>
      <c r="AC4198" s="2"/>
      <c r="AD4198" s="61"/>
      <c r="AE4198" s="3"/>
      <c r="AF4198" s="4"/>
    </row>
    <row r="4199" spans="1:32" s="10" customFormat="1" ht="12" customHeight="1" x14ac:dyDescent="0.6">
      <c r="A4199" s="2">
        <v>4197</v>
      </c>
      <c r="B4199" s="3" t="s">
        <v>105</v>
      </c>
      <c r="C4199" s="2" t="s">
        <v>3242</v>
      </c>
      <c r="D4199" s="2" t="s">
        <v>4879</v>
      </c>
      <c r="E4199" s="69">
        <v>105.331638888889</v>
      </c>
      <c r="F4199" s="69">
        <v>40.124916666666699</v>
      </c>
      <c r="G4199" s="2" t="s">
        <v>59</v>
      </c>
      <c r="H4199" s="2"/>
      <c r="I4199" s="11">
        <v>275.3</v>
      </c>
      <c r="J4199" s="12">
        <v>275.3</v>
      </c>
      <c r="K4199" s="1">
        <v>4.3780000000000001</v>
      </c>
      <c r="L4199" s="1">
        <v>15.14</v>
      </c>
      <c r="M4199" s="42">
        <v>0.17480000000000001</v>
      </c>
      <c r="N4199" s="7">
        <v>0.51215999999999995</v>
      </c>
      <c r="O4199" s="2">
        <v>7</v>
      </c>
      <c r="P4199" s="1">
        <f t="shared" si="705"/>
        <v>-0.11133706151499745</v>
      </c>
      <c r="Q4199" s="1">
        <f t="shared" si="711"/>
        <v>-9.3243185249647365</v>
      </c>
      <c r="R4199" s="1">
        <v>-8.4209946546905901</v>
      </c>
      <c r="S4199" s="1">
        <f t="shared" si="706"/>
        <v>-8.5549760897842582</v>
      </c>
      <c r="T4199" s="29">
        <f t="shared" si="712"/>
        <v>-8.5549760897842582</v>
      </c>
      <c r="U4199" s="29">
        <f t="shared" si="707"/>
        <v>1.7234799173924991</v>
      </c>
      <c r="V4199" s="1">
        <f t="shared" si="708"/>
        <v>3.8427240509045655</v>
      </c>
      <c r="W4199" s="1">
        <f t="shared" si="709"/>
        <v>1.7234799173924991</v>
      </c>
      <c r="X4199" s="1">
        <v>3.8427240509045699</v>
      </c>
      <c r="Y4199" s="1">
        <v>1.70017921577863</v>
      </c>
      <c r="Z4199" s="11">
        <f t="shared" si="710"/>
        <v>1448.1799173924992</v>
      </c>
      <c r="AA4199" s="2" t="s">
        <v>5122</v>
      </c>
      <c r="AB4199" s="2"/>
      <c r="AC4199" s="2"/>
      <c r="AD4199" s="61"/>
      <c r="AE4199" s="3"/>
      <c r="AF4199" s="4"/>
    </row>
    <row r="4200" spans="1:32" s="10" customFormat="1" ht="12" customHeight="1" x14ac:dyDescent="0.6">
      <c r="A4200" s="2">
        <v>4198</v>
      </c>
      <c r="B4200" s="3" t="s">
        <v>104</v>
      </c>
      <c r="C4200" s="2" t="s">
        <v>3242</v>
      </c>
      <c r="D4200" s="2" t="s">
        <v>4879</v>
      </c>
      <c r="E4200" s="69">
        <v>104.919944444444</v>
      </c>
      <c r="F4200" s="69">
        <v>40.952361111111102</v>
      </c>
      <c r="G4200" s="2" t="s">
        <v>100</v>
      </c>
      <c r="H4200" s="2"/>
      <c r="I4200" s="11">
        <v>278.5</v>
      </c>
      <c r="J4200" s="12">
        <v>278.5</v>
      </c>
      <c r="K4200" s="1">
        <v>4.8620000000000001</v>
      </c>
      <c r="L4200" s="1">
        <v>38.42</v>
      </c>
      <c r="M4200" s="42">
        <v>7.6499999999999999E-2</v>
      </c>
      <c r="N4200" s="7">
        <v>0.51186500000000001</v>
      </c>
      <c r="O4200" s="2">
        <v>7</v>
      </c>
      <c r="P4200" s="1">
        <f t="shared" si="705"/>
        <v>-0.61108286731062533</v>
      </c>
      <c r="Q4200" s="1">
        <f t="shared" si="711"/>
        <v>-15.078866568611904</v>
      </c>
      <c r="R4200" s="46">
        <v>-10.661070313873999</v>
      </c>
      <c r="S4200" s="46">
        <f t="shared" si="706"/>
        <v>-10.807183447107075</v>
      </c>
      <c r="T4200" s="45">
        <f t="shared" si="712"/>
        <v>-10.807183447107075</v>
      </c>
      <c r="U4200" s="29">
        <f t="shared" si="707"/>
        <v>1.9236521413908161</v>
      </c>
      <c r="V4200" s="1">
        <f t="shared" si="708"/>
        <v>1.4254283212982255</v>
      </c>
      <c r="W4200" s="1">
        <f t="shared" si="709"/>
        <v>1.9236521413908161</v>
      </c>
      <c r="X4200" s="1">
        <v>1.4254283212982299</v>
      </c>
      <c r="Y4200" s="1">
        <v>1.92037367643098</v>
      </c>
      <c r="Z4200" s="11">
        <f t="shared" si="710"/>
        <v>1645.152141390816</v>
      </c>
      <c r="AA4200" s="2" t="s">
        <v>5122</v>
      </c>
      <c r="AB4200" s="2"/>
      <c r="AC4200" s="2"/>
      <c r="AD4200" s="61"/>
      <c r="AE4200" s="3"/>
      <c r="AF4200" s="4"/>
    </row>
    <row r="4201" spans="1:32" s="10" customFormat="1" ht="12" customHeight="1" x14ac:dyDescent="0.6">
      <c r="A4201" s="2">
        <v>4199</v>
      </c>
      <c r="B4201" s="3" t="s">
        <v>103</v>
      </c>
      <c r="C4201" s="2" t="s">
        <v>3242</v>
      </c>
      <c r="D4201" s="2" t="s">
        <v>4879</v>
      </c>
      <c r="E4201" s="69">
        <v>105.553444444444</v>
      </c>
      <c r="F4201" s="69">
        <v>40.142749999999999</v>
      </c>
      <c r="G4201" s="2" t="s">
        <v>100</v>
      </c>
      <c r="H4201" s="2" t="s">
        <v>3245</v>
      </c>
      <c r="I4201" s="11">
        <v>321</v>
      </c>
      <c r="J4201" s="2">
        <v>321</v>
      </c>
      <c r="K4201" s="1">
        <v>0.45765092765237803</v>
      </c>
      <c r="L4201" s="1">
        <v>3.1062372748301099</v>
      </c>
      <c r="M4201" s="42">
        <v>8.9052664288850406E-2</v>
      </c>
      <c r="N4201" s="7">
        <v>0.51174668861231998</v>
      </c>
      <c r="O4201" s="2">
        <v>12</v>
      </c>
      <c r="P4201" s="1">
        <f t="shared" si="705"/>
        <v>-0.54726657707752713</v>
      </c>
      <c r="Q4201" s="1">
        <f t="shared" si="711"/>
        <v>-17.38676000764827</v>
      </c>
      <c r="R4201" s="46">
        <v>-17.230973366366701</v>
      </c>
      <c r="S4201" s="46">
        <f t="shared" si="706"/>
        <v>-12.977378469476925</v>
      </c>
      <c r="T4201" s="45">
        <f t="shared" si="712"/>
        <v>-12.977378469476925</v>
      </c>
      <c r="U4201" s="29">
        <f t="shared" si="707"/>
        <v>2.1333421346679842</v>
      </c>
      <c r="V4201" s="1">
        <f t="shared" si="708"/>
        <v>1.7118274779647453</v>
      </c>
      <c r="W4201" s="1">
        <f t="shared" si="709"/>
        <v>2.1333421346679842</v>
      </c>
      <c r="X4201" s="1">
        <v>1.71182747796475</v>
      </c>
      <c r="Y4201" s="1">
        <v>2.2249306856506301</v>
      </c>
      <c r="Z4201" s="11">
        <f t="shared" si="710"/>
        <v>1812.3421346679843</v>
      </c>
      <c r="AA4201" s="2" t="s">
        <v>5122</v>
      </c>
      <c r="AB4201" s="2"/>
      <c r="AC4201" s="2"/>
      <c r="AD4201" s="61"/>
      <c r="AE4201" s="3"/>
      <c r="AF4201" s="4"/>
    </row>
    <row r="4202" spans="1:32" s="10" customFormat="1" ht="12" customHeight="1" x14ac:dyDescent="0.6">
      <c r="A4202" s="2">
        <v>4200</v>
      </c>
      <c r="B4202" s="3" t="s">
        <v>102</v>
      </c>
      <c r="C4202" s="2" t="s">
        <v>3242</v>
      </c>
      <c r="D4202" s="2" t="s">
        <v>4879</v>
      </c>
      <c r="E4202" s="69">
        <v>105.553444444444</v>
      </c>
      <c r="F4202" s="69">
        <v>40.142749999999999</v>
      </c>
      <c r="G4202" s="2" t="s">
        <v>100</v>
      </c>
      <c r="H4202" s="2" t="s">
        <v>3245</v>
      </c>
      <c r="I4202" s="11">
        <v>321</v>
      </c>
      <c r="J4202" s="2">
        <v>321</v>
      </c>
      <c r="K4202" s="1">
        <v>0.43516146839651099</v>
      </c>
      <c r="L4202" s="1">
        <v>2.5998125861655401</v>
      </c>
      <c r="M4202" s="42">
        <v>0.10117163814515399</v>
      </c>
      <c r="N4202" s="7">
        <v>0.51177787126457397</v>
      </c>
      <c r="O4202" s="2">
        <v>10</v>
      </c>
      <c r="P4202" s="1">
        <f t="shared" si="705"/>
        <v>-0.48565511873333</v>
      </c>
      <c r="Q4202" s="1">
        <f t="shared" si="711"/>
        <v>-16.77848180248187</v>
      </c>
      <c r="R4202" s="46">
        <v>-16.6226856685381</v>
      </c>
      <c r="S4202" s="46">
        <f t="shared" si="706"/>
        <v>-12.865509945335557</v>
      </c>
      <c r="T4202" s="45">
        <f t="shared" si="712"/>
        <v>-12.865509945335557</v>
      </c>
      <c r="U4202" s="29">
        <f t="shared" si="707"/>
        <v>2.1232789995139028</v>
      </c>
      <c r="V4202" s="1">
        <f t="shared" si="708"/>
        <v>1.8531930271992569</v>
      </c>
      <c r="W4202" s="1">
        <f t="shared" si="709"/>
        <v>2.1232789995139028</v>
      </c>
      <c r="X4202" s="1">
        <v>1.85319302719956</v>
      </c>
      <c r="Y4202" s="1">
        <v>2.17285727903861</v>
      </c>
      <c r="Z4202" s="11">
        <f t="shared" si="710"/>
        <v>1802.2789995139028</v>
      </c>
      <c r="AA4202" s="2" t="s">
        <v>5122</v>
      </c>
      <c r="AB4202" s="2"/>
      <c r="AC4202" s="2"/>
      <c r="AD4202" s="61"/>
      <c r="AE4202" s="3"/>
      <c r="AF4202" s="4"/>
    </row>
    <row r="4203" spans="1:32" s="10" customFormat="1" ht="12" customHeight="1" x14ac:dyDescent="0.6">
      <c r="A4203" s="2">
        <v>4201</v>
      </c>
      <c r="B4203" s="3" t="s">
        <v>101</v>
      </c>
      <c r="C4203" s="2" t="s">
        <v>3242</v>
      </c>
      <c r="D4203" s="2" t="s">
        <v>4879</v>
      </c>
      <c r="E4203" s="69">
        <v>105.584277777778</v>
      </c>
      <c r="F4203" s="69">
        <v>40.100166666666702</v>
      </c>
      <c r="G4203" s="2" t="s">
        <v>100</v>
      </c>
      <c r="H4203" s="2" t="s">
        <v>3245</v>
      </c>
      <c r="I4203" s="11">
        <v>321</v>
      </c>
      <c r="J4203" s="2">
        <v>321</v>
      </c>
      <c r="K4203" s="1">
        <v>0.604877135088003</v>
      </c>
      <c r="L4203" s="1">
        <v>2.8710079707046501</v>
      </c>
      <c r="M4203" s="42">
        <v>0.12733491776186301</v>
      </c>
      <c r="N4203" s="7">
        <v>0.51142976969760201</v>
      </c>
      <c r="O4203" s="2">
        <v>11</v>
      </c>
      <c r="P4203" s="1">
        <f t="shared" si="705"/>
        <v>-0.35264403781462639</v>
      </c>
      <c r="Q4203" s="1">
        <f t="shared" si="711"/>
        <v>-23.568879060819057</v>
      </c>
      <c r="R4203" s="46">
        <v>-20.590528518379301</v>
      </c>
      <c r="S4203" s="46">
        <f t="shared" si="706"/>
        <v>-20.72759078374283</v>
      </c>
      <c r="T4203" s="45">
        <f t="shared" si="712"/>
        <v>-20.72759078374283</v>
      </c>
      <c r="U4203" s="29">
        <f t="shared" si="707"/>
        <v>2.7530395615431829</v>
      </c>
      <c r="V4203" s="1">
        <f t="shared" si="708"/>
        <v>3.0156501806985383</v>
      </c>
      <c r="W4203" s="1">
        <f t="shared" si="709"/>
        <v>2.7530395615431829</v>
      </c>
      <c r="X4203" s="1">
        <v>3.0156501806992999</v>
      </c>
      <c r="Y4203" s="1">
        <v>2.7402185367684901</v>
      </c>
      <c r="Z4203" s="11">
        <f t="shared" si="710"/>
        <v>2432.039561543183</v>
      </c>
      <c r="AA4203" s="2" t="s">
        <v>5122</v>
      </c>
      <c r="AB4203" s="2"/>
      <c r="AC4203" s="2"/>
      <c r="AD4203" s="61"/>
      <c r="AE4203" s="3"/>
      <c r="AF4203" s="4"/>
    </row>
    <row r="4204" spans="1:32" s="10" customFormat="1" ht="12" customHeight="1" x14ac:dyDescent="0.6">
      <c r="A4204" s="2">
        <v>4202</v>
      </c>
      <c r="B4204" s="3" t="s">
        <v>99</v>
      </c>
      <c r="C4204" s="2" t="s">
        <v>3242</v>
      </c>
      <c r="D4204" s="2" t="s">
        <v>4879</v>
      </c>
      <c r="E4204" s="69">
        <v>105.584277777778</v>
      </c>
      <c r="F4204" s="69">
        <v>40.100166666666702</v>
      </c>
      <c r="G4204" s="2" t="s">
        <v>100</v>
      </c>
      <c r="H4204" s="2" t="s">
        <v>3245</v>
      </c>
      <c r="I4204" s="11">
        <v>321</v>
      </c>
      <c r="J4204" s="2">
        <v>321</v>
      </c>
      <c r="K4204" s="1">
        <v>2.7944074734231101</v>
      </c>
      <c r="L4204" s="1">
        <v>17.260686035174299</v>
      </c>
      <c r="M4204" s="42">
        <v>9.7848763447521803E-2</v>
      </c>
      <c r="N4204" s="7">
        <v>0.511516853336903</v>
      </c>
      <c r="O4204" s="2">
        <v>18</v>
      </c>
      <c r="P4204" s="1">
        <f t="shared" si="705"/>
        <v>-0.50254822853318859</v>
      </c>
      <c r="Q4204" s="1">
        <f t="shared" si="711"/>
        <v>-21.870143514468587</v>
      </c>
      <c r="R4204" s="46">
        <v>-17.679659860233301</v>
      </c>
      <c r="S4204" s="46">
        <f t="shared" si="706"/>
        <v>-17.821062182353835</v>
      </c>
      <c r="T4204" s="45">
        <f t="shared" si="712"/>
        <v>-17.821062182353835</v>
      </c>
      <c r="U4204" s="29">
        <f t="shared" si="707"/>
        <v>2.5244159417599938</v>
      </c>
      <c r="V4204" s="1">
        <f t="shared" si="708"/>
        <v>2.140442108351023</v>
      </c>
      <c r="W4204" s="1">
        <f t="shared" si="709"/>
        <v>2.5244159417599938</v>
      </c>
      <c r="X4204" s="1">
        <v>2.1404421083510199</v>
      </c>
      <c r="Y4204" s="1">
        <v>2.5177637246116702</v>
      </c>
      <c r="Z4204" s="11">
        <f t="shared" si="710"/>
        <v>2203.415941759994</v>
      </c>
      <c r="AA4204" s="2" t="s">
        <v>5122</v>
      </c>
      <c r="AB4204" s="2"/>
      <c r="AC4204" s="2"/>
      <c r="AD4204" s="61"/>
      <c r="AE4204" s="3"/>
      <c r="AF4204" s="4"/>
    </row>
    <row r="4205" spans="1:32" s="10" customFormat="1" ht="12" customHeight="1" x14ac:dyDescent="0.6">
      <c r="A4205" s="2">
        <v>4203</v>
      </c>
      <c r="B4205" s="3" t="s">
        <v>136</v>
      </c>
      <c r="C4205" s="2" t="s">
        <v>3242</v>
      </c>
      <c r="D4205" s="2" t="s">
        <v>4879</v>
      </c>
      <c r="E4205" s="69">
        <v>102.510694444444</v>
      </c>
      <c r="F4205" s="69">
        <v>42.069722222222197</v>
      </c>
      <c r="G4205" s="2" t="s">
        <v>120</v>
      </c>
      <c r="H4205" s="2"/>
      <c r="I4205" s="11">
        <v>272.3</v>
      </c>
      <c r="J4205" s="12">
        <v>272.3</v>
      </c>
      <c r="K4205" s="1">
        <v>4.931</v>
      </c>
      <c r="L4205" s="1">
        <v>23.71</v>
      </c>
      <c r="M4205" s="42">
        <v>0.12570000000000001</v>
      </c>
      <c r="N4205" s="7">
        <v>0.51236599999999999</v>
      </c>
      <c r="O4205" s="2">
        <v>8</v>
      </c>
      <c r="P4205" s="1">
        <f t="shared" ref="P4205:P4268" si="724">(M4205/0.1967)-1</f>
        <v>-0.36095577020843927</v>
      </c>
      <c r="Q4205" s="1">
        <f t="shared" si="711"/>
        <v>-5.3058883656698086</v>
      </c>
      <c r="R4205" s="1">
        <v>-5.14991319275238</v>
      </c>
      <c r="S4205" s="1">
        <f t="shared" ref="S4205:S4268" si="725">Q4205-25.1*P4205*0.001*J4205</f>
        <v>-2.8388531343530823</v>
      </c>
      <c r="T4205" s="29">
        <f t="shared" si="712"/>
        <v>-2.8388531343530823</v>
      </c>
      <c r="U4205" s="29">
        <f t="shared" ref="U4205:U4268" si="726">W4205</f>
        <v>1.2691202019321999</v>
      </c>
      <c r="V4205" s="1">
        <f t="shared" ref="V4205:V4268" si="727">(1/0.00654)*LN(1+(N4205-0.51315)/(M4205-0.2137))</f>
        <v>1.356213930479973</v>
      </c>
      <c r="W4205" s="1">
        <f t="shared" ref="W4205:W4268" si="728">V4205-(V4205-J4205/1000)*(-0.4-P4205)/(-0.4-0.08592)</f>
        <v>1.2691202019321999</v>
      </c>
      <c r="X4205" s="1">
        <v>1.3562139304799701</v>
      </c>
      <c r="Y4205" s="1">
        <v>1.2408706301121499</v>
      </c>
      <c r="Z4205" s="11">
        <f t="shared" si="710"/>
        <v>996.82020193220001</v>
      </c>
      <c r="AA4205" s="2" t="s">
        <v>5122</v>
      </c>
      <c r="AB4205" s="2"/>
      <c r="AC4205" s="2"/>
      <c r="AD4205" s="61"/>
      <c r="AE4205" s="3"/>
      <c r="AF4205" s="4"/>
    </row>
    <row r="4206" spans="1:32" s="10" customFormat="1" ht="12" customHeight="1" x14ac:dyDescent="0.6">
      <c r="A4206" s="2">
        <v>4204</v>
      </c>
      <c r="B4206" s="3" t="s">
        <v>135</v>
      </c>
      <c r="C4206" s="2" t="s">
        <v>3242</v>
      </c>
      <c r="D4206" s="2" t="s">
        <v>4879</v>
      </c>
      <c r="E4206" s="69">
        <v>102.510694444444</v>
      </c>
      <c r="F4206" s="69">
        <v>42.069722222222197</v>
      </c>
      <c r="G4206" s="2" t="s">
        <v>120</v>
      </c>
      <c r="H4206" s="2"/>
      <c r="I4206" s="11">
        <v>272.3</v>
      </c>
      <c r="J4206" s="12">
        <v>272.3</v>
      </c>
      <c r="K4206" s="1">
        <v>4.32</v>
      </c>
      <c r="L4206" s="1">
        <v>19.71</v>
      </c>
      <c r="M4206" s="42">
        <v>0.13250000000000001</v>
      </c>
      <c r="N4206" s="7">
        <v>0.51235799999999998</v>
      </c>
      <c r="O4206" s="2">
        <v>8</v>
      </c>
      <c r="P4206" s="1">
        <f t="shared" si="724"/>
        <v>-0.32638535841382821</v>
      </c>
      <c r="Q4206" s="1">
        <f t="shared" si="711"/>
        <v>-5.4619439058367636</v>
      </c>
      <c r="R4206" s="1">
        <v>-5.3059711682901201</v>
      </c>
      <c r="S4206" s="1">
        <f t="shared" si="725"/>
        <v>-3.2311881051250193</v>
      </c>
      <c r="T4206" s="29">
        <f t="shared" si="712"/>
        <v>-3.2311881051250193</v>
      </c>
      <c r="U4206" s="29">
        <f t="shared" si="726"/>
        <v>1.3005724202545779</v>
      </c>
      <c r="V4206" s="1">
        <f t="shared" si="727"/>
        <v>1.4841642754785662</v>
      </c>
      <c r="W4206" s="1">
        <f t="shared" si="728"/>
        <v>1.3005724202545779</v>
      </c>
      <c r="X4206" s="1">
        <v>1.48416427547857</v>
      </c>
      <c r="Y4206" s="1">
        <v>1.2519721985868599</v>
      </c>
      <c r="Z4206" s="11">
        <f t="shared" si="710"/>
        <v>1028.2724202545778</v>
      </c>
      <c r="AA4206" s="2" t="s">
        <v>5122</v>
      </c>
      <c r="AB4206" s="2"/>
      <c r="AC4206" s="2"/>
      <c r="AD4206" s="61"/>
      <c r="AE4206" s="3"/>
      <c r="AF4206" s="4"/>
    </row>
    <row r="4207" spans="1:32" s="10" customFormat="1" ht="12" customHeight="1" x14ac:dyDescent="0.6">
      <c r="A4207" s="2">
        <v>4205</v>
      </c>
      <c r="B4207" s="3" t="s">
        <v>134</v>
      </c>
      <c r="C4207" s="2" t="s">
        <v>3242</v>
      </c>
      <c r="D4207" s="2" t="s">
        <v>4879</v>
      </c>
      <c r="E4207" s="69">
        <v>102.503722222222</v>
      </c>
      <c r="F4207" s="69">
        <v>42.088027777777803</v>
      </c>
      <c r="G4207" s="2" t="s">
        <v>42</v>
      </c>
      <c r="H4207" s="2"/>
      <c r="I4207" s="11">
        <v>272.3</v>
      </c>
      <c r="J4207" s="12">
        <v>272.3</v>
      </c>
      <c r="K4207" s="1">
        <v>2.4289999999999998</v>
      </c>
      <c r="L4207" s="1">
        <v>13.04</v>
      </c>
      <c r="M4207" s="42">
        <v>0.11260000000000001</v>
      </c>
      <c r="N4207" s="7">
        <v>0.51231000000000004</v>
      </c>
      <c r="O4207" s="2">
        <v>9</v>
      </c>
      <c r="P4207" s="1">
        <f t="shared" si="724"/>
        <v>-0.42755465175394003</v>
      </c>
      <c r="Q4207" s="1">
        <f t="shared" si="711"/>
        <v>-6.3982771468362731</v>
      </c>
      <c r="R4207" s="1">
        <v>-6.2423190215166198</v>
      </c>
      <c r="S4207" s="1">
        <f t="shared" si="725"/>
        <v>-3.4760565418540668</v>
      </c>
      <c r="T4207" s="29">
        <f t="shared" si="712"/>
        <v>-3.4760565418540668</v>
      </c>
      <c r="U4207" s="29">
        <f t="shared" si="726"/>
        <v>1.3214826732067364</v>
      </c>
      <c r="V4207" s="1">
        <f t="shared" si="727"/>
        <v>1.2651802577170361</v>
      </c>
      <c r="W4207" s="1">
        <f t="shared" si="728"/>
        <v>1.3214826732067364</v>
      </c>
      <c r="X4207" s="1">
        <v>1.2651802577170399</v>
      </c>
      <c r="Y4207" s="1">
        <v>1.33160066966636</v>
      </c>
      <c r="Z4207" s="11">
        <f t="shared" si="710"/>
        <v>1049.1826732067364</v>
      </c>
      <c r="AA4207" s="2" t="s">
        <v>5122</v>
      </c>
      <c r="AB4207" s="2"/>
      <c r="AC4207" s="2"/>
      <c r="AD4207" s="61"/>
      <c r="AE4207" s="3"/>
      <c r="AF4207" s="4"/>
    </row>
    <row r="4208" spans="1:32" s="10" customFormat="1" ht="12" customHeight="1" x14ac:dyDescent="0.6">
      <c r="A4208" s="2">
        <v>4206</v>
      </c>
      <c r="B4208" s="3" t="s">
        <v>133</v>
      </c>
      <c r="C4208" s="2" t="s">
        <v>3242</v>
      </c>
      <c r="D4208" s="2" t="s">
        <v>4879</v>
      </c>
      <c r="E4208" s="69">
        <v>102.503722222222</v>
      </c>
      <c r="F4208" s="69">
        <v>42.088027777777803</v>
      </c>
      <c r="G4208" s="2" t="s">
        <v>42</v>
      </c>
      <c r="H4208" s="2"/>
      <c r="I4208" s="11">
        <v>272.3</v>
      </c>
      <c r="J4208" s="12">
        <v>272.3</v>
      </c>
      <c r="K4208" s="1">
        <v>2.6150000000000002</v>
      </c>
      <c r="L4208" s="1">
        <v>15.42</v>
      </c>
      <c r="M4208" s="42">
        <v>0.1026</v>
      </c>
      <c r="N4208" s="7">
        <v>0.51229599999999997</v>
      </c>
      <c r="O4208" s="2">
        <v>9</v>
      </c>
      <c r="P4208" s="1">
        <f t="shared" si="724"/>
        <v>-0.47839349262836817</v>
      </c>
      <c r="Q4208" s="1">
        <f t="shared" si="711"/>
        <v>-6.6713743421298322</v>
      </c>
      <c r="R4208" s="1">
        <v>-6.5154204787087897</v>
      </c>
      <c r="S4208" s="1">
        <f t="shared" si="725"/>
        <v>-3.4016839862579449</v>
      </c>
      <c r="T4208" s="29">
        <f t="shared" si="712"/>
        <v>-3.4016839862579449</v>
      </c>
      <c r="U4208" s="29">
        <f t="shared" si="726"/>
        <v>1.3158161250053071</v>
      </c>
      <c r="V4208" s="1">
        <f t="shared" si="727"/>
        <v>1.1708525990187684</v>
      </c>
      <c r="W4208" s="1">
        <f t="shared" si="728"/>
        <v>1.3158161250053071</v>
      </c>
      <c r="X4208" s="1">
        <v>1.1708525990187699</v>
      </c>
      <c r="Y4208" s="1">
        <v>1.3552575756639702</v>
      </c>
      <c r="Z4208" s="11">
        <f t="shared" si="710"/>
        <v>1043.5161250053072</v>
      </c>
      <c r="AA4208" s="2" t="s">
        <v>5122</v>
      </c>
      <c r="AB4208" s="2"/>
      <c r="AC4208" s="2"/>
      <c r="AD4208" s="61"/>
      <c r="AE4208" s="3"/>
      <c r="AF4208" s="4"/>
    </row>
    <row r="4209" spans="1:32" s="10" customFormat="1" ht="12" customHeight="1" x14ac:dyDescent="0.6">
      <c r="A4209" s="2">
        <v>4207</v>
      </c>
      <c r="B4209" s="3" t="s">
        <v>132</v>
      </c>
      <c r="C4209" s="2" t="s">
        <v>3242</v>
      </c>
      <c r="D4209" s="2" t="s">
        <v>4879</v>
      </c>
      <c r="E4209" s="69">
        <v>102.329222222222</v>
      </c>
      <c r="F4209" s="69">
        <v>41.523638888888897</v>
      </c>
      <c r="G4209" s="2" t="s">
        <v>2146</v>
      </c>
      <c r="H4209" s="2"/>
      <c r="I4209" s="11">
        <v>272.3</v>
      </c>
      <c r="J4209" s="12">
        <v>272.3</v>
      </c>
      <c r="K4209" s="1">
        <v>6.7649999999999997</v>
      </c>
      <c r="L4209" s="1">
        <v>27.34</v>
      </c>
      <c r="M4209" s="42">
        <v>0.14960000000000001</v>
      </c>
      <c r="N4209" s="7">
        <v>0.51260700000000003</v>
      </c>
      <c r="O4209" s="2">
        <v>7</v>
      </c>
      <c r="P4209" s="1">
        <f t="shared" si="724"/>
        <v>-0.2394509405185562</v>
      </c>
      <c r="Q4209" s="1">
        <f t="shared" si="711"/>
        <v>-0.60471521814653428</v>
      </c>
      <c r="R4209" s="1">
        <v>-0.44866667967102802</v>
      </c>
      <c r="S4209" s="1">
        <f t="shared" si="725"/>
        <v>1.0318673085438577</v>
      </c>
      <c r="T4209" s="29">
        <f t="shared" si="712"/>
        <v>1.0318673085438577</v>
      </c>
      <c r="U4209" s="29">
        <f t="shared" si="726"/>
        <v>0.95363292542565192</v>
      </c>
      <c r="V4209" s="1">
        <f t="shared" si="727"/>
        <v>1.2898257034177316</v>
      </c>
      <c r="W4209" s="1">
        <f t="shared" si="728"/>
        <v>0.95363292542565192</v>
      </c>
      <c r="X4209" s="1">
        <v>1.2898257034177301</v>
      </c>
      <c r="Y4209" s="1">
        <v>0.85645439062324002</v>
      </c>
      <c r="Z4209" s="11">
        <f t="shared" si="710"/>
        <v>681.33292542565187</v>
      </c>
      <c r="AA4209" s="2" t="s">
        <v>5122</v>
      </c>
      <c r="AB4209" s="2"/>
      <c r="AC4209" s="2"/>
      <c r="AD4209" s="61"/>
      <c r="AE4209" s="3"/>
      <c r="AF4209" s="4"/>
    </row>
    <row r="4210" spans="1:32" s="10" customFormat="1" ht="12" customHeight="1" x14ac:dyDescent="0.6">
      <c r="A4210" s="2">
        <v>4208</v>
      </c>
      <c r="B4210" s="3" t="s">
        <v>131</v>
      </c>
      <c r="C4210" s="2" t="s">
        <v>3242</v>
      </c>
      <c r="D4210" s="2" t="s">
        <v>4879</v>
      </c>
      <c r="E4210" s="69">
        <v>102.329222222222</v>
      </c>
      <c r="F4210" s="69">
        <v>41.523638888888897</v>
      </c>
      <c r="G4210" s="2" t="s">
        <v>2146</v>
      </c>
      <c r="H4210" s="2"/>
      <c r="I4210" s="11">
        <v>272.3</v>
      </c>
      <c r="J4210" s="12">
        <v>272.3</v>
      </c>
      <c r="K4210" s="1">
        <v>6.048</v>
      </c>
      <c r="L4210" s="1">
        <v>26.58</v>
      </c>
      <c r="M4210" s="42">
        <v>0.1376</v>
      </c>
      <c r="N4210" s="7">
        <v>0.51262700000000005</v>
      </c>
      <c r="O4210" s="2">
        <v>8</v>
      </c>
      <c r="P4210" s="1">
        <f t="shared" si="724"/>
        <v>-0.30045754956786985</v>
      </c>
      <c r="Q4210" s="1">
        <f t="shared" si="711"/>
        <v>-0.21457636772859168</v>
      </c>
      <c r="R4210" s="1">
        <v>-5.8521740826655802E-2</v>
      </c>
      <c r="S4210" s="1">
        <f t="shared" si="725"/>
        <v>1.8389698600294158</v>
      </c>
      <c r="T4210" s="29">
        <f t="shared" si="712"/>
        <v>1.8389698600294158</v>
      </c>
      <c r="U4210" s="29">
        <f t="shared" si="726"/>
        <v>0.88850028918942525</v>
      </c>
      <c r="V4210" s="1">
        <f t="shared" si="727"/>
        <v>1.047251973420313</v>
      </c>
      <c r="W4210" s="1">
        <f t="shared" si="728"/>
        <v>0.88850028918942525</v>
      </c>
      <c r="X4210" s="1">
        <v>1.0472519734203101</v>
      </c>
      <c r="Y4210" s="1">
        <v>0.8273341962813211</v>
      </c>
      <c r="Z4210" s="11">
        <f t="shared" si="710"/>
        <v>616.20028918942535</v>
      </c>
      <c r="AA4210" s="2" t="s">
        <v>5122</v>
      </c>
      <c r="AB4210" s="2"/>
      <c r="AC4210" s="2"/>
      <c r="AD4210" s="61"/>
      <c r="AE4210" s="3"/>
      <c r="AF4210" s="4"/>
    </row>
    <row r="4211" spans="1:32" s="10" customFormat="1" ht="12" customHeight="1" x14ac:dyDescent="0.6">
      <c r="A4211" s="2">
        <v>4209</v>
      </c>
      <c r="B4211" s="3" t="s">
        <v>130</v>
      </c>
      <c r="C4211" s="2" t="s">
        <v>3242</v>
      </c>
      <c r="D4211" s="2" t="s">
        <v>4879</v>
      </c>
      <c r="E4211" s="69">
        <v>104.3355</v>
      </c>
      <c r="F4211" s="69">
        <v>41.602361111111101</v>
      </c>
      <c r="G4211" s="2" t="s">
        <v>2146</v>
      </c>
      <c r="H4211" s="2"/>
      <c r="I4211" s="11">
        <v>272.3</v>
      </c>
      <c r="J4211" s="12">
        <v>272.3</v>
      </c>
      <c r="K4211" s="1">
        <v>10.494</v>
      </c>
      <c r="L4211" s="1">
        <v>48.21</v>
      </c>
      <c r="M4211" s="42">
        <v>0.13159999999999999</v>
      </c>
      <c r="N4211" s="7">
        <v>0.51254699999999997</v>
      </c>
      <c r="O4211" s="2">
        <v>7</v>
      </c>
      <c r="P4211" s="1">
        <f t="shared" si="724"/>
        <v>-0.33096085409252674</v>
      </c>
      <c r="Q4211" s="1">
        <f t="shared" si="711"/>
        <v>-1.7751317693981417</v>
      </c>
      <c r="R4211" s="1">
        <v>-1.6191014962063699</v>
      </c>
      <c r="S4211" s="1">
        <f t="shared" si="725"/>
        <v>0.48689630889367397</v>
      </c>
      <c r="T4211" s="29">
        <f t="shared" si="712"/>
        <v>0.48689630889367397</v>
      </c>
      <c r="U4211" s="29">
        <f t="shared" si="726"/>
        <v>0.99864911231142472</v>
      </c>
      <c r="V4211" s="1">
        <f t="shared" si="727"/>
        <v>1.1189389309786599</v>
      </c>
      <c r="W4211" s="1">
        <f t="shared" si="728"/>
        <v>0.99864911231142472</v>
      </c>
      <c r="X4211" s="1">
        <v>1.1189389309786599</v>
      </c>
      <c r="Y4211" s="1">
        <v>0.95445875038181605</v>
      </c>
      <c r="Z4211" s="11">
        <f t="shared" si="710"/>
        <v>726.34911231142473</v>
      </c>
      <c r="AA4211" s="2" t="s">
        <v>5122</v>
      </c>
      <c r="AB4211" s="2"/>
      <c r="AC4211" s="2"/>
      <c r="AD4211" s="61"/>
      <c r="AE4211" s="3"/>
      <c r="AF4211" s="4"/>
    </row>
    <row r="4212" spans="1:32" s="10" customFormat="1" ht="12" customHeight="1" x14ac:dyDescent="0.6">
      <c r="A4212" s="2">
        <v>4210</v>
      </c>
      <c r="B4212" s="3" t="s">
        <v>129</v>
      </c>
      <c r="C4212" s="2" t="s">
        <v>3242</v>
      </c>
      <c r="D4212" s="2" t="s">
        <v>4879</v>
      </c>
      <c r="E4212" s="69">
        <v>103.3355</v>
      </c>
      <c r="F4212" s="69">
        <v>41.602361111111101</v>
      </c>
      <c r="G4212" s="2" t="s">
        <v>2146</v>
      </c>
      <c r="H4212" s="2"/>
      <c r="I4212" s="11">
        <v>272.3</v>
      </c>
      <c r="J4212" s="12">
        <v>272.3</v>
      </c>
      <c r="K4212" s="1">
        <v>11.201000000000001</v>
      </c>
      <c r="L4212" s="1">
        <v>52.56</v>
      </c>
      <c r="M4212" s="42">
        <v>0.1288</v>
      </c>
      <c r="N4212" s="7">
        <v>0.51254299999999997</v>
      </c>
      <c r="O4212" s="2">
        <v>6</v>
      </c>
      <c r="P4212" s="1">
        <f t="shared" si="724"/>
        <v>-0.34519572953736666</v>
      </c>
      <c r="Q4212" s="1">
        <f t="shared" si="711"/>
        <v>-1.853159539481064</v>
      </c>
      <c r="R4212" s="1">
        <v>-1.6971304839763499</v>
      </c>
      <c r="S4212" s="1">
        <f t="shared" si="725"/>
        <v>0.50616006905986222</v>
      </c>
      <c r="T4212" s="29">
        <f t="shared" si="712"/>
        <v>0.50616006905986222</v>
      </c>
      <c r="U4212" s="29">
        <f t="shared" si="726"/>
        <v>0.99717246786806135</v>
      </c>
      <c r="V4212" s="1">
        <f t="shared" si="727"/>
        <v>1.0893196665392584</v>
      </c>
      <c r="W4212" s="1">
        <f t="shared" si="728"/>
        <v>0.99717246786806135</v>
      </c>
      <c r="X4212" s="1">
        <v>1.0893196665392599</v>
      </c>
      <c r="Y4212" s="1">
        <v>0.96121866619361007</v>
      </c>
      <c r="Z4212" s="11">
        <f t="shared" si="710"/>
        <v>724.87246786806145</v>
      </c>
      <c r="AA4212" s="2" t="s">
        <v>5122</v>
      </c>
      <c r="AB4212" s="2"/>
      <c r="AC4212" s="2"/>
      <c r="AD4212" s="61"/>
      <c r="AE4212" s="3"/>
      <c r="AF4212" s="4"/>
    </row>
    <row r="4213" spans="1:32" s="10" customFormat="1" ht="12" customHeight="1" x14ac:dyDescent="0.6">
      <c r="A4213" s="2">
        <v>4211</v>
      </c>
      <c r="B4213" s="3" t="s">
        <v>128</v>
      </c>
      <c r="C4213" s="2" t="s">
        <v>3242</v>
      </c>
      <c r="D4213" s="2" t="s">
        <v>4879</v>
      </c>
      <c r="E4213" s="69">
        <v>103.017527777778</v>
      </c>
      <c r="F4213" s="69">
        <v>40.608833333333301</v>
      </c>
      <c r="G4213" s="2" t="s">
        <v>125</v>
      </c>
      <c r="H4213" s="2"/>
      <c r="I4213" s="11">
        <v>272.3</v>
      </c>
      <c r="J4213" s="12">
        <v>272.3</v>
      </c>
      <c r="K4213" s="1">
        <v>4.9850000000000003</v>
      </c>
      <c r="L4213" s="1">
        <v>31.34</v>
      </c>
      <c r="M4213" s="42">
        <v>9.6199999999999994E-2</v>
      </c>
      <c r="N4213" s="7">
        <v>0.51166500000000004</v>
      </c>
      <c r="O4213" s="2">
        <v>11</v>
      </c>
      <c r="P4213" s="1">
        <f t="shared" si="724"/>
        <v>-0.51093035078800209</v>
      </c>
      <c r="Q4213" s="1">
        <f t="shared" si="711"/>
        <v>-18.980255072780228</v>
      </c>
      <c r="R4213" s="46">
        <v>-18.824493299260901</v>
      </c>
      <c r="S4213" s="46">
        <f t="shared" si="725"/>
        <v>-15.488184076338946</v>
      </c>
      <c r="T4213" s="45">
        <f t="shared" si="712"/>
        <v>-15.488184076338946</v>
      </c>
      <c r="U4213" s="29">
        <f t="shared" si="726"/>
        <v>2.2965845129861679</v>
      </c>
      <c r="V4213" s="1">
        <f t="shared" si="727"/>
        <v>1.9203518596522067</v>
      </c>
      <c r="W4213" s="1">
        <f t="shared" si="728"/>
        <v>2.2965845129861679</v>
      </c>
      <c r="X4213" s="1">
        <v>1.92035185965221</v>
      </c>
      <c r="Y4213" s="1">
        <v>2.3518448428399701</v>
      </c>
      <c r="Z4213" s="11">
        <f t="shared" si="710"/>
        <v>2024.2845129861678</v>
      </c>
      <c r="AA4213" s="2" t="s">
        <v>5122</v>
      </c>
      <c r="AB4213" s="2"/>
      <c r="AC4213" s="2"/>
      <c r="AD4213" s="61"/>
      <c r="AE4213" s="3"/>
      <c r="AF4213" s="4"/>
    </row>
    <row r="4214" spans="1:32" s="10" customFormat="1" ht="12" customHeight="1" x14ac:dyDescent="0.6">
      <c r="A4214" s="2">
        <v>4212</v>
      </c>
      <c r="B4214" s="3" t="s">
        <v>127</v>
      </c>
      <c r="C4214" s="2" t="s">
        <v>3242</v>
      </c>
      <c r="D4214" s="2" t="s">
        <v>4879</v>
      </c>
      <c r="E4214" s="69">
        <v>103.017527777778</v>
      </c>
      <c r="F4214" s="69">
        <v>40.608833333333301</v>
      </c>
      <c r="G4214" s="2" t="s">
        <v>125</v>
      </c>
      <c r="H4214" s="2"/>
      <c r="I4214" s="11">
        <v>272.3</v>
      </c>
      <c r="J4214" s="12">
        <v>272.3</v>
      </c>
      <c r="K4214" s="1">
        <v>4.7830000000000004</v>
      </c>
      <c r="L4214" s="1">
        <v>29.98</v>
      </c>
      <c r="M4214" s="42">
        <v>9.64E-2</v>
      </c>
      <c r="N4214" s="7">
        <v>0.51166400000000001</v>
      </c>
      <c r="O4214" s="2">
        <v>7</v>
      </c>
      <c r="P4214" s="1">
        <f t="shared" si="724"/>
        <v>-0.50991357397051351</v>
      </c>
      <c r="Q4214" s="1">
        <f t="shared" si="711"/>
        <v>-18.999762015301513</v>
      </c>
      <c r="R4214" s="46">
        <v>-18.844000546203201</v>
      </c>
      <c r="S4214" s="46">
        <f t="shared" si="725"/>
        <v>-15.514640413878025</v>
      </c>
      <c r="T4214" s="45">
        <f t="shared" si="712"/>
        <v>-15.514640413878025</v>
      </c>
      <c r="U4214" s="29">
        <f t="shared" si="726"/>
        <v>2.2987041431040867</v>
      </c>
      <c r="V4214" s="1">
        <f t="shared" si="727"/>
        <v>1.9248928451052121</v>
      </c>
      <c r="W4214" s="1">
        <f t="shared" si="728"/>
        <v>2.2987041431040867</v>
      </c>
      <c r="X4214" s="1">
        <v>1.9248928451052101</v>
      </c>
      <c r="Y4214" s="1">
        <v>2.3533639833398401</v>
      </c>
      <c r="Z4214" s="11">
        <f t="shared" si="710"/>
        <v>2026.4041431040866</v>
      </c>
      <c r="AA4214" s="2" t="s">
        <v>5122</v>
      </c>
      <c r="AB4214" s="2"/>
      <c r="AC4214" s="2"/>
      <c r="AD4214" s="61"/>
      <c r="AE4214" s="3"/>
      <c r="AF4214" s="4"/>
    </row>
    <row r="4215" spans="1:32" s="10" customFormat="1" ht="12" customHeight="1" x14ac:dyDescent="0.6">
      <c r="A4215" s="2">
        <v>4213</v>
      </c>
      <c r="B4215" s="3" t="s">
        <v>126</v>
      </c>
      <c r="C4215" s="2" t="s">
        <v>3242</v>
      </c>
      <c r="D4215" s="2" t="s">
        <v>4879</v>
      </c>
      <c r="E4215" s="69">
        <v>103.017527777778</v>
      </c>
      <c r="F4215" s="69">
        <v>40.608833333333301</v>
      </c>
      <c r="G4215" s="2" t="s">
        <v>125</v>
      </c>
      <c r="H4215" s="2"/>
      <c r="I4215" s="11">
        <v>272.3</v>
      </c>
      <c r="J4215" s="12">
        <v>272.3</v>
      </c>
      <c r="K4215" s="1">
        <v>2.6859999999999999</v>
      </c>
      <c r="L4215" s="1">
        <v>11.01</v>
      </c>
      <c r="M4215" s="42">
        <v>0.14749999999999999</v>
      </c>
      <c r="N4215" s="7">
        <v>0.51199799999999995</v>
      </c>
      <c r="O4215" s="2">
        <v>8</v>
      </c>
      <c r="P4215" s="1">
        <f t="shared" si="724"/>
        <v>-0.25012709710218617</v>
      </c>
      <c r="Q4215" s="1">
        <f t="shared" si="711"/>
        <v>-12.484443213340857</v>
      </c>
      <c r="R4215" s="46">
        <v>-12.328580067496601</v>
      </c>
      <c r="S4215" s="46">
        <f t="shared" si="725"/>
        <v>-10.774892038963632</v>
      </c>
      <c r="T4215" s="45">
        <f t="shared" si="712"/>
        <v>-10.774892038963632</v>
      </c>
      <c r="U4215" s="29">
        <f t="shared" si="726"/>
        <v>1.9083035392111185</v>
      </c>
      <c r="V4215" s="1">
        <f t="shared" si="727"/>
        <v>2.6379411456270696</v>
      </c>
      <c r="W4215" s="1">
        <f t="shared" si="728"/>
        <v>1.9083035392111185</v>
      </c>
      <c r="X4215" s="1">
        <v>2.63794114562707</v>
      </c>
      <c r="Y4215" s="1">
        <v>1.8097788688282401</v>
      </c>
      <c r="Z4215" s="11">
        <f t="shared" si="710"/>
        <v>1636.0035392111186</v>
      </c>
      <c r="AA4215" s="2" t="s">
        <v>5122</v>
      </c>
      <c r="AB4215" s="2"/>
      <c r="AC4215" s="2"/>
      <c r="AD4215" s="61"/>
      <c r="AE4215" s="3"/>
      <c r="AF4215" s="4"/>
    </row>
    <row r="4216" spans="1:32" s="4" customFormat="1" ht="12" customHeight="1" x14ac:dyDescent="0.6">
      <c r="A4216" s="2">
        <v>4214</v>
      </c>
      <c r="B4216" s="3" t="s">
        <v>124</v>
      </c>
      <c r="C4216" s="2" t="s">
        <v>3242</v>
      </c>
      <c r="D4216" s="2" t="s">
        <v>4879</v>
      </c>
      <c r="E4216" s="69">
        <v>103.017527777778</v>
      </c>
      <c r="F4216" s="69">
        <v>40.608833333333301</v>
      </c>
      <c r="G4216" s="2" t="s">
        <v>125</v>
      </c>
      <c r="H4216" s="2"/>
      <c r="I4216" s="11">
        <v>272.3</v>
      </c>
      <c r="J4216" s="12">
        <v>272.3</v>
      </c>
      <c r="K4216" s="1">
        <v>2.665</v>
      </c>
      <c r="L4216" s="1">
        <v>10.88</v>
      </c>
      <c r="M4216" s="42">
        <v>0.14810000000000001</v>
      </c>
      <c r="N4216" s="7">
        <v>0.51199499999999998</v>
      </c>
      <c r="O4216" s="2">
        <v>8</v>
      </c>
      <c r="P4216" s="1">
        <f t="shared" si="724"/>
        <v>-0.24707676664972034</v>
      </c>
      <c r="Q4216" s="1">
        <f t="shared" si="711"/>
        <v>-12.542964040903604</v>
      </c>
      <c r="R4216" s="46">
        <v>-12.387101808323299</v>
      </c>
      <c r="S4216" s="46">
        <f t="shared" si="725"/>
        <v>-10.85426105157976</v>
      </c>
      <c r="T4216" s="45">
        <f t="shared" si="712"/>
        <v>-10.85426105157976</v>
      </c>
      <c r="U4216" s="29">
        <f t="shared" si="726"/>
        <v>1.9145538399470028</v>
      </c>
      <c r="V4216" s="1">
        <f t="shared" si="727"/>
        <v>2.6687316348646979</v>
      </c>
      <c r="W4216" s="1">
        <f t="shared" si="728"/>
        <v>1.9145538399470028</v>
      </c>
      <c r="X4216" s="1">
        <v>2.6687316348647001</v>
      </c>
      <c r="Y4216" s="1">
        <v>1.8140902932210199</v>
      </c>
      <c r="Z4216" s="11">
        <f t="shared" si="710"/>
        <v>1642.2538399470029</v>
      </c>
      <c r="AA4216" s="2" t="s">
        <v>5122</v>
      </c>
      <c r="AB4216" s="2"/>
      <c r="AC4216" s="2"/>
      <c r="AD4216" s="61"/>
      <c r="AE4216" s="3"/>
    </row>
    <row r="4217" spans="1:32" s="4" customFormat="1" ht="12" customHeight="1" x14ac:dyDescent="0.6">
      <c r="A4217" s="2">
        <v>4215</v>
      </c>
      <c r="B4217" s="3" t="s">
        <v>123</v>
      </c>
      <c r="C4217" s="2" t="s">
        <v>3242</v>
      </c>
      <c r="D4217" s="2" t="s">
        <v>4879</v>
      </c>
      <c r="E4217" s="69">
        <v>103.517055555556</v>
      </c>
      <c r="F4217" s="69">
        <v>40.763638888888899</v>
      </c>
      <c r="G4217" s="2" t="s">
        <v>2146</v>
      </c>
      <c r="H4217" s="2"/>
      <c r="I4217" s="11">
        <v>272.3</v>
      </c>
      <c r="J4217" s="12">
        <v>272.3</v>
      </c>
      <c r="K4217" s="1">
        <v>0.39500000000000002</v>
      </c>
      <c r="L4217" s="1">
        <v>2.6</v>
      </c>
      <c r="M4217" s="42">
        <v>9.1899999999999996E-2</v>
      </c>
      <c r="N4217" s="7">
        <v>0.51237999999999995</v>
      </c>
      <c r="O4217" s="2">
        <v>9</v>
      </c>
      <c r="P4217" s="1">
        <f t="shared" si="724"/>
        <v>-0.53279105236400615</v>
      </c>
      <c r="Q4217" s="1">
        <f t="shared" si="711"/>
        <v>-5.0327911703795802</v>
      </c>
      <c r="R4217" s="1">
        <v>-1.2467331998470299</v>
      </c>
      <c r="S4217" s="1">
        <f t="shared" si="725"/>
        <v>-1.3913081810557362</v>
      </c>
      <c r="T4217" s="29">
        <f t="shared" si="712"/>
        <v>-1.3913081810557362</v>
      </c>
      <c r="U4217" s="29">
        <f t="shared" si="726"/>
        <v>1.1525160425450145</v>
      </c>
      <c r="V4217" s="1">
        <f t="shared" si="727"/>
        <v>0.96359940019535351</v>
      </c>
      <c r="W4217" s="1">
        <f t="shared" si="728"/>
        <v>1.1525160425450145</v>
      </c>
      <c r="X4217" s="1">
        <v>0.96359940019535395</v>
      </c>
      <c r="Y4217" s="1">
        <v>1.1501421856986001</v>
      </c>
      <c r="Z4217" s="11">
        <f t="shared" si="710"/>
        <v>880.21604254501449</v>
      </c>
      <c r="AA4217" s="2" t="s">
        <v>5122</v>
      </c>
      <c r="AB4217" s="2"/>
      <c r="AC4217" s="2"/>
      <c r="AD4217" s="61"/>
      <c r="AE4217" s="3"/>
    </row>
    <row r="4218" spans="1:32" s="10" customFormat="1" ht="12" customHeight="1" x14ac:dyDescent="0.6">
      <c r="A4218" s="2">
        <v>4216</v>
      </c>
      <c r="B4218" s="3" t="s">
        <v>122</v>
      </c>
      <c r="C4218" s="2" t="s">
        <v>3242</v>
      </c>
      <c r="D4218" s="2" t="s">
        <v>4879</v>
      </c>
      <c r="E4218" s="69">
        <v>103.517055555556</v>
      </c>
      <c r="F4218" s="69">
        <v>40.763638888888899</v>
      </c>
      <c r="G4218" s="2" t="s">
        <v>2146</v>
      </c>
      <c r="H4218" s="2"/>
      <c r="I4218" s="11">
        <v>272.3</v>
      </c>
      <c r="J4218" s="12">
        <v>272.3</v>
      </c>
      <c r="K4218" s="1">
        <v>5.5549999999999997</v>
      </c>
      <c r="L4218" s="1">
        <v>32.26</v>
      </c>
      <c r="M4218" s="42">
        <v>0.1041</v>
      </c>
      <c r="N4218" s="7">
        <v>0.51233300000000004</v>
      </c>
      <c r="O4218" s="2">
        <v>8</v>
      </c>
      <c r="P4218" s="1">
        <f t="shared" si="724"/>
        <v>-0.47076766649720392</v>
      </c>
      <c r="Q4218" s="1">
        <f t="shared" si="711"/>
        <v>-5.9496174688566938</v>
      </c>
      <c r="R4218" s="1">
        <v>-2.5890008775587598</v>
      </c>
      <c r="S4218" s="1">
        <f t="shared" si="725"/>
        <v>-2.7320475756182589</v>
      </c>
      <c r="T4218" s="29">
        <f t="shared" si="712"/>
        <v>-2.7320475756182589</v>
      </c>
      <c r="U4218" s="29">
        <f t="shared" si="726"/>
        <v>1.2613120080996627</v>
      </c>
      <c r="V4218" s="1">
        <f t="shared" si="727"/>
        <v>1.1355860828401376</v>
      </c>
      <c r="W4218" s="1">
        <f t="shared" si="728"/>
        <v>1.2613120080996627</v>
      </c>
      <c r="X4218" s="1">
        <v>1.1355860828401401</v>
      </c>
      <c r="Y4218" s="1">
        <v>1.2579540265675599</v>
      </c>
      <c r="Z4218" s="11">
        <f t="shared" si="710"/>
        <v>989.01200809966281</v>
      </c>
      <c r="AA4218" s="2" t="s">
        <v>5122</v>
      </c>
      <c r="AB4218" s="2"/>
      <c r="AC4218" s="2"/>
      <c r="AD4218" s="61"/>
      <c r="AE4218" s="3"/>
      <c r="AF4218" s="4"/>
    </row>
    <row r="4219" spans="1:32" s="4" customFormat="1" ht="12" customHeight="1" x14ac:dyDescent="0.6">
      <c r="A4219" s="2">
        <v>4217</v>
      </c>
      <c r="B4219" s="3" t="s">
        <v>121</v>
      </c>
      <c r="C4219" s="2" t="s">
        <v>3242</v>
      </c>
      <c r="D4219" s="2" t="s">
        <v>4879</v>
      </c>
      <c r="E4219" s="69">
        <v>103.490333333333</v>
      </c>
      <c r="F4219" s="69">
        <v>40.778388888888898</v>
      </c>
      <c r="G4219" s="2" t="s">
        <v>120</v>
      </c>
      <c r="H4219" s="2"/>
      <c r="I4219" s="11">
        <v>248.6</v>
      </c>
      <c r="J4219" s="12">
        <v>248.6</v>
      </c>
      <c r="K4219" s="1">
        <v>6.157</v>
      </c>
      <c r="L4219" s="1">
        <v>32.49</v>
      </c>
      <c r="M4219" s="42">
        <v>0.11459999999999999</v>
      </c>
      <c r="N4219" s="7">
        <v>0.51247399999999999</v>
      </c>
      <c r="O4219" s="2">
        <v>7</v>
      </c>
      <c r="P4219" s="1">
        <f t="shared" si="724"/>
        <v>-0.41738688357905451</v>
      </c>
      <c r="Q4219" s="1">
        <f t="shared" si="711"/>
        <v>-3.1991385734198019</v>
      </c>
      <c r="R4219" s="1">
        <v>-0.45167846176605397</v>
      </c>
      <c r="S4219" s="1">
        <f t="shared" si="725"/>
        <v>-0.5947028540502024</v>
      </c>
      <c r="T4219" s="29">
        <f t="shared" si="712"/>
        <v>-0.5947028540502024</v>
      </c>
      <c r="U4219" s="29">
        <f t="shared" si="726"/>
        <v>1.0677839808250813</v>
      </c>
      <c r="V4219" s="1">
        <f t="shared" si="727"/>
        <v>1.039485030484588</v>
      </c>
      <c r="W4219" s="1">
        <f t="shared" si="728"/>
        <v>1.0677839808250813</v>
      </c>
      <c r="X4219" s="1">
        <v>1.03948503048459</v>
      </c>
      <c r="Y4219" s="1">
        <v>1.06439732699361</v>
      </c>
      <c r="Z4219" s="11">
        <f t="shared" si="710"/>
        <v>819.18398082508122</v>
      </c>
      <c r="AA4219" s="2" t="s">
        <v>5122</v>
      </c>
      <c r="AB4219" s="2"/>
      <c r="AC4219" s="2"/>
      <c r="AD4219" s="61"/>
      <c r="AE4219" s="3"/>
    </row>
    <row r="4220" spans="1:32" s="4" customFormat="1" ht="12" customHeight="1" x14ac:dyDescent="0.6">
      <c r="A4220" s="2">
        <v>4218</v>
      </c>
      <c r="B4220" s="3" t="s">
        <v>119</v>
      </c>
      <c r="C4220" s="2" t="s">
        <v>3242</v>
      </c>
      <c r="D4220" s="2" t="s">
        <v>4879</v>
      </c>
      <c r="E4220" s="69">
        <v>103.490333333333</v>
      </c>
      <c r="F4220" s="69">
        <v>40.778388888888898</v>
      </c>
      <c r="G4220" s="2" t="s">
        <v>120</v>
      </c>
      <c r="H4220" s="2"/>
      <c r="I4220" s="11">
        <v>248.6</v>
      </c>
      <c r="J4220" s="12">
        <v>248.6</v>
      </c>
      <c r="K4220" s="1">
        <v>6.5140000000000002</v>
      </c>
      <c r="L4220" s="1">
        <v>34.659999999999997</v>
      </c>
      <c r="M4220" s="42">
        <v>0.11360000000000001</v>
      </c>
      <c r="N4220" s="7">
        <v>0.51248700000000003</v>
      </c>
      <c r="O4220" s="2">
        <v>7</v>
      </c>
      <c r="P4220" s="1">
        <f t="shared" si="724"/>
        <v>-0.42247076766649716</v>
      </c>
      <c r="Q4220" s="1">
        <f t="shared" si="711"/>
        <v>-2.9455483206475286</v>
      </c>
      <c r="R4220" s="1">
        <v>-0.16624823110793999</v>
      </c>
      <c r="S4220" s="1">
        <f t="shared" si="725"/>
        <v>-0.30938987631605919</v>
      </c>
      <c r="T4220" s="29">
        <f t="shared" si="712"/>
        <v>-0.30938987631605919</v>
      </c>
      <c r="U4220" s="29">
        <f t="shared" si="726"/>
        <v>1.0445922411723456</v>
      </c>
      <c r="V4220" s="1">
        <f t="shared" si="727"/>
        <v>1.0094095473602274</v>
      </c>
      <c r="W4220" s="1">
        <f t="shared" si="728"/>
        <v>1.0445922411723456</v>
      </c>
      <c r="X4220" s="1">
        <v>1.00940954736023</v>
      </c>
      <c r="Y4220" s="1">
        <v>1.0413628019213299</v>
      </c>
      <c r="Z4220" s="11">
        <f t="shared" si="710"/>
        <v>795.99224117234564</v>
      </c>
      <c r="AA4220" s="2" t="s">
        <v>5122</v>
      </c>
      <c r="AB4220" s="2"/>
      <c r="AC4220" s="2"/>
      <c r="AD4220" s="61"/>
      <c r="AE4220" s="3"/>
    </row>
    <row r="4221" spans="1:32" s="10" customFormat="1" ht="12" customHeight="1" x14ac:dyDescent="0.6">
      <c r="A4221" s="2">
        <v>4219</v>
      </c>
      <c r="B4221" s="3" t="s">
        <v>118</v>
      </c>
      <c r="C4221" s="2" t="s">
        <v>3242</v>
      </c>
      <c r="D4221" s="2" t="s">
        <v>4879</v>
      </c>
      <c r="E4221" s="69">
        <v>103.490333333333</v>
      </c>
      <c r="F4221" s="69">
        <v>40.775388888888898</v>
      </c>
      <c r="G4221" s="2" t="s">
        <v>59</v>
      </c>
      <c r="H4221" s="2"/>
      <c r="I4221" s="11">
        <v>246.5</v>
      </c>
      <c r="J4221" s="12">
        <v>246.5</v>
      </c>
      <c r="K4221" s="1">
        <v>4.4829999999999997</v>
      </c>
      <c r="L4221" s="1">
        <v>24.37</v>
      </c>
      <c r="M4221" s="42">
        <v>0.11119999999999999</v>
      </c>
      <c r="N4221" s="7">
        <v>0.51246599999999998</v>
      </c>
      <c r="O4221" s="2">
        <v>7</v>
      </c>
      <c r="P4221" s="1">
        <f t="shared" si="724"/>
        <v>-0.43467208947636005</v>
      </c>
      <c r="Q4221" s="1">
        <f t="shared" si="711"/>
        <v>-3.3551941135867569</v>
      </c>
      <c r="R4221" s="1">
        <v>-0.52229911077319102</v>
      </c>
      <c r="S4221" s="1">
        <f t="shared" si="725"/>
        <v>-0.66581269518309538</v>
      </c>
      <c r="T4221" s="29">
        <f t="shared" si="712"/>
        <v>-0.66581269518309538</v>
      </c>
      <c r="U4221" s="29">
        <f t="shared" si="726"/>
        <v>1.0719489842203382</v>
      </c>
      <c r="V4221" s="1">
        <f t="shared" si="727"/>
        <v>1.0169730412169675</v>
      </c>
      <c r="W4221" s="1">
        <f t="shared" si="728"/>
        <v>1.0719489842203382</v>
      </c>
      <c r="X4221" s="1">
        <v>1.01697304121697</v>
      </c>
      <c r="Y4221" s="1">
        <v>1.0687476201325801</v>
      </c>
      <c r="Z4221" s="11">
        <f t="shared" si="710"/>
        <v>825.44898422033816</v>
      </c>
      <c r="AA4221" s="2" t="s">
        <v>5122</v>
      </c>
      <c r="AB4221" s="2"/>
      <c r="AC4221" s="2"/>
      <c r="AD4221" s="61"/>
      <c r="AE4221" s="3"/>
      <c r="AF4221" s="4"/>
    </row>
    <row r="4222" spans="1:32" s="10" customFormat="1" ht="12" customHeight="1" x14ac:dyDescent="0.6">
      <c r="A4222" s="2">
        <v>4220</v>
      </c>
      <c r="B4222" s="3" t="s">
        <v>117</v>
      </c>
      <c r="C4222" s="2" t="s">
        <v>3242</v>
      </c>
      <c r="D4222" s="2" t="s">
        <v>4879</v>
      </c>
      <c r="E4222" s="69">
        <v>104.36688888888899</v>
      </c>
      <c r="F4222" s="69">
        <v>40.9291388888889</v>
      </c>
      <c r="G4222" s="2" t="s">
        <v>59</v>
      </c>
      <c r="H4222" s="2"/>
      <c r="I4222" s="11">
        <v>266</v>
      </c>
      <c r="J4222" s="12">
        <v>266</v>
      </c>
      <c r="K4222" s="1">
        <v>2.782</v>
      </c>
      <c r="L4222" s="1">
        <v>12.15</v>
      </c>
      <c r="M4222" s="42">
        <v>0.1384</v>
      </c>
      <c r="N4222" s="7">
        <v>0.51221700000000003</v>
      </c>
      <c r="O4222" s="2">
        <v>10</v>
      </c>
      <c r="P4222" s="1">
        <f t="shared" si="724"/>
        <v>-0.29639044229791567</v>
      </c>
      <c r="Q4222" s="1">
        <f t="shared" si="711"/>
        <v>-8.2124228012747658</v>
      </c>
      <c r="R4222" s="1">
        <v>-6.09439013000231</v>
      </c>
      <c r="S4222" s="1">
        <f t="shared" si="725"/>
        <v>-6.2335423742285023</v>
      </c>
      <c r="T4222" s="29">
        <f t="shared" si="712"/>
        <v>-6.2335423742285023</v>
      </c>
      <c r="U4222" s="29">
        <f t="shared" si="726"/>
        <v>1.5381556634606048</v>
      </c>
      <c r="V4222" s="1">
        <f t="shared" si="727"/>
        <v>1.8829212545522651</v>
      </c>
      <c r="W4222" s="1">
        <f t="shared" si="728"/>
        <v>1.5381556634606048</v>
      </c>
      <c r="X4222" s="1">
        <v>1.88292125455227</v>
      </c>
      <c r="Y4222" s="1">
        <v>1.52979390161302</v>
      </c>
      <c r="Z4222" s="11">
        <f t="shared" si="710"/>
        <v>1272.1556634606047</v>
      </c>
      <c r="AA4222" s="2" t="s">
        <v>5122</v>
      </c>
      <c r="AB4222" s="2"/>
      <c r="AC4222" s="2"/>
      <c r="AD4222" s="61"/>
      <c r="AE4222" s="3"/>
      <c r="AF4222" s="4"/>
    </row>
    <row r="4223" spans="1:32" s="10" customFormat="1" ht="12" customHeight="1" x14ac:dyDescent="0.6">
      <c r="A4223" s="2">
        <v>4221</v>
      </c>
      <c r="B4223" s="3" t="s">
        <v>116</v>
      </c>
      <c r="C4223" s="2" t="s">
        <v>3242</v>
      </c>
      <c r="D4223" s="2" t="s">
        <v>4879</v>
      </c>
      <c r="E4223" s="69">
        <v>104.39763888888901</v>
      </c>
      <c r="F4223" s="69">
        <v>40.9012777777778</v>
      </c>
      <c r="G4223" s="2" t="s">
        <v>100</v>
      </c>
      <c r="H4223" s="2"/>
      <c r="I4223" s="11">
        <v>254</v>
      </c>
      <c r="J4223" s="12">
        <v>254</v>
      </c>
      <c r="K4223" s="1">
        <v>2.1549999999999998</v>
      </c>
      <c r="L4223" s="1">
        <v>10.77</v>
      </c>
      <c r="M4223" s="42">
        <v>0.121</v>
      </c>
      <c r="N4223" s="7">
        <v>0.51249999999999996</v>
      </c>
      <c r="O4223" s="2">
        <v>9</v>
      </c>
      <c r="P4223" s="1">
        <f t="shared" si="724"/>
        <v>-0.38485002541942048</v>
      </c>
      <c r="Q4223" s="1">
        <f t="shared" si="711"/>
        <v>-2.6919580678774757</v>
      </c>
      <c r="R4223" s="1">
        <v>-9.6375775962248306E-2</v>
      </c>
      <c r="S4223" s="1">
        <f t="shared" si="725"/>
        <v>-0.23838521581850225</v>
      </c>
      <c r="T4223" s="29">
        <f t="shared" si="712"/>
        <v>-0.23838521581850225</v>
      </c>
      <c r="U4223" s="29">
        <f t="shared" si="726"/>
        <v>1.0430178004923756</v>
      </c>
      <c r="V4223" s="1">
        <f t="shared" si="727"/>
        <v>1.068409390813859</v>
      </c>
      <c r="W4223" s="1">
        <f t="shared" si="728"/>
        <v>1.0430178004923756</v>
      </c>
      <c r="X4223" s="1">
        <v>1.0684093908138601</v>
      </c>
      <c r="Y4223" s="1">
        <v>1.03933565472428</v>
      </c>
      <c r="Z4223" s="11">
        <f t="shared" si="710"/>
        <v>789.0178004923755</v>
      </c>
      <c r="AA4223" s="2" t="s">
        <v>5122</v>
      </c>
      <c r="AB4223" s="2"/>
      <c r="AC4223" s="2"/>
      <c r="AD4223" s="61"/>
      <c r="AE4223" s="3"/>
      <c r="AF4223" s="4"/>
    </row>
    <row r="4224" spans="1:32" s="10" customFormat="1" ht="12" customHeight="1" x14ac:dyDescent="0.6">
      <c r="A4224" s="2">
        <v>4222</v>
      </c>
      <c r="B4224" s="3" t="s">
        <v>115</v>
      </c>
      <c r="C4224" s="2" t="s">
        <v>3242</v>
      </c>
      <c r="D4224" s="2" t="s">
        <v>4879</v>
      </c>
      <c r="E4224" s="69">
        <v>104.39763888888901</v>
      </c>
      <c r="F4224" s="69">
        <v>40.9012777777778</v>
      </c>
      <c r="G4224" s="2" t="s">
        <v>100</v>
      </c>
      <c r="H4224" s="2"/>
      <c r="I4224" s="11">
        <v>251</v>
      </c>
      <c r="J4224" s="12">
        <v>251</v>
      </c>
      <c r="K4224" s="1">
        <v>2.39</v>
      </c>
      <c r="L4224" s="1">
        <v>12.9</v>
      </c>
      <c r="M4224" s="42">
        <v>0.112</v>
      </c>
      <c r="N4224" s="7">
        <v>0.51248099999999996</v>
      </c>
      <c r="O4224" s="2">
        <v>8</v>
      </c>
      <c r="P4224" s="1">
        <f t="shared" si="724"/>
        <v>-0.43060498220640575</v>
      </c>
      <c r="Q4224" s="1">
        <f t="shared" si="711"/>
        <v>-3.0625899757741326</v>
      </c>
      <c r="R4224" s="1">
        <v>-2.90657979439501</v>
      </c>
      <c r="S4224" s="1">
        <f t="shared" si="725"/>
        <v>-0.34973552737555602</v>
      </c>
      <c r="T4224" s="29">
        <f t="shared" si="712"/>
        <v>-0.34973552737555602</v>
      </c>
      <c r="U4224" s="29">
        <f t="shared" si="726"/>
        <v>1.0498775650845347</v>
      </c>
      <c r="V4224" s="1">
        <f t="shared" si="727"/>
        <v>1.0025427129345592</v>
      </c>
      <c r="W4224" s="1">
        <f t="shared" si="728"/>
        <v>1.0498775650845347</v>
      </c>
      <c r="X4224" s="1">
        <v>1.0025427129345601</v>
      </c>
      <c r="Y4224" s="1">
        <v>1.06149084742669</v>
      </c>
      <c r="Z4224" s="11">
        <f t="shared" si="710"/>
        <v>798.87756508453458</v>
      </c>
      <c r="AA4224" s="2" t="s">
        <v>5122</v>
      </c>
      <c r="AB4224" s="2"/>
      <c r="AC4224" s="2"/>
      <c r="AD4224" s="61"/>
      <c r="AE4224" s="3"/>
      <c r="AF4224" s="4"/>
    </row>
    <row r="4225" spans="1:32" s="10" customFormat="1" ht="12" customHeight="1" x14ac:dyDescent="0.6">
      <c r="A4225" s="2">
        <v>4223</v>
      </c>
      <c r="B4225" s="3" t="s">
        <v>114</v>
      </c>
      <c r="C4225" s="2" t="s">
        <v>3242</v>
      </c>
      <c r="D4225" s="2" t="s">
        <v>4879</v>
      </c>
      <c r="E4225" s="69">
        <v>104.367138888889</v>
      </c>
      <c r="F4225" s="69">
        <v>40.981861111111101</v>
      </c>
      <c r="G4225" s="2" t="s">
        <v>108</v>
      </c>
      <c r="H4225" s="2"/>
      <c r="I4225" s="11">
        <v>251</v>
      </c>
      <c r="J4225" s="12">
        <v>251</v>
      </c>
      <c r="K4225" s="1">
        <v>1.734</v>
      </c>
      <c r="L4225" s="1">
        <v>9.26</v>
      </c>
      <c r="M4225" s="42">
        <v>0.1132</v>
      </c>
      <c r="N4225" s="7">
        <v>0.51249999999999996</v>
      </c>
      <c r="O4225" s="2">
        <v>11</v>
      </c>
      <c r="P4225" s="1">
        <f t="shared" si="724"/>
        <v>-0.42450432130147442</v>
      </c>
      <c r="Q4225" s="1">
        <f t="shared" si="711"/>
        <v>-2.6919580678774757</v>
      </c>
      <c r="R4225" s="1">
        <v>-2.5359421024928599</v>
      </c>
      <c r="S4225" s="1">
        <f t="shared" si="725"/>
        <v>-1.7538393246056216E-2</v>
      </c>
      <c r="T4225" s="29">
        <f t="shared" si="712"/>
        <v>-1.7538393246056216E-2</v>
      </c>
      <c r="U4225" s="29">
        <f t="shared" si="726"/>
        <v>1.0228074960174465</v>
      </c>
      <c r="V4225" s="1">
        <f t="shared" si="727"/>
        <v>0.98575475758783027</v>
      </c>
      <c r="W4225" s="1">
        <f t="shared" si="728"/>
        <v>1.0228074960174465</v>
      </c>
      <c r="X4225" s="1">
        <v>0.98575475758783004</v>
      </c>
      <c r="Y4225" s="1">
        <v>1.0312955635551599</v>
      </c>
      <c r="Z4225" s="11">
        <f t="shared" si="710"/>
        <v>771.80749601744651</v>
      </c>
      <c r="AA4225" s="2" t="s">
        <v>5122</v>
      </c>
      <c r="AB4225" s="2"/>
      <c r="AC4225" s="2"/>
      <c r="AD4225" s="61"/>
      <c r="AE4225" s="3"/>
      <c r="AF4225" s="4"/>
    </row>
    <row r="4226" spans="1:32" s="10" customFormat="1" ht="12" customHeight="1" x14ac:dyDescent="0.6">
      <c r="A4226" s="2">
        <v>4224</v>
      </c>
      <c r="B4226" s="3" t="s">
        <v>113</v>
      </c>
      <c r="C4226" s="2" t="s">
        <v>3242</v>
      </c>
      <c r="D4226" s="2" t="s">
        <v>4879</v>
      </c>
      <c r="E4226" s="69">
        <v>104.367138888889</v>
      </c>
      <c r="F4226" s="69">
        <v>40.981861111111101</v>
      </c>
      <c r="G4226" s="2" t="s">
        <v>59</v>
      </c>
      <c r="H4226" s="2"/>
      <c r="I4226" s="11">
        <v>251</v>
      </c>
      <c r="J4226" s="12">
        <v>251</v>
      </c>
      <c r="K4226" s="1">
        <v>1.9690000000000001</v>
      </c>
      <c r="L4226" s="1">
        <v>11.98</v>
      </c>
      <c r="M4226" s="42">
        <v>9.9299999999999999E-2</v>
      </c>
      <c r="N4226" s="7">
        <v>0.51219899999999996</v>
      </c>
      <c r="O4226" s="2">
        <v>7</v>
      </c>
      <c r="P4226" s="1">
        <f t="shared" si="724"/>
        <v>-0.49517031011692936</v>
      </c>
      <c r="Q4226" s="1">
        <f t="shared" si="711"/>
        <v>-8.5635477666512472</v>
      </c>
      <c r="R4226" s="1">
        <v>-8.4076234321062095</v>
      </c>
      <c r="S4226" s="1">
        <f t="shared" si="725"/>
        <v>-5.44392529588358</v>
      </c>
      <c r="T4226" s="29">
        <f t="shared" si="712"/>
        <v>-5.44392529588358</v>
      </c>
      <c r="U4226" s="29">
        <f t="shared" si="726"/>
        <v>1.4645990063000234</v>
      </c>
      <c r="V4226" s="1">
        <f t="shared" si="727"/>
        <v>1.2658371412743799</v>
      </c>
      <c r="W4226" s="1">
        <f t="shared" si="728"/>
        <v>1.4645990063000234</v>
      </c>
      <c r="X4226" s="1">
        <v>1.2658371412743801</v>
      </c>
      <c r="Y4226" s="1">
        <v>1.5090620662359999</v>
      </c>
      <c r="Z4226" s="11">
        <f t="shared" si="710"/>
        <v>1213.5990063000233</v>
      </c>
      <c r="AA4226" s="2" t="s">
        <v>5122</v>
      </c>
      <c r="AB4226" s="2"/>
      <c r="AC4226" s="2"/>
      <c r="AD4226" s="61"/>
      <c r="AE4226" s="3"/>
      <c r="AF4226" s="4"/>
    </row>
    <row r="4227" spans="1:32" s="10" customFormat="1" ht="12" customHeight="1" x14ac:dyDescent="0.6">
      <c r="A4227" s="2">
        <v>4225</v>
      </c>
      <c r="B4227" s="3" t="s">
        <v>112</v>
      </c>
      <c r="C4227" s="2" t="s">
        <v>3242</v>
      </c>
      <c r="D4227" s="2" t="s">
        <v>4879</v>
      </c>
      <c r="E4227" s="69">
        <v>105.132611111111</v>
      </c>
      <c r="F4227" s="69">
        <v>40.348361111111103</v>
      </c>
      <c r="G4227" s="2" t="s">
        <v>2670</v>
      </c>
      <c r="H4227" s="2"/>
      <c r="I4227" s="11">
        <v>251</v>
      </c>
      <c r="J4227" s="12">
        <v>251</v>
      </c>
      <c r="K4227" s="1">
        <v>5.3929999999999998</v>
      </c>
      <c r="L4227" s="1">
        <v>29.71</v>
      </c>
      <c r="M4227" s="42">
        <v>0.10979999999999999</v>
      </c>
      <c r="N4227" s="7">
        <v>0.51190100000000005</v>
      </c>
      <c r="O4227" s="2">
        <v>7</v>
      </c>
      <c r="P4227" s="1">
        <f t="shared" si="724"/>
        <v>-0.44178952719877995</v>
      </c>
      <c r="Q4227" s="1">
        <f t="shared" si="711"/>
        <v>-14.376616637861162</v>
      </c>
      <c r="R4227" s="46">
        <v>-14.220783020891799</v>
      </c>
      <c r="S4227" s="46">
        <f t="shared" si="725"/>
        <v>-11.593298437556127</v>
      </c>
      <c r="T4227" s="45">
        <f t="shared" si="712"/>
        <v>-11.593298437556127</v>
      </c>
      <c r="U4227" s="29">
        <f t="shared" si="726"/>
        <v>1.962689057716656</v>
      </c>
      <c r="V4227" s="1">
        <f t="shared" si="727"/>
        <v>1.8271397209195592</v>
      </c>
      <c r="W4227" s="1">
        <f t="shared" si="728"/>
        <v>1.962689057716656</v>
      </c>
      <c r="X4227" s="1">
        <v>1.8271397209195599</v>
      </c>
      <c r="Y4227" s="1">
        <v>1.9767789684900499</v>
      </c>
      <c r="Z4227" s="11">
        <f t="shared" si="710"/>
        <v>1711.689057716656</v>
      </c>
      <c r="AA4227" s="2" t="s">
        <v>5122</v>
      </c>
      <c r="AB4227" s="2"/>
      <c r="AC4227" s="2"/>
      <c r="AD4227" s="61"/>
      <c r="AE4227" s="3"/>
      <c r="AF4227" s="4"/>
    </row>
    <row r="4228" spans="1:32" s="10" customFormat="1" ht="12" customHeight="1" x14ac:dyDescent="0.6">
      <c r="A4228" s="2">
        <v>4226</v>
      </c>
      <c r="B4228" s="3" t="s">
        <v>110</v>
      </c>
      <c r="C4228" s="2" t="s">
        <v>3242</v>
      </c>
      <c r="D4228" s="2" t="s">
        <v>4879</v>
      </c>
      <c r="E4228" s="69">
        <v>105.132611111111</v>
      </c>
      <c r="F4228" s="69">
        <v>40.348361111111103</v>
      </c>
      <c r="G4228" s="2" t="s">
        <v>111</v>
      </c>
      <c r="H4228" s="2"/>
      <c r="I4228" s="11">
        <v>251</v>
      </c>
      <c r="J4228" s="12">
        <v>251</v>
      </c>
      <c r="K4228" s="1">
        <v>4.2569999999999997</v>
      </c>
      <c r="L4228" s="1">
        <v>17.02</v>
      </c>
      <c r="M4228" s="42">
        <v>0.1512</v>
      </c>
      <c r="N4228" s="7">
        <v>0.51193200000000005</v>
      </c>
      <c r="O4228" s="2">
        <v>7</v>
      </c>
      <c r="P4228" s="1">
        <f t="shared" si="724"/>
        <v>-0.23131672597864772</v>
      </c>
      <c r="Q4228" s="1">
        <f t="shared" si="711"/>
        <v>-13.771901419714627</v>
      </c>
      <c r="R4228" s="46">
        <v>-13.6160583656819</v>
      </c>
      <c r="S4228" s="46">
        <f t="shared" si="725"/>
        <v>-12.314582914376548</v>
      </c>
      <c r="T4228" s="45">
        <f t="shared" si="712"/>
        <v>-12.314582914376548</v>
      </c>
      <c r="U4228" s="29">
        <f t="shared" si="726"/>
        <v>2.0138162885417512</v>
      </c>
      <c r="V4228" s="1">
        <f t="shared" si="727"/>
        <v>2.9511529797210874</v>
      </c>
      <c r="W4228" s="1">
        <f t="shared" si="728"/>
        <v>2.0138162885417512</v>
      </c>
      <c r="X4228" s="1">
        <v>2.95115297972109</v>
      </c>
      <c r="Y4228" s="1">
        <v>1.91001052956312</v>
      </c>
      <c r="Z4228" s="11">
        <f t="shared" si="710"/>
        <v>1762.8162885417512</v>
      </c>
      <c r="AA4228" s="2" t="s">
        <v>5122</v>
      </c>
      <c r="AB4228" s="2"/>
      <c r="AC4228" s="2"/>
      <c r="AD4228" s="61"/>
      <c r="AE4228" s="3"/>
      <c r="AF4228" s="4"/>
    </row>
    <row r="4229" spans="1:32" s="10" customFormat="1" ht="12" customHeight="1" x14ac:dyDescent="0.6">
      <c r="A4229" s="2">
        <v>4227</v>
      </c>
      <c r="B4229" s="3" t="s">
        <v>109</v>
      </c>
      <c r="C4229" s="2" t="s">
        <v>3242</v>
      </c>
      <c r="D4229" s="2" t="s">
        <v>4879</v>
      </c>
      <c r="E4229" s="69">
        <v>104.95574999999999</v>
      </c>
      <c r="F4229" s="69">
        <v>40.932194444444399</v>
      </c>
      <c r="G4229" s="2" t="s">
        <v>100</v>
      </c>
      <c r="H4229" s="2"/>
      <c r="I4229" s="11">
        <v>251</v>
      </c>
      <c r="J4229" s="12">
        <v>251</v>
      </c>
      <c r="K4229" s="1">
        <v>2.8769999999999998</v>
      </c>
      <c r="L4229" s="1">
        <v>16.29</v>
      </c>
      <c r="M4229" s="42">
        <v>0.10680000000000001</v>
      </c>
      <c r="N4229" s="7">
        <v>0.51246599999999998</v>
      </c>
      <c r="O4229" s="2">
        <v>9</v>
      </c>
      <c r="P4229" s="1">
        <f t="shared" si="724"/>
        <v>-0.45704117946110834</v>
      </c>
      <c r="Q4229" s="1">
        <f t="shared" si="711"/>
        <v>-3.3551941135867569</v>
      </c>
      <c r="R4229" s="1">
        <v>-0.33200013118135502</v>
      </c>
      <c r="S4229" s="1">
        <f t="shared" si="725"/>
        <v>-0.47578897886382787</v>
      </c>
      <c r="T4229" s="29">
        <f t="shared" si="712"/>
        <v>-0.47578897886382787</v>
      </c>
      <c r="U4229" s="29">
        <f t="shared" si="726"/>
        <v>1.0602656580777718</v>
      </c>
      <c r="V4229" s="1">
        <f t="shared" si="727"/>
        <v>0.97524766898333681</v>
      </c>
      <c r="W4229" s="1">
        <f t="shared" si="728"/>
        <v>1.0602656580777718</v>
      </c>
      <c r="X4229" s="1">
        <v>0.97524766898333703</v>
      </c>
      <c r="Y4229" s="1">
        <v>1.0573754361414101</v>
      </c>
      <c r="Z4229" s="11">
        <f t="shared" si="710"/>
        <v>809.26565807777183</v>
      </c>
      <c r="AA4229" s="2" t="s">
        <v>5122</v>
      </c>
      <c r="AB4229" s="2"/>
      <c r="AC4229" s="2"/>
      <c r="AD4229" s="61"/>
      <c r="AE4229" s="3"/>
      <c r="AF4229" s="4"/>
    </row>
    <row r="4230" spans="1:32" s="4" customFormat="1" ht="12" customHeight="1" x14ac:dyDescent="0.6">
      <c r="A4230" s="2">
        <v>4228</v>
      </c>
      <c r="B4230" s="3" t="s">
        <v>107</v>
      </c>
      <c r="C4230" s="2" t="s">
        <v>3242</v>
      </c>
      <c r="D4230" s="2" t="s">
        <v>4879</v>
      </c>
      <c r="E4230" s="69">
        <v>104.462416666667</v>
      </c>
      <c r="F4230" s="69">
        <v>40.845083333333299</v>
      </c>
      <c r="G4230" s="2" t="s">
        <v>59</v>
      </c>
      <c r="H4230" s="2"/>
      <c r="I4230" s="11">
        <v>252</v>
      </c>
      <c r="J4230" s="12">
        <v>252</v>
      </c>
      <c r="K4230" s="1">
        <v>3.8809999999999998</v>
      </c>
      <c r="L4230" s="1">
        <v>21.14</v>
      </c>
      <c r="M4230" s="42">
        <v>0.111</v>
      </c>
      <c r="N4230" s="7">
        <v>0.51253199999999999</v>
      </c>
      <c r="O4230" s="2">
        <v>7</v>
      </c>
      <c r="P4230" s="1">
        <f t="shared" si="724"/>
        <v>-0.43568886629384851</v>
      </c>
      <c r="Q4230" s="1">
        <f t="shared" si="711"/>
        <v>-2.0677359072107659</v>
      </c>
      <c r="R4230" s="1">
        <v>0.83136122823067404</v>
      </c>
      <c r="S4230" s="1">
        <f t="shared" si="725"/>
        <v>0.68808330987108457</v>
      </c>
      <c r="T4230" s="29">
        <f t="shared" si="712"/>
        <v>0.68808330987108457</v>
      </c>
      <c r="U4230" s="29">
        <f t="shared" si="726"/>
        <v>0.96622134242202418</v>
      </c>
      <c r="V4230" s="1">
        <f t="shared" si="727"/>
        <v>0.91735378736103923</v>
      </c>
      <c r="W4230" s="1">
        <f t="shared" si="728"/>
        <v>0.96622134242202418</v>
      </c>
      <c r="X4230" s="1">
        <v>0.91735378736103901</v>
      </c>
      <c r="Y4230" s="1">
        <v>0.963461727743672</v>
      </c>
      <c r="Z4230" s="11">
        <f t="shared" si="710"/>
        <v>714.22134242202412</v>
      </c>
      <c r="AA4230" s="2" t="s">
        <v>5122</v>
      </c>
      <c r="AB4230" s="2"/>
      <c r="AC4230" s="2"/>
      <c r="AD4230" s="61"/>
      <c r="AE4230" s="3"/>
    </row>
    <row r="4231" spans="1:32" s="10" customFormat="1" ht="12" customHeight="1" x14ac:dyDescent="0.6">
      <c r="A4231" s="2">
        <v>4229</v>
      </c>
      <c r="B4231" s="3" t="s">
        <v>6391</v>
      </c>
      <c r="C4231" s="2" t="s">
        <v>3242</v>
      </c>
      <c r="D4231" s="2" t="s">
        <v>3241</v>
      </c>
      <c r="E4231" s="69">
        <v>92.066666666666706</v>
      </c>
      <c r="F4231" s="69">
        <v>45.983333333333299</v>
      </c>
      <c r="G4231" s="2" t="s">
        <v>6574</v>
      </c>
      <c r="H4231" s="2"/>
      <c r="I4231" s="11">
        <v>312</v>
      </c>
      <c r="J4231" s="2">
        <v>312</v>
      </c>
      <c r="K4231" s="1">
        <v>7.79</v>
      </c>
      <c r="L4231" s="1">
        <v>44.3</v>
      </c>
      <c r="M4231" s="42">
        <v>0.10630000000000001</v>
      </c>
      <c r="N4231" s="7">
        <v>0.51268899999999995</v>
      </c>
      <c r="O4231" s="2">
        <v>1.0000000000000001E-5</v>
      </c>
      <c r="P4231" s="1">
        <f t="shared" si="724"/>
        <v>-0.45958312150482972</v>
      </c>
      <c r="Q4231" s="1">
        <f t="shared" si="711"/>
        <v>0.99485406856114622</v>
      </c>
      <c r="R4231" s="1">
        <v>4.5939414096897702</v>
      </c>
      <c r="S4231" s="1">
        <f t="shared" si="725"/>
        <v>4.5939414096897693</v>
      </c>
      <c r="T4231" s="29">
        <f t="shared" si="712"/>
        <v>4.5939414096897693</v>
      </c>
      <c r="U4231" s="29">
        <f t="shared" si="726"/>
        <v>0.69696896542175535</v>
      </c>
      <c r="V4231" s="1">
        <f t="shared" si="727"/>
        <v>0.65492034692982626</v>
      </c>
      <c r="W4231" s="1">
        <f t="shared" si="728"/>
        <v>0.69696896542175535</v>
      </c>
      <c r="X4231" s="1">
        <v>0.65492034692982604</v>
      </c>
      <c r="Y4231" s="1">
        <v>0.73518789852925703</v>
      </c>
      <c r="Z4231" s="11">
        <f t="shared" si="710"/>
        <v>384.96896542175534</v>
      </c>
      <c r="AA4231" s="2" t="s">
        <v>5122</v>
      </c>
      <c r="AB4231" s="2"/>
      <c r="AC4231" s="2"/>
      <c r="AD4231" s="61"/>
      <c r="AE4231" s="3"/>
      <c r="AF4231" s="4"/>
    </row>
    <row r="4232" spans="1:32" s="4" customFormat="1" ht="12" customHeight="1" x14ac:dyDescent="0.6">
      <c r="A4232" s="2">
        <v>4230</v>
      </c>
      <c r="B4232" s="3" t="s">
        <v>2341</v>
      </c>
      <c r="C4232" s="2" t="s">
        <v>3242</v>
      </c>
      <c r="D4232" s="2" t="s">
        <v>3241</v>
      </c>
      <c r="E4232" s="69">
        <v>92.066666666666706</v>
      </c>
      <c r="F4232" s="69">
        <v>45.983333333333299</v>
      </c>
      <c r="G4232" s="2" t="s">
        <v>6573</v>
      </c>
      <c r="H4232" s="2"/>
      <c r="I4232" s="11">
        <v>312</v>
      </c>
      <c r="J4232" s="2">
        <v>312</v>
      </c>
      <c r="K4232" s="1">
        <v>4.42</v>
      </c>
      <c r="L4232" s="1">
        <v>24.9</v>
      </c>
      <c r="M4232" s="42">
        <v>0.10730000000000001</v>
      </c>
      <c r="N4232" s="7">
        <v>0.51269299999999995</v>
      </c>
      <c r="O4232" s="2">
        <v>1.0000000000000001E-5</v>
      </c>
      <c r="P4232" s="1">
        <f t="shared" si="724"/>
        <v>-0.45449923741738685</v>
      </c>
      <c r="Q4232" s="1">
        <f t="shared" si="711"/>
        <v>1.0728818386440686</v>
      </c>
      <c r="R4232" s="1">
        <v>4.6321562667071099</v>
      </c>
      <c r="S4232" s="1">
        <f t="shared" si="725"/>
        <v>4.6321562667071081</v>
      </c>
      <c r="T4232" s="29">
        <f t="shared" si="712"/>
        <v>4.6321562667071081</v>
      </c>
      <c r="U4232" s="29">
        <f t="shared" si="726"/>
        <v>0.69384647599210569</v>
      </c>
      <c r="V4232" s="1">
        <f t="shared" si="727"/>
        <v>0.65533870219127477</v>
      </c>
      <c r="W4232" s="1">
        <f t="shared" si="728"/>
        <v>0.69384647599210569</v>
      </c>
      <c r="X4232" s="1">
        <v>0.6553387021912751</v>
      </c>
      <c r="Y4232" s="1">
        <v>0.72880440798122004</v>
      </c>
      <c r="Z4232" s="11">
        <f t="shared" si="710"/>
        <v>381.84647599210564</v>
      </c>
      <c r="AA4232" s="2" t="s">
        <v>5122</v>
      </c>
      <c r="AB4232" s="2"/>
      <c r="AC4232" s="2"/>
      <c r="AD4232" s="61"/>
      <c r="AE4232" s="3"/>
    </row>
    <row r="4233" spans="1:32" s="4" customFormat="1" ht="12" customHeight="1" x14ac:dyDescent="0.6">
      <c r="A4233" s="2">
        <v>4231</v>
      </c>
      <c r="B4233" s="3" t="s">
        <v>2340</v>
      </c>
      <c r="C4233" s="2" t="s">
        <v>3242</v>
      </c>
      <c r="D4233" s="2" t="s">
        <v>3241</v>
      </c>
      <c r="E4233" s="69">
        <v>92.5</v>
      </c>
      <c r="F4233" s="69">
        <v>46.0833333333333</v>
      </c>
      <c r="G4233" s="2" t="s">
        <v>6575</v>
      </c>
      <c r="H4233" s="2"/>
      <c r="I4233" s="11">
        <v>268</v>
      </c>
      <c r="J4233" s="2">
        <v>268</v>
      </c>
      <c r="K4233" s="1">
        <v>3.97</v>
      </c>
      <c r="L4233" s="1">
        <v>19.2</v>
      </c>
      <c r="M4233" s="42">
        <v>0.125</v>
      </c>
      <c r="N4233" s="7">
        <v>0.51213799999999998</v>
      </c>
      <c r="O4233" s="2">
        <v>9.0000000000000006E-5</v>
      </c>
      <c r="P4233" s="1">
        <f t="shared" si="724"/>
        <v>-0.36451448906964923</v>
      </c>
      <c r="Q4233" s="1">
        <f t="shared" si="711"/>
        <v>-9.75347126042303</v>
      </c>
      <c r="R4233" s="1">
        <v>-7.3014551953493099</v>
      </c>
      <c r="S4233" s="1">
        <f t="shared" si="725"/>
        <v>-7.3014551953493134</v>
      </c>
      <c r="T4233" s="29">
        <f t="shared" si="712"/>
        <v>-7.3014551953493134</v>
      </c>
      <c r="U4233" s="29">
        <f t="shared" si="726"/>
        <v>1.6275497900929425</v>
      </c>
      <c r="V4233" s="1">
        <f t="shared" si="727"/>
        <v>1.7346559733613365</v>
      </c>
      <c r="W4233" s="1">
        <f t="shared" si="728"/>
        <v>1.6275497900929425</v>
      </c>
      <c r="X4233" s="1">
        <v>1.73465597336134</v>
      </c>
      <c r="Y4233" s="1">
        <v>1.60799799800288</v>
      </c>
      <c r="Z4233" s="11">
        <f t="shared" si="710"/>
        <v>1359.5497900929424</v>
      </c>
      <c r="AA4233" s="2" t="s">
        <v>5122</v>
      </c>
      <c r="AB4233" s="2"/>
      <c r="AC4233" s="2"/>
      <c r="AD4233" s="61"/>
      <c r="AE4233" s="3"/>
    </row>
    <row r="4234" spans="1:32" s="10" customFormat="1" ht="12" customHeight="1" x14ac:dyDescent="0.6">
      <c r="A4234" s="2">
        <v>4232</v>
      </c>
      <c r="B4234" s="3" t="s">
        <v>2817</v>
      </c>
      <c r="C4234" s="2" t="s">
        <v>3242</v>
      </c>
      <c r="D4234" s="2" t="s">
        <v>3241</v>
      </c>
      <c r="E4234" s="69">
        <v>92.520300000000006</v>
      </c>
      <c r="F4234" s="69">
        <v>46.1128</v>
      </c>
      <c r="G4234" s="2" t="s">
        <v>3387</v>
      </c>
      <c r="H4234" s="2"/>
      <c r="I4234" s="11">
        <v>394</v>
      </c>
      <c r="J4234" s="2">
        <v>394</v>
      </c>
      <c r="K4234" s="1">
        <v>3.72</v>
      </c>
      <c r="L4234" s="1">
        <v>13.5</v>
      </c>
      <c r="M4234" s="42">
        <v>0.1666</v>
      </c>
      <c r="N4234" s="7">
        <v>0.51295400000000002</v>
      </c>
      <c r="O4234" s="2">
        <v>1</v>
      </c>
      <c r="P4234" s="1">
        <f t="shared" si="724"/>
        <v>-0.15302491103202853</v>
      </c>
      <c r="Q4234" s="1">
        <f t="shared" si="711"/>
        <v>6.1641938365863957</v>
      </c>
      <c r="R4234" s="1"/>
      <c r="S4234" s="1">
        <f t="shared" si="725"/>
        <v>7.6775183917465384</v>
      </c>
      <c r="T4234" s="29">
        <f t="shared" si="712"/>
        <v>7.6775183917465384</v>
      </c>
      <c r="U4234" s="29">
        <f t="shared" si="726"/>
        <v>0.51249544023838833</v>
      </c>
      <c r="V4234" s="1">
        <f t="shared" si="727"/>
        <v>0.6349731350709521</v>
      </c>
      <c r="W4234" s="1">
        <f t="shared" si="728"/>
        <v>0.51249544023838833</v>
      </c>
      <c r="X4234" s="1"/>
      <c r="Y4234" s="1"/>
      <c r="Z4234" s="11">
        <f t="shared" si="710"/>
        <v>118.49544023838837</v>
      </c>
      <c r="AA4234" s="2" t="s">
        <v>5122</v>
      </c>
      <c r="AB4234" s="2"/>
      <c r="AC4234" s="2"/>
      <c r="AD4234" s="61"/>
      <c r="AE4234" s="3"/>
      <c r="AF4234" s="4"/>
    </row>
    <row r="4235" spans="1:32" s="10" customFormat="1" ht="12" customHeight="1" x14ac:dyDescent="0.6">
      <c r="A4235" s="2">
        <v>4233</v>
      </c>
      <c r="B4235" s="3" t="s">
        <v>2339</v>
      </c>
      <c r="C4235" s="2" t="s">
        <v>3242</v>
      </c>
      <c r="D4235" s="2" t="s">
        <v>3241</v>
      </c>
      <c r="E4235" s="69">
        <v>91.277500000000003</v>
      </c>
      <c r="F4235" s="69">
        <v>46.547833333333301</v>
      </c>
      <c r="G4235" s="2" t="s">
        <v>6578</v>
      </c>
      <c r="H4235" s="2"/>
      <c r="I4235" s="11">
        <v>391</v>
      </c>
      <c r="J4235" s="2">
        <v>391</v>
      </c>
      <c r="K4235" s="1">
        <v>2.5190000000000001</v>
      </c>
      <c r="L4235" s="1">
        <v>13.99</v>
      </c>
      <c r="M4235" s="42">
        <v>0.1089</v>
      </c>
      <c r="N4235" s="7">
        <v>0.51275800000000005</v>
      </c>
      <c r="O4235" s="2">
        <v>2</v>
      </c>
      <c r="P4235" s="1">
        <f t="shared" si="724"/>
        <v>-0.44636502287747848</v>
      </c>
      <c r="Q4235" s="1">
        <f t="shared" si="711"/>
        <v>2.3408331025009943</v>
      </c>
      <c r="R4235" s="1">
        <v>6.7215040735228602</v>
      </c>
      <c r="S4235" s="1">
        <f t="shared" si="725"/>
        <v>6.7215040735228557</v>
      </c>
      <c r="T4235" s="29">
        <f t="shared" si="712"/>
        <v>6.7215040735228557</v>
      </c>
      <c r="U4235" s="29">
        <f t="shared" si="726"/>
        <v>0.58803099506754608</v>
      </c>
      <c r="V4235" s="1">
        <f t="shared" si="727"/>
        <v>0.57086848588309758</v>
      </c>
      <c r="W4235" s="1">
        <f t="shared" si="728"/>
        <v>0.58803099506754608</v>
      </c>
      <c r="X4235" s="1">
        <v>0.57086848588309791</v>
      </c>
      <c r="Y4235" s="1">
        <v>0.62530172938831696</v>
      </c>
      <c r="Z4235" s="11">
        <f t="shared" si="710"/>
        <v>197.03099506754609</v>
      </c>
      <c r="AA4235" s="2" t="s">
        <v>5122</v>
      </c>
      <c r="AB4235" s="2"/>
      <c r="AC4235" s="2"/>
      <c r="AD4235" s="61"/>
      <c r="AE4235" s="3"/>
      <c r="AF4235" s="4"/>
    </row>
    <row r="4236" spans="1:32" s="10" customFormat="1" ht="12" customHeight="1" x14ac:dyDescent="0.6">
      <c r="A4236" s="2">
        <v>4234</v>
      </c>
      <c r="B4236" s="3" t="s">
        <v>2816</v>
      </c>
      <c r="C4236" s="2" t="s">
        <v>3242</v>
      </c>
      <c r="D4236" s="2" t="s">
        <v>3241</v>
      </c>
      <c r="E4236" s="69">
        <v>92.283699999999996</v>
      </c>
      <c r="F4236" s="69">
        <v>46.532800000000002</v>
      </c>
      <c r="G4236" s="2" t="s">
        <v>6577</v>
      </c>
      <c r="H4236" s="2"/>
      <c r="I4236" s="11">
        <v>391</v>
      </c>
      <c r="J4236" s="2">
        <v>391</v>
      </c>
      <c r="K4236" s="1">
        <v>6.98</v>
      </c>
      <c r="L4236" s="1">
        <v>29.1</v>
      </c>
      <c r="M4236" s="42">
        <v>0.14499999999999999</v>
      </c>
      <c r="N4236" s="7">
        <v>0.51264699999999996</v>
      </c>
      <c r="O4236" s="2">
        <v>1</v>
      </c>
      <c r="P4236" s="1">
        <f t="shared" si="724"/>
        <v>-0.26283680732079318</v>
      </c>
      <c r="Q4236" s="1">
        <f t="shared" si="711"/>
        <v>0.17556248268713048</v>
      </c>
      <c r="R4236" s="1"/>
      <c r="S4236" s="1">
        <f t="shared" si="725"/>
        <v>2.7550691934141271</v>
      </c>
      <c r="T4236" s="29">
        <f t="shared" si="712"/>
        <v>2.7550691934141271</v>
      </c>
      <c r="U4236" s="29">
        <f t="shared" si="726"/>
        <v>0.91095262377146125</v>
      </c>
      <c r="V4236" s="1">
        <f t="shared" si="727"/>
        <v>1.1154457273363878</v>
      </c>
      <c r="W4236" s="1">
        <f t="shared" si="728"/>
        <v>0.91095262377146125</v>
      </c>
      <c r="X4236" s="1"/>
      <c r="Y4236" s="1"/>
      <c r="Z4236" s="11">
        <f t="shared" si="710"/>
        <v>519.95262377146128</v>
      </c>
      <c r="AA4236" s="2" t="s">
        <v>5122</v>
      </c>
      <c r="AB4236" s="2"/>
      <c r="AC4236" s="2"/>
      <c r="AD4236" s="61"/>
      <c r="AE4236" s="3"/>
      <c r="AF4236" s="4"/>
    </row>
    <row r="4237" spans="1:32" s="10" customFormat="1" ht="12" customHeight="1" x14ac:dyDescent="0.6">
      <c r="A4237" s="2">
        <v>4235</v>
      </c>
      <c r="B4237" s="3" t="s">
        <v>2338</v>
      </c>
      <c r="C4237" s="2" t="s">
        <v>3242</v>
      </c>
      <c r="D4237" s="2" t="s">
        <v>3241</v>
      </c>
      <c r="E4237" s="69">
        <v>91.277500000000003</v>
      </c>
      <c r="F4237" s="69">
        <v>46.547833333333301</v>
      </c>
      <c r="G4237" s="2" t="s">
        <v>6576</v>
      </c>
      <c r="H4237" s="2"/>
      <c r="I4237" s="11">
        <v>391</v>
      </c>
      <c r="J4237" s="2">
        <v>391</v>
      </c>
      <c r="K4237" s="1">
        <v>6.98</v>
      </c>
      <c r="L4237" s="1">
        <v>29.1</v>
      </c>
      <c r="M4237" s="42">
        <v>0.14499999999999999</v>
      </c>
      <c r="N4237" s="7">
        <v>0.51264699999999996</v>
      </c>
      <c r="O4237" s="2">
        <v>1.0000000000000001E-5</v>
      </c>
      <c r="P4237" s="1">
        <f t="shared" si="724"/>
        <v>-0.26283680732079318</v>
      </c>
      <c r="Q4237" s="1">
        <f t="shared" si="711"/>
        <v>0.17556248268713048</v>
      </c>
      <c r="R4237" s="1">
        <v>2.7550691934141298</v>
      </c>
      <c r="S4237" s="1">
        <f t="shared" si="725"/>
        <v>2.7550691934141271</v>
      </c>
      <c r="T4237" s="29">
        <f t="shared" si="712"/>
        <v>2.7550691934141271</v>
      </c>
      <c r="U4237" s="29">
        <f t="shared" si="726"/>
        <v>0.91095262377146125</v>
      </c>
      <c r="V4237" s="1">
        <f t="shared" si="727"/>
        <v>1.1154457273363878</v>
      </c>
      <c r="W4237" s="1">
        <f t="shared" si="728"/>
        <v>0.91095262377146125</v>
      </c>
      <c r="X4237" s="1">
        <v>1.11544572733639</v>
      </c>
      <c r="Y4237" s="1">
        <v>0.80069336807251401</v>
      </c>
      <c r="Z4237" s="11">
        <f t="shared" si="710"/>
        <v>519.95262377146128</v>
      </c>
      <c r="AA4237" s="2" t="s">
        <v>5122</v>
      </c>
      <c r="AB4237" s="2"/>
      <c r="AC4237" s="2"/>
      <c r="AD4237" s="61"/>
      <c r="AE4237" s="3"/>
      <c r="AF4237" s="4"/>
    </row>
    <row r="4238" spans="1:32" s="10" customFormat="1" ht="12" customHeight="1" x14ac:dyDescent="0.6">
      <c r="A4238" s="2">
        <v>4236</v>
      </c>
      <c r="B4238" s="3" t="s">
        <v>2337</v>
      </c>
      <c r="C4238" s="2" t="s">
        <v>3242</v>
      </c>
      <c r="D4238" s="2" t="s">
        <v>3241</v>
      </c>
      <c r="E4238" s="69">
        <v>91.257350000000002</v>
      </c>
      <c r="F4238" s="69">
        <v>46.612266666666699</v>
      </c>
      <c r="G4238" s="2" t="s">
        <v>6272</v>
      </c>
      <c r="H4238" s="2"/>
      <c r="I4238" s="11">
        <v>411</v>
      </c>
      <c r="J4238" s="2">
        <v>411</v>
      </c>
      <c r="K4238" s="1">
        <v>0.6</v>
      </c>
      <c r="L4238" s="1">
        <v>4.3</v>
      </c>
      <c r="M4238" s="42">
        <v>8.4400000000000003E-2</v>
      </c>
      <c r="N4238" s="7">
        <v>0.512517</v>
      </c>
      <c r="O4238" s="2">
        <v>9.0000000000000002E-6</v>
      </c>
      <c r="P4238" s="1">
        <f t="shared" si="724"/>
        <v>-0.57092018301982717</v>
      </c>
      <c r="Q4238" s="1">
        <f t="shared" si="711"/>
        <v>-2.36034004502228</v>
      </c>
      <c r="R4238" s="1">
        <v>3.52932965502856</v>
      </c>
      <c r="S4238" s="1">
        <f t="shared" si="725"/>
        <v>3.5293296550285591</v>
      </c>
      <c r="T4238" s="29">
        <f t="shared" si="712"/>
        <v>3.5293296550285591</v>
      </c>
      <c r="U4238" s="29">
        <f t="shared" si="726"/>
        <v>0.8648283453811032</v>
      </c>
      <c r="V4238" s="1">
        <f t="shared" si="727"/>
        <v>0.74673504680198444</v>
      </c>
      <c r="W4238" s="1">
        <f t="shared" si="728"/>
        <v>0.8648283453811032</v>
      </c>
      <c r="X4238" s="1">
        <v>0.74673504680198399</v>
      </c>
      <c r="Y4238" s="1">
        <v>1.0092511866428902</v>
      </c>
      <c r="Z4238" s="11">
        <f t="shared" si="710"/>
        <v>453.82834538110319</v>
      </c>
      <c r="AA4238" s="2" t="s">
        <v>5122</v>
      </c>
      <c r="AB4238" s="2"/>
      <c r="AC4238" s="2"/>
      <c r="AD4238" s="61"/>
      <c r="AE4238" s="3"/>
      <c r="AF4238" s="4"/>
    </row>
    <row r="4239" spans="1:32" s="4" customFormat="1" ht="12" customHeight="1" x14ac:dyDescent="0.6">
      <c r="A4239" s="2">
        <v>4237</v>
      </c>
      <c r="B4239" s="3" t="s">
        <v>2336</v>
      </c>
      <c r="C4239" s="2" t="s">
        <v>3242</v>
      </c>
      <c r="D4239" s="2" t="s">
        <v>3241</v>
      </c>
      <c r="E4239" s="69">
        <v>91.487833333333299</v>
      </c>
      <c r="F4239" s="69">
        <v>46.252483333333302</v>
      </c>
      <c r="G4239" s="2" t="s">
        <v>6340</v>
      </c>
      <c r="H4239" s="2"/>
      <c r="I4239" s="11">
        <v>422</v>
      </c>
      <c r="J4239" s="2">
        <v>422</v>
      </c>
      <c r="K4239" s="1">
        <v>1.33</v>
      </c>
      <c r="L4239" s="1">
        <v>4.9000000000000004</v>
      </c>
      <c r="M4239" s="42">
        <v>0.1641</v>
      </c>
      <c r="N4239" s="7">
        <v>0.51253499999999996</v>
      </c>
      <c r="O4239" s="2">
        <v>9.0000000000000002E-6</v>
      </c>
      <c r="P4239" s="1">
        <f t="shared" si="724"/>
        <v>-0.16573462125063554</v>
      </c>
      <c r="Q4239" s="1">
        <f t="shared" si="711"/>
        <v>-2.009215079648019</v>
      </c>
      <c r="R4239" s="1">
        <v>-0.25372082443703697</v>
      </c>
      <c r="S4239" s="1">
        <f t="shared" si="725"/>
        <v>-0.25372082443703725</v>
      </c>
      <c r="T4239" s="29">
        <f t="shared" si="712"/>
        <v>-0.25372082443703725</v>
      </c>
      <c r="U4239" s="29">
        <f t="shared" si="726"/>
        <v>1.1792858869690397</v>
      </c>
      <c r="V4239" s="1">
        <f t="shared" si="727"/>
        <v>1.8842435954772538</v>
      </c>
      <c r="W4239" s="1">
        <f t="shared" si="728"/>
        <v>1.1792858869690397</v>
      </c>
      <c r="X4239" s="1">
        <v>1.8842435954772501</v>
      </c>
      <c r="Y4239" s="1">
        <v>0.97604022957193792</v>
      </c>
      <c r="Z4239" s="11">
        <f t="shared" si="710"/>
        <v>757.28588696903967</v>
      </c>
      <c r="AA4239" s="2" t="s">
        <v>5122</v>
      </c>
      <c r="AB4239" s="2"/>
      <c r="AC4239" s="2"/>
      <c r="AD4239" s="61"/>
      <c r="AE4239" s="3"/>
    </row>
    <row r="4240" spans="1:32" s="4" customFormat="1" ht="12" customHeight="1" x14ac:dyDescent="0.6">
      <c r="A4240" s="2">
        <v>4238</v>
      </c>
      <c r="B4240" s="3" t="s">
        <v>2335</v>
      </c>
      <c r="C4240" s="2" t="s">
        <v>3242</v>
      </c>
      <c r="D4240" s="2" t="s">
        <v>3241</v>
      </c>
      <c r="E4240" s="69">
        <v>91.487833333333299</v>
      </c>
      <c r="F4240" s="69">
        <v>46.252483333333302</v>
      </c>
      <c r="G4240" s="2" t="s">
        <v>6579</v>
      </c>
      <c r="H4240" s="2"/>
      <c r="I4240" s="11">
        <v>422</v>
      </c>
      <c r="J4240" s="2">
        <v>422</v>
      </c>
      <c r="K4240" s="1">
        <v>2.4870000000000001</v>
      </c>
      <c r="L4240" s="1">
        <v>14.38</v>
      </c>
      <c r="M4240" s="42">
        <v>0.1046</v>
      </c>
      <c r="N4240" s="7">
        <v>0.51209300000000002</v>
      </c>
      <c r="O4240" s="2">
        <v>3</v>
      </c>
      <c r="P4240" s="1">
        <f t="shared" si="724"/>
        <v>-0.46822572445348254</v>
      </c>
      <c r="Q4240" s="1">
        <f t="shared" si="711"/>
        <v>-10.631283673859793</v>
      </c>
      <c r="R4240" s="1">
        <v>-5.6717431553036102</v>
      </c>
      <c r="S4240" s="1">
        <f t="shared" si="725"/>
        <v>-5.6717431553036146</v>
      </c>
      <c r="T4240" s="29">
        <f t="shared" si="712"/>
        <v>-5.6717431553036146</v>
      </c>
      <c r="U4240" s="29">
        <f t="shared" si="726"/>
        <v>1.6220146442555128</v>
      </c>
      <c r="V4240" s="1">
        <f t="shared" si="727"/>
        <v>1.4742703509293027</v>
      </c>
      <c r="W4240" s="1">
        <f t="shared" si="728"/>
        <v>1.6220146442555128</v>
      </c>
      <c r="X4240" s="1">
        <v>1.4742703509293</v>
      </c>
      <c r="Y4240" s="1">
        <v>1.68120641340198</v>
      </c>
      <c r="Z4240" s="11">
        <f t="shared" si="710"/>
        <v>1200.0146442555128</v>
      </c>
      <c r="AA4240" s="2" t="s">
        <v>5122</v>
      </c>
      <c r="AB4240" s="2"/>
      <c r="AC4240" s="2"/>
      <c r="AD4240" s="61"/>
      <c r="AE4240" s="3"/>
    </row>
    <row r="4241" spans="1:32" s="4" customFormat="1" ht="12" customHeight="1" x14ac:dyDescent="0.6">
      <c r="A4241" s="2">
        <v>4239</v>
      </c>
      <c r="B4241" s="3" t="s">
        <v>2334</v>
      </c>
      <c r="C4241" s="2" t="s">
        <v>3242</v>
      </c>
      <c r="D4241" s="2" t="s">
        <v>3241</v>
      </c>
      <c r="E4241" s="69">
        <v>91.040583333333302</v>
      </c>
      <c r="F4241" s="69">
        <v>47.247100000000003</v>
      </c>
      <c r="G4241" s="2" t="s">
        <v>6341</v>
      </c>
      <c r="H4241" s="2"/>
      <c r="I4241" s="11">
        <v>414</v>
      </c>
      <c r="J4241" s="2">
        <v>414</v>
      </c>
      <c r="K4241" s="1">
        <v>6.67</v>
      </c>
      <c r="L4241" s="1">
        <v>29.2</v>
      </c>
      <c r="M4241" s="42">
        <v>0.1381</v>
      </c>
      <c r="N4241" s="7">
        <v>0.51239100000000004</v>
      </c>
      <c r="O4241" s="2">
        <v>1.1E-5</v>
      </c>
      <c r="P4241" s="1">
        <f t="shared" si="724"/>
        <v>-0.29791560752414847</v>
      </c>
      <c r="Q4241" s="1">
        <f t="shared" si="711"/>
        <v>-4.8182148026476579</v>
      </c>
      <c r="R4241" s="1">
        <v>-1.7224545586212201</v>
      </c>
      <c r="S4241" s="1">
        <f t="shared" si="725"/>
        <v>-1.7224545586212212</v>
      </c>
      <c r="T4241" s="29">
        <f t="shared" si="712"/>
        <v>-1.7224545586212212</v>
      </c>
      <c r="U4241" s="29">
        <f t="shared" si="726"/>
        <v>1.293542793070886</v>
      </c>
      <c r="V4241" s="1">
        <f t="shared" si="727"/>
        <v>1.5274647896941571</v>
      </c>
      <c r="W4241" s="1">
        <f t="shared" si="728"/>
        <v>1.293542793070886</v>
      </c>
      <c r="X4241" s="1">
        <v>1.52746478969416</v>
      </c>
      <c r="Y4241" s="1">
        <v>1.2066546725026501</v>
      </c>
      <c r="Z4241" s="11">
        <f t="shared" si="710"/>
        <v>879.54279307088609</v>
      </c>
      <c r="AA4241" s="2" t="s">
        <v>5122</v>
      </c>
      <c r="AB4241" s="2"/>
      <c r="AC4241" s="2"/>
      <c r="AD4241" s="61"/>
      <c r="AE4241" s="3"/>
    </row>
    <row r="4242" spans="1:32" s="4" customFormat="1" ht="12" customHeight="1" x14ac:dyDescent="0.6">
      <c r="A4242" s="2">
        <v>4240</v>
      </c>
      <c r="B4242" s="3" t="s">
        <v>2333</v>
      </c>
      <c r="C4242" s="2" t="s">
        <v>3242</v>
      </c>
      <c r="D4242" s="2" t="s">
        <v>3241</v>
      </c>
      <c r="E4242" s="69">
        <v>91.063149999999993</v>
      </c>
      <c r="F4242" s="69">
        <v>47.213299999999997</v>
      </c>
      <c r="G4242" s="2" t="s">
        <v>6341</v>
      </c>
      <c r="H4242" s="2"/>
      <c r="I4242" s="11">
        <v>421</v>
      </c>
      <c r="J4242" s="2">
        <v>421</v>
      </c>
      <c r="K4242" s="1">
        <v>8.31</v>
      </c>
      <c r="L4242" s="1">
        <v>35.299999999999997</v>
      </c>
      <c r="M4242" s="42">
        <v>0.14230000000000001</v>
      </c>
      <c r="N4242" s="7">
        <v>0.51240300000000005</v>
      </c>
      <c r="O4242" s="2">
        <v>1.1E-5</v>
      </c>
      <c r="P4242" s="1">
        <f t="shared" si="724"/>
        <v>-0.27656329435688864</v>
      </c>
      <c r="Q4242" s="1">
        <f t="shared" si="711"/>
        <v>-4.5841314923977805</v>
      </c>
      <c r="R4242" s="1">
        <v>-1.6616595045991001</v>
      </c>
      <c r="S4242" s="1">
        <f t="shared" si="725"/>
        <v>-1.6616595045991023</v>
      </c>
      <c r="T4242" s="29">
        <f t="shared" si="712"/>
        <v>-1.6616595045991023</v>
      </c>
      <c r="U4242" s="29">
        <f t="shared" si="726"/>
        <v>1.2940960334589955</v>
      </c>
      <c r="V4242" s="1">
        <f t="shared" si="727"/>
        <v>1.5914120746615383</v>
      </c>
      <c r="W4242" s="1">
        <f t="shared" si="728"/>
        <v>1.2940960334589955</v>
      </c>
      <c r="X4242" s="1">
        <v>1.5914120746615399</v>
      </c>
      <c r="Y4242" s="1">
        <v>1.1872576933563601</v>
      </c>
      <c r="Z4242" s="11">
        <f t="shared" ref="Z4242:Z4305" si="729">U4242*1000-J4242</f>
        <v>873.09603345899541</v>
      </c>
      <c r="AA4242" s="2" t="s">
        <v>5122</v>
      </c>
      <c r="AB4242" s="2"/>
      <c r="AC4242" s="2"/>
      <c r="AD4242" s="61"/>
      <c r="AE4242" s="3"/>
    </row>
    <row r="4243" spans="1:32" s="4" customFormat="1" ht="12" customHeight="1" x14ac:dyDescent="0.6">
      <c r="A4243" s="2">
        <v>4241</v>
      </c>
      <c r="B4243" s="3" t="s">
        <v>2332</v>
      </c>
      <c r="C4243" s="2" t="s">
        <v>3242</v>
      </c>
      <c r="D4243" s="2" t="s">
        <v>3241</v>
      </c>
      <c r="E4243" s="69">
        <v>91.091350000000006</v>
      </c>
      <c r="F4243" s="69">
        <v>47.136983333333298</v>
      </c>
      <c r="G4243" s="2" t="s">
        <v>6580</v>
      </c>
      <c r="H4243" s="2"/>
      <c r="I4243" s="11">
        <v>402</v>
      </c>
      <c r="J4243" s="2">
        <v>402</v>
      </c>
      <c r="K4243" s="1">
        <v>8.75</v>
      </c>
      <c r="L4243" s="1">
        <v>37.700000000000003</v>
      </c>
      <c r="M4243" s="42">
        <v>0.14030000000000001</v>
      </c>
      <c r="N4243" s="7">
        <v>0.51248499999999997</v>
      </c>
      <c r="O4243" s="2">
        <v>9.0000000000000002E-6</v>
      </c>
      <c r="P4243" s="1">
        <f t="shared" si="724"/>
        <v>-0.28673106253177427</v>
      </c>
      <c r="Q4243" s="1">
        <f t="shared" si="711"/>
        <v>-2.9845622056901</v>
      </c>
      <c r="R4243" s="1">
        <v>-9.1388438531990995E-2</v>
      </c>
      <c r="S4243" s="1">
        <f t="shared" si="725"/>
        <v>-9.1388438531990968E-2</v>
      </c>
      <c r="T4243" s="29">
        <f t="shared" si="712"/>
        <v>-9.1388438531990968E-2</v>
      </c>
      <c r="U4243" s="29">
        <f t="shared" si="726"/>
        <v>1.1513168258088982</v>
      </c>
      <c r="V4243" s="1">
        <f t="shared" si="727"/>
        <v>1.3790749867807339</v>
      </c>
      <c r="W4243" s="1">
        <f t="shared" si="728"/>
        <v>1.1513168258088982</v>
      </c>
      <c r="X4243" s="1">
        <v>1.3790749867807299</v>
      </c>
      <c r="Y4243" s="1">
        <v>1.0577035175495901</v>
      </c>
      <c r="Z4243" s="11">
        <f t="shared" si="729"/>
        <v>749.3168258088981</v>
      </c>
      <c r="AA4243" s="2" t="s">
        <v>5122</v>
      </c>
      <c r="AB4243" s="2"/>
      <c r="AC4243" s="2"/>
      <c r="AD4243" s="61"/>
      <c r="AE4243" s="3"/>
    </row>
    <row r="4244" spans="1:32" s="4" customFormat="1" ht="12" customHeight="1" x14ac:dyDescent="0.6">
      <c r="A4244" s="2">
        <v>4242</v>
      </c>
      <c r="B4244" s="3" t="s">
        <v>2331</v>
      </c>
      <c r="C4244" s="2" t="s">
        <v>3242</v>
      </c>
      <c r="D4244" s="2" t="s">
        <v>3241</v>
      </c>
      <c r="E4244" s="69">
        <v>91.451099999999997</v>
      </c>
      <c r="F4244" s="69">
        <v>47.528716666666703</v>
      </c>
      <c r="G4244" s="2" t="s">
        <v>6272</v>
      </c>
      <c r="H4244" s="2"/>
      <c r="I4244" s="11">
        <v>388</v>
      </c>
      <c r="J4244" s="2">
        <v>388</v>
      </c>
      <c r="K4244" s="1">
        <v>2.77</v>
      </c>
      <c r="L4244" s="1">
        <v>12.5</v>
      </c>
      <c r="M4244" s="42">
        <v>0.13400000000000001</v>
      </c>
      <c r="N4244" s="7">
        <v>0.51248199999999999</v>
      </c>
      <c r="O4244" s="2">
        <v>1.1E-5</v>
      </c>
      <c r="P4244" s="1">
        <f t="shared" si="724"/>
        <v>-0.31875953228266396</v>
      </c>
      <c r="Q4244" s="1">
        <f t="shared" si="711"/>
        <v>-3.0430830332528469</v>
      </c>
      <c r="R4244" s="1">
        <v>6.1252299741561399E-2</v>
      </c>
      <c r="S4244" s="1">
        <f t="shared" si="725"/>
        <v>6.1252299741561433E-2</v>
      </c>
      <c r="T4244" s="29">
        <f t="shared" si="712"/>
        <v>6.1252299741561433E-2</v>
      </c>
      <c r="U4244" s="29">
        <f t="shared" si="726"/>
        <v>1.1277222607327297</v>
      </c>
      <c r="V4244" s="1">
        <f t="shared" si="727"/>
        <v>1.2762234268378547</v>
      </c>
      <c r="W4244" s="1">
        <f t="shared" si="728"/>
        <v>1.1277222607327297</v>
      </c>
      <c r="X4244" s="1">
        <v>1.2762234268378501</v>
      </c>
      <c r="Y4244" s="1">
        <v>1.0629178069690399</v>
      </c>
      <c r="Z4244" s="11">
        <f t="shared" si="729"/>
        <v>739.72226073272964</v>
      </c>
      <c r="AA4244" s="2" t="s">
        <v>5122</v>
      </c>
      <c r="AB4244" s="2"/>
      <c r="AC4244" s="2"/>
      <c r="AD4244" s="61"/>
      <c r="AE4244" s="3"/>
    </row>
    <row r="4245" spans="1:32" s="10" customFormat="1" ht="12" customHeight="1" x14ac:dyDescent="0.6">
      <c r="A4245" s="2">
        <v>4243</v>
      </c>
      <c r="B4245" s="3" t="s">
        <v>3502</v>
      </c>
      <c r="C4245" s="2" t="s">
        <v>3242</v>
      </c>
      <c r="D4245" s="2" t="s">
        <v>3241</v>
      </c>
      <c r="E4245" s="69">
        <v>91.527466666666697</v>
      </c>
      <c r="F4245" s="69">
        <v>47.994349999999997</v>
      </c>
      <c r="G4245" s="2" t="s">
        <v>2928</v>
      </c>
      <c r="H4245" s="2"/>
      <c r="I4245" s="11">
        <v>387</v>
      </c>
      <c r="J4245" s="2">
        <v>387</v>
      </c>
      <c r="K4245" s="1">
        <v>2.74</v>
      </c>
      <c r="L4245" s="1">
        <v>13.7</v>
      </c>
      <c r="M4245" s="42">
        <v>0.12089999999999999</v>
      </c>
      <c r="N4245" s="7">
        <v>0.51260799999999995</v>
      </c>
      <c r="O4245" s="2">
        <v>7.9999999999999996E-6</v>
      </c>
      <c r="P4245" s="1">
        <f t="shared" si="724"/>
        <v>-0.38535841382816483</v>
      </c>
      <c r="Q4245" s="1">
        <f t="shared" si="711"/>
        <v>-0.58520827562746902</v>
      </c>
      <c r="R4245" s="1">
        <v>3.1580477487751799</v>
      </c>
      <c r="S4245" s="1">
        <f t="shared" si="725"/>
        <v>3.1580477487751755</v>
      </c>
      <c r="T4245" s="29">
        <f t="shared" si="712"/>
        <v>3.1580477487751755</v>
      </c>
      <c r="U4245" s="29">
        <f t="shared" si="726"/>
        <v>0.87527791291519041</v>
      </c>
      <c r="V4245" s="1">
        <f t="shared" si="727"/>
        <v>0.89044763622095224</v>
      </c>
      <c r="W4245" s="1">
        <f t="shared" si="728"/>
        <v>0.87527791291519041</v>
      </c>
      <c r="X4245" s="1">
        <v>0.89044763622095191</v>
      </c>
      <c r="Y4245" s="1">
        <v>0.86362861353535092</v>
      </c>
      <c r="Z4245" s="11">
        <f t="shared" si="729"/>
        <v>488.27791291519043</v>
      </c>
      <c r="AA4245" s="2" t="s">
        <v>5122</v>
      </c>
      <c r="AB4245" s="2"/>
      <c r="AC4245" s="2"/>
      <c r="AD4245" s="61"/>
      <c r="AE4245" s="3"/>
      <c r="AF4245" s="4"/>
    </row>
    <row r="4246" spans="1:32" s="10" customFormat="1" ht="12" customHeight="1" x14ac:dyDescent="0.6">
      <c r="A4246" s="2">
        <v>4244</v>
      </c>
      <c r="B4246" s="3" t="s">
        <v>2961</v>
      </c>
      <c r="C4246" s="2" t="s">
        <v>3242</v>
      </c>
      <c r="D4246" s="2" t="s">
        <v>3241</v>
      </c>
      <c r="E4246" s="69">
        <v>91.527466666666697</v>
      </c>
      <c r="F4246" s="69">
        <v>47.994349999999997</v>
      </c>
      <c r="G4246" s="2" t="s">
        <v>3430</v>
      </c>
      <c r="H4246" s="2"/>
      <c r="I4246" s="11">
        <v>387</v>
      </c>
      <c r="J4246" s="2">
        <v>387</v>
      </c>
      <c r="K4246" s="1">
        <v>3.2349999999999999</v>
      </c>
      <c r="L4246" s="1">
        <v>12.22</v>
      </c>
      <c r="M4246" s="42">
        <v>0.16</v>
      </c>
      <c r="N4246" s="7">
        <v>0.51293999999999995</v>
      </c>
      <c r="O4246" s="2">
        <v>1</v>
      </c>
      <c r="P4246" s="1">
        <f t="shared" si="724"/>
        <v>-0.18657854600915103</v>
      </c>
      <c r="Q4246" s="1">
        <f t="shared" si="711"/>
        <v>5.8910966412928367</v>
      </c>
      <c r="R4246" s="1">
        <v>7.7034646636619302</v>
      </c>
      <c r="S4246" s="1">
        <f t="shared" si="725"/>
        <v>7.7034646636619275</v>
      </c>
      <c r="T4246" s="29">
        <f t="shared" si="712"/>
        <v>7.7034646636619275</v>
      </c>
      <c r="U4246" s="29">
        <f t="shared" si="726"/>
        <v>0.5046463056395476</v>
      </c>
      <c r="V4246" s="1">
        <f t="shared" si="727"/>
        <v>0.59678714812830314</v>
      </c>
      <c r="W4246" s="1">
        <f t="shared" si="728"/>
        <v>0.5046463056395476</v>
      </c>
      <c r="X4246" s="1">
        <v>0.59678714812830302</v>
      </c>
      <c r="Y4246" s="1">
        <v>0.33484158759591098</v>
      </c>
      <c r="Z4246" s="11">
        <f t="shared" si="729"/>
        <v>117.64630563954762</v>
      </c>
      <c r="AA4246" s="2" t="s">
        <v>5122</v>
      </c>
      <c r="AB4246" s="2"/>
      <c r="AC4246" s="2"/>
      <c r="AD4246" s="61"/>
      <c r="AE4246" s="3"/>
      <c r="AF4246" s="4"/>
    </row>
    <row r="4247" spans="1:32" s="10" customFormat="1" ht="12" customHeight="1" x14ac:dyDescent="0.6">
      <c r="A4247" s="2">
        <v>4245</v>
      </c>
      <c r="B4247" s="3" t="s">
        <v>6392</v>
      </c>
      <c r="C4247" s="2" t="s">
        <v>3242</v>
      </c>
      <c r="D4247" s="2" t="s">
        <v>6037</v>
      </c>
      <c r="E4247" s="69">
        <v>90.305750000000003</v>
      </c>
      <c r="F4247" s="69">
        <v>46.463333333333303</v>
      </c>
      <c r="G4247" s="2" t="s">
        <v>684</v>
      </c>
      <c r="H4247" s="2" t="s">
        <v>6078</v>
      </c>
      <c r="I4247" s="11">
        <v>278</v>
      </c>
      <c r="J4247" s="2">
        <v>278</v>
      </c>
      <c r="K4247" s="1">
        <v>8.4454344571299593</v>
      </c>
      <c r="L4247" s="1">
        <v>40.0574057815477</v>
      </c>
      <c r="M4247" s="42">
        <v>0.12745971765653399</v>
      </c>
      <c r="N4247" s="7">
        <v>0.51260337925747801</v>
      </c>
      <c r="O4247" s="2">
        <v>5</v>
      </c>
      <c r="P4247" s="1">
        <f t="shared" si="724"/>
        <v>-0.35200956961599394</v>
      </c>
      <c r="Q4247" s="1">
        <f t="shared" si="711"/>
        <v>-0.67534483440656601</v>
      </c>
      <c r="R4247" s="1">
        <v>1.78</v>
      </c>
      <c r="S4247" s="1">
        <f t="shared" si="725"/>
        <v>1.7809075404599168</v>
      </c>
      <c r="T4247" s="29">
        <f t="shared" si="712"/>
        <v>1.7809075404599168</v>
      </c>
      <c r="U4247" s="29">
        <f t="shared" si="726"/>
        <v>0.89814863399135858</v>
      </c>
      <c r="V4247" s="1">
        <f t="shared" si="727"/>
        <v>0.96610750663244416</v>
      </c>
      <c r="W4247" s="1">
        <f t="shared" si="728"/>
        <v>0.89814863399135858</v>
      </c>
      <c r="X4247" s="1">
        <v>0.96899999999999997</v>
      </c>
      <c r="Y4247" s="1">
        <v>0.90100000000000002</v>
      </c>
      <c r="Z4247" s="11">
        <f t="shared" si="729"/>
        <v>620.14863399135857</v>
      </c>
      <c r="AA4247" s="2" t="s">
        <v>6397</v>
      </c>
      <c r="AB4247" s="2"/>
      <c r="AC4247" s="2"/>
      <c r="AD4247" s="61"/>
      <c r="AE4247" s="3"/>
      <c r="AF4247" s="4"/>
    </row>
    <row r="4248" spans="1:32" s="10" customFormat="1" ht="12" customHeight="1" x14ac:dyDescent="0.6">
      <c r="A4248" s="2">
        <v>4246</v>
      </c>
      <c r="B4248" s="3" t="s">
        <v>382</v>
      </c>
      <c r="C4248" s="2" t="s">
        <v>3242</v>
      </c>
      <c r="D4248" s="2" t="s">
        <v>6035</v>
      </c>
      <c r="E4248" s="69">
        <v>90.812361111111102</v>
      </c>
      <c r="F4248" s="69">
        <v>46.469944444444401</v>
      </c>
      <c r="G4248" s="2" t="s">
        <v>6231</v>
      </c>
      <c r="H4248" s="2" t="s">
        <v>6079</v>
      </c>
      <c r="I4248" s="11">
        <v>384</v>
      </c>
      <c r="J4248" s="2">
        <v>384</v>
      </c>
      <c r="K4248" s="1">
        <v>2.0299999999999998</v>
      </c>
      <c r="L4248" s="1">
        <v>11.8</v>
      </c>
      <c r="M4248" s="42">
        <v>0.104</v>
      </c>
      <c r="N4248" s="7">
        <v>0.51235600000000003</v>
      </c>
      <c r="O4248" s="2"/>
      <c r="P4248" s="1">
        <f t="shared" si="724"/>
        <v>-0.47127605490594826</v>
      </c>
      <c r="Q4248" s="1">
        <f t="shared" si="711"/>
        <v>-5.5009577908782248</v>
      </c>
      <c r="R4248" s="1">
        <v>-0.95</v>
      </c>
      <c r="S4248" s="1">
        <f t="shared" si="725"/>
        <v>-0.95861066327273292</v>
      </c>
      <c r="T4248" s="29">
        <f t="shared" si="712"/>
        <v>-0.95861066327273292</v>
      </c>
      <c r="U4248" s="29">
        <f t="shared" si="726"/>
        <v>1.2081551407724167</v>
      </c>
      <c r="V4248" s="1">
        <f t="shared" si="727"/>
        <v>1.1027299021198751</v>
      </c>
      <c r="W4248" s="1">
        <f t="shared" si="728"/>
        <v>1.2081551407724167</v>
      </c>
      <c r="X4248" s="1">
        <v>1.105</v>
      </c>
      <c r="Y4248" s="1">
        <v>1.2110000000000001</v>
      </c>
      <c r="Z4248" s="11">
        <f t="shared" si="729"/>
        <v>824.15514077241664</v>
      </c>
      <c r="AA4248" s="2" t="s">
        <v>6397</v>
      </c>
      <c r="AB4248" s="2"/>
      <c r="AC4248" s="2"/>
      <c r="AD4248" s="61"/>
      <c r="AE4248" s="3"/>
      <c r="AF4248" s="4"/>
    </row>
    <row r="4249" spans="1:32" s="10" customFormat="1" ht="12" customHeight="1" x14ac:dyDescent="0.6">
      <c r="A4249" s="2">
        <v>4247</v>
      </c>
      <c r="B4249" s="3" t="s">
        <v>330</v>
      </c>
      <c r="C4249" s="2" t="s">
        <v>3242</v>
      </c>
      <c r="D4249" s="2" t="s">
        <v>6040</v>
      </c>
      <c r="E4249" s="69">
        <v>90.674444444444404</v>
      </c>
      <c r="F4249" s="69">
        <v>46.814166666666701</v>
      </c>
      <c r="G4249" s="2" t="s">
        <v>59</v>
      </c>
      <c r="H4249" s="2" t="s">
        <v>3256</v>
      </c>
      <c r="I4249" s="11">
        <v>285</v>
      </c>
      <c r="J4249" s="2">
        <v>285</v>
      </c>
      <c r="K4249" s="1">
        <v>5.71</v>
      </c>
      <c r="L4249" s="1">
        <v>27.1</v>
      </c>
      <c r="M4249" s="42">
        <v>0.12740000000000001</v>
      </c>
      <c r="N4249" s="7">
        <v>0.51246100000000006</v>
      </c>
      <c r="O4249" s="2"/>
      <c r="P4249" s="1">
        <f t="shared" si="724"/>
        <v>-0.35231316725978645</v>
      </c>
      <c r="Q4249" s="1">
        <f t="shared" si="711"/>
        <v>-3.4527288261887445</v>
      </c>
      <c r="R4249" s="1">
        <v>-0.94</v>
      </c>
      <c r="S4249" s="1">
        <f t="shared" si="725"/>
        <v>-0.93245658419586164</v>
      </c>
      <c r="T4249" s="29">
        <f t="shared" si="712"/>
        <v>-0.93245658419586164</v>
      </c>
      <c r="U4249" s="29">
        <f t="shared" si="726"/>
        <v>1.1245564538357555</v>
      </c>
      <c r="V4249" s="1">
        <f t="shared" si="727"/>
        <v>1.2159137293253561</v>
      </c>
      <c r="W4249" s="1">
        <f t="shared" si="728"/>
        <v>1.1245564538357555</v>
      </c>
      <c r="X4249" s="1">
        <v>1.2190000000000001</v>
      </c>
      <c r="Y4249" s="1">
        <v>1.127</v>
      </c>
      <c r="Z4249" s="11">
        <f t="shared" si="729"/>
        <v>839.55645383575552</v>
      </c>
      <c r="AA4249" s="2" t="s">
        <v>6397</v>
      </c>
      <c r="AB4249" s="2"/>
      <c r="AC4249" s="2"/>
      <c r="AD4249" s="61"/>
      <c r="AE4249" s="3"/>
      <c r="AF4249" s="4"/>
    </row>
    <row r="4250" spans="1:32" s="10" customFormat="1" ht="12" customHeight="1" x14ac:dyDescent="0.6">
      <c r="A4250" s="2">
        <v>4248</v>
      </c>
      <c r="B4250" s="3" t="s">
        <v>331</v>
      </c>
      <c r="C4250" s="2" t="s">
        <v>3242</v>
      </c>
      <c r="D4250" s="2" t="s">
        <v>6040</v>
      </c>
      <c r="E4250" s="69">
        <v>90.269611111111104</v>
      </c>
      <c r="F4250" s="69">
        <v>46.947944444444403</v>
      </c>
      <c r="G4250" s="2" t="s">
        <v>59</v>
      </c>
      <c r="H4250" s="2" t="s">
        <v>3254</v>
      </c>
      <c r="I4250" s="11">
        <v>260</v>
      </c>
      <c r="J4250" s="2">
        <v>260</v>
      </c>
      <c r="K4250" s="1">
        <v>3.4</v>
      </c>
      <c r="L4250" s="1">
        <v>17.2</v>
      </c>
      <c r="M4250" s="42">
        <v>0.1195</v>
      </c>
      <c r="N4250" s="7">
        <v>0.51266400000000001</v>
      </c>
      <c r="O4250" s="2">
        <v>10</v>
      </c>
      <c r="P4250" s="1">
        <f t="shared" si="724"/>
        <v>-0.39247585155058473</v>
      </c>
      <c r="Q4250" s="1">
        <f t="shared" si="711"/>
        <v>0.50718050554232619</v>
      </c>
      <c r="R4250" s="1">
        <v>3.08</v>
      </c>
      <c r="S4250" s="1">
        <f t="shared" si="725"/>
        <v>3.0684779127614425</v>
      </c>
      <c r="T4250" s="29">
        <f t="shared" si="712"/>
        <v>3.0684779127614425</v>
      </c>
      <c r="U4250" s="29">
        <f t="shared" si="726"/>
        <v>0.7786880751536045</v>
      </c>
      <c r="V4250" s="1">
        <f t="shared" si="727"/>
        <v>0.78684593451577856</v>
      </c>
      <c r="W4250" s="1">
        <f t="shared" si="728"/>
        <v>0.7786880751536045</v>
      </c>
      <c r="X4250" s="1">
        <v>0.78900000000000003</v>
      </c>
      <c r="Y4250" s="1">
        <v>0.78100000000000003</v>
      </c>
      <c r="Z4250" s="11">
        <f t="shared" si="729"/>
        <v>518.68807515360447</v>
      </c>
      <c r="AA4250" s="2" t="s">
        <v>6397</v>
      </c>
      <c r="AB4250" s="2"/>
      <c r="AC4250" s="2"/>
      <c r="AD4250" s="61"/>
      <c r="AE4250" s="3"/>
      <c r="AF4250" s="4"/>
    </row>
    <row r="4251" spans="1:32" s="10" customFormat="1" ht="12" customHeight="1" x14ac:dyDescent="0.6">
      <c r="A4251" s="2">
        <v>4249</v>
      </c>
      <c r="B4251" s="3">
        <v>380205</v>
      </c>
      <c r="C4251" s="2" t="s">
        <v>3242</v>
      </c>
      <c r="D4251" s="2" t="s">
        <v>6035</v>
      </c>
      <c r="E4251" s="69">
        <v>90.271666666666704</v>
      </c>
      <c r="F4251" s="69">
        <v>47.088055555555599</v>
      </c>
      <c r="G4251" s="2" t="s">
        <v>3253</v>
      </c>
      <c r="H4251" s="2" t="s">
        <v>6080</v>
      </c>
      <c r="I4251" s="11">
        <v>363</v>
      </c>
      <c r="J4251" s="2">
        <v>363</v>
      </c>
      <c r="K4251" s="1">
        <v>2.85</v>
      </c>
      <c r="L4251" s="1">
        <v>14.6</v>
      </c>
      <c r="M4251" s="42">
        <v>0.11799999999999999</v>
      </c>
      <c r="N4251" s="7">
        <v>0.512436</v>
      </c>
      <c r="O4251" s="2"/>
      <c r="P4251" s="1">
        <f t="shared" si="724"/>
        <v>-0.40010167768174898</v>
      </c>
      <c r="Q4251" s="1">
        <f t="shared" si="711"/>
        <v>-3.9404023892108953</v>
      </c>
      <c r="R4251" s="1">
        <v>-0.28000000000000003</v>
      </c>
      <c r="S4251" s="1">
        <f t="shared" si="725"/>
        <v>-0.29495597334917534</v>
      </c>
      <c r="T4251" s="29">
        <f t="shared" si="712"/>
        <v>-0.29495597334917534</v>
      </c>
      <c r="U4251" s="29">
        <f t="shared" si="726"/>
        <v>1.1367246841567042</v>
      </c>
      <c r="V4251" s="1">
        <f t="shared" si="727"/>
        <v>1.1365628178535956</v>
      </c>
      <c r="W4251" s="1">
        <f t="shared" si="728"/>
        <v>1.1367246841567042</v>
      </c>
      <c r="X4251" s="1">
        <v>1.139</v>
      </c>
      <c r="Y4251" s="1">
        <v>1.139</v>
      </c>
      <c r="Z4251" s="11">
        <f t="shared" si="729"/>
        <v>773.72468415670414</v>
      </c>
      <c r="AA4251" s="2" t="s">
        <v>6397</v>
      </c>
      <c r="AB4251" s="2"/>
      <c r="AC4251" s="2"/>
      <c r="AD4251" s="61"/>
      <c r="AE4251" s="3"/>
      <c r="AF4251" s="4"/>
    </row>
    <row r="4252" spans="1:32" s="10" customFormat="1" ht="12" customHeight="1" x14ac:dyDescent="0.6">
      <c r="A4252" s="2">
        <v>4250</v>
      </c>
      <c r="B4252" s="3" t="s">
        <v>6393</v>
      </c>
      <c r="C4252" s="2" t="s">
        <v>3242</v>
      </c>
      <c r="D4252" s="2" t="s">
        <v>6040</v>
      </c>
      <c r="E4252" s="69">
        <v>90.206699999999998</v>
      </c>
      <c r="F4252" s="69">
        <v>46.944983333333298</v>
      </c>
      <c r="G4252" s="2" t="s">
        <v>6231</v>
      </c>
      <c r="H4252" s="2" t="s">
        <v>3258</v>
      </c>
      <c r="I4252" s="11">
        <v>381</v>
      </c>
      <c r="J4252" s="2">
        <v>381</v>
      </c>
      <c r="K4252" s="1">
        <v>5.67</v>
      </c>
      <c r="L4252" s="1">
        <v>27.7</v>
      </c>
      <c r="M4252" s="42">
        <v>0.1237</v>
      </c>
      <c r="N4252" s="7">
        <v>0.51231499999999996</v>
      </c>
      <c r="O4252" s="2"/>
      <c r="P4252" s="1">
        <f t="shared" si="724"/>
        <v>-0.3711235383833249</v>
      </c>
      <c r="Q4252" s="1">
        <f t="shared" ref="Q4252:Q4315" si="730">((N4252/0.512638)-1)*10000</f>
        <v>-6.3007424342342855</v>
      </c>
      <c r="R4252" s="1">
        <v>-2.76</v>
      </c>
      <c r="S4252" s="1">
        <f t="shared" si="725"/>
        <v>-2.7516509243207108</v>
      </c>
      <c r="T4252" s="29">
        <f t="shared" si="712"/>
        <v>-2.7516509243207108</v>
      </c>
      <c r="U4252" s="29">
        <f t="shared" si="726"/>
        <v>1.3508067104577779</v>
      </c>
      <c r="V4252" s="1">
        <f t="shared" si="727"/>
        <v>1.4120800551137096</v>
      </c>
      <c r="W4252" s="1">
        <f t="shared" si="728"/>
        <v>1.3508067104577779</v>
      </c>
      <c r="X4252" s="1">
        <v>1.415</v>
      </c>
      <c r="Y4252" s="1">
        <v>1.353</v>
      </c>
      <c r="Z4252" s="11">
        <f t="shared" si="729"/>
        <v>969.80671045777785</v>
      </c>
      <c r="AA4252" s="2" t="s">
        <v>6397</v>
      </c>
      <c r="AB4252" s="2"/>
      <c r="AC4252" s="2"/>
      <c r="AD4252" s="61"/>
      <c r="AE4252" s="3"/>
      <c r="AF4252" s="4"/>
    </row>
    <row r="4253" spans="1:32" s="10" customFormat="1" ht="12" customHeight="1" x14ac:dyDescent="0.6">
      <c r="A4253" s="2">
        <v>4251</v>
      </c>
      <c r="B4253" s="3">
        <v>3002</v>
      </c>
      <c r="C4253" s="2" t="s">
        <v>3242</v>
      </c>
      <c r="D4253" s="2" t="s">
        <v>6040</v>
      </c>
      <c r="E4253" s="69">
        <v>90.342583333333295</v>
      </c>
      <c r="F4253" s="69">
        <v>46.882583333333301</v>
      </c>
      <c r="G4253" s="2" t="s">
        <v>6231</v>
      </c>
      <c r="H4253" s="2" t="s">
        <v>3257</v>
      </c>
      <c r="I4253" s="11">
        <v>403</v>
      </c>
      <c r="J4253" s="2">
        <v>403</v>
      </c>
      <c r="K4253" s="1">
        <v>5.19</v>
      </c>
      <c r="L4253" s="1">
        <v>27.7</v>
      </c>
      <c r="M4253" s="42">
        <v>0.1133</v>
      </c>
      <c r="N4253" s="7">
        <v>0.51239999999999997</v>
      </c>
      <c r="O4253" s="2"/>
      <c r="P4253" s="1">
        <f t="shared" si="724"/>
        <v>-0.42399593289273008</v>
      </c>
      <c r="Q4253" s="1">
        <f t="shared" si="730"/>
        <v>-4.6426523199616376</v>
      </c>
      <c r="R4253" s="1">
        <v>-0.35</v>
      </c>
      <c r="S4253" s="1">
        <f t="shared" si="725"/>
        <v>-0.35380625997180459</v>
      </c>
      <c r="T4253" s="29">
        <f t="shared" si="712"/>
        <v>-0.35380625997180459</v>
      </c>
      <c r="U4253" s="29">
        <f t="shared" si="726"/>
        <v>1.1742698624468011</v>
      </c>
      <c r="V4253" s="1">
        <f t="shared" si="727"/>
        <v>1.1379749780009136</v>
      </c>
      <c r="W4253" s="1">
        <f t="shared" si="728"/>
        <v>1.1742698624468011</v>
      </c>
      <c r="X4253" s="1">
        <v>1.141</v>
      </c>
      <c r="Y4253" s="1">
        <v>1.177</v>
      </c>
      <c r="Z4253" s="11">
        <f t="shared" si="729"/>
        <v>771.2698624468012</v>
      </c>
      <c r="AA4253" s="2" t="s">
        <v>6397</v>
      </c>
      <c r="AB4253" s="2"/>
      <c r="AC4253" s="2"/>
      <c r="AD4253" s="61"/>
      <c r="AE4253" s="3"/>
      <c r="AF4253" s="4"/>
    </row>
    <row r="4254" spans="1:32" s="10" customFormat="1" ht="12" customHeight="1" x14ac:dyDescent="0.6">
      <c r="A4254" s="2">
        <v>4252</v>
      </c>
      <c r="B4254" s="3" t="s">
        <v>429</v>
      </c>
      <c r="C4254" s="2" t="s">
        <v>3242</v>
      </c>
      <c r="D4254" s="2" t="s">
        <v>6041</v>
      </c>
      <c r="E4254" s="69">
        <v>94.055999999999997</v>
      </c>
      <c r="F4254" s="69">
        <v>43.531638888888899</v>
      </c>
      <c r="G4254" s="2" t="s">
        <v>684</v>
      </c>
      <c r="H4254" s="2" t="s">
        <v>3270</v>
      </c>
      <c r="I4254" s="11">
        <v>301</v>
      </c>
      <c r="J4254" s="2">
        <v>301</v>
      </c>
      <c r="K4254" s="1">
        <v>3.58118298794203</v>
      </c>
      <c r="L4254" s="1">
        <v>15.7073231595385</v>
      </c>
      <c r="M4254" s="42">
        <v>0.13784019310769</v>
      </c>
      <c r="N4254" s="7">
        <v>0.51277204638359397</v>
      </c>
      <c r="O4254" s="2">
        <v>5</v>
      </c>
      <c r="P4254" s="1">
        <f t="shared" si="724"/>
        <v>-0.29923643564977132</v>
      </c>
      <c r="Q4254" s="1">
        <f t="shared" si="730"/>
        <v>2.6148350998944636</v>
      </c>
      <c r="R4254" s="1">
        <v>4.87</v>
      </c>
      <c r="S4254" s="1">
        <f t="shared" si="725"/>
        <v>4.875596294872051</v>
      </c>
      <c r="T4254" s="29">
        <f t="shared" si="712"/>
        <v>4.875596294872051</v>
      </c>
      <c r="U4254" s="29">
        <f t="shared" si="726"/>
        <v>0.6647574185303653</v>
      </c>
      <c r="V4254" s="1">
        <f t="shared" si="727"/>
        <v>0.75992263104491642</v>
      </c>
      <c r="W4254" s="1">
        <f t="shared" si="728"/>
        <v>0.6647574185303653</v>
      </c>
      <c r="X4254" s="1">
        <v>0.76300000000000001</v>
      </c>
      <c r="Y4254" s="1">
        <v>0.76</v>
      </c>
      <c r="Z4254" s="11">
        <f t="shared" si="729"/>
        <v>363.75741853036527</v>
      </c>
      <c r="AA4254" s="2" t="s">
        <v>6397</v>
      </c>
      <c r="AB4254" s="2"/>
      <c r="AC4254" s="2"/>
      <c r="AD4254" s="61"/>
      <c r="AE4254" s="3"/>
      <c r="AF4254" s="4"/>
    </row>
    <row r="4255" spans="1:32" s="10" customFormat="1" ht="12" customHeight="1" x14ac:dyDescent="0.6">
      <c r="A4255" s="2">
        <v>4253</v>
      </c>
      <c r="B4255" s="3" t="s">
        <v>2824</v>
      </c>
      <c r="C4255" s="2" t="s">
        <v>3242</v>
      </c>
      <c r="D4255" s="2" t="s">
        <v>2586</v>
      </c>
      <c r="E4255" s="69">
        <v>96.253399999999999</v>
      </c>
      <c r="F4255" s="69">
        <v>46.284799999999997</v>
      </c>
      <c r="G4255" s="2" t="s">
        <v>3369</v>
      </c>
      <c r="H4255" s="2"/>
      <c r="I4255" s="11">
        <v>420</v>
      </c>
      <c r="J4255" s="2">
        <v>420</v>
      </c>
      <c r="K4255" s="1">
        <v>0.35</v>
      </c>
      <c r="L4255" s="1">
        <v>1.1000000000000001</v>
      </c>
      <c r="M4255" s="42">
        <v>0.19239999999999999</v>
      </c>
      <c r="N4255" s="7">
        <v>0.51286900000000002</v>
      </c>
      <c r="O4255" s="2">
        <v>1</v>
      </c>
      <c r="P4255" s="1">
        <f t="shared" si="724"/>
        <v>-2.1860701576004171E-2</v>
      </c>
      <c r="Q4255" s="1">
        <f t="shared" si="730"/>
        <v>4.5061037223148581</v>
      </c>
      <c r="R4255" s="1"/>
      <c r="S4255" s="1">
        <f t="shared" si="725"/>
        <v>4.736559238329094</v>
      </c>
      <c r="T4255" s="29">
        <f t="shared" ref="T4255:T4318" si="731">Q4255-25.1*P4255*0.001*J4255</f>
        <v>4.736559238329094</v>
      </c>
      <c r="U4255" s="29">
        <f t="shared" si="726"/>
        <v>0.77134529661591023</v>
      </c>
      <c r="V4255" s="1">
        <f t="shared" si="727"/>
        <v>2.0040099761385552</v>
      </c>
      <c r="W4255" s="1">
        <f t="shared" si="728"/>
        <v>0.77134529661591023</v>
      </c>
      <c r="X4255" s="1"/>
      <c r="Y4255" s="1"/>
      <c r="Z4255" s="11">
        <f t="shared" si="729"/>
        <v>351.34529661591023</v>
      </c>
      <c r="AA4255" s="2" t="s">
        <v>6006</v>
      </c>
      <c r="AB4255" s="2"/>
      <c r="AC4255" s="2"/>
      <c r="AD4255" s="61"/>
      <c r="AE4255" s="3"/>
      <c r="AF4255" s="4"/>
    </row>
    <row r="4256" spans="1:32" s="10" customFormat="1" ht="12" customHeight="1" x14ac:dyDescent="0.6">
      <c r="A4256" s="2">
        <v>4254</v>
      </c>
      <c r="B4256" s="3" t="s">
        <v>2823</v>
      </c>
      <c r="C4256" s="2" t="s">
        <v>3242</v>
      </c>
      <c r="D4256" s="2" t="s">
        <v>2586</v>
      </c>
      <c r="E4256" s="69">
        <v>96.253399999999999</v>
      </c>
      <c r="F4256" s="69">
        <v>46.284799999999997</v>
      </c>
      <c r="G4256" s="2" t="s">
        <v>3369</v>
      </c>
      <c r="H4256" s="2"/>
      <c r="I4256" s="11">
        <v>420</v>
      </c>
      <c r="J4256" s="2">
        <v>420</v>
      </c>
      <c r="K4256" s="1">
        <v>0.3</v>
      </c>
      <c r="L4256" s="1">
        <v>1</v>
      </c>
      <c r="M4256" s="42">
        <v>0.18140000000000001</v>
      </c>
      <c r="N4256" s="7">
        <v>0.51291299999999995</v>
      </c>
      <c r="O4256" s="2">
        <v>1</v>
      </c>
      <c r="P4256" s="1">
        <f t="shared" si="724"/>
        <v>-7.7783426537874956E-2</v>
      </c>
      <c r="Q4256" s="1">
        <f t="shared" si="730"/>
        <v>5.3644091932292248</v>
      </c>
      <c r="R4256" s="1"/>
      <c r="S4256" s="1">
        <f t="shared" si="725"/>
        <v>6.1844020757915024</v>
      </c>
      <c r="T4256" s="29">
        <f t="shared" si="731"/>
        <v>6.1844020757915024</v>
      </c>
      <c r="U4256" s="29">
        <f t="shared" si="726"/>
        <v>0.65509793052410625</v>
      </c>
      <c r="V4256" s="1">
        <f t="shared" si="727"/>
        <v>1.1178399219630453</v>
      </c>
      <c r="W4256" s="1">
        <f t="shared" si="728"/>
        <v>0.65509793052410625</v>
      </c>
      <c r="X4256" s="1"/>
      <c r="Y4256" s="1"/>
      <c r="Z4256" s="11">
        <f t="shared" si="729"/>
        <v>235.09793052410623</v>
      </c>
      <c r="AA4256" s="2" t="s">
        <v>6006</v>
      </c>
      <c r="AB4256" s="2"/>
      <c r="AC4256" s="2"/>
      <c r="AD4256" s="61"/>
      <c r="AE4256" s="3"/>
      <c r="AF4256" s="4"/>
    </row>
    <row r="4257" spans="1:32" s="10" customFormat="1" ht="12" customHeight="1" x14ac:dyDescent="0.6">
      <c r="A4257" s="2">
        <v>4255</v>
      </c>
      <c r="B4257" s="3" t="s">
        <v>2822</v>
      </c>
      <c r="C4257" s="2" t="s">
        <v>3242</v>
      </c>
      <c r="D4257" s="2" t="s">
        <v>2586</v>
      </c>
      <c r="E4257" s="69">
        <v>94.908799999999999</v>
      </c>
      <c r="F4257" s="69">
        <v>45.712000000000003</v>
      </c>
      <c r="G4257" s="2" t="s">
        <v>6565</v>
      </c>
      <c r="H4257" s="2"/>
      <c r="I4257" s="11">
        <v>490</v>
      </c>
      <c r="J4257" s="2">
        <v>490</v>
      </c>
      <c r="K4257" s="1">
        <v>2.09</v>
      </c>
      <c r="L4257" s="1">
        <v>11.6</v>
      </c>
      <c r="M4257" s="42">
        <v>0.1089</v>
      </c>
      <c r="N4257" s="7">
        <v>0.51243899999999998</v>
      </c>
      <c r="O4257" s="2">
        <v>8</v>
      </c>
      <c r="P4257" s="1">
        <f t="shared" si="724"/>
        <v>-0.44636502287747848</v>
      </c>
      <c r="Q4257" s="1">
        <f t="shared" si="730"/>
        <v>-3.8818815616492586</v>
      </c>
      <c r="R4257" s="1"/>
      <c r="S4257" s="1">
        <f t="shared" si="725"/>
        <v>1.6079618547208492</v>
      </c>
      <c r="T4257" s="29">
        <f t="shared" si="731"/>
        <v>1.6079618547208492</v>
      </c>
      <c r="U4257" s="29">
        <f t="shared" si="726"/>
        <v>1.0857529131454835</v>
      </c>
      <c r="V4257" s="1">
        <f t="shared" si="727"/>
        <v>1.0338594796274925</v>
      </c>
      <c r="W4257" s="1">
        <f t="shared" si="728"/>
        <v>1.0857529131454835</v>
      </c>
      <c r="X4257" s="1"/>
      <c r="Y4257" s="1"/>
      <c r="Z4257" s="11">
        <f t="shared" si="729"/>
        <v>595.75291314548349</v>
      </c>
      <c r="AA4257" s="2" t="s">
        <v>6006</v>
      </c>
      <c r="AB4257" s="2"/>
      <c r="AC4257" s="2"/>
      <c r="AD4257" s="61"/>
      <c r="AE4257" s="3"/>
      <c r="AF4257" s="4"/>
    </row>
    <row r="4258" spans="1:32" s="10" customFormat="1" ht="12" customHeight="1" x14ac:dyDescent="0.6">
      <c r="A4258" s="2">
        <v>4256</v>
      </c>
      <c r="B4258" s="3" t="s">
        <v>2821</v>
      </c>
      <c r="C4258" s="2" t="s">
        <v>3242</v>
      </c>
      <c r="D4258" s="2" t="s">
        <v>2586</v>
      </c>
      <c r="E4258" s="69">
        <v>94.908799999999999</v>
      </c>
      <c r="F4258" s="69">
        <v>45.712000000000003</v>
      </c>
      <c r="G4258" s="2" t="s">
        <v>3431</v>
      </c>
      <c r="H4258" s="2"/>
      <c r="I4258" s="11">
        <v>490</v>
      </c>
      <c r="J4258" s="2">
        <v>490</v>
      </c>
      <c r="K4258" s="1">
        <v>2.4</v>
      </c>
      <c r="L4258" s="1">
        <v>13.8</v>
      </c>
      <c r="M4258" s="42">
        <v>0.1051</v>
      </c>
      <c r="N4258" s="7">
        <v>0.51243099999999997</v>
      </c>
      <c r="O4258" s="2">
        <v>1</v>
      </c>
      <c r="P4258" s="1">
        <f t="shared" si="724"/>
        <v>-0.46568378240976105</v>
      </c>
      <c r="Q4258" s="1">
        <f t="shared" si="730"/>
        <v>-4.0379371018162136</v>
      </c>
      <c r="R4258" s="1"/>
      <c r="S4258" s="1">
        <f t="shared" si="725"/>
        <v>1.6895077380414376</v>
      </c>
      <c r="T4258" s="29">
        <f t="shared" si="731"/>
        <v>1.6895077380414376</v>
      </c>
      <c r="U4258" s="29">
        <f t="shared" si="726"/>
        <v>1.0791459781543085</v>
      </c>
      <c r="V4258" s="1">
        <f t="shared" si="727"/>
        <v>1.0089917524751109</v>
      </c>
      <c r="W4258" s="1">
        <f t="shared" si="728"/>
        <v>1.0791459781543085</v>
      </c>
      <c r="X4258" s="1"/>
      <c r="Y4258" s="1"/>
      <c r="Z4258" s="11">
        <f t="shared" si="729"/>
        <v>589.14597815430852</v>
      </c>
      <c r="AA4258" s="2" t="s">
        <v>6006</v>
      </c>
      <c r="AB4258" s="2"/>
      <c r="AC4258" s="2"/>
      <c r="AD4258" s="61"/>
      <c r="AE4258" s="3"/>
      <c r="AF4258" s="4"/>
    </row>
    <row r="4259" spans="1:32" s="10" customFormat="1" ht="12" customHeight="1" x14ac:dyDescent="0.6">
      <c r="A4259" s="2">
        <v>4257</v>
      </c>
      <c r="B4259" s="3" t="s">
        <v>2820</v>
      </c>
      <c r="C4259" s="2" t="s">
        <v>3242</v>
      </c>
      <c r="D4259" s="2" t="s">
        <v>2586</v>
      </c>
      <c r="E4259" s="69">
        <v>94.335999999999999</v>
      </c>
      <c r="F4259" s="69">
        <v>45.502099999999999</v>
      </c>
      <c r="G4259" s="2" t="s">
        <v>2928</v>
      </c>
      <c r="H4259" s="2"/>
      <c r="I4259" s="11">
        <v>394</v>
      </c>
      <c r="J4259" s="2">
        <v>394</v>
      </c>
      <c r="K4259" s="1">
        <v>8.6199999999999992</v>
      </c>
      <c r="L4259" s="1">
        <v>42</v>
      </c>
      <c r="M4259" s="42">
        <v>0.1241</v>
      </c>
      <c r="N4259" s="7">
        <v>0.51255300000000004</v>
      </c>
      <c r="O4259" s="2">
        <v>1</v>
      </c>
      <c r="P4259" s="1">
        <f t="shared" si="724"/>
        <v>-0.36908998474834775</v>
      </c>
      <c r="Q4259" s="1">
        <f t="shared" si="730"/>
        <v>-1.6580901142715376</v>
      </c>
      <c r="R4259" s="1"/>
      <c r="S4259" s="1">
        <f t="shared" si="725"/>
        <v>1.9919883808987731</v>
      </c>
      <c r="T4259" s="29">
        <f t="shared" si="731"/>
        <v>1.9919883808987731</v>
      </c>
      <c r="U4259" s="29">
        <f t="shared" si="726"/>
        <v>0.97589069469333889</v>
      </c>
      <c r="V4259" s="1">
        <f t="shared" si="727"/>
        <v>1.0154200475661408</v>
      </c>
      <c r="W4259" s="1">
        <f t="shared" si="728"/>
        <v>0.97589069469333889</v>
      </c>
      <c r="X4259" s="1"/>
      <c r="Y4259" s="1"/>
      <c r="Z4259" s="11">
        <f t="shared" si="729"/>
        <v>581.8906946933389</v>
      </c>
      <c r="AA4259" s="2" t="s">
        <v>6006</v>
      </c>
      <c r="AB4259" s="2"/>
      <c r="AC4259" s="2"/>
      <c r="AD4259" s="61"/>
      <c r="AE4259" s="3"/>
      <c r="AF4259" s="4"/>
    </row>
    <row r="4260" spans="1:32" s="10" customFormat="1" ht="12" customHeight="1" x14ac:dyDescent="0.6">
      <c r="A4260" s="2">
        <v>4258</v>
      </c>
      <c r="B4260" s="3" t="s">
        <v>2819</v>
      </c>
      <c r="C4260" s="2" t="s">
        <v>3242</v>
      </c>
      <c r="D4260" s="2" t="s">
        <v>2586</v>
      </c>
      <c r="E4260" s="69">
        <v>93.977000000000004</v>
      </c>
      <c r="F4260" s="69">
        <v>45.401800000000001</v>
      </c>
      <c r="G4260" s="2" t="s">
        <v>6191</v>
      </c>
      <c r="H4260" s="2"/>
      <c r="I4260" s="11">
        <v>285</v>
      </c>
      <c r="J4260" s="2">
        <v>285</v>
      </c>
      <c r="K4260" s="1">
        <v>4.93</v>
      </c>
      <c r="L4260" s="1">
        <v>26.3</v>
      </c>
      <c r="M4260" s="42">
        <v>0.1133</v>
      </c>
      <c r="N4260" s="7">
        <v>0.51274900000000001</v>
      </c>
      <c r="O4260" s="2">
        <v>9</v>
      </c>
      <c r="P4260" s="1">
        <f t="shared" si="724"/>
        <v>-0.42399593289273008</v>
      </c>
      <c r="Q4260" s="1">
        <f t="shared" si="730"/>
        <v>2.1652706198138638</v>
      </c>
      <c r="R4260" s="1"/>
      <c r="S4260" s="1">
        <f t="shared" si="725"/>
        <v>5.1983255257620087</v>
      </c>
      <c r="T4260" s="29">
        <f t="shared" si="731"/>
        <v>5.1983255257620087</v>
      </c>
      <c r="U4260" s="29">
        <f t="shared" si="726"/>
        <v>0.62551482018749238</v>
      </c>
      <c r="V4260" s="1">
        <f t="shared" si="727"/>
        <v>0.60949066748481928</v>
      </c>
      <c r="W4260" s="1">
        <f t="shared" si="728"/>
        <v>0.62551482018749238</v>
      </c>
      <c r="X4260" s="1"/>
      <c r="Y4260" s="1"/>
      <c r="Z4260" s="11">
        <f t="shared" si="729"/>
        <v>340.51482018749243</v>
      </c>
      <c r="AA4260" s="2" t="s">
        <v>6006</v>
      </c>
      <c r="AB4260" s="2"/>
      <c r="AC4260" s="2"/>
      <c r="AD4260" s="61"/>
      <c r="AE4260" s="3"/>
      <c r="AF4260" s="4"/>
    </row>
    <row r="4261" spans="1:32" s="10" customFormat="1" ht="12" customHeight="1" x14ac:dyDescent="0.6">
      <c r="A4261" s="2">
        <v>4259</v>
      </c>
      <c r="B4261" s="3" t="s">
        <v>2818</v>
      </c>
      <c r="C4261" s="2" t="s">
        <v>3242</v>
      </c>
      <c r="D4261" s="2" t="s">
        <v>2586</v>
      </c>
      <c r="E4261" s="69">
        <v>93.977000000000004</v>
      </c>
      <c r="F4261" s="69">
        <v>45.401800000000001</v>
      </c>
      <c r="G4261" s="2" t="s">
        <v>6191</v>
      </c>
      <c r="H4261" s="2"/>
      <c r="I4261" s="11">
        <v>285</v>
      </c>
      <c r="J4261" s="2">
        <v>285</v>
      </c>
      <c r="K4261" s="1">
        <v>4.66</v>
      </c>
      <c r="L4261" s="1">
        <v>25.4</v>
      </c>
      <c r="M4261" s="42">
        <v>0.1109</v>
      </c>
      <c r="N4261" s="7">
        <v>0.51276100000000002</v>
      </c>
      <c r="O4261" s="2">
        <v>1</v>
      </c>
      <c r="P4261" s="1">
        <f t="shared" si="724"/>
        <v>-0.43619725470259285</v>
      </c>
      <c r="Q4261" s="1">
        <f t="shared" si="730"/>
        <v>2.399353930062631</v>
      </c>
      <c r="R4261" s="1"/>
      <c r="S4261" s="1">
        <f t="shared" si="725"/>
        <v>5.5196909915776295</v>
      </c>
      <c r="T4261" s="29">
        <f t="shared" si="731"/>
        <v>5.5196909915776295</v>
      </c>
      <c r="U4261" s="29">
        <f t="shared" si="726"/>
        <v>0.59929804023038413</v>
      </c>
      <c r="V4261" s="1">
        <f t="shared" si="727"/>
        <v>0.57750844007394919</v>
      </c>
      <c r="W4261" s="1">
        <f t="shared" si="728"/>
        <v>0.59929804023038413</v>
      </c>
      <c r="X4261" s="1"/>
      <c r="Y4261" s="1"/>
      <c r="Z4261" s="11">
        <f t="shared" si="729"/>
        <v>314.29804023038412</v>
      </c>
      <c r="AA4261" s="2" t="s">
        <v>6006</v>
      </c>
      <c r="AB4261" s="2"/>
      <c r="AC4261" s="2"/>
      <c r="AD4261" s="61"/>
      <c r="AE4261" s="3"/>
      <c r="AF4261" s="4"/>
    </row>
    <row r="4262" spans="1:32" s="10" customFormat="1" ht="12" customHeight="1" x14ac:dyDescent="0.6">
      <c r="A4262" s="2">
        <v>4260</v>
      </c>
      <c r="B4262" s="3" t="s">
        <v>6566</v>
      </c>
      <c r="C4262" s="2" t="s">
        <v>3242</v>
      </c>
      <c r="D4262" s="2" t="s">
        <v>2586</v>
      </c>
      <c r="E4262" s="69">
        <v>92.757900000000006</v>
      </c>
      <c r="F4262" s="69">
        <v>45.845799999999997</v>
      </c>
      <c r="G4262" s="2" t="s">
        <v>6567</v>
      </c>
      <c r="H4262" s="2"/>
      <c r="I4262" s="11">
        <v>312</v>
      </c>
      <c r="J4262" s="2">
        <v>312</v>
      </c>
      <c r="K4262" s="1">
        <v>7.79</v>
      </c>
      <c r="L4262" s="1">
        <v>44.3</v>
      </c>
      <c r="M4262" s="42">
        <v>0.10630000000000001</v>
      </c>
      <c r="N4262" s="7">
        <v>0.51268899999999995</v>
      </c>
      <c r="O4262" s="2">
        <v>1</v>
      </c>
      <c r="P4262" s="1">
        <f t="shared" si="724"/>
        <v>-0.45958312150482972</v>
      </c>
      <c r="Q4262" s="1">
        <f t="shared" si="730"/>
        <v>0.99485406856114622</v>
      </c>
      <c r="R4262" s="1"/>
      <c r="S4262" s="1">
        <f t="shared" si="725"/>
        <v>4.5939414096897693</v>
      </c>
      <c r="T4262" s="29">
        <f t="shared" si="731"/>
        <v>4.5939414096897693</v>
      </c>
      <c r="U4262" s="29">
        <f t="shared" si="726"/>
        <v>0.69696896542175535</v>
      </c>
      <c r="V4262" s="1">
        <f t="shared" si="727"/>
        <v>0.65492034692982626</v>
      </c>
      <c r="W4262" s="1">
        <f t="shared" si="728"/>
        <v>0.69696896542175535</v>
      </c>
      <c r="X4262" s="1"/>
      <c r="Y4262" s="1"/>
      <c r="Z4262" s="11">
        <f t="shared" si="729"/>
        <v>384.96896542175534</v>
      </c>
      <c r="AA4262" s="2" t="s">
        <v>6006</v>
      </c>
      <c r="AB4262" s="2"/>
      <c r="AC4262" s="2"/>
      <c r="AD4262" s="61"/>
      <c r="AE4262" s="3"/>
      <c r="AF4262" s="4"/>
    </row>
    <row r="4263" spans="1:32" s="10" customFormat="1" ht="12" customHeight="1" x14ac:dyDescent="0.6">
      <c r="A4263" s="2">
        <v>4261</v>
      </c>
      <c r="B4263" s="3" t="s">
        <v>2815</v>
      </c>
      <c r="C4263" s="2" t="s">
        <v>3242</v>
      </c>
      <c r="D4263" s="2" t="s">
        <v>2586</v>
      </c>
      <c r="E4263" s="69">
        <v>109.9341</v>
      </c>
      <c r="F4263" s="69">
        <v>43.135199999999998</v>
      </c>
      <c r="G4263" s="2" t="s">
        <v>6008</v>
      </c>
      <c r="H4263" s="2"/>
      <c r="I4263" s="2">
        <v>960</v>
      </c>
      <c r="J4263" s="2">
        <v>600</v>
      </c>
      <c r="K4263" s="1">
        <v>9.7983858900420309</v>
      </c>
      <c r="L4263" s="1">
        <v>46.498463920993103</v>
      </c>
      <c r="M4263" s="42">
        <v>0.12773088038453101</v>
      </c>
      <c r="N4263" s="7">
        <v>0.51200269734205905</v>
      </c>
      <c r="O4263" s="2">
        <v>11</v>
      </c>
      <c r="P4263" s="1">
        <f t="shared" si="724"/>
        <v>-0.35063100973802241</v>
      </c>
      <c r="Q4263" s="1">
        <f t="shared" si="730"/>
        <v>-12.39281243179402</v>
      </c>
      <c r="R4263" s="1"/>
      <c r="S4263" s="1">
        <f t="shared" si="725"/>
        <v>-7.1123094251394017</v>
      </c>
      <c r="T4263" s="29">
        <f t="shared" si="731"/>
        <v>-7.1123094251394017</v>
      </c>
      <c r="U4263" s="29">
        <f t="shared" si="726"/>
        <v>1.8821107471059095</v>
      </c>
      <c r="V4263" s="1">
        <f t="shared" si="727"/>
        <v>2.0271029967553451</v>
      </c>
      <c r="W4263" s="1">
        <f t="shared" si="728"/>
        <v>1.8821107471059095</v>
      </c>
      <c r="X4263" s="1"/>
      <c r="Y4263" s="1"/>
      <c r="Z4263" s="11">
        <f t="shared" si="729"/>
        <v>1282.1107471059095</v>
      </c>
      <c r="AA4263" s="2" t="s">
        <v>6006</v>
      </c>
      <c r="AB4263" s="2"/>
      <c r="AC4263" s="2"/>
      <c r="AD4263" s="61"/>
      <c r="AE4263" s="3"/>
      <c r="AF4263" s="4"/>
    </row>
    <row r="4264" spans="1:32" s="10" customFormat="1" ht="12" customHeight="1" x14ac:dyDescent="0.6">
      <c r="A4264" s="2">
        <v>4262</v>
      </c>
      <c r="B4264" s="3" t="s">
        <v>2814</v>
      </c>
      <c r="C4264" s="2" t="s">
        <v>3242</v>
      </c>
      <c r="D4264" s="2" t="s">
        <v>2586</v>
      </c>
      <c r="E4264" s="69">
        <v>109.93219999999999</v>
      </c>
      <c r="F4264" s="69">
        <v>43.123199999999997</v>
      </c>
      <c r="G4264" s="2" t="s">
        <v>6007</v>
      </c>
      <c r="H4264" s="2"/>
      <c r="I4264" s="2">
        <v>916</v>
      </c>
      <c r="J4264" s="2">
        <v>600</v>
      </c>
      <c r="K4264" s="1">
        <v>4.1357110164866304</v>
      </c>
      <c r="L4264" s="1">
        <v>22.289666006049401</v>
      </c>
      <c r="M4264" s="42">
        <v>0.112168031282478</v>
      </c>
      <c r="N4264" s="7">
        <v>0.51245480925568199</v>
      </c>
      <c r="O4264" s="2">
        <v>3.7312280822090401E-6</v>
      </c>
      <c r="P4264" s="1">
        <f t="shared" si="724"/>
        <v>-0.42975073064322322</v>
      </c>
      <c r="Q4264" s="1">
        <f t="shared" si="730"/>
        <v>-3.5734913197627005</v>
      </c>
      <c r="R4264" s="1"/>
      <c r="S4264" s="1">
        <f t="shared" si="725"/>
        <v>2.8985546837242424</v>
      </c>
      <c r="T4264" s="29">
        <f t="shared" si="731"/>
        <v>2.8985546837242424</v>
      </c>
      <c r="U4264" s="29">
        <f t="shared" si="726"/>
        <v>1.0705219430352997</v>
      </c>
      <c r="V4264" s="1">
        <f t="shared" si="727"/>
        <v>1.043375993581259</v>
      </c>
      <c r="W4264" s="1">
        <f t="shared" si="728"/>
        <v>1.0705219430352997</v>
      </c>
      <c r="X4264" s="1"/>
      <c r="Y4264" s="1"/>
      <c r="Z4264" s="11">
        <f t="shared" si="729"/>
        <v>470.52194303529973</v>
      </c>
      <c r="AA4264" s="2" t="s">
        <v>6006</v>
      </c>
      <c r="AB4264" s="2"/>
      <c r="AC4264" s="2"/>
      <c r="AD4264" s="61"/>
      <c r="AE4264" s="3"/>
      <c r="AF4264" s="4"/>
    </row>
    <row r="4265" spans="1:32" s="10" customFormat="1" ht="12" customHeight="1" x14ac:dyDescent="0.6">
      <c r="A4265" s="2">
        <v>4263</v>
      </c>
      <c r="B4265" s="3" t="s">
        <v>2813</v>
      </c>
      <c r="C4265" s="2" t="s">
        <v>3242</v>
      </c>
      <c r="D4265" s="2" t="s">
        <v>2586</v>
      </c>
      <c r="E4265" s="69">
        <v>109.61320000000001</v>
      </c>
      <c r="F4265" s="69">
        <v>43.332099999999997</v>
      </c>
      <c r="G4265" s="2" t="s">
        <v>6008</v>
      </c>
      <c r="H4265" s="2"/>
      <c r="I4265" s="2">
        <v>916</v>
      </c>
      <c r="J4265" s="2">
        <v>600</v>
      </c>
      <c r="K4265" s="1">
        <v>7.8376809851752096</v>
      </c>
      <c r="L4265" s="1">
        <v>35.237903845642698</v>
      </c>
      <c r="M4265" s="42">
        <v>0.13444870552041099</v>
      </c>
      <c r="N4265" s="7">
        <v>0.51210427263352998</v>
      </c>
      <c r="O4265" s="2">
        <v>3.8480891654206603E-6</v>
      </c>
      <c r="P4265" s="1">
        <f t="shared" si="724"/>
        <v>-0.31647836542749885</v>
      </c>
      <c r="Q4265" s="1">
        <f t="shared" si="730"/>
        <v>-10.411389059532539</v>
      </c>
      <c r="R4265" s="1"/>
      <c r="S4265" s="1">
        <f t="shared" si="725"/>
        <v>-5.6452248761944057</v>
      </c>
      <c r="T4265" s="29">
        <f t="shared" si="731"/>
        <v>-5.6452248761944057</v>
      </c>
      <c r="U4265" s="29">
        <f t="shared" si="726"/>
        <v>1.7630080246056621</v>
      </c>
      <c r="V4265" s="1">
        <f t="shared" si="727"/>
        <v>2.0044014784105877</v>
      </c>
      <c r="W4265" s="1">
        <f t="shared" si="728"/>
        <v>1.7630080246056621</v>
      </c>
      <c r="X4265" s="1"/>
      <c r="Y4265" s="1"/>
      <c r="Z4265" s="11">
        <f t="shared" si="729"/>
        <v>1163.0080246056621</v>
      </c>
      <c r="AA4265" s="2" t="s">
        <v>6006</v>
      </c>
      <c r="AB4265" s="2"/>
      <c r="AC4265" s="2"/>
      <c r="AD4265" s="61"/>
      <c r="AE4265" s="3"/>
      <c r="AF4265" s="4"/>
    </row>
    <row r="4266" spans="1:32" s="10" customFormat="1" ht="12" customHeight="1" x14ac:dyDescent="0.6">
      <c r="A4266" s="2">
        <v>4264</v>
      </c>
      <c r="B4266" s="3" t="s">
        <v>2812</v>
      </c>
      <c r="C4266" s="2" t="s">
        <v>3242</v>
      </c>
      <c r="D4266" s="2" t="s">
        <v>2586</v>
      </c>
      <c r="E4266" s="69">
        <v>109.3832</v>
      </c>
      <c r="F4266" s="69">
        <v>45.231200000000001</v>
      </c>
      <c r="G4266" s="2" t="s">
        <v>6570</v>
      </c>
      <c r="H4266" s="2"/>
      <c r="I4266" s="11">
        <v>905</v>
      </c>
      <c r="J4266" s="2">
        <v>600</v>
      </c>
      <c r="K4266" s="1">
        <v>7.8029464409298503</v>
      </c>
      <c r="L4266" s="1">
        <v>36.9061468790741</v>
      </c>
      <c r="M4266" s="42">
        <v>0.12849554063261401</v>
      </c>
      <c r="N4266" s="7">
        <v>0.511907887367125</v>
      </c>
      <c r="O4266" s="2">
        <v>8.9879411370697595E-6</v>
      </c>
      <c r="P4266" s="1">
        <f t="shared" si="724"/>
        <v>-0.34674356567049314</v>
      </c>
      <c r="Q4266" s="1">
        <f t="shared" si="730"/>
        <v>-14.242265163234569</v>
      </c>
      <c r="R4266" s="1"/>
      <c r="S4266" s="1">
        <f t="shared" si="725"/>
        <v>-9.0203070642369418</v>
      </c>
      <c r="T4266" s="29">
        <f t="shared" si="731"/>
        <v>-9.0203070642369418</v>
      </c>
      <c r="U4266" s="29">
        <f t="shared" si="726"/>
        <v>2.0361846493102131</v>
      </c>
      <c r="V4266" s="1">
        <f t="shared" si="727"/>
        <v>2.2129642062911801</v>
      </c>
      <c r="W4266" s="1">
        <f t="shared" si="728"/>
        <v>2.0361846493102131</v>
      </c>
      <c r="X4266" s="1"/>
      <c r="Y4266" s="1"/>
      <c r="Z4266" s="11">
        <f t="shared" si="729"/>
        <v>1436.1846493102132</v>
      </c>
      <c r="AA4266" s="2" t="s">
        <v>6006</v>
      </c>
      <c r="AB4266" s="2"/>
      <c r="AC4266" s="2"/>
      <c r="AD4266" s="61"/>
      <c r="AE4266" s="3"/>
      <c r="AF4266" s="4"/>
    </row>
    <row r="4267" spans="1:32" s="10" customFormat="1" ht="12" customHeight="1" x14ac:dyDescent="0.6">
      <c r="A4267" s="2">
        <v>4265</v>
      </c>
      <c r="B4267" s="3" t="s">
        <v>2811</v>
      </c>
      <c r="C4267" s="2" t="s">
        <v>3242</v>
      </c>
      <c r="D4267" s="2" t="s">
        <v>2586</v>
      </c>
      <c r="E4267" s="69">
        <v>109.3832</v>
      </c>
      <c r="F4267" s="69">
        <v>45.231200000000001</v>
      </c>
      <c r="G4267" s="2" t="s">
        <v>6570</v>
      </c>
      <c r="H4267" s="2"/>
      <c r="I4267" s="11">
        <v>905</v>
      </c>
      <c r="J4267" s="2">
        <v>600</v>
      </c>
      <c r="K4267" s="1">
        <v>5.6260919964581699</v>
      </c>
      <c r="L4267" s="1">
        <v>28.698380282423201</v>
      </c>
      <c r="M4267" s="42">
        <v>0.118580788328223</v>
      </c>
      <c r="N4267" s="7">
        <v>0.511928499307298</v>
      </c>
      <c r="O4267" s="2">
        <v>7.95898602018832E-6</v>
      </c>
      <c r="P4267" s="1">
        <f t="shared" si="724"/>
        <v>-0.39714901714172346</v>
      </c>
      <c r="Q4267" s="1">
        <f t="shared" si="730"/>
        <v>-13.840189231036915</v>
      </c>
      <c r="R4267" s="1"/>
      <c r="S4267" s="1">
        <f t="shared" si="725"/>
        <v>-7.8591250328825586</v>
      </c>
      <c r="T4267" s="29">
        <f t="shared" si="731"/>
        <v>-7.8591250328825586</v>
      </c>
      <c r="U4267" s="29">
        <f t="shared" si="726"/>
        <v>1.9431480415208879</v>
      </c>
      <c r="V4267" s="1">
        <f t="shared" si="727"/>
        <v>1.951075049684569</v>
      </c>
      <c r="W4267" s="1">
        <f t="shared" si="728"/>
        <v>1.9431480415208879</v>
      </c>
      <c r="X4267" s="1"/>
      <c r="Y4267" s="1"/>
      <c r="Z4267" s="11">
        <f t="shared" si="729"/>
        <v>1343.148041520888</v>
      </c>
      <c r="AA4267" s="2" t="s">
        <v>6006</v>
      </c>
      <c r="AB4267" s="2"/>
      <c r="AC4267" s="2"/>
      <c r="AD4267" s="61"/>
      <c r="AE4267" s="3"/>
      <c r="AF4267" s="4"/>
    </row>
    <row r="4268" spans="1:32" s="10" customFormat="1" ht="12" customHeight="1" x14ac:dyDescent="0.6">
      <c r="A4268" s="2">
        <v>4266</v>
      </c>
      <c r="B4268" s="3" t="s">
        <v>2810</v>
      </c>
      <c r="C4268" s="2" t="s">
        <v>3242</v>
      </c>
      <c r="D4268" s="2" t="s">
        <v>2586</v>
      </c>
      <c r="E4268" s="69">
        <v>106.982666666667</v>
      </c>
      <c r="F4268" s="69">
        <v>43.030555555555601</v>
      </c>
      <c r="G4268" s="2" t="s">
        <v>6571</v>
      </c>
      <c r="H4268" s="2"/>
      <c r="I4268" s="11">
        <v>259</v>
      </c>
      <c r="J4268" s="2">
        <v>259</v>
      </c>
      <c r="K4268" s="1">
        <v>34.590000000000003</v>
      </c>
      <c r="L4268" s="1">
        <v>147.69999999999999</v>
      </c>
      <c r="M4268" s="42">
        <v>0.1416</v>
      </c>
      <c r="N4268" s="7">
        <v>0.51248700000000003</v>
      </c>
      <c r="O4268" s="2">
        <v>14</v>
      </c>
      <c r="P4268" s="1">
        <f t="shared" si="724"/>
        <v>-0.28012201321809871</v>
      </c>
      <c r="Q4268" s="1">
        <f t="shared" si="730"/>
        <v>-2.9455483206475286</v>
      </c>
      <c r="R4268" s="1"/>
      <c r="S4268" s="1">
        <f t="shared" si="725"/>
        <v>-1.1245031249179904</v>
      </c>
      <c r="T4268" s="29">
        <f t="shared" si="731"/>
        <v>-1.1245031249179904</v>
      </c>
      <c r="U4268" s="29">
        <f t="shared" si="726"/>
        <v>1.1182283689254899</v>
      </c>
      <c r="V4268" s="1">
        <f t="shared" si="727"/>
        <v>1.3996238463110668</v>
      </c>
      <c r="W4268" s="1">
        <f t="shared" si="728"/>
        <v>1.1182283689254899</v>
      </c>
      <c r="X4268" s="1"/>
      <c r="Y4268" s="1"/>
      <c r="Z4268" s="11">
        <f t="shared" si="729"/>
        <v>859.22836892549003</v>
      </c>
      <c r="AA4268" s="2" t="s">
        <v>6006</v>
      </c>
      <c r="AB4268" s="2"/>
      <c r="AC4268" s="2"/>
      <c r="AD4268" s="61"/>
      <c r="AE4268" s="3"/>
      <c r="AF4268" s="4"/>
    </row>
    <row r="4269" spans="1:32" s="10" customFormat="1" ht="12" customHeight="1" x14ac:dyDescent="0.6">
      <c r="A4269" s="2">
        <v>4267</v>
      </c>
      <c r="B4269" s="3" t="s">
        <v>2809</v>
      </c>
      <c r="C4269" s="2" t="s">
        <v>3242</v>
      </c>
      <c r="D4269" s="2" t="s">
        <v>2586</v>
      </c>
      <c r="E4269" s="69">
        <v>106.982666666667</v>
      </c>
      <c r="F4269" s="69">
        <v>43.030555555555601</v>
      </c>
      <c r="G4269" s="2" t="s">
        <v>6571</v>
      </c>
      <c r="H4269" s="2"/>
      <c r="I4269" s="11">
        <v>259</v>
      </c>
      <c r="J4269" s="2">
        <v>259</v>
      </c>
      <c r="K4269" s="1">
        <v>20.14</v>
      </c>
      <c r="L4269" s="1">
        <v>93.9</v>
      </c>
      <c r="M4269" s="42">
        <v>0.12970000000000001</v>
      </c>
      <c r="N4269" s="7">
        <v>0.51296200000000003</v>
      </c>
      <c r="O4269" s="2">
        <v>13</v>
      </c>
      <c r="P4269" s="1">
        <f t="shared" ref="P4269:P4332" si="732">(M4269/0.1967)-1</f>
        <v>-0.34062023385866802</v>
      </c>
      <c r="Q4269" s="1">
        <f t="shared" si="730"/>
        <v>6.3202493767522405</v>
      </c>
      <c r="R4269" s="1"/>
      <c r="S4269" s="1">
        <f t="shared" ref="S4269:S4332" si="733">Q4269-25.1*P4269*0.001*J4269</f>
        <v>8.5345874550440559</v>
      </c>
      <c r="T4269" s="29">
        <f t="shared" si="731"/>
        <v>8.5345874550440559</v>
      </c>
      <c r="U4269" s="29">
        <f t="shared" ref="U4269:U4332" si="734">W4269</f>
        <v>0.3317116367558603</v>
      </c>
      <c r="V4269" s="1">
        <f t="shared" ref="V4269:V4332" si="735">(1/0.00654)*LN(1+(N4269-0.51315)/(M4269-0.2137))</f>
        <v>0.34183401125558233</v>
      </c>
      <c r="W4269" s="1">
        <f t="shared" ref="W4269:W4332" si="736">V4269-(V4269-J4269/1000)*(-0.4-P4269)/(-0.4-0.08592)</f>
        <v>0.3317116367558603</v>
      </c>
      <c r="X4269" s="1"/>
      <c r="Y4269" s="1"/>
      <c r="Z4269" s="11">
        <f t="shared" si="729"/>
        <v>72.711636755860297</v>
      </c>
      <c r="AA4269" s="2" t="s">
        <v>6006</v>
      </c>
      <c r="AB4269" s="2"/>
      <c r="AC4269" s="2"/>
      <c r="AD4269" s="61"/>
      <c r="AE4269" s="3"/>
      <c r="AF4269" s="4"/>
    </row>
    <row r="4270" spans="1:32" s="10" customFormat="1" ht="12" customHeight="1" x14ac:dyDescent="0.6">
      <c r="A4270" s="2">
        <v>4268</v>
      </c>
      <c r="B4270" s="3" t="s">
        <v>2808</v>
      </c>
      <c r="C4270" s="2" t="s">
        <v>3242</v>
      </c>
      <c r="D4270" s="2" t="s">
        <v>2586</v>
      </c>
      <c r="E4270" s="69">
        <v>108.399972222222</v>
      </c>
      <c r="F4270" s="69">
        <v>43.144500000000001</v>
      </c>
      <c r="G4270" s="2" t="s">
        <v>6572</v>
      </c>
      <c r="H4270" s="2"/>
      <c r="I4270" s="11">
        <v>301</v>
      </c>
      <c r="J4270" s="2">
        <v>301</v>
      </c>
      <c r="K4270" s="1">
        <v>9.2100000000000009</v>
      </c>
      <c r="L4270" s="1">
        <v>45.7</v>
      </c>
      <c r="M4270" s="42">
        <v>0.12180000000000001</v>
      </c>
      <c r="N4270" s="7">
        <v>0.512845</v>
      </c>
      <c r="O4270" s="2">
        <v>16</v>
      </c>
      <c r="P4270" s="1">
        <f t="shared" si="732"/>
        <v>-0.38078291814946619</v>
      </c>
      <c r="Q4270" s="1">
        <f t="shared" si="730"/>
        <v>4.0379371018128829</v>
      </c>
      <c r="R4270" s="1"/>
      <c r="S4270" s="1">
        <f t="shared" si="733"/>
        <v>6.9147901267239149</v>
      </c>
      <c r="T4270" s="29">
        <f t="shared" si="731"/>
        <v>6.9147901267239149</v>
      </c>
      <c r="U4270" s="29">
        <f t="shared" si="734"/>
        <v>0.49849329534323539</v>
      </c>
      <c r="V4270" s="1">
        <f t="shared" si="735"/>
        <v>0.50662533110720964</v>
      </c>
      <c r="W4270" s="1">
        <f t="shared" si="736"/>
        <v>0.49849329534323539</v>
      </c>
      <c r="X4270" s="1"/>
      <c r="Y4270" s="1"/>
      <c r="Z4270" s="11">
        <f t="shared" si="729"/>
        <v>197.49329534323539</v>
      </c>
      <c r="AA4270" s="2" t="s">
        <v>6006</v>
      </c>
      <c r="AB4270" s="2"/>
      <c r="AC4270" s="2"/>
      <c r="AD4270" s="61"/>
      <c r="AE4270" s="3"/>
      <c r="AF4270" s="4"/>
    </row>
    <row r="4271" spans="1:32" s="4" customFormat="1" ht="12" customHeight="1" x14ac:dyDescent="0.6">
      <c r="A4271" s="2">
        <v>4269</v>
      </c>
      <c r="B4271" s="3" t="s">
        <v>2807</v>
      </c>
      <c r="C4271" s="2" t="s">
        <v>3242</v>
      </c>
      <c r="D4271" s="2" t="s">
        <v>2586</v>
      </c>
      <c r="E4271" s="69">
        <v>108.399972222222</v>
      </c>
      <c r="F4271" s="69">
        <v>43.144500000000001</v>
      </c>
      <c r="G4271" s="2" t="s">
        <v>6572</v>
      </c>
      <c r="H4271" s="2"/>
      <c r="I4271" s="11">
        <v>301</v>
      </c>
      <c r="J4271" s="2">
        <v>301</v>
      </c>
      <c r="K4271" s="1">
        <v>9.5500000000000007</v>
      </c>
      <c r="L4271" s="1">
        <v>49.6</v>
      </c>
      <c r="M4271" s="42">
        <v>0.1164</v>
      </c>
      <c r="N4271" s="7">
        <v>0.51281200000000005</v>
      </c>
      <c r="O4271" s="2">
        <v>8</v>
      </c>
      <c r="P4271" s="1">
        <f t="shared" si="732"/>
        <v>-0.40823589222165735</v>
      </c>
      <c r="Q4271" s="1">
        <f t="shared" si="730"/>
        <v>3.3942079986259976</v>
      </c>
      <c r="R4271" s="1"/>
      <c r="S4271" s="1">
        <f t="shared" si="733"/>
        <v>6.4784709879498417</v>
      </c>
      <c r="T4271" s="29">
        <f t="shared" si="731"/>
        <v>6.4784709879498417</v>
      </c>
      <c r="U4271" s="29">
        <f t="shared" si="734"/>
        <v>0.53412588917288928</v>
      </c>
      <c r="V4271" s="1">
        <f t="shared" si="735"/>
        <v>0.53024047623432469</v>
      </c>
      <c r="W4271" s="1">
        <f t="shared" si="736"/>
        <v>0.53412588917288928</v>
      </c>
      <c r="X4271" s="1"/>
      <c r="Y4271" s="1"/>
      <c r="Z4271" s="11">
        <f t="shared" si="729"/>
        <v>233.12588917288929</v>
      </c>
      <c r="AA4271" s="2" t="s">
        <v>6006</v>
      </c>
      <c r="AB4271" s="2"/>
      <c r="AC4271" s="2"/>
      <c r="AD4271" s="61"/>
      <c r="AE4271" s="3"/>
    </row>
    <row r="4272" spans="1:32" s="4" customFormat="1" ht="12" customHeight="1" x14ac:dyDescent="0.6">
      <c r="A4272" s="2">
        <v>4270</v>
      </c>
      <c r="B4272" s="3" t="s">
        <v>2806</v>
      </c>
      <c r="C4272" s="2" t="s">
        <v>3242</v>
      </c>
      <c r="D4272" s="2" t="s">
        <v>2586</v>
      </c>
      <c r="E4272" s="69">
        <v>109.6743</v>
      </c>
      <c r="F4272" s="69">
        <v>42.872500000000002</v>
      </c>
      <c r="G4272" s="2" t="s">
        <v>100</v>
      </c>
      <c r="H4272" s="2"/>
      <c r="I4272" s="2">
        <v>483</v>
      </c>
      <c r="J4272" s="2">
        <v>483</v>
      </c>
      <c r="K4272" s="1">
        <v>5.7970003358057296</v>
      </c>
      <c r="L4272" s="1">
        <v>33.599643934215301</v>
      </c>
      <c r="M4272" s="42">
        <v>0.104467159894315</v>
      </c>
      <c r="N4272" s="7">
        <v>0.51223772303359305</v>
      </c>
      <c r="O4272" s="2">
        <v>9</v>
      </c>
      <c r="P4272" s="1">
        <f t="shared" si="732"/>
        <v>-0.46890106815294863</v>
      </c>
      <c r="Q4272" s="1">
        <f t="shared" si="730"/>
        <v>-7.8081797761186955</v>
      </c>
      <c r="R4272" s="1"/>
      <c r="S4272" s="1">
        <f t="shared" si="733"/>
        <v>-2.1235514565800528</v>
      </c>
      <c r="T4272" s="29">
        <f t="shared" si="731"/>
        <v>-2.1235514565800528</v>
      </c>
      <c r="U4272" s="29">
        <f t="shared" si="734"/>
        <v>1.3835464930611145</v>
      </c>
      <c r="V4272" s="1">
        <f t="shared" si="735"/>
        <v>1.2717111305362767</v>
      </c>
      <c r="W4272" s="1">
        <f t="shared" si="736"/>
        <v>1.3835464930611145</v>
      </c>
      <c r="X4272" s="1"/>
      <c r="Y4272" s="1"/>
      <c r="Z4272" s="11">
        <f t="shared" si="729"/>
        <v>900.54649306111446</v>
      </c>
      <c r="AA4272" s="2" t="s">
        <v>6006</v>
      </c>
      <c r="AB4272" s="2"/>
      <c r="AC4272" s="2"/>
      <c r="AD4272" s="61"/>
      <c r="AE4272" s="3"/>
    </row>
    <row r="4273" spans="1:32" s="4" customFormat="1" ht="12" customHeight="1" x14ac:dyDescent="0.6">
      <c r="A4273" s="2">
        <v>4271</v>
      </c>
      <c r="B4273" s="3" t="s">
        <v>2805</v>
      </c>
      <c r="C4273" s="2" t="s">
        <v>3242</v>
      </c>
      <c r="D4273" s="2" t="s">
        <v>2586</v>
      </c>
      <c r="E4273" s="69">
        <v>109.6743</v>
      </c>
      <c r="F4273" s="69">
        <v>42.872500000000002</v>
      </c>
      <c r="G4273" s="2" t="s">
        <v>100</v>
      </c>
      <c r="H4273" s="2"/>
      <c r="I4273" s="2">
        <v>483</v>
      </c>
      <c r="J4273" s="2">
        <v>483</v>
      </c>
      <c r="K4273" s="1">
        <v>5.2150972309499899</v>
      </c>
      <c r="L4273" s="1">
        <v>29.268184174365</v>
      </c>
      <c r="M4273" s="42">
        <v>0.1078424722807</v>
      </c>
      <c r="N4273" s="7">
        <v>0.51225777174076303</v>
      </c>
      <c r="O4273" s="2">
        <v>11</v>
      </c>
      <c r="P4273" s="1">
        <f t="shared" si="732"/>
        <v>-0.45174137122165736</v>
      </c>
      <c r="Q4273" s="1">
        <f t="shared" si="730"/>
        <v>-7.4170907977366696</v>
      </c>
      <c r="R4273" s="1"/>
      <c r="S4273" s="1">
        <f t="shared" si="733"/>
        <v>-1.9404946320051506</v>
      </c>
      <c r="T4273" s="29">
        <f t="shared" si="731"/>
        <v>-1.9404946320051506</v>
      </c>
      <c r="U4273" s="29">
        <f t="shared" si="734"/>
        <v>1.3685968518356488</v>
      </c>
      <c r="V4273" s="1">
        <f t="shared" si="735"/>
        <v>1.2833722143292494</v>
      </c>
      <c r="W4273" s="1">
        <f t="shared" si="736"/>
        <v>1.3685968518356488</v>
      </c>
      <c r="X4273" s="1"/>
      <c r="Y4273" s="1"/>
      <c r="Z4273" s="11">
        <f t="shared" si="729"/>
        <v>885.59685183564875</v>
      </c>
      <c r="AA4273" s="2" t="s">
        <v>6006</v>
      </c>
      <c r="AB4273" s="2"/>
      <c r="AC4273" s="2"/>
      <c r="AD4273" s="61"/>
      <c r="AE4273" s="3"/>
    </row>
    <row r="4274" spans="1:32" s="10" customFormat="1" ht="12" customHeight="1" x14ac:dyDescent="0.6">
      <c r="A4274" s="2">
        <v>4272</v>
      </c>
      <c r="B4274" s="3" t="s">
        <v>2804</v>
      </c>
      <c r="C4274" s="2" t="s">
        <v>3242</v>
      </c>
      <c r="D4274" s="2" t="s">
        <v>2586</v>
      </c>
      <c r="E4274" s="69">
        <v>107.194944444444</v>
      </c>
      <c r="F4274" s="69">
        <v>43.178722222222198</v>
      </c>
      <c r="G4274" s="2" t="s">
        <v>6571</v>
      </c>
      <c r="H4274" s="2"/>
      <c r="I4274" s="11">
        <v>310</v>
      </c>
      <c r="J4274" s="2">
        <v>310</v>
      </c>
      <c r="K4274" s="1">
        <v>29.93</v>
      </c>
      <c r="L4274" s="1">
        <v>162.6</v>
      </c>
      <c r="M4274" s="42">
        <v>0.1113</v>
      </c>
      <c r="N4274" s="7">
        <v>0.51284300000000005</v>
      </c>
      <c r="O4274" s="2">
        <v>14</v>
      </c>
      <c r="P4274" s="1">
        <f t="shared" si="732"/>
        <v>-0.4341637010676157</v>
      </c>
      <c r="Q4274" s="1">
        <f t="shared" si="730"/>
        <v>3.9989232167725319</v>
      </c>
      <c r="R4274" s="1"/>
      <c r="S4274" s="1">
        <f t="shared" si="733"/>
        <v>7.3771509747796493</v>
      </c>
      <c r="T4274" s="29">
        <f t="shared" si="731"/>
        <v>7.3771509747796493</v>
      </c>
      <c r="U4274" s="29">
        <f t="shared" si="734"/>
        <v>0.46811771725304552</v>
      </c>
      <c r="V4274" s="1">
        <f t="shared" si="735"/>
        <v>0.45773114598646292</v>
      </c>
      <c r="W4274" s="1">
        <f t="shared" si="736"/>
        <v>0.46811771725304552</v>
      </c>
      <c r="X4274" s="1"/>
      <c r="Y4274" s="1"/>
      <c r="Z4274" s="11">
        <f t="shared" si="729"/>
        <v>158.1177172530455</v>
      </c>
      <c r="AA4274" s="2" t="s">
        <v>6006</v>
      </c>
      <c r="AB4274" s="2"/>
      <c r="AC4274" s="2"/>
      <c r="AD4274" s="61"/>
      <c r="AE4274" s="3"/>
      <c r="AF4274" s="4"/>
    </row>
    <row r="4275" spans="1:32" s="10" customFormat="1" ht="12" customHeight="1" x14ac:dyDescent="0.6">
      <c r="A4275" s="2">
        <v>4273</v>
      </c>
      <c r="B4275" s="3" t="s">
        <v>2803</v>
      </c>
      <c r="C4275" s="2" t="s">
        <v>3242</v>
      </c>
      <c r="D4275" s="2" t="s">
        <v>2586</v>
      </c>
      <c r="E4275" s="69">
        <v>110.7034</v>
      </c>
      <c r="F4275" s="69">
        <v>45.805300000000003</v>
      </c>
      <c r="G4275" s="2" t="s">
        <v>6007</v>
      </c>
      <c r="H4275" s="2"/>
      <c r="I4275" s="11">
        <v>130</v>
      </c>
      <c r="J4275" s="2">
        <v>150</v>
      </c>
      <c r="K4275" s="1">
        <v>1.0220629644386501</v>
      </c>
      <c r="L4275" s="1">
        <v>6.3674256971105896</v>
      </c>
      <c r="M4275" s="42">
        <v>9.7041224820505395E-2</v>
      </c>
      <c r="N4275" s="7">
        <v>0.512646047446635</v>
      </c>
      <c r="O4275" s="2">
        <v>3.4171692111636801E-6</v>
      </c>
      <c r="P4275" s="1">
        <f t="shared" si="732"/>
        <v>-0.50665366130907274</v>
      </c>
      <c r="Q4275" s="1">
        <f t="shared" si="730"/>
        <v>0.15698107894701607</v>
      </c>
      <c r="R4275" s="1"/>
      <c r="S4275" s="1">
        <f t="shared" si="733"/>
        <v>2.0645321137756749</v>
      </c>
      <c r="T4275" s="29">
        <f t="shared" si="731"/>
        <v>2.0645321137756749</v>
      </c>
      <c r="U4275" s="29">
        <f t="shared" si="734"/>
        <v>0.77085400016081473</v>
      </c>
      <c r="V4275" s="1">
        <f t="shared" si="735"/>
        <v>0.65911033590605539</v>
      </c>
      <c r="W4275" s="1">
        <f t="shared" si="736"/>
        <v>0.77085400016081473</v>
      </c>
      <c r="X4275" s="1"/>
      <c r="Y4275" s="1"/>
      <c r="Z4275" s="11">
        <f t="shared" si="729"/>
        <v>620.85400016081473</v>
      </c>
      <c r="AA4275" s="2" t="s">
        <v>6006</v>
      </c>
      <c r="AB4275" s="2"/>
      <c r="AC4275" s="2"/>
      <c r="AD4275" s="61"/>
      <c r="AE4275" s="3"/>
      <c r="AF4275" s="4"/>
    </row>
    <row r="4276" spans="1:32" s="10" customFormat="1" ht="12" customHeight="1" x14ac:dyDescent="0.6">
      <c r="A4276" s="2">
        <v>4274</v>
      </c>
      <c r="B4276" s="3" t="s">
        <v>2802</v>
      </c>
      <c r="C4276" s="2" t="s">
        <v>3242</v>
      </c>
      <c r="D4276" s="2" t="s">
        <v>2586</v>
      </c>
      <c r="E4276" s="69">
        <v>110.7034</v>
      </c>
      <c r="F4276" s="69">
        <v>45.805300000000003</v>
      </c>
      <c r="G4276" s="2" t="s">
        <v>6007</v>
      </c>
      <c r="H4276" s="2"/>
      <c r="I4276" s="11">
        <v>130</v>
      </c>
      <c r="J4276" s="2">
        <v>150</v>
      </c>
      <c r="K4276" s="1">
        <v>0.92792274474119496</v>
      </c>
      <c r="L4276" s="1">
        <v>5.6302323120080899</v>
      </c>
      <c r="M4276" s="42">
        <v>9.9637675711258797E-2</v>
      </c>
      <c r="N4276" s="7">
        <v>0.51265108941846405</v>
      </c>
      <c r="O4276" s="2">
        <v>4.49213761768222E-6</v>
      </c>
      <c r="P4276" s="1">
        <f t="shared" si="732"/>
        <v>-0.49345360594174481</v>
      </c>
      <c r="Q4276" s="1">
        <f t="shared" si="730"/>
        <v>0.2553345336075985</v>
      </c>
      <c r="R4276" s="1"/>
      <c r="S4276" s="1">
        <f t="shared" si="733"/>
        <v>2.113187359978268</v>
      </c>
      <c r="T4276" s="29">
        <f t="shared" si="731"/>
        <v>2.113187359978268</v>
      </c>
      <c r="U4276" s="29">
        <f t="shared" si="734"/>
        <v>0.76685016110331305</v>
      </c>
      <c r="V4276" s="1">
        <f t="shared" si="735"/>
        <v>0.66735154520218221</v>
      </c>
      <c r="W4276" s="1">
        <f t="shared" si="736"/>
        <v>0.76685016110331305</v>
      </c>
      <c r="X4276" s="1"/>
      <c r="Y4276" s="1"/>
      <c r="Z4276" s="11">
        <f t="shared" si="729"/>
        <v>616.8501611033131</v>
      </c>
      <c r="AA4276" s="2" t="s">
        <v>6006</v>
      </c>
      <c r="AB4276" s="2"/>
      <c r="AC4276" s="2"/>
      <c r="AD4276" s="61"/>
      <c r="AE4276" s="3"/>
      <c r="AF4276" s="4"/>
    </row>
    <row r="4277" spans="1:32" s="10" customFormat="1" ht="12" customHeight="1" x14ac:dyDescent="0.6">
      <c r="A4277" s="2">
        <v>4275</v>
      </c>
      <c r="B4277" s="3" t="s">
        <v>2801</v>
      </c>
      <c r="C4277" s="2" t="s">
        <v>3242</v>
      </c>
      <c r="D4277" s="2" t="s">
        <v>2586</v>
      </c>
      <c r="E4277" s="69">
        <v>110.66486111111099</v>
      </c>
      <c r="F4277" s="69">
        <v>45.812277777777801</v>
      </c>
      <c r="G4277" s="2" t="s">
        <v>6075</v>
      </c>
      <c r="H4277" s="2"/>
      <c r="I4277" s="11">
        <v>141</v>
      </c>
      <c r="J4277" s="2">
        <v>150</v>
      </c>
      <c r="K4277" s="1">
        <v>3.3836139894408999</v>
      </c>
      <c r="L4277" s="1">
        <v>18.950659778515099</v>
      </c>
      <c r="M4277" s="42">
        <v>0.10794548064661399</v>
      </c>
      <c r="N4277" s="7">
        <v>0.512722049492914</v>
      </c>
      <c r="O4277" s="2">
        <v>3.7103599047759202E-6</v>
      </c>
      <c r="P4277" s="1">
        <f t="shared" si="732"/>
        <v>-0.45121768862931377</v>
      </c>
      <c r="Q4277" s="1">
        <f t="shared" si="730"/>
        <v>1.6395486271791881</v>
      </c>
      <c r="R4277" s="1"/>
      <c r="S4277" s="1">
        <f t="shared" si="733"/>
        <v>3.3383832248685548</v>
      </c>
      <c r="T4277" s="29">
        <f t="shared" si="731"/>
        <v>3.3383832248685548</v>
      </c>
      <c r="U4277" s="29">
        <f t="shared" si="734"/>
        <v>0.66678033702395023</v>
      </c>
      <c r="V4277" s="1">
        <f t="shared" si="735"/>
        <v>0.61750378288940944</v>
      </c>
      <c r="W4277" s="1">
        <f t="shared" si="736"/>
        <v>0.66678033702395023</v>
      </c>
      <c r="X4277" s="1"/>
      <c r="Y4277" s="1"/>
      <c r="Z4277" s="11">
        <f t="shared" si="729"/>
        <v>516.78033702395021</v>
      </c>
      <c r="AA4277" s="2" t="s">
        <v>6006</v>
      </c>
      <c r="AB4277" s="2"/>
      <c r="AC4277" s="2"/>
      <c r="AD4277" s="61"/>
      <c r="AE4277" s="3"/>
      <c r="AF4277" s="4"/>
    </row>
    <row r="4278" spans="1:32" s="10" customFormat="1" ht="12" customHeight="1" x14ac:dyDescent="0.6">
      <c r="A4278" s="2">
        <v>4276</v>
      </c>
      <c r="B4278" s="3" t="s">
        <v>2800</v>
      </c>
      <c r="C4278" s="2" t="s">
        <v>3242</v>
      </c>
      <c r="D4278" s="2" t="s">
        <v>2586</v>
      </c>
      <c r="E4278" s="69">
        <v>110.66486111111099</v>
      </c>
      <c r="F4278" s="69">
        <v>45.812277777777801</v>
      </c>
      <c r="G4278" s="2" t="s">
        <v>6075</v>
      </c>
      <c r="H4278" s="2"/>
      <c r="I4278" s="11">
        <v>141</v>
      </c>
      <c r="J4278" s="2">
        <v>150</v>
      </c>
      <c r="K4278" s="1">
        <v>3.4171510682044302</v>
      </c>
      <c r="L4278" s="1">
        <v>19.3795309580116</v>
      </c>
      <c r="M4278" s="42">
        <v>0.10660360159964501</v>
      </c>
      <c r="N4278" s="7">
        <v>0.51272896922633604</v>
      </c>
      <c r="O4278" s="2"/>
      <c r="P4278" s="1">
        <f t="shared" si="732"/>
        <v>-0.45803964616347226</v>
      </c>
      <c r="Q4278" s="1">
        <f t="shared" si="730"/>
        <v>1.7745314693029535</v>
      </c>
      <c r="R4278" s="1"/>
      <c r="S4278" s="1">
        <f t="shared" si="733"/>
        <v>3.4990507371084267</v>
      </c>
      <c r="T4278" s="29">
        <f t="shared" si="731"/>
        <v>3.4990507371084267</v>
      </c>
      <c r="U4278" s="29">
        <f t="shared" si="734"/>
        <v>0.65368383498451277</v>
      </c>
      <c r="V4278" s="1">
        <f t="shared" si="735"/>
        <v>0.59994155508021174</v>
      </c>
      <c r="W4278" s="1">
        <f t="shared" si="736"/>
        <v>0.65368383498451277</v>
      </c>
      <c r="X4278" s="1"/>
      <c r="Y4278" s="1"/>
      <c r="Z4278" s="11">
        <f t="shared" si="729"/>
        <v>503.68383498451271</v>
      </c>
      <c r="AA4278" s="2" t="s">
        <v>6006</v>
      </c>
      <c r="AB4278" s="2"/>
      <c r="AC4278" s="2"/>
      <c r="AD4278" s="61"/>
      <c r="AE4278" s="3"/>
      <c r="AF4278" s="4"/>
    </row>
    <row r="4279" spans="1:32" s="10" customFormat="1" ht="12" customHeight="1" x14ac:dyDescent="0.6">
      <c r="A4279" s="2">
        <v>4277</v>
      </c>
      <c r="B4279" s="3" t="s">
        <v>2799</v>
      </c>
      <c r="C4279" s="2" t="s">
        <v>3242</v>
      </c>
      <c r="D4279" s="2" t="s">
        <v>2586</v>
      </c>
      <c r="E4279" s="69">
        <v>110.684638888889</v>
      </c>
      <c r="F4279" s="69">
        <v>45.8278888888889</v>
      </c>
      <c r="G4279" s="2" t="s">
        <v>6207</v>
      </c>
      <c r="H4279" s="2"/>
      <c r="I4279" s="11">
        <v>125</v>
      </c>
      <c r="J4279" s="2">
        <v>150</v>
      </c>
      <c r="K4279" s="1">
        <v>3.6683842405126899</v>
      </c>
      <c r="L4279" s="1">
        <v>19.4167317378561</v>
      </c>
      <c r="M4279" s="42">
        <v>0.114220287316392</v>
      </c>
      <c r="N4279" s="7">
        <v>0.51272000589660804</v>
      </c>
      <c r="O4279" s="2">
        <v>7.5557760959796799E-6</v>
      </c>
      <c r="P4279" s="1">
        <f t="shared" si="732"/>
        <v>-0.41931729884904934</v>
      </c>
      <c r="Q4279" s="1">
        <f t="shared" si="730"/>
        <v>1.5996843115018144</v>
      </c>
      <c r="R4279" s="1"/>
      <c r="S4279" s="1">
        <f t="shared" si="733"/>
        <v>3.1784139416684853</v>
      </c>
      <c r="T4279" s="29">
        <f t="shared" si="731"/>
        <v>3.1784139416684853</v>
      </c>
      <c r="U4279" s="29">
        <f t="shared" si="734"/>
        <v>0.6797523502161793</v>
      </c>
      <c r="V4279" s="1">
        <f t="shared" si="735"/>
        <v>0.65949774017764051</v>
      </c>
      <c r="W4279" s="1">
        <f t="shared" si="736"/>
        <v>0.6797523502161793</v>
      </c>
      <c r="X4279" s="1"/>
      <c r="Y4279" s="1"/>
      <c r="Z4279" s="11">
        <f t="shared" si="729"/>
        <v>529.75235021617925</v>
      </c>
      <c r="AA4279" s="2" t="s">
        <v>6006</v>
      </c>
      <c r="AB4279" s="2"/>
      <c r="AC4279" s="2"/>
      <c r="AD4279" s="61"/>
      <c r="AE4279" s="3"/>
      <c r="AF4279" s="4"/>
    </row>
    <row r="4280" spans="1:32" s="10" customFormat="1" ht="12" customHeight="1" x14ac:dyDescent="0.6">
      <c r="A4280" s="2">
        <v>4278</v>
      </c>
      <c r="B4280" s="3" t="s">
        <v>2798</v>
      </c>
      <c r="C4280" s="2" t="s">
        <v>3242</v>
      </c>
      <c r="D4280" s="2" t="s">
        <v>2586</v>
      </c>
      <c r="E4280" s="69">
        <v>110.684638888889</v>
      </c>
      <c r="F4280" s="69">
        <v>45.8278888888889</v>
      </c>
      <c r="G4280" s="2" t="s">
        <v>6207</v>
      </c>
      <c r="H4280" s="2"/>
      <c r="I4280" s="11">
        <v>125</v>
      </c>
      <c r="J4280" s="2">
        <v>150</v>
      </c>
      <c r="K4280" s="1">
        <v>3.76329731668796</v>
      </c>
      <c r="L4280" s="1">
        <v>20.586572931718798</v>
      </c>
      <c r="M4280" s="42">
        <v>0.110515404312525</v>
      </c>
      <c r="N4280" s="7">
        <v>0.51272428604823195</v>
      </c>
      <c r="O4280" s="2">
        <v>5.9335666208968197E-6</v>
      </c>
      <c r="P4280" s="1">
        <f t="shared" si="732"/>
        <v>-0.43815249459824612</v>
      </c>
      <c r="Q4280" s="1">
        <f t="shared" si="730"/>
        <v>1.6831769832115206</v>
      </c>
      <c r="R4280" s="1"/>
      <c r="S4280" s="1">
        <f t="shared" si="733"/>
        <v>3.3328211253739175</v>
      </c>
      <c r="T4280" s="29">
        <f t="shared" si="731"/>
        <v>3.3328211253739175</v>
      </c>
      <c r="U4280" s="29">
        <f t="shared" si="734"/>
        <v>0.66720341212071854</v>
      </c>
      <c r="V4280" s="1">
        <f t="shared" si="735"/>
        <v>0.62955098694954603</v>
      </c>
      <c r="W4280" s="1">
        <f t="shared" si="736"/>
        <v>0.66720341212071854</v>
      </c>
      <c r="X4280" s="1"/>
      <c r="Y4280" s="1"/>
      <c r="Z4280" s="11">
        <f t="shared" si="729"/>
        <v>517.20341212071855</v>
      </c>
      <c r="AA4280" s="2" t="s">
        <v>6006</v>
      </c>
      <c r="AB4280" s="2"/>
      <c r="AC4280" s="2"/>
      <c r="AD4280" s="61"/>
      <c r="AE4280" s="3"/>
      <c r="AF4280" s="4"/>
    </row>
    <row r="4281" spans="1:32" s="10" customFormat="1" ht="12" customHeight="1" x14ac:dyDescent="0.6">
      <c r="A4281" s="2">
        <v>4279</v>
      </c>
      <c r="B4281" s="3" t="s">
        <v>2797</v>
      </c>
      <c r="C4281" s="2" t="s">
        <v>3242</v>
      </c>
      <c r="D4281" s="2" t="s">
        <v>2586</v>
      </c>
      <c r="E4281" s="69">
        <v>115.08159999999999</v>
      </c>
      <c r="F4281" s="69">
        <v>45.796779999999998</v>
      </c>
      <c r="G4281" s="2" t="s">
        <v>6217</v>
      </c>
      <c r="H4281" s="2"/>
      <c r="I4281" s="11">
        <v>179</v>
      </c>
      <c r="J4281" s="2">
        <v>179</v>
      </c>
      <c r="K4281" s="1">
        <v>3.7532085824635901</v>
      </c>
      <c r="L4281" s="1">
        <v>17.3178906105226</v>
      </c>
      <c r="M4281" s="42">
        <v>0.13102179426767599</v>
      </c>
      <c r="N4281" s="7">
        <v>0.51258053263126102</v>
      </c>
      <c r="O4281" s="2">
        <v>5.6288382562359199E-6</v>
      </c>
      <c r="P4281" s="1">
        <f t="shared" si="732"/>
        <v>-0.33390038501435704</v>
      </c>
      <c r="Q4281" s="1">
        <f t="shared" si="730"/>
        <v>-1.121012658815701</v>
      </c>
      <c r="R4281" s="1"/>
      <c r="S4281" s="1">
        <f t="shared" si="733"/>
        <v>0.3791683810153037</v>
      </c>
      <c r="T4281" s="29">
        <f t="shared" si="731"/>
        <v>0.3791683810153037</v>
      </c>
      <c r="U4281" s="29">
        <f t="shared" si="734"/>
        <v>0.93114079134321115</v>
      </c>
      <c r="V4281" s="1">
        <f t="shared" si="735"/>
        <v>1.0495633799011319</v>
      </c>
      <c r="W4281" s="1">
        <f t="shared" si="736"/>
        <v>0.93114079134321115</v>
      </c>
      <c r="X4281" s="1"/>
      <c r="Y4281" s="1"/>
      <c r="Z4281" s="11">
        <f t="shared" si="729"/>
        <v>752.14079134321116</v>
      </c>
      <c r="AA4281" s="2" t="s">
        <v>6006</v>
      </c>
      <c r="AB4281" s="2"/>
      <c r="AC4281" s="2"/>
      <c r="AD4281" s="61"/>
      <c r="AE4281" s="3"/>
      <c r="AF4281" s="4"/>
    </row>
    <row r="4282" spans="1:32" s="10" customFormat="1" ht="12" customHeight="1" x14ac:dyDescent="0.6">
      <c r="A4282" s="2">
        <v>4280</v>
      </c>
      <c r="B4282" s="3" t="s">
        <v>2796</v>
      </c>
      <c r="C4282" s="2" t="s">
        <v>3242</v>
      </c>
      <c r="D4282" s="2" t="s">
        <v>2586</v>
      </c>
      <c r="E4282" s="69">
        <v>115.08159999999999</v>
      </c>
      <c r="F4282" s="69">
        <v>45.796779999999998</v>
      </c>
      <c r="G4282" s="2" t="s">
        <v>6217</v>
      </c>
      <c r="H4282" s="2"/>
      <c r="I4282" s="11">
        <v>179</v>
      </c>
      <c r="J4282" s="2">
        <v>179</v>
      </c>
      <c r="K4282" s="1">
        <v>4.0643153463747002</v>
      </c>
      <c r="L4282" s="1">
        <v>18.9255841946609</v>
      </c>
      <c r="M4282" s="42">
        <v>0.12983375408072501</v>
      </c>
      <c r="N4282" s="7">
        <v>0.51257312640477304</v>
      </c>
      <c r="O4282" s="2">
        <v>7.0918636807220204E-6</v>
      </c>
      <c r="P4282" s="1">
        <f t="shared" si="732"/>
        <v>-0.33994024361603969</v>
      </c>
      <c r="Q4282" s="1">
        <f t="shared" si="730"/>
        <v>-1.2654854932137027</v>
      </c>
      <c r="R4282" s="1"/>
      <c r="S4282" s="1">
        <f t="shared" si="733"/>
        <v>0.26183202732880217</v>
      </c>
      <c r="T4282" s="29">
        <f t="shared" si="731"/>
        <v>0.26183202732880217</v>
      </c>
      <c r="U4282" s="29">
        <f t="shared" si="734"/>
        <v>0.94072908813061129</v>
      </c>
      <c r="V4282" s="1">
        <f t="shared" si="735"/>
        <v>1.0481569688720425</v>
      </c>
      <c r="W4282" s="1">
        <f t="shared" si="736"/>
        <v>0.94072908813061129</v>
      </c>
      <c r="X4282" s="1"/>
      <c r="Y4282" s="1"/>
      <c r="Z4282" s="11">
        <f t="shared" si="729"/>
        <v>761.72908813061133</v>
      </c>
      <c r="AA4282" s="2" t="s">
        <v>6006</v>
      </c>
      <c r="AB4282" s="2"/>
      <c r="AC4282" s="2"/>
      <c r="AD4282" s="61"/>
      <c r="AE4282" s="3"/>
      <c r="AF4282" s="4"/>
    </row>
    <row r="4283" spans="1:32" s="10" customFormat="1" ht="12" customHeight="1" x14ac:dyDescent="0.6">
      <c r="A4283" s="2">
        <v>4281</v>
      </c>
      <c r="B4283" s="3" t="s">
        <v>2795</v>
      </c>
      <c r="C4283" s="2" t="s">
        <v>3242</v>
      </c>
      <c r="D4283" s="2" t="s">
        <v>2586</v>
      </c>
      <c r="E4283" s="69">
        <v>115.674277777778</v>
      </c>
      <c r="F4283" s="69">
        <v>45.8209444444444</v>
      </c>
      <c r="G4283" s="2" t="s">
        <v>6208</v>
      </c>
      <c r="H4283" s="2"/>
      <c r="I4283" s="11">
        <v>301</v>
      </c>
      <c r="J4283" s="2">
        <v>301</v>
      </c>
      <c r="K4283" s="1">
        <v>7.5562137851106996</v>
      </c>
      <c r="L4283" s="1">
        <v>31.001850225724102</v>
      </c>
      <c r="M4283" s="42">
        <v>0.14734889033245499</v>
      </c>
      <c r="N4283" s="7">
        <v>0.51256612467290397</v>
      </c>
      <c r="O4283" s="2">
        <v>8.2561809202910592E-6</v>
      </c>
      <c r="P4283" s="1">
        <f t="shared" si="732"/>
        <v>-0.25089532113647695</v>
      </c>
      <c r="Q4283" s="1">
        <f t="shared" si="730"/>
        <v>-1.4020678743298376</v>
      </c>
      <c r="R4283" s="1"/>
      <c r="S4283" s="1">
        <f t="shared" si="733"/>
        <v>0.49347136638835942</v>
      </c>
      <c r="T4283" s="29">
        <f t="shared" si="731"/>
        <v>0.49347136638835942</v>
      </c>
      <c r="U4283" s="29">
        <f t="shared" si="734"/>
        <v>1.0209377471300276</v>
      </c>
      <c r="V4283" s="1">
        <f t="shared" si="735"/>
        <v>1.3396467839557444</v>
      </c>
      <c r="W4283" s="1">
        <f t="shared" si="736"/>
        <v>1.0209377471300276</v>
      </c>
      <c r="X4283" s="1"/>
      <c r="Y4283" s="1"/>
      <c r="Z4283" s="11">
        <f t="shared" si="729"/>
        <v>719.93774713002756</v>
      </c>
      <c r="AA4283" s="2" t="s">
        <v>6006</v>
      </c>
      <c r="AB4283" s="2"/>
      <c r="AC4283" s="2"/>
      <c r="AD4283" s="61"/>
      <c r="AE4283" s="3"/>
      <c r="AF4283" s="4"/>
    </row>
    <row r="4284" spans="1:32" s="10" customFormat="1" ht="12" customHeight="1" x14ac:dyDescent="0.6">
      <c r="A4284" s="2">
        <v>4282</v>
      </c>
      <c r="B4284" s="3" t="s">
        <v>2794</v>
      </c>
      <c r="C4284" s="2" t="s">
        <v>3242</v>
      </c>
      <c r="D4284" s="2" t="s">
        <v>2586</v>
      </c>
      <c r="E4284" s="69">
        <v>115.6031</v>
      </c>
      <c r="F4284" s="69">
        <v>45.651499999999999</v>
      </c>
      <c r="G4284" s="2" t="s">
        <v>6209</v>
      </c>
      <c r="H4284" s="2"/>
      <c r="I4284" s="11">
        <v>308</v>
      </c>
      <c r="J4284" s="2">
        <v>308</v>
      </c>
      <c r="K4284" s="1">
        <v>9.0282054423593294</v>
      </c>
      <c r="L4284" s="1">
        <v>39.3795608286853</v>
      </c>
      <c r="M4284" s="42">
        <v>0.13860096990109899</v>
      </c>
      <c r="N4284" s="7">
        <v>0.51262412901221199</v>
      </c>
      <c r="O4284" s="2">
        <v>4.7823974370556196E-6</v>
      </c>
      <c r="P4284" s="1">
        <f t="shared" si="732"/>
        <v>-0.29536873461566349</v>
      </c>
      <c r="Q4284" s="1">
        <f t="shared" si="730"/>
        <v>-0.27058056148887566</v>
      </c>
      <c r="R4284" s="1"/>
      <c r="S4284" s="1">
        <f t="shared" si="733"/>
        <v>2.012856052077896</v>
      </c>
      <c r="T4284" s="29">
        <f t="shared" si="731"/>
        <v>2.012856052077896</v>
      </c>
      <c r="U4284" s="29">
        <f t="shared" si="734"/>
        <v>0.90354162517400549</v>
      </c>
      <c r="V4284" s="1">
        <f t="shared" si="735"/>
        <v>1.0669670510361433</v>
      </c>
      <c r="W4284" s="1">
        <f t="shared" si="736"/>
        <v>0.90354162517400549</v>
      </c>
      <c r="X4284" s="1"/>
      <c r="Y4284" s="1"/>
      <c r="Z4284" s="11">
        <f t="shared" si="729"/>
        <v>595.5416251740055</v>
      </c>
      <c r="AA4284" s="2" t="s">
        <v>6006</v>
      </c>
      <c r="AB4284" s="2"/>
      <c r="AC4284" s="2"/>
      <c r="AD4284" s="61"/>
      <c r="AE4284" s="3"/>
      <c r="AF4284" s="4"/>
    </row>
    <row r="4285" spans="1:32" s="10" customFormat="1" ht="12" customHeight="1" x14ac:dyDescent="0.6">
      <c r="A4285" s="2">
        <v>4283</v>
      </c>
      <c r="B4285" s="3" t="s">
        <v>2793</v>
      </c>
      <c r="C4285" s="2" t="s">
        <v>3242</v>
      </c>
      <c r="D4285" s="2" t="s">
        <v>2586</v>
      </c>
      <c r="E4285" s="69">
        <v>114.02847222222201</v>
      </c>
      <c r="F4285" s="69">
        <v>47.184805555555599</v>
      </c>
      <c r="G4285" s="2" t="s">
        <v>6210</v>
      </c>
      <c r="H4285" s="2"/>
      <c r="I4285" s="11">
        <v>238</v>
      </c>
      <c r="J4285" s="2">
        <v>238</v>
      </c>
      <c r="K4285" s="1">
        <v>1.3468594420008899</v>
      </c>
      <c r="L4285" s="1">
        <v>7.7652233589919097</v>
      </c>
      <c r="M4285" s="42">
        <v>0.10485759915585099</v>
      </c>
      <c r="N4285" s="7">
        <v>0.51254615015873295</v>
      </c>
      <c r="O4285" s="2">
        <v>6.8648711538237802E-6</v>
      </c>
      <c r="P4285" s="1">
        <f t="shared" si="732"/>
        <v>-0.46691612020411288</v>
      </c>
      <c r="Q4285" s="1">
        <f t="shared" si="730"/>
        <v>-1.7917095741459832</v>
      </c>
      <c r="R4285" s="1"/>
      <c r="S4285" s="1">
        <f t="shared" si="733"/>
        <v>0.99755394472934666</v>
      </c>
      <c r="T4285" s="29">
        <f t="shared" si="731"/>
        <v>0.99755394472934666</v>
      </c>
      <c r="U4285" s="29">
        <f t="shared" si="734"/>
        <v>0.92968520442213465</v>
      </c>
      <c r="V4285" s="1">
        <f t="shared" si="735"/>
        <v>0.8459625810424809</v>
      </c>
      <c r="W4285" s="1">
        <f t="shared" si="736"/>
        <v>0.92968520442213465</v>
      </c>
      <c r="X4285" s="1"/>
      <c r="Y4285" s="1"/>
      <c r="Z4285" s="11">
        <f t="shared" si="729"/>
        <v>691.68520442213469</v>
      </c>
      <c r="AA4285" s="2" t="s">
        <v>6006</v>
      </c>
      <c r="AB4285" s="2"/>
      <c r="AC4285" s="2"/>
      <c r="AD4285" s="61"/>
      <c r="AE4285" s="3"/>
      <c r="AF4285" s="4"/>
    </row>
    <row r="4286" spans="1:32" s="10" customFormat="1" ht="12" customHeight="1" x14ac:dyDescent="0.6">
      <c r="A4286" s="2">
        <v>4284</v>
      </c>
      <c r="B4286" s="3" t="s">
        <v>2792</v>
      </c>
      <c r="C4286" s="2" t="s">
        <v>3242</v>
      </c>
      <c r="D4286" s="2" t="s">
        <v>2586</v>
      </c>
      <c r="E4286" s="69">
        <v>114.02847222222201</v>
      </c>
      <c r="F4286" s="69">
        <v>47.184805555555599</v>
      </c>
      <c r="G4286" s="2" t="s">
        <v>6210</v>
      </c>
      <c r="H4286" s="2"/>
      <c r="I4286" s="11">
        <v>238</v>
      </c>
      <c r="J4286" s="2">
        <v>238</v>
      </c>
      <c r="K4286" s="1">
        <v>1.2011450781015001</v>
      </c>
      <c r="L4286" s="1">
        <v>7.2274875991899199</v>
      </c>
      <c r="M4286" s="42">
        <v>0.100471695056953</v>
      </c>
      <c r="N4286" s="7">
        <v>0.51253284483619599</v>
      </c>
      <c r="O4286" s="2"/>
      <c r="P4286" s="1">
        <f t="shared" si="732"/>
        <v>-0.48921354826155061</v>
      </c>
      <c r="Q4286" s="1">
        <f t="shared" si="730"/>
        <v>-2.0512557360952144</v>
      </c>
      <c r="R4286" s="1"/>
      <c r="S4286" s="1">
        <f t="shared" si="733"/>
        <v>0.87120815850963718</v>
      </c>
      <c r="T4286" s="29">
        <f t="shared" si="731"/>
        <v>0.87120815850963718</v>
      </c>
      <c r="U4286" s="29">
        <f t="shared" si="734"/>
        <v>0.94005365099002569</v>
      </c>
      <c r="V4286" s="1">
        <f t="shared" si="735"/>
        <v>0.83115251409040369</v>
      </c>
      <c r="W4286" s="1">
        <f t="shared" si="736"/>
        <v>0.94005365099002569</v>
      </c>
      <c r="X4286" s="1"/>
      <c r="Y4286" s="1"/>
      <c r="Z4286" s="11">
        <f t="shared" si="729"/>
        <v>702.05365099002574</v>
      </c>
      <c r="AA4286" s="2" t="s">
        <v>6006</v>
      </c>
      <c r="AB4286" s="2"/>
      <c r="AC4286" s="2"/>
      <c r="AD4286" s="61"/>
      <c r="AE4286" s="3"/>
      <c r="AF4286" s="4"/>
    </row>
    <row r="4287" spans="1:32" s="10" customFormat="1" ht="12" customHeight="1" x14ac:dyDescent="0.6">
      <c r="A4287" s="2">
        <v>4285</v>
      </c>
      <c r="B4287" s="3" t="s">
        <v>2791</v>
      </c>
      <c r="C4287" s="2" t="s">
        <v>3242</v>
      </c>
      <c r="D4287" s="2" t="s">
        <v>2586</v>
      </c>
      <c r="E4287" s="69">
        <v>113.686833333333</v>
      </c>
      <c r="F4287" s="69">
        <v>47.128999999999998</v>
      </c>
      <c r="G4287" s="2" t="s">
        <v>42</v>
      </c>
      <c r="H4287" s="2"/>
      <c r="I4287" s="11">
        <v>243</v>
      </c>
      <c r="J4287" s="2">
        <v>243</v>
      </c>
      <c r="K4287" s="1">
        <v>3.7237838396127199</v>
      </c>
      <c r="L4287" s="1">
        <v>30.893934103897099</v>
      </c>
      <c r="M4287" s="42">
        <v>7.2868420970856607E-2</v>
      </c>
      <c r="N4287" s="7">
        <v>0.51249080849955797</v>
      </c>
      <c r="O4287" s="2">
        <v>6.34247848097944E-6</v>
      </c>
      <c r="P4287" s="1">
        <f t="shared" si="732"/>
        <v>-0.62954539414917843</v>
      </c>
      <c r="Q4287" s="1">
        <f t="shared" si="730"/>
        <v>-2.8712561386801116</v>
      </c>
      <c r="R4287" s="1"/>
      <c r="S4287" s="1">
        <f t="shared" si="733"/>
        <v>0.96853008385397255</v>
      </c>
      <c r="T4287" s="29">
        <f t="shared" si="731"/>
        <v>0.96853008385397255</v>
      </c>
      <c r="U4287" s="29">
        <f t="shared" si="734"/>
        <v>0.93654851757357938</v>
      </c>
      <c r="V4287" s="1">
        <f t="shared" si="735"/>
        <v>0.71403479555446603</v>
      </c>
      <c r="W4287" s="1">
        <f t="shared" si="736"/>
        <v>0.93654851757357938</v>
      </c>
      <c r="X4287" s="1"/>
      <c r="Y4287" s="1"/>
      <c r="Z4287" s="11">
        <f t="shared" si="729"/>
        <v>693.54851757357937</v>
      </c>
      <c r="AA4287" s="2" t="s">
        <v>6006</v>
      </c>
      <c r="AB4287" s="2"/>
      <c r="AC4287" s="2"/>
      <c r="AD4287" s="61"/>
      <c r="AE4287" s="3"/>
      <c r="AF4287" s="4"/>
    </row>
    <row r="4288" spans="1:32" s="10" customFormat="1" ht="12" customHeight="1" x14ac:dyDescent="0.6">
      <c r="A4288" s="2">
        <v>4286</v>
      </c>
      <c r="B4288" s="3" t="s">
        <v>2790</v>
      </c>
      <c r="C4288" s="2" t="s">
        <v>3242</v>
      </c>
      <c r="D4288" s="2" t="s">
        <v>2586</v>
      </c>
      <c r="E4288" s="69">
        <v>114.3325</v>
      </c>
      <c r="F4288" s="69">
        <v>47.790100000000002</v>
      </c>
      <c r="G4288" s="2" t="s">
        <v>6163</v>
      </c>
      <c r="H4288" s="2"/>
      <c r="I4288" s="11">
        <v>130</v>
      </c>
      <c r="J4288" s="2">
        <v>150</v>
      </c>
      <c r="K4288" s="1">
        <v>5.9272163946147103</v>
      </c>
      <c r="L4288" s="1">
        <v>35.984416938367602</v>
      </c>
      <c r="M4288" s="42">
        <v>9.9579995030333199E-2</v>
      </c>
      <c r="N4288" s="7">
        <v>0.51259921198903402</v>
      </c>
      <c r="O4288" s="2">
        <v>4.8021773231290797E-6</v>
      </c>
      <c r="P4288" s="1">
        <f t="shared" si="732"/>
        <v>-0.49374684783765532</v>
      </c>
      <c r="Q4288" s="1">
        <f t="shared" si="730"/>
        <v>-0.75663550041182859</v>
      </c>
      <c r="R4288" s="1"/>
      <c r="S4288" s="1">
        <f t="shared" si="733"/>
        <v>1.1023213816969437</v>
      </c>
      <c r="T4288" s="29">
        <f t="shared" si="731"/>
        <v>1.1023213816969437</v>
      </c>
      <c r="U4288" s="29">
        <f t="shared" si="734"/>
        <v>0.84929998612393209</v>
      </c>
      <c r="V4288" s="1">
        <f t="shared" si="735"/>
        <v>0.7362054221746841</v>
      </c>
      <c r="W4288" s="1">
        <f t="shared" si="736"/>
        <v>0.84929998612393209</v>
      </c>
      <c r="X4288" s="1"/>
      <c r="Y4288" s="1"/>
      <c r="Z4288" s="11">
        <f t="shared" si="729"/>
        <v>699.29998612393206</v>
      </c>
      <c r="AA4288" s="2" t="s">
        <v>6006</v>
      </c>
      <c r="AB4288" s="2"/>
      <c r="AC4288" s="2"/>
      <c r="AD4288" s="61"/>
      <c r="AE4288" s="3"/>
      <c r="AF4288" s="4"/>
    </row>
    <row r="4289" spans="1:32" s="10" customFormat="1" ht="12" customHeight="1" x14ac:dyDescent="0.6">
      <c r="A4289" s="2">
        <v>4287</v>
      </c>
      <c r="B4289" s="3" t="s">
        <v>2789</v>
      </c>
      <c r="C4289" s="2" t="s">
        <v>3242</v>
      </c>
      <c r="D4289" s="2" t="s">
        <v>2586</v>
      </c>
      <c r="E4289" s="69">
        <v>111.403833333333</v>
      </c>
      <c r="F4289" s="69">
        <v>43.732694444444398</v>
      </c>
      <c r="G4289" s="2" t="s">
        <v>3285</v>
      </c>
      <c r="H4289" s="2"/>
      <c r="I4289" s="11">
        <v>305</v>
      </c>
      <c r="J4289" s="2">
        <v>305</v>
      </c>
      <c r="K4289" s="1">
        <v>3.28</v>
      </c>
      <c r="L4289" s="1">
        <v>16.399999999999999</v>
      </c>
      <c r="M4289" s="42">
        <v>0.12089999999999999</v>
      </c>
      <c r="N4289" s="7">
        <v>0.51255799999999996</v>
      </c>
      <c r="O4289" s="2">
        <v>27</v>
      </c>
      <c r="P4289" s="1">
        <f t="shared" si="732"/>
        <v>-0.38535841382816483</v>
      </c>
      <c r="Q4289" s="1">
        <f t="shared" si="730"/>
        <v>-1.56055540166955</v>
      </c>
      <c r="R4289" s="1"/>
      <c r="S4289" s="1">
        <f t="shared" si="733"/>
        <v>1.3895559353919658</v>
      </c>
      <c r="T4289" s="29">
        <f t="shared" si="731"/>
        <v>1.3895559353919658</v>
      </c>
      <c r="U4289" s="29">
        <f t="shared" si="734"/>
        <v>0.95222377824733284</v>
      </c>
      <c r="V4289" s="1">
        <f t="shared" si="735"/>
        <v>0.97233160080744763</v>
      </c>
      <c r="W4289" s="1">
        <f t="shared" si="736"/>
        <v>0.95222377824733284</v>
      </c>
      <c r="X4289" s="1"/>
      <c r="Y4289" s="1"/>
      <c r="Z4289" s="11">
        <f t="shared" si="729"/>
        <v>647.2237782473328</v>
      </c>
      <c r="AA4289" s="2" t="s">
        <v>6006</v>
      </c>
      <c r="AB4289" s="2"/>
      <c r="AC4289" s="2"/>
      <c r="AD4289" s="61"/>
      <c r="AE4289" s="3"/>
      <c r="AF4289" s="4"/>
    </row>
    <row r="4290" spans="1:32" s="10" customFormat="1" ht="12" customHeight="1" x14ac:dyDescent="0.6">
      <c r="A4290" s="2">
        <v>4288</v>
      </c>
      <c r="B4290" s="3" t="s">
        <v>2788</v>
      </c>
      <c r="C4290" s="2" t="s">
        <v>3242</v>
      </c>
      <c r="D4290" s="2" t="s">
        <v>2586</v>
      </c>
      <c r="E4290" s="69">
        <v>111.372527777778</v>
      </c>
      <c r="F4290" s="69">
        <v>43.704416666666702</v>
      </c>
      <c r="G4290" s="2" t="s">
        <v>6569</v>
      </c>
      <c r="H4290" s="2"/>
      <c r="I4290" s="11">
        <v>320</v>
      </c>
      <c r="J4290" s="2">
        <v>320</v>
      </c>
      <c r="K4290" s="1">
        <v>3.5</v>
      </c>
      <c r="L4290" s="1">
        <v>13</v>
      </c>
      <c r="M4290" s="42">
        <v>0.1628</v>
      </c>
      <c r="N4290" s="7">
        <v>0.51262700000000005</v>
      </c>
      <c r="O4290" s="2">
        <v>11</v>
      </c>
      <c r="P4290" s="1">
        <f t="shared" si="732"/>
        <v>-0.17234367056431121</v>
      </c>
      <c r="Q4290" s="1">
        <f t="shared" si="730"/>
        <v>-0.21457636772859168</v>
      </c>
      <c r="R4290" s="1"/>
      <c r="S4290" s="1">
        <f t="shared" si="733"/>
        <v>1.1696879942439562</v>
      </c>
      <c r="T4290" s="29">
        <f t="shared" si="731"/>
        <v>1.1696879942439562</v>
      </c>
      <c r="U4290" s="29">
        <f t="shared" si="734"/>
        <v>0.98069604476794792</v>
      </c>
      <c r="V4290" s="1">
        <f t="shared" si="735"/>
        <v>1.5630916875461061</v>
      </c>
      <c r="W4290" s="1">
        <f t="shared" si="736"/>
        <v>0.98069604476794792</v>
      </c>
      <c r="X4290" s="1"/>
      <c r="Y4290" s="1"/>
      <c r="Z4290" s="11">
        <f t="shared" si="729"/>
        <v>660.69604476794791</v>
      </c>
      <c r="AA4290" s="2" t="s">
        <v>6006</v>
      </c>
      <c r="AB4290" s="2"/>
      <c r="AC4290" s="2"/>
      <c r="AD4290" s="61"/>
      <c r="AE4290" s="3"/>
      <c r="AF4290" s="4"/>
    </row>
    <row r="4291" spans="1:32" s="10" customFormat="1" ht="12" customHeight="1" x14ac:dyDescent="0.6">
      <c r="A4291" s="2">
        <v>4289</v>
      </c>
      <c r="B4291" s="3" t="s">
        <v>2787</v>
      </c>
      <c r="C4291" s="2" t="s">
        <v>3242</v>
      </c>
      <c r="D4291" s="2" t="s">
        <v>2586</v>
      </c>
      <c r="E4291" s="69">
        <v>111.372527777778</v>
      </c>
      <c r="F4291" s="69">
        <v>43.704416666666702</v>
      </c>
      <c r="G4291" s="2" t="s">
        <v>6569</v>
      </c>
      <c r="H4291" s="2"/>
      <c r="I4291" s="11">
        <v>275</v>
      </c>
      <c r="J4291" s="2">
        <v>275</v>
      </c>
      <c r="K4291" s="1">
        <v>2.66</v>
      </c>
      <c r="L4291" s="1">
        <v>8</v>
      </c>
      <c r="M4291" s="42">
        <v>0.20100000000000001</v>
      </c>
      <c r="N4291" s="7">
        <v>0.51274799999999998</v>
      </c>
      <c r="O4291" s="2">
        <v>1</v>
      </c>
      <c r="P4291" s="1">
        <f t="shared" si="732"/>
        <v>2.1860701576003949E-2</v>
      </c>
      <c r="Q4291" s="1">
        <f t="shared" si="730"/>
        <v>2.1457636772925781</v>
      </c>
      <c r="R4291" s="1"/>
      <c r="S4291" s="1">
        <f t="shared" si="733"/>
        <v>1.9948701846642107</v>
      </c>
      <c r="T4291" s="29">
        <f t="shared" si="731"/>
        <v>1.9948701846642107</v>
      </c>
      <c r="U4291" s="29">
        <f t="shared" si="734"/>
        <v>0.86691689994636612</v>
      </c>
      <c r="V4291" s="1">
        <f t="shared" si="735"/>
        <v>4.7649689365657597</v>
      </c>
      <c r="W4291" s="1">
        <f t="shared" si="736"/>
        <v>0.86691689994636612</v>
      </c>
      <c r="X4291" s="1"/>
      <c r="Y4291" s="1"/>
      <c r="Z4291" s="11">
        <f t="shared" si="729"/>
        <v>591.91689994636613</v>
      </c>
      <c r="AA4291" s="2" t="s">
        <v>6006</v>
      </c>
      <c r="AB4291" s="2"/>
      <c r="AC4291" s="2"/>
      <c r="AD4291" s="61"/>
      <c r="AE4291" s="3"/>
      <c r="AF4291" s="4"/>
    </row>
    <row r="4292" spans="1:32" s="10" customFormat="1" ht="12" customHeight="1" x14ac:dyDescent="0.6">
      <c r="A4292" s="2">
        <v>4290</v>
      </c>
      <c r="B4292" s="3" t="s">
        <v>2786</v>
      </c>
      <c r="C4292" s="2" t="s">
        <v>3242</v>
      </c>
      <c r="D4292" s="2" t="s">
        <v>2586</v>
      </c>
      <c r="E4292" s="69">
        <v>111.372527777778</v>
      </c>
      <c r="F4292" s="69">
        <v>43.704416666666702</v>
      </c>
      <c r="G4292" s="2" t="s">
        <v>6569</v>
      </c>
      <c r="H4292" s="2"/>
      <c r="I4292" s="11">
        <v>275</v>
      </c>
      <c r="J4292" s="2">
        <v>275</v>
      </c>
      <c r="K4292" s="1">
        <v>3.18</v>
      </c>
      <c r="L4292" s="1">
        <v>9.4</v>
      </c>
      <c r="M4292" s="42">
        <v>0.20449999999999999</v>
      </c>
      <c r="N4292" s="7">
        <v>0.51272899999999999</v>
      </c>
      <c r="O4292" s="2">
        <v>1</v>
      </c>
      <c r="P4292" s="1">
        <f t="shared" si="732"/>
        <v>3.9654295882053825E-2</v>
      </c>
      <c r="Q4292" s="1">
        <f t="shared" si="730"/>
        <v>1.775131769394811</v>
      </c>
      <c r="R4292" s="1"/>
      <c r="S4292" s="1">
        <f t="shared" si="733"/>
        <v>1.5014179920689343</v>
      </c>
      <c r="T4292" s="29">
        <f t="shared" si="731"/>
        <v>1.5014179920689343</v>
      </c>
      <c r="U4292" s="29">
        <f t="shared" si="734"/>
        <v>0.90023265361415472</v>
      </c>
      <c r="V4292" s="1">
        <f t="shared" si="735"/>
        <v>6.8417011198980697</v>
      </c>
      <c r="W4292" s="1">
        <f t="shared" si="736"/>
        <v>0.90023265361415472</v>
      </c>
      <c r="X4292" s="1"/>
      <c r="Y4292" s="1"/>
      <c r="Z4292" s="11">
        <f t="shared" si="729"/>
        <v>625.23265361415474</v>
      </c>
      <c r="AA4292" s="2" t="s">
        <v>6006</v>
      </c>
      <c r="AB4292" s="2"/>
      <c r="AC4292" s="2"/>
      <c r="AD4292" s="61"/>
      <c r="AE4292" s="3"/>
      <c r="AF4292" s="4"/>
    </row>
    <row r="4293" spans="1:32" s="10" customFormat="1" ht="12" customHeight="1" x14ac:dyDescent="0.6">
      <c r="A4293" s="2">
        <v>4291</v>
      </c>
      <c r="B4293" s="3" t="s">
        <v>2785</v>
      </c>
      <c r="C4293" s="2" t="s">
        <v>3242</v>
      </c>
      <c r="D4293" s="2" t="s">
        <v>2586</v>
      </c>
      <c r="E4293" s="69">
        <v>110.31914</v>
      </c>
      <c r="F4293" s="69">
        <v>43.827167000000003</v>
      </c>
      <c r="G4293" s="2" t="s">
        <v>6211</v>
      </c>
      <c r="H4293" s="2"/>
      <c r="I4293" s="11">
        <v>306</v>
      </c>
      <c r="J4293" s="2">
        <v>306</v>
      </c>
      <c r="K4293" s="1">
        <v>2.29</v>
      </c>
      <c r="L4293" s="1">
        <v>13.6</v>
      </c>
      <c r="M4293" s="42">
        <v>0.1018</v>
      </c>
      <c r="N4293" s="7">
        <v>0.51271699999999998</v>
      </c>
      <c r="O4293" s="2">
        <v>9</v>
      </c>
      <c r="P4293" s="1">
        <f t="shared" si="732"/>
        <v>-0.48246059989832235</v>
      </c>
      <c r="Q4293" s="1">
        <f t="shared" si="730"/>
        <v>1.5410484591460438</v>
      </c>
      <c r="R4293" s="1"/>
      <c r="S4293" s="1">
        <f t="shared" si="733"/>
        <v>5.2466353427250993</v>
      </c>
      <c r="T4293" s="29">
        <f t="shared" si="731"/>
        <v>5.2466353427250993</v>
      </c>
      <c r="U4293" s="29">
        <f t="shared" si="734"/>
        <v>0.63881343966639803</v>
      </c>
      <c r="V4293" s="1">
        <f t="shared" si="735"/>
        <v>0.59052889952898879</v>
      </c>
      <c r="W4293" s="1">
        <f t="shared" si="736"/>
        <v>0.63881343966639803</v>
      </c>
      <c r="X4293" s="1"/>
      <c r="Y4293" s="1"/>
      <c r="Z4293" s="11">
        <f t="shared" si="729"/>
        <v>332.81343966639804</v>
      </c>
      <c r="AA4293" s="2" t="s">
        <v>6006</v>
      </c>
      <c r="AB4293" s="2"/>
      <c r="AC4293" s="2"/>
      <c r="AD4293" s="61"/>
      <c r="AE4293" s="3"/>
      <c r="AF4293" s="4"/>
    </row>
    <row r="4294" spans="1:32" s="10" customFormat="1" ht="12" customHeight="1" x14ac:dyDescent="0.6">
      <c r="A4294" s="2">
        <v>4292</v>
      </c>
      <c r="B4294" s="3" t="s">
        <v>2784</v>
      </c>
      <c r="C4294" s="2" t="s">
        <v>3242</v>
      </c>
      <c r="D4294" s="2" t="s">
        <v>2586</v>
      </c>
      <c r="E4294" s="69">
        <v>109.917583333333</v>
      </c>
      <c r="F4294" s="69">
        <v>43.735583333333302</v>
      </c>
      <c r="G4294" s="2" t="s">
        <v>6212</v>
      </c>
      <c r="H4294" s="2"/>
      <c r="I4294" s="11">
        <v>270</v>
      </c>
      <c r="J4294" s="2">
        <v>270</v>
      </c>
      <c r="K4294" s="1">
        <v>3.04</v>
      </c>
      <c r="L4294" s="1">
        <v>16.2</v>
      </c>
      <c r="M4294" s="42">
        <v>0.1134</v>
      </c>
      <c r="N4294" s="7">
        <v>0.51275599999999999</v>
      </c>
      <c r="O4294" s="2">
        <v>1</v>
      </c>
      <c r="P4294" s="1">
        <f t="shared" si="732"/>
        <v>-0.42348754448398584</v>
      </c>
      <c r="Q4294" s="1">
        <f t="shared" si="730"/>
        <v>2.3018192174584229</v>
      </c>
      <c r="R4294" s="1"/>
      <c r="S4294" s="1">
        <f t="shared" si="733"/>
        <v>5.1717943064263956</v>
      </c>
      <c r="T4294" s="29">
        <f t="shared" si="731"/>
        <v>5.1717943064263956</v>
      </c>
      <c r="U4294" s="29">
        <f t="shared" si="734"/>
        <v>0.61539313798229878</v>
      </c>
      <c r="V4294" s="1">
        <f t="shared" si="735"/>
        <v>0.59946789937783262</v>
      </c>
      <c r="W4294" s="1">
        <f t="shared" si="736"/>
        <v>0.61539313798229878</v>
      </c>
      <c r="X4294" s="1"/>
      <c r="Y4294" s="1"/>
      <c r="Z4294" s="11">
        <f t="shared" si="729"/>
        <v>345.39313798229875</v>
      </c>
      <c r="AA4294" s="2" t="s">
        <v>6006</v>
      </c>
      <c r="AB4294" s="2"/>
      <c r="AC4294" s="2"/>
      <c r="AD4294" s="61"/>
      <c r="AE4294" s="3"/>
      <c r="AF4294" s="4"/>
    </row>
    <row r="4295" spans="1:32" s="10" customFormat="1" ht="12" customHeight="1" x14ac:dyDescent="0.6">
      <c r="A4295" s="2">
        <v>4293</v>
      </c>
      <c r="B4295" s="3" t="s">
        <v>2783</v>
      </c>
      <c r="C4295" s="2" t="s">
        <v>3242</v>
      </c>
      <c r="D4295" s="2" t="s">
        <v>2586</v>
      </c>
      <c r="E4295" s="69">
        <v>109.917583333333</v>
      </c>
      <c r="F4295" s="69">
        <v>43.735583333333302</v>
      </c>
      <c r="G4295" s="2" t="s">
        <v>6212</v>
      </c>
      <c r="H4295" s="2"/>
      <c r="I4295" s="11">
        <v>270</v>
      </c>
      <c r="J4295" s="2">
        <v>270</v>
      </c>
      <c r="K4295" s="1">
        <v>2.67</v>
      </c>
      <c r="L4295" s="1">
        <v>13.8</v>
      </c>
      <c r="M4295" s="42">
        <v>0.11700000000000001</v>
      </c>
      <c r="N4295" s="7">
        <v>0.51272099999999998</v>
      </c>
      <c r="O4295" s="2">
        <v>11</v>
      </c>
      <c r="P4295" s="1">
        <f t="shared" si="732"/>
        <v>-0.40518556176919163</v>
      </c>
      <c r="Q4295" s="1">
        <f t="shared" si="730"/>
        <v>1.6190762292289662</v>
      </c>
      <c r="R4295" s="1"/>
      <c r="S4295" s="1">
        <f t="shared" si="733"/>
        <v>4.3650187813387777</v>
      </c>
      <c r="T4295" s="29">
        <f t="shared" si="731"/>
        <v>4.3650187813387777</v>
      </c>
      <c r="U4295" s="29">
        <f t="shared" si="734"/>
        <v>0.68119027524485554</v>
      </c>
      <c r="V4295" s="1">
        <f t="shared" si="735"/>
        <v>0.67684853542930201</v>
      </c>
      <c r="W4295" s="1">
        <f t="shared" si="736"/>
        <v>0.68119027524485554</v>
      </c>
      <c r="X4295" s="1"/>
      <c r="Y4295" s="1"/>
      <c r="Z4295" s="11">
        <f t="shared" si="729"/>
        <v>411.19027524485557</v>
      </c>
      <c r="AA4295" s="2" t="s">
        <v>6006</v>
      </c>
      <c r="AB4295" s="2"/>
      <c r="AC4295" s="2"/>
      <c r="AD4295" s="61"/>
      <c r="AE4295" s="3"/>
      <c r="AF4295" s="4"/>
    </row>
    <row r="4296" spans="1:32" s="10" customFormat="1" ht="12" customHeight="1" x14ac:dyDescent="0.6">
      <c r="A4296" s="2">
        <v>4294</v>
      </c>
      <c r="B4296" s="3" t="s">
        <v>2782</v>
      </c>
      <c r="C4296" s="2" t="s">
        <v>3242</v>
      </c>
      <c r="D4296" s="2" t="s">
        <v>2586</v>
      </c>
      <c r="E4296" s="69">
        <v>109.88894444444399</v>
      </c>
      <c r="F4296" s="69">
        <v>43.722083333333302</v>
      </c>
      <c r="G4296" s="2" t="s">
        <v>6209</v>
      </c>
      <c r="H4296" s="2"/>
      <c r="I4296" s="11">
        <v>274</v>
      </c>
      <c r="J4296" s="2">
        <v>274</v>
      </c>
      <c r="K4296" s="1">
        <v>4.2</v>
      </c>
      <c r="L4296" s="1">
        <v>22.7</v>
      </c>
      <c r="M4296" s="42">
        <v>0.1119</v>
      </c>
      <c r="N4296" s="7">
        <v>0.51272899999999999</v>
      </c>
      <c r="O4296" s="2">
        <v>8</v>
      </c>
      <c r="P4296" s="1">
        <f t="shared" si="732"/>
        <v>-0.43111337061514998</v>
      </c>
      <c r="Q4296" s="1">
        <f t="shared" si="730"/>
        <v>1.775131769394811</v>
      </c>
      <c r="R4296" s="1"/>
      <c r="S4296" s="1">
        <f t="shared" si="733"/>
        <v>4.7400708644634433</v>
      </c>
      <c r="T4296" s="29">
        <f t="shared" si="731"/>
        <v>4.7400708644634433</v>
      </c>
      <c r="U4296" s="29">
        <f t="shared" si="734"/>
        <v>0.65390615278363495</v>
      </c>
      <c r="V4296" s="1">
        <f t="shared" si="735"/>
        <v>0.63104464789378667</v>
      </c>
      <c r="W4296" s="1">
        <f t="shared" si="736"/>
        <v>0.65390615278363495</v>
      </c>
      <c r="X4296" s="1"/>
      <c r="Y4296" s="1"/>
      <c r="Z4296" s="11">
        <f t="shared" si="729"/>
        <v>379.90615278363498</v>
      </c>
      <c r="AA4296" s="2" t="s">
        <v>6006</v>
      </c>
      <c r="AB4296" s="2"/>
      <c r="AC4296" s="2"/>
      <c r="AD4296" s="61"/>
      <c r="AE4296" s="3"/>
      <c r="AF4296" s="4"/>
    </row>
    <row r="4297" spans="1:32" s="10" customFormat="1" ht="12" customHeight="1" x14ac:dyDescent="0.6">
      <c r="A4297" s="2">
        <v>4295</v>
      </c>
      <c r="B4297" s="3" t="s">
        <v>2781</v>
      </c>
      <c r="C4297" s="2" t="s">
        <v>3242</v>
      </c>
      <c r="D4297" s="2" t="s">
        <v>2586</v>
      </c>
      <c r="E4297" s="69">
        <v>109.88894444444399</v>
      </c>
      <c r="F4297" s="69">
        <v>43.722083333333302</v>
      </c>
      <c r="G4297" s="2" t="s">
        <v>6209</v>
      </c>
      <c r="H4297" s="2"/>
      <c r="I4297" s="11">
        <v>274</v>
      </c>
      <c r="J4297" s="2">
        <v>274</v>
      </c>
      <c r="K4297" s="1">
        <v>3.33</v>
      </c>
      <c r="L4297" s="1">
        <v>19.399999999999999</v>
      </c>
      <c r="M4297" s="42">
        <v>0.1038</v>
      </c>
      <c r="N4297" s="7">
        <v>0.51271900000000004</v>
      </c>
      <c r="O4297" s="2">
        <v>9</v>
      </c>
      <c r="P4297" s="1">
        <f t="shared" si="732"/>
        <v>-0.47229283172343672</v>
      </c>
      <c r="Q4297" s="1">
        <f t="shared" si="730"/>
        <v>1.5800623441886152</v>
      </c>
      <c r="R4297" s="1"/>
      <c r="S4297" s="1">
        <f t="shared" si="733"/>
        <v>4.8282090650833789</v>
      </c>
      <c r="T4297" s="29">
        <f t="shared" si="731"/>
        <v>4.8282090650833789</v>
      </c>
      <c r="U4297" s="29">
        <f t="shared" si="734"/>
        <v>0.64675770148170642</v>
      </c>
      <c r="V4297" s="1">
        <f t="shared" si="735"/>
        <v>0.59848272775236167</v>
      </c>
      <c r="W4297" s="1">
        <f t="shared" si="736"/>
        <v>0.64675770148170642</v>
      </c>
      <c r="X4297" s="1"/>
      <c r="Y4297" s="1"/>
      <c r="Z4297" s="11">
        <f t="shared" si="729"/>
        <v>372.75770148170636</v>
      </c>
      <c r="AA4297" s="2" t="s">
        <v>6006</v>
      </c>
      <c r="AB4297" s="2"/>
      <c r="AC4297" s="2"/>
      <c r="AD4297" s="61"/>
      <c r="AE4297" s="3"/>
      <c r="AF4297" s="4"/>
    </row>
    <row r="4298" spans="1:32" s="10" customFormat="1" ht="12" customHeight="1" x14ac:dyDescent="0.6">
      <c r="A4298" s="2">
        <v>4296</v>
      </c>
      <c r="B4298" s="3" t="s">
        <v>2780</v>
      </c>
      <c r="C4298" s="2" t="s">
        <v>3242</v>
      </c>
      <c r="D4298" s="2" t="s">
        <v>2586</v>
      </c>
      <c r="E4298" s="69">
        <v>110.074972222222</v>
      </c>
      <c r="F4298" s="69">
        <v>43.1305277777778</v>
      </c>
      <c r="G4298" s="2" t="s">
        <v>6213</v>
      </c>
      <c r="H4298" s="2"/>
      <c r="I4298" s="11">
        <v>942</v>
      </c>
      <c r="J4298" s="2">
        <v>600</v>
      </c>
      <c r="K4298" s="1">
        <v>0.90937476051379995</v>
      </c>
      <c r="L4298" s="1">
        <v>3.1095874206711498</v>
      </c>
      <c r="M4298" s="42">
        <v>0.176785087979034</v>
      </c>
      <c r="N4298" s="7">
        <v>0.512118787109475</v>
      </c>
      <c r="O4298" s="2">
        <v>9.73677033903804E-6</v>
      </c>
      <c r="P4298" s="1">
        <f t="shared" si="732"/>
        <v>-0.10124510432621259</v>
      </c>
      <c r="Q4298" s="1">
        <f t="shared" si="730"/>
        <v>-10.128256011552317</v>
      </c>
      <c r="R4298" s="1"/>
      <c r="S4298" s="1">
        <f t="shared" si="733"/>
        <v>-8.6035047403995559</v>
      </c>
      <c r="T4298" s="29">
        <f t="shared" si="731"/>
        <v>-8.6035047403995559</v>
      </c>
      <c r="U4298" s="29">
        <f t="shared" si="734"/>
        <v>1.9915718220944107</v>
      </c>
      <c r="V4298" s="1">
        <f t="shared" si="735"/>
        <v>4.2128133084764077</v>
      </c>
      <c r="W4298" s="1">
        <f t="shared" si="736"/>
        <v>1.9915718220944107</v>
      </c>
      <c r="X4298" s="1"/>
      <c r="Y4298" s="1"/>
      <c r="Z4298" s="11">
        <f t="shared" si="729"/>
        <v>1391.5718220944107</v>
      </c>
      <c r="AA4298" s="2" t="s">
        <v>6006</v>
      </c>
      <c r="AB4298" s="2"/>
      <c r="AC4298" s="2"/>
      <c r="AD4298" s="61"/>
      <c r="AE4298" s="3"/>
      <c r="AF4298" s="4"/>
    </row>
    <row r="4299" spans="1:32" s="10" customFormat="1" ht="12" customHeight="1" x14ac:dyDescent="0.6">
      <c r="A4299" s="2">
        <v>4297</v>
      </c>
      <c r="B4299" s="3" t="s">
        <v>2779</v>
      </c>
      <c r="C4299" s="2" t="s">
        <v>3242</v>
      </c>
      <c r="D4299" s="2" t="s">
        <v>2586</v>
      </c>
      <c r="E4299" s="69">
        <v>110.10944444444399</v>
      </c>
      <c r="F4299" s="69">
        <v>43.1320277777778</v>
      </c>
      <c r="G4299" s="2" t="s">
        <v>6581</v>
      </c>
      <c r="H4299" s="2"/>
      <c r="I4299" s="11">
        <v>900</v>
      </c>
      <c r="J4299" s="2">
        <v>600</v>
      </c>
      <c r="K4299" s="1">
        <v>3.6889466467169898</v>
      </c>
      <c r="L4299" s="1">
        <v>16.209131065565899</v>
      </c>
      <c r="M4299" s="42">
        <v>0.13788879615784999</v>
      </c>
      <c r="N4299" s="7">
        <v>0.51209209374604003</v>
      </c>
      <c r="O4299" s="2">
        <v>9.4376025142465803E-6</v>
      </c>
      <c r="P4299" s="1">
        <f t="shared" si="732"/>
        <v>-0.29898934337646166</v>
      </c>
      <c r="Q4299" s="1">
        <f t="shared" si="730"/>
        <v>-10.64896191776632</v>
      </c>
      <c r="R4299" s="1"/>
      <c r="S4299" s="1">
        <f t="shared" si="733"/>
        <v>-6.1461824065168065</v>
      </c>
      <c r="T4299" s="29">
        <f t="shared" si="731"/>
        <v>-6.1461824065168065</v>
      </c>
      <c r="U4299" s="29">
        <f t="shared" si="734"/>
        <v>1.8032083145136011</v>
      </c>
      <c r="V4299" s="1">
        <f t="shared" si="735"/>
        <v>2.1189628265703537</v>
      </c>
      <c r="W4299" s="1">
        <f t="shared" si="736"/>
        <v>1.8032083145136011</v>
      </c>
      <c r="X4299" s="1"/>
      <c r="Y4299" s="1"/>
      <c r="Z4299" s="11">
        <f t="shared" si="729"/>
        <v>1203.2083145136012</v>
      </c>
      <c r="AA4299" s="2" t="s">
        <v>6006</v>
      </c>
      <c r="AB4299" s="2"/>
      <c r="AC4299" s="2"/>
      <c r="AD4299" s="61"/>
      <c r="AE4299" s="3"/>
      <c r="AF4299" s="4"/>
    </row>
    <row r="4300" spans="1:32" s="10" customFormat="1" ht="12" customHeight="1" x14ac:dyDescent="0.6">
      <c r="A4300" s="2">
        <v>4298</v>
      </c>
      <c r="B4300" s="3" t="s">
        <v>2778</v>
      </c>
      <c r="C4300" s="2" t="s">
        <v>3242</v>
      </c>
      <c r="D4300" s="2" t="s">
        <v>2586</v>
      </c>
      <c r="E4300" s="69">
        <v>110.10944444444399</v>
      </c>
      <c r="F4300" s="69">
        <v>43.1320277777778</v>
      </c>
      <c r="G4300" s="2" t="s">
        <v>3275</v>
      </c>
      <c r="H4300" s="2"/>
      <c r="I4300" s="11">
        <v>900</v>
      </c>
      <c r="J4300" s="2">
        <v>600</v>
      </c>
      <c r="K4300" s="1">
        <v>5.9354582108157103</v>
      </c>
      <c r="L4300" s="1">
        <v>27.164261984464002</v>
      </c>
      <c r="M4300" s="42">
        <v>0.132079463658761</v>
      </c>
      <c r="N4300" s="7">
        <v>0.51209388652574195</v>
      </c>
      <c r="O4300" s="2">
        <v>7.1826430152751802E-6</v>
      </c>
      <c r="P4300" s="1">
        <f t="shared" si="732"/>
        <v>-0.32852331642724464</v>
      </c>
      <c r="Q4300" s="1">
        <f t="shared" si="730"/>
        <v>-10.613990267168694</v>
      </c>
      <c r="R4300" s="1"/>
      <c r="S4300" s="1">
        <f t="shared" si="733"/>
        <v>-5.6664291217743887</v>
      </c>
      <c r="T4300" s="29">
        <f t="shared" si="731"/>
        <v>-5.6664291217743887</v>
      </c>
      <c r="U4300" s="29">
        <f t="shared" si="734"/>
        <v>1.7648943740366831</v>
      </c>
      <c r="V4300" s="1">
        <f t="shared" si="735"/>
        <v>1.9657970868285775</v>
      </c>
      <c r="W4300" s="1">
        <f t="shared" si="736"/>
        <v>1.7648943740366831</v>
      </c>
      <c r="X4300" s="1"/>
      <c r="Y4300" s="1"/>
      <c r="Z4300" s="11">
        <f t="shared" si="729"/>
        <v>1164.8943740366831</v>
      </c>
      <c r="AA4300" s="2" t="s">
        <v>6006</v>
      </c>
      <c r="AB4300" s="2"/>
      <c r="AC4300" s="2"/>
      <c r="AD4300" s="61"/>
      <c r="AE4300" s="3"/>
      <c r="AF4300" s="4"/>
    </row>
    <row r="4301" spans="1:32" s="10" customFormat="1" ht="12" customHeight="1" x14ac:dyDescent="0.6">
      <c r="A4301" s="2">
        <v>4299</v>
      </c>
      <c r="B4301" s="3" t="s">
        <v>2777</v>
      </c>
      <c r="C4301" s="2" t="s">
        <v>3242</v>
      </c>
      <c r="D4301" s="2" t="s">
        <v>2586</v>
      </c>
      <c r="E4301" s="69">
        <v>109.846444444444</v>
      </c>
      <c r="F4301" s="69">
        <v>42.961500000000001</v>
      </c>
      <c r="G4301" s="2" t="s">
        <v>3284</v>
      </c>
      <c r="H4301" s="2"/>
      <c r="I4301" s="11">
        <v>237</v>
      </c>
      <c r="J4301" s="2">
        <v>237</v>
      </c>
      <c r="K4301" s="1">
        <v>6.79</v>
      </c>
      <c r="L4301" s="1">
        <v>44.2</v>
      </c>
      <c r="M4301" s="42">
        <v>9.2899999999999996E-2</v>
      </c>
      <c r="N4301" s="7">
        <v>0.51233799999999996</v>
      </c>
      <c r="O4301" s="2">
        <v>1</v>
      </c>
      <c r="P4301" s="1">
        <f t="shared" si="732"/>
        <v>-0.52770716827656328</v>
      </c>
      <c r="Q4301" s="1">
        <f t="shared" si="730"/>
        <v>-5.8520827562547062</v>
      </c>
      <c r="R4301" s="1"/>
      <c r="S4301" s="1">
        <f t="shared" si="733"/>
        <v>-2.7129111243279138</v>
      </c>
      <c r="T4301" s="29">
        <f t="shared" si="731"/>
        <v>-2.7129111243279138</v>
      </c>
      <c r="U4301" s="29">
        <f t="shared" si="734"/>
        <v>1.2312996422973144</v>
      </c>
      <c r="V4301" s="1">
        <f t="shared" si="735"/>
        <v>1.0243674882128981</v>
      </c>
      <c r="W4301" s="1">
        <f t="shared" si="736"/>
        <v>1.2312996422973144</v>
      </c>
      <c r="X4301" s="1"/>
      <c r="Y4301" s="1"/>
      <c r="Z4301" s="11">
        <f t="shared" si="729"/>
        <v>994.29964229731445</v>
      </c>
      <c r="AA4301" s="2" t="s">
        <v>6006</v>
      </c>
      <c r="AB4301" s="2"/>
      <c r="AC4301" s="2"/>
      <c r="AD4301" s="61"/>
      <c r="AE4301" s="3"/>
      <c r="AF4301" s="4"/>
    </row>
    <row r="4302" spans="1:32" s="10" customFormat="1" ht="12" customHeight="1" x14ac:dyDescent="0.6">
      <c r="A4302" s="2">
        <v>4300</v>
      </c>
      <c r="B4302" s="3" t="s">
        <v>2776</v>
      </c>
      <c r="C4302" s="2" t="s">
        <v>3242</v>
      </c>
      <c r="D4302" s="2" t="s">
        <v>2586</v>
      </c>
      <c r="E4302" s="69">
        <v>109.907638888889</v>
      </c>
      <c r="F4302" s="69">
        <v>42.900555555555599</v>
      </c>
      <c r="G4302" s="2" t="s">
        <v>6214</v>
      </c>
      <c r="H4302" s="2"/>
      <c r="I4302" s="11">
        <v>469</v>
      </c>
      <c r="J4302" s="2">
        <v>469</v>
      </c>
      <c r="K4302" s="1">
        <v>2.4900000000000002</v>
      </c>
      <c r="L4302" s="1">
        <v>15.1</v>
      </c>
      <c r="M4302" s="42">
        <v>9.9699999999999997E-2</v>
      </c>
      <c r="N4302" s="7">
        <v>0.51215999999999995</v>
      </c>
      <c r="O4302" s="2">
        <v>11</v>
      </c>
      <c r="P4302" s="1">
        <f t="shared" si="732"/>
        <v>-0.49313675648195221</v>
      </c>
      <c r="Q4302" s="1">
        <f t="shared" si="730"/>
        <v>-9.3243185249647365</v>
      </c>
      <c r="R4302" s="1"/>
      <c r="S4302" s="1">
        <f t="shared" si="733"/>
        <v>-3.5191619413348425</v>
      </c>
      <c r="T4302" s="29">
        <f t="shared" si="731"/>
        <v>-3.5191619413348425</v>
      </c>
      <c r="U4302" s="29">
        <f t="shared" si="734"/>
        <v>1.4856483330089905</v>
      </c>
      <c r="V4302" s="1">
        <f t="shared" si="735"/>
        <v>1.322128389308632</v>
      </c>
      <c r="W4302" s="1">
        <f t="shared" si="736"/>
        <v>1.4856483330089905</v>
      </c>
      <c r="X4302" s="1"/>
      <c r="Y4302" s="1"/>
      <c r="Z4302" s="11">
        <f t="shared" si="729"/>
        <v>1016.6483330089904</v>
      </c>
      <c r="AA4302" s="2" t="s">
        <v>6006</v>
      </c>
      <c r="AB4302" s="2"/>
      <c r="AC4302" s="2"/>
      <c r="AD4302" s="61"/>
      <c r="AE4302" s="3"/>
      <c r="AF4302" s="4"/>
    </row>
    <row r="4303" spans="1:32" s="10" customFormat="1" ht="12" customHeight="1" x14ac:dyDescent="0.6">
      <c r="A4303" s="2">
        <v>4301</v>
      </c>
      <c r="B4303" s="3" t="s">
        <v>2775</v>
      </c>
      <c r="C4303" s="2" t="s">
        <v>3242</v>
      </c>
      <c r="D4303" s="2" t="s">
        <v>2586</v>
      </c>
      <c r="E4303" s="69">
        <v>109.78922222222199</v>
      </c>
      <c r="F4303" s="69">
        <v>43.045166666666702</v>
      </c>
      <c r="G4303" s="2" t="s">
        <v>6215</v>
      </c>
      <c r="H4303" s="2"/>
      <c r="I4303" s="11">
        <v>275</v>
      </c>
      <c r="J4303" s="2">
        <v>275</v>
      </c>
      <c r="K4303" s="1">
        <v>4.2300000000000004</v>
      </c>
      <c r="L4303" s="1">
        <v>18.600000000000001</v>
      </c>
      <c r="M4303" s="42">
        <v>0.13750000000000001</v>
      </c>
      <c r="N4303" s="7">
        <v>0.51264100000000001</v>
      </c>
      <c r="O4303" s="2">
        <v>14</v>
      </c>
      <c r="P4303" s="1">
        <f t="shared" si="732"/>
        <v>-0.30096593797661408</v>
      </c>
      <c r="Q4303" s="1">
        <f t="shared" si="730"/>
        <v>5.8520827561636679E-2</v>
      </c>
      <c r="R4303" s="1"/>
      <c r="S4303" s="1">
        <f t="shared" si="733"/>
        <v>2.1359382144452157</v>
      </c>
      <c r="T4303" s="29">
        <f t="shared" si="731"/>
        <v>2.1359382144452157</v>
      </c>
      <c r="U4303" s="29">
        <f t="shared" si="734"/>
        <v>0.86655399189948834</v>
      </c>
      <c r="V4303" s="1">
        <f t="shared" si="735"/>
        <v>1.0179784531511575</v>
      </c>
      <c r="W4303" s="1">
        <f t="shared" si="736"/>
        <v>0.86655399189948834</v>
      </c>
      <c r="X4303" s="1"/>
      <c r="Y4303" s="1"/>
      <c r="Z4303" s="11">
        <f t="shared" si="729"/>
        <v>591.55399189948832</v>
      </c>
      <c r="AA4303" s="2" t="s">
        <v>6006</v>
      </c>
      <c r="AB4303" s="2"/>
      <c r="AC4303" s="2"/>
      <c r="AD4303" s="61"/>
      <c r="AE4303" s="3"/>
      <c r="AF4303" s="4"/>
    </row>
    <row r="4304" spans="1:32" s="10" customFormat="1" ht="12" customHeight="1" x14ac:dyDescent="0.6">
      <c r="A4304" s="2">
        <v>4302</v>
      </c>
      <c r="B4304" s="3" t="s">
        <v>2774</v>
      </c>
      <c r="C4304" s="2" t="s">
        <v>3242</v>
      </c>
      <c r="D4304" s="2" t="s">
        <v>2586</v>
      </c>
      <c r="E4304" s="69">
        <v>109.78922222222199</v>
      </c>
      <c r="F4304" s="69">
        <v>43.045166666666702</v>
      </c>
      <c r="G4304" s="2" t="s">
        <v>6215</v>
      </c>
      <c r="H4304" s="2"/>
      <c r="I4304" s="11">
        <v>275</v>
      </c>
      <c r="J4304" s="2">
        <v>275</v>
      </c>
      <c r="K4304" s="1">
        <v>5.32</v>
      </c>
      <c r="L4304" s="1">
        <v>25.4</v>
      </c>
      <c r="M4304" s="42">
        <v>0.12659999999999999</v>
      </c>
      <c r="N4304" s="7">
        <v>0.51263199999999998</v>
      </c>
      <c r="O4304" s="2">
        <v>1</v>
      </c>
      <c r="P4304" s="1">
        <f t="shared" si="732"/>
        <v>-0.35638027452974086</v>
      </c>
      <c r="Q4304" s="1">
        <f t="shared" si="730"/>
        <v>-0.11704165512660403</v>
      </c>
      <c r="R4304" s="1"/>
      <c r="S4304" s="1">
        <f t="shared" si="733"/>
        <v>2.3428731898149322</v>
      </c>
      <c r="T4304" s="29">
        <f t="shared" si="731"/>
        <v>2.3428731898149322</v>
      </c>
      <c r="U4304" s="29">
        <f t="shared" si="734"/>
        <v>0.84995981926800235</v>
      </c>
      <c r="V4304" s="1">
        <f t="shared" si="735"/>
        <v>0.90666245075419127</v>
      </c>
      <c r="W4304" s="1">
        <f t="shared" si="736"/>
        <v>0.84995981926800235</v>
      </c>
      <c r="X4304" s="1"/>
      <c r="Y4304" s="1"/>
      <c r="Z4304" s="11">
        <f t="shared" si="729"/>
        <v>574.95981926800232</v>
      </c>
      <c r="AA4304" s="2" t="s">
        <v>6006</v>
      </c>
      <c r="AB4304" s="2"/>
      <c r="AC4304" s="2"/>
      <c r="AD4304" s="61"/>
      <c r="AE4304" s="3"/>
      <c r="AF4304" s="4"/>
    </row>
    <row r="4305" spans="1:32" s="10" customFormat="1" ht="12" customHeight="1" x14ac:dyDescent="0.6">
      <c r="A4305" s="2">
        <v>4303</v>
      </c>
      <c r="B4305" s="3" t="s">
        <v>2773</v>
      </c>
      <c r="C4305" s="2" t="s">
        <v>3242</v>
      </c>
      <c r="D4305" s="2" t="s">
        <v>2586</v>
      </c>
      <c r="E4305" s="69">
        <v>110.005416666667</v>
      </c>
      <c r="F4305" s="69">
        <v>42.978111111111097</v>
      </c>
      <c r="G4305" s="2" t="s">
        <v>3283</v>
      </c>
      <c r="H4305" s="2"/>
      <c r="I4305" s="11">
        <v>244</v>
      </c>
      <c r="J4305" s="2">
        <v>244</v>
      </c>
      <c r="K4305" s="1">
        <v>6.29</v>
      </c>
      <c r="L4305" s="1">
        <v>43.3</v>
      </c>
      <c r="M4305" s="42">
        <v>8.7800000000000003E-2</v>
      </c>
      <c r="N4305" s="7">
        <v>0.51237200000000005</v>
      </c>
      <c r="O4305" s="2">
        <v>9</v>
      </c>
      <c r="P4305" s="1">
        <f t="shared" si="732"/>
        <v>-0.55363497712252163</v>
      </c>
      <c r="Q4305" s="1">
        <f t="shared" si="730"/>
        <v>-5.1888467105443148</v>
      </c>
      <c r="R4305" s="1"/>
      <c r="S4305" s="1">
        <f t="shared" si="733"/>
        <v>-1.798164656655143</v>
      </c>
      <c r="T4305" s="29">
        <f t="shared" si="731"/>
        <v>-1.798164656655143</v>
      </c>
      <c r="U4305" s="29">
        <f t="shared" si="734"/>
        <v>1.1626513338214459</v>
      </c>
      <c r="V4305" s="1">
        <f t="shared" si="735"/>
        <v>0.94197135836377111</v>
      </c>
      <c r="W4305" s="1">
        <f t="shared" si="736"/>
        <v>1.1626513338214459</v>
      </c>
      <c r="X4305" s="1"/>
      <c r="Y4305" s="1"/>
      <c r="Z4305" s="11">
        <f t="shared" si="729"/>
        <v>918.65133382144586</v>
      </c>
      <c r="AA4305" s="2" t="s">
        <v>6006</v>
      </c>
      <c r="AB4305" s="2"/>
      <c r="AC4305" s="2"/>
      <c r="AD4305" s="61"/>
      <c r="AE4305" s="3"/>
      <c r="AF4305" s="4"/>
    </row>
    <row r="4306" spans="1:32" s="10" customFormat="1" ht="12" customHeight="1" x14ac:dyDescent="0.6">
      <c r="A4306" s="2">
        <v>4304</v>
      </c>
      <c r="B4306" s="3" t="s">
        <v>2772</v>
      </c>
      <c r="C4306" s="2" t="s">
        <v>3242</v>
      </c>
      <c r="D4306" s="2" t="s">
        <v>2586</v>
      </c>
      <c r="E4306" s="69">
        <v>110.057611111111</v>
      </c>
      <c r="F4306" s="69">
        <v>43.260305555555597</v>
      </c>
      <c r="G4306" s="2" t="s">
        <v>3282</v>
      </c>
      <c r="H4306" s="2"/>
      <c r="I4306" s="11">
        <v>220</v>
      </c>
      <c r="J4306" s="2">
        <v>220</v>
      </c>
      <c r="K4306" s="1">
        <v>5.37</v>
      </c>
      <c r="L4306" s="1">
        <v>33.5</v>
      </c>
      <c r="M4306" s="42">
        <v>9.69E-2</v>
      </c>
      <c r="N4306" s="7">
        <v>0.51232100000000003</v>
      </c>
      <c r="O4306" s="2">
        <v>9</v>
      </c>
      <c r="P4306" s="1">
        <f t="shared" si="732"/>
        <v>-0.50737163192679202</v>
      </c>
      <c r="Q4306" s="1">
        <f t="shared" si="730"/>
        <v>-6.1837007791076815</v>
      </c>
      <c r="R4306" s="1"/>
      <c r="S4306" s="1">
        <f t="shared" si="733"/>
        <v>-3.3819946276079356</v>
      </c>
      <c r="T4306" s="29">
        <f t="shared" si="731"/>
        <v>-3.3819946276079356</v>
      </c>
      <c r="U4306" s="29">
        <f t="shared" si="734"/>
        <v>1.2717729189698688</v>
      </c>
      <c r="V4306" s="1">
        <f t="shared" si="735"/>
        <v>1.0814271115303746</v>
      </c>
      <c r="W4306" s="1">
        <f t="shared" si="736"/>
        <v>1.2717729189698688</v>
      </c>
      <c r="X4306" s="1"/>
      <c r="Y4306" s="1"/>
      <c r="Z4306" s="11">
        <f t="shared" ref="Z4306:Z4347" si="737">U4306*1000-J4306</f>
        <v>1051.7729189698687</v>
      </c>
      <c r="AA4306" s="2" t="s">
        <v>6006</v>
      </c>
      <c r="AB4306" s="2"/>
      <c r="AC4306" s="2"/>
      <c r="AD4306" s="61"/>
      <c r="AE4306" s="3"/>
      <c r="AF4306" s="4"/>
    </row>
    <row r="4307" spans="1:32" s="10" customFormat="1" ht="12" customHeight="1" x14ac:dyDescent="0.6">
      <c r="A4307" s="2">
        <v>4305</v>
      </c>
      <c r="B4307" s="3" t="s">
        <v>2771</v>
      </c>
      <c r="C4307" s="2" t="s">
        <v>3242</v>
      </c>
      <c r="D4307" s="2" t="s">
        <v>2586</v>
      </c>
      <c r="E4307" s="69">
        <v>110.03700000000001</v>
      </c>
      <c r="F4307" s="69">
        <v>43.281472222222199</v>
      </c>
      <c r="G4307" s="2" t="s">
        <v>3281</v>
      </c>
      <c r="H4307" s="2"/>
      <c r="I4307" s="11">
        <v>222</v>
      </c>
      <c r="J4307" s="2">
        <v>222</v>
      </c>
      <c r="K4307" s="1">
        <v>5.89</v>
      </c>
      <c r="L4307" s="1">
        <v>35.5</v>
      </c>
      <c r="M4307" s="42">
        <v>0.1003</v>
      </c>
      <c r="N4307" s="7">
        <v>0.512351</v>
      </c>
      <c r="O4307" s="2">
        <v>9</v>
      </c>
      <c r="P4307" s="1">
        <f t="shared" si="732"/>
        <v>-0.4900864260294866</v>
      </c>
      <c r="Q4307" s="1">
        <f t="shared" si="730"/>
        <v>-5.5984925034824329</v>
      </c>
      <c r="R4307" s="1"/>
      <c r="S4307" s="1">
        <f t="shared" si="733"/>
        <v>-2.8676329203609274</v>
      </c>
      <c r="T4307" s="29">
        <f t="shared" si="731"/>
        <v>-2.8676329203609274</v>
      </c>
      <c r="U4307" s="29">
        <f t="shared" si="734"/>
        <v>1.2314458476839674</v>
      </c>
      <c r="V4307" s="1">
        <f t="shared" si="735"/>
        <v>1.0735702327971659</v>
      </c>
      <c r="W4307" s="1">
        <f t="shared" si="736"/>
        <v>1.2314458476839674</v>
      </c>
      <c r="X4307" s="1"/>
      <c r="Y4307" s="1"/>
      <c r="Z4307" s="11">
        <f t="shared" si="737"/>
        <v>1009.4458476839673</v>
      </c>
      <c r="AA4307" s="2" t="s">
        <v>6006</v>
      </c>
      <c r="AB4307" s="2"/>
      <c r="AC4307" s="2"/>
      <c r="AD4307" s="61"/>
      <c r="AE4307" s="3"/>
      <c r="AF4307" s="4"/>
    </row>
    <row r="4308" spans="1:32" s="10" customFormat="1" ht="12" customHeight="1" x14ac:dyDescent="0.6">
      <c r="A4308" s="2">
        <v>4306</v>
      </c>
      <c r="B4308" s="3" t="s">
        <v>2770</v>
      </c>
      <c r="C4308" s="2" t="s">
        <v>3242</v>
      </c>
      <c r="D4308" s="2" t="s">
        <v>2586</v>
      </c>
      <c r="E4308" s="69">
        <v>110.036805555556</v>
      </c>
      <c r="F4308" s="69">
        <v>43.281611111111097</v>
      </c>
      <c r="G4308" s="2" t="s">
        <v>3275</v>
      </c>
      <c r="H4308" s="2"/>
      <c r="I4308" s="11">
        <v>326</v>
      </c>
      <c r="J4308" s="2">
        <v>326</v>
      </c>
      <c r="K4308" s="1">
        <v>2.31</v>
      </c>
      <c r="L4308" s="1">
        <v>11.7</v>
      </c>
      <c r="M4308" s="42">
        <v>0.11940000000000001</v>
      </c>
      <c r="N4308" s="7">
        <v>0.51261999999999996</v>
      </c>
      <c r="O4308" s="2">
        <v>11</v>
      </c>
      <c r="P4308" s="1">
        <f t="shared" si="732"/>
        <v>-0.39298423995932896</v>
      </c>
      <c r="Q4308" s="1">
        <f t="shared" si="730"/>
        <v>-0.35112496537648141</v>
      </c>
      <c r="R4308" s="1"/>
      <c r="S4308" s="1">
        <f t="shared" si="733"/>
        <v>2.8645078765147236</v>
      </c>
      <c r="T4308" s="29">
        <f t="shared" si="731"/>
        <v>2.8645078765147236</v>
      </c>
      <c r="U4308" s="29">
        <f t="shared" si="734"/>
        <v>0.84931005104546242</v>
      </c>
      <c r="V4308" s="1">
        <f t="shared" si="735"/>
        <v>0.85697633887226909</v>
      </c>
      <c r="W4308" s="1">
        <f t="shared" si="736"/>
        <v>0.84931005104546242</v>
      </c>
      <c r="X4308" s="1"/>
      <c r="Y4308" s="1"/>
      <c r="Z4308" s="11">
        <f t="shared" si="737"/>
        <v>523.31005104546239</v>
      </c>
      <c r="AA4308" s="2" t="s">
        <v>6006</v>
      </c>
      <c r="AB4308" s="2"/>
      <c r="AC4308" s="2"/>
      <c r="AD4308" s="61"/>
      <c r="AE4308" s="3"/>
      <c r="AF4308" s="4"/>
    </row>
    <row r="4309" spans="1:32" s="10" customFormat="1" ht="12" customHeight="1" x14ac:dyDescent="0.6">
      <c r="A4309" s="2">
        <v>4307</v>
      </c>
      <c r="B4309" s="3" t="s">
        <v>2769</v>
      </c>
      <c r="C4309" s="2" t="s">
        <v>3242</v>
      </c>
      <c r="D4309" s="2" t="s">
        <v>2586</v>
      </c>
      <c r="E4309" s="69">
        <v>110.04514</v>
      </c>
      <c r="F4309" s="69">
        <v>43.311667</v>
      </c>
      <c r="G4309" s="2" t="s">
        <v>2579</v>
      </c>
      <c r="H4309" s="2"/>
      <c r="I4309" s="11">
        <v>220</v>
      </c>
      <c r="J4309" s="2">
        <v>220</v>
      </c>
      <c r="K4309" s="1">
        <v>4.96</v>
      </c>
      <c r="L4309" s="1">
        <v>29.4</v>
      </c>
      <c r="M4309" s="42">
        <v>0.10199999999999999</v>
      </c>
      <c r="N4309" s="7">
        <v>0.51232999999999995</v>
      </c>
      <c r="O4309" s="2">
        <v>8</v>
      </c>
      <c r="P4309" s="1">
        <f t="shared" si="732"/>
        <v>-0.48144382308083378</v>
      </c>
      <c r="Q4309" s="1">
        <f t="shared" si="730"/>
        <v>-6.0081382964216612</v>
      </c>
      <c r="R4309" s="1"/>
      <c r="S4309" s="1">
        <f t="shared" si="733"/>
        <v>-3.349605505369297</v>
      </c>
      <c r="T4309" s="29">
        <f t="shared" si="731"/>
        <v>-3.349605505369297</v>
      </c>
      <c r="U4309" s="29">
        <f t="shared" si="734"/>
        <v>1.2689681174814564</v>
      </c>
      <c r="V4309" s="1">
        <f t="shared" si="735"/>
        <v>1.1183910621561943</v>
      </c>
      <c r="W4309" s="1">
        <f t="shared" si="736"/>
        <v>1.2689681174814564</v>
      </c>
      <c r="X4309" s="1"/>
      <c r="Y4309" s="1"/>
      <c r="Z4309" s="11">
        <f t="shared" si="737"/>
        <v>1048.9681174814564</v>
      </c>
      <c r="AA4309" s="2" t="s">
        <v>6006</v>
      </c>
      <c r="AB4309" s="2"/>
      <c r="AC4309" s="2"/>
      <c r="AD4309" s="61"/>
      <c r="AE4309" s="3"/>
      <c r="AF4309" s="4"/>
    </row>
    <row r="4310" spans="1:32" s="10" customFormat="1" ht="12" customHeight="1" x14ac:dyDescent="0.6">
      <c r="A4310" s="2">
        <v>4308</v>
      </c>
      <c r="B4310" s="3" t="s">
        <v>2768</v>
      </c>
      <c r="C4310" s="2" t="s">
        <v>3242</v>
      </c>
      <c r="D4310" s="2" t="s">
        <v>2586</v>
      </c>
      <c r="E4310" s="69">
        <v>110.047861111111</v>
      </c>
      <c r="F4310" s="69">
        <v>43.165416666666701</v>
      </c>
      <c r="G4310" s="2" t="s">
        <v>120</v>
      </c>
      <c r="H4310" s="2"/>
      <c r="I4310" s="11">
        <v>375</v>
      </c>
      <c r="J4310" s="2">
        <v>375</v>
      </c>
      <c r="K4310" s="1">
        <v>1.05</v>
      </c>
      <c r="L4310" s="1">
        <v>3.8</v>
      </c>
      <c r="M4310" s="42">
        <v>0.1671</v>
      </c>
      <c r="N4310" s="7">
        <v>0.51236599999999999</v>
      </c>
      <c r="O4310" s="2">
        <v>14</v>
      </c>
      <c r="P4310" s="1">
        <f t="shared" si="732"/>
        <v>-0.15048296898830715</v>
      </c>
      <c r="Q4310" s="1">
        <f t="shared" si="730"/>
        <v>-5.3058883656698086</v>
      </c>
      <c r="R4310" s="1"/>
      <c r="S4310" s="1">
        <f t="shared" si="733"/>
        <v>-3.8894674200673673</v>
      </c>
      <c r="T4310" s="29">
        <f t="shared" si="731"/>
        <v>-3.8894674200673673</v>
      </c>
      <c r="U4310" s="29">
        <f t="shared" si="734"/>
        <v>1.4336769469510773</v>
      </c>
      <c r="V4310" s="1">
        <f t="shared" si="735"/>
        <v>2.5510822390006114</v>
      </c>
      <c r="W4310" s="1">
        <f t="shared" si="736"/>
        <v>1.4336769469510773</v>
      </c>
      <c r="X4310" s="1"/>
      <c r="Y4310" s="1"/>
      <c r="Z4310" s="11">
        <f t="shared" si="737"/>
        <v>1058.6769469510773</v>
      </c>
      <c r="AA4310" s="2" t="s">
        <v>6006</v>
      </c>
      <c r="AB4310" s="2"/>
      <c r="AC4310" s="2"/>
      <c r="AD4310" s="61"/>
      <c r="AE4310" s="3"/>
      <c r="AF4310" s="4"/>
    </row>
    <row r="4311" spans="1:32" s="10" customFormat="1" ht="12" customHeight="1" x14ac:dyDescent="0.6">
      <c r="A4311" s="2">
        <v>4309</v>
      </c>
      <c r="B4311" s="3" t="s">
        <v>2767</v>
      </c>
      <c r="C4311" s="2" t="s">
        <v>3242</v>
      </c>
      <c r="D4311" s="2" t="s">
        <v>2586</v>
      </c>
      <c r="E4311" s="69">
        <v>110.021472222222</v>
      </c>
      <c r="F4311" s="69">
        <v>43.169722222222198</v>
      </c>
      <c r="G4311" s="2" t="s">
        <v>3280</v>
      </c>
      <c r="H4311" s="2"/>
      <c r="I4311" s="11">
        <v>392</v>
      </c>
      <c r="J4311" s="2">
        <v>392</v>
      </c>
      <c r="K4311" s="1">
        <v>1.94</v>
      </c>
      <c r="L4311" s="1">
        <v>9.1999999999999993</v>
      </c>
      <c r="M4311" s="42">
        <v>0.1275</v>
      </c>
      <c r="N4311" s="7">
        <v>0.51247699999999996</v>
      </c>
      <c r="O4311" s="2">
        <v>1</v>
      </c>
      <c r="P4311" s="1">
        <f t="shared" si="732"/>
        <v>-0.35180477885104222</v>
      </c>
      <c r="Q4311" s="1">
        <f t="shared" si="730"/>
        <v>-3.140617745857055</v>
      </c>
      <c r="R4311" s="1"/>
      <c r="S4311" s="1">
        <f t="shared" si="733"/>
        <v>0.32085983421412001</v>
      </c>
      <c r="T4311" s="29">
        <f t="shared" si="731"/>
        <v>0.32085983421412001</v>
      </c>
      <c r="U4311" s="29">
        <f t="shared" si="734"/>
        <v>1.1100946424881994</v>
      </c>
      <c r="V4311" s="1">
        <f t="shared" si="735"/>
        <v>1.1891596892315959</v>
      </c>
      <c r="W4311" s="1">
        <f t="shared" si="736"/>
        <v>1.1100946424881994</v>
      </c>
      <c r="X4311" s="1"/>
      <c r="Y4311" s="1"/>
      <c r="Z4311" s="11">
        <f t="shared" si="737"/>
        <v>718.0946424881995</v>
      </c>
      <c r="AA4311" s="2" t="s">
        <v>6006</v>
      </c>
      <c r="AB4311" s="2"/>
      <c r="AC4311" s="2"/>
      <c r="AD4311" s="61"/>
      <c r="AE4311" s="3"/>
      <c r="AF4311" s="4"/>
    </row>
    <row r="4312" spans="1:32" s="10" customFormat="1" ht="12" customHeight="1" x14ac:dyDescent="0.6">
      <c r="A4312" s="2">
        <v>4310</v>
      </c>
      <c r="B4312" s="3" t="s">
        <v>2766</v>
      </c>
      <c r="C4312" s="2" t="s">
        <v>3242</v>
      </c>
      <c r="D4312" s="2" t="s">
        <v>2586</v>
      </c>
      <c r="E4312" s="69">
        <v>110.02419444444401</v>
      </c>
      <c r="F4312" s="69">
        <v>43.198027777777803</v>
      </c>
      <c r="G4312" s="2" t="s">
        <v>6216</v>
      </c>
      <c r="H4312" s="2"/>
      <c r="I4312" s="11">
        <v>230</v>
      </c>
      <c r="J4312" s="2">
        <v>230</v>
      </c>
      <c r="K4312" s="1">
        <v>3.62</v>
      </c>
      <c r="L4312" s="1">
        <v>19.899999999999999</v>
      </c>
      <c r="M4312" s="42">
        <v>0.11</v>
      </c>
      <c r="N4312" s="7">
        <v>0.51244199999999995</v>
      </c>
      <c r="O4312" s="2">
        <v>19</v>
      </c>
      <c r="P4312" s="1">
        <f t="shared" si="732"/>
        <v>-0.44077275038129138</v>
      </c>
      <c r="Q4312" s="1">
        <f t="shared" si="730"/>
        <v>-3.8233607340865117</v>
      </c>
      <c r="R4312" s="1"/>
      <c r="S4312" s="1">
        <f t="shared" si="733"/>
        <v>-1.278779646135316</v>
      </c>
      <c r="T4312" s="29">
        <f t="shared" si="731"/>
        <v>-1.278779646135316</v>
      </c>
      <c r="U4312" s="29">
        <f t="shared" si="734"/>
        <v>1.1083943016733036</v>
      </c>
      <c r="V4312" s="1">
        <f t="shared" si="735"/>
        <v>1.0403953562301644</v>
      </c>
      <c r="W4312" s="1">
        <f t="shared" si="736"/>
        <v>1.1083943016733036</v>
      </c>
      <c r="X4312" s="1"/>
      <c r="Y4312" s="1"/>
      <c r="Z4312" s="11">
        <f t="shared" si="737"/>
        <v>878.39430167330352</v>
      </c>
      <c r="AA4312" s="2" t="s">
        <v>6006</v>
      </c>
      <c r="AB4312" s="2"/>
      <c r="AC4312" s="2"/>
      <c r="AD4312" s="61"/>
      <c r="AE4312" s="3"/>
      <c r="AF4312" s="4"/>
    </row>
    <row r="4313" spans="1:32" s="10" customFormat="1" ht="12" customHeight="1" x14ac:dyDescent="0.6">
      <c r="A4313" s="2">
        <v>4311</v>
      </c>
      <c r="B4313" s="3" t="s">
        <v>2765</v>
      </c>
      <c r="C4313" s="2" t="s">
        <v>3242</v>
      </c>
      <c r="D4313" s="2" t="s">
        <v>2586</v>
      </c>
      <c r="E4313" s="69">
        <v>110.0805</v>
      </c>
      <c r="F4313" s="69">
        <v>43.229611111111097</v>
      </c>
      <c r="G4313" s="2" t="s">
        <v>6147</v>
      </c>
      <c r="H4313" s="2"/>
      <c r="I4313" s="11">
        <v>217</v>
      </c>
      <c r="J4313" s="2">
        <v>217</v>
      </c>
      <c r="K4313" s="1">
        <v>4.99</v>
      </c>
      <c r="L4313" s="1">
        <v>29.7</v>
      </c>
      <c r="M4313" s="42">
        <v>0.1016</v>
      </c>
      <c r="N4313" s="7">
        <v>0.51244000000000001</v>
      </c>
      <c r="O4313" s="2">
        <v>1</v>
      </c>
      <c r="P4313" s="1">
        <f t="shared" si="732"/>
        <v>-0.48347737671581092</v>
      </c>
      <c r="Q4313" s="1">
        <f t="shared" si="730"/>
        <v>-3.8623746191279729</v>
      </c>
      <c r="R4313" s="1"/>
      <c r="S4313" s="1">
        <f t="shared" si="733"/>
        <v>-1.2290183913699653</v>
      </c>
      <c r="T4313" s="29">
        <f t="shared" si="731"/>
        <v>-1.2290183913699653</v>
      </c>
      <c r="U4313" s="29">
        <f t="shared" si="734"/>
        <v>1.0939589785794843</v>
      </c>
      <c r="V4313" s="1">
        <f t="shared" si="735"/>
        <v>0.96539106096554361</v>
      </c>
      <c r="W4313" s="1">
        <f t="shared" si="736"/>
        <v>1.0939589785794843</v>
      </c>
      <c r="X4313" s="1"/>
      <c r="Y4313" s="1"/>
      <c r="Z4313" s="11">
        <f t="shared" si="737"/>
        <v>876.95897857948421</v>
      </c>
      <c r="AA4313" s="2" t="s">
        <v>6006</v>
      </c>
      <c r="AB4313" s="2"/>
      <c r="AC4313" s="2"/>
      <c r="AD4313" s="61"/>
      <c r="AE4313" s="3"/>
      <c r="AF4313" s="4"/>
    </row>
    <row r="4314" spans="1:32" s="10" customFormat="1" ht="12" customHeight="1" x14ac:dyDescent="0.6">
      <c r="A4314" s="2">
        <v>4312</v>
      </c>
      <c r="B4314" s="3" t="s">
        <v>2764</v>
      </c>
      <c r="C4314" s="2" t="s">
        <v>3242</v>
      </c>
      <c r="D4314" s="2" t="s">
        <v>2586</v>
      </c>
      <c r="E4314" s="69">
        <v>109.97519</v>
      </c>
      <c r="F4314" s="69">
        <v>43.069110999999999</v>
      </c>
      <c r="G4314" s="2" t="s">
        <v>210</v>
      </c>
      <c r="H4314" s="2"/>
      <c r="I4314" s="11">
        <v>380</v>
      </c>
      <c r="J4314" s="2">
        <v>380</v>
      </c>
      <c r="K4314" s="1">
        <v>4.87</v>
      </c>
      <c r="L4314" s="1">
        <v>27.3</v>
      </c>
      <c r="M4314" s="42">
        <v>0.10780000000000001</v>
      </c>
      <c r="N4314" s="7">
        <v>0.51247699999999996</v>
      </c>
      <c r="O4314" s="2">
        <v>1</v>
      </c>
      <c r="P4314" s="1">
        <f t="shared" si="732"/>
        <v>-0.45195729537366547</v>
      </c>
      <c r="Q4314" s="1">
        <f t="shared" si="730"/>
        <v>-3.140617745857055</v>
      </c>
      <c r="R4314" s="1"/>
      <c r="S4314" s="1">
        <f t="shared" si="733"/>
        <v>1.1701509374169667</v>
      </c>
      <c r="T4314" s="29">
        <f t="shared" si="731"/>
        <v>1.1701509374169667</v>
      </c>
      <c r="U4314" s="29">
        <f t="shared" si="734"/>
        <v>1.0315871501489653</v>
      </c>
      <c r="V4314" s="1">
        <f t="shared" si="735"/>
        <v>0.96864583190935505</v>
      </c>
      <c r="W4314" s="1">
        <f t="shared" si="736"/>
        <v>1.0315871501489653</v>
      </c>
      <c r="X4314" s="1"/>
      <c r="Y4314" s="1"/>
      <c r="Z4314" s="11">
        <f t="shared" si="737"/>
        <v>651.58715014896529</v>
      </c>
      <c r="AA4314" s="2" t="s">
        <v>6006</v>
      </c>
      <c r="AB4314" s="2"/>
      <c r="AC4314" s="2"/>
      <c r="AD4314" s="61"/>
      <c r="AE4314" s="3"/>
      <c r="AF4314" s="4"/>
    </row>
    <row r="4315" spans="1:32" s="10" customFormat="1" ht="12" customHeight="1" x14ac:dyDescent="0.6">
      <c r="A4315" s="2">
        <v>4313</v>
      </c>
      <c r="B4315" s="3" t="s">
        <v>2763</v>
      </c>
      <c r="C4315" s="2" t="s">
        <v>3242</v>
      </c>
      <c r="D4315" s="2" t="s">
        <v>2586</v>
      </c>
      <c r="E4315" s="69">
        <v>109.32993999999999</v>
      </c>
      <c r="F4315" s="69">
        <v>42.698943999999997</v>
      </c>
      <c r="G4315" s="2" t="s">
        <v>6568</v>
      </c>
      <c r="H4315" s="2"/>
      <c r="I4315" s="11">
        <v>286</v>
      </c>
      <c r="J4315" s="2">
        <v>286</v>
      </c>
      <c r="K4315" s="1">
        <v>7.51</v>
      </c>
      <c r="L4315" s="1">
        <v>32.200000000000003</v>
      </c>
      <c r="M4315" s="42">
        <v>0.14099999999999999</v>
      </c>
      <c r="N4315" s="7">
        <v>0.51236199999999998</v>
      </c>
      <c r="O4315" s="2">
        <v>12</v>
      </c>
      <c r="P4315" s="1">
        <f t="shared" si="732"/>
        <v>-0.28317234367056443</v>
      </c>
      <c r="Q4315" s="1">
        <f t="shared" si="730"/>
        <v>-5.3839161357538412</v>
      </c>
      <c r="R4315" s="1"/>
      <c r="S4315" s="1">
        <f t="shared" si="733"/>
        <v>-3.351135149480327</v>
      </c>
      <c r="T4315" s="29">
        <f t="shared" si="731"/>
        <v>-3.351135149480327</v>
      </c>
      <c r="U4315" s="29">
        <f t="shared" si="734"/>
        <v>1.3208680724780624</v>
      </c>
      <c r="V4315" s="1">
        <f t="shared" si="735"/>
        <v>1.6484316580984772</v>
      </c>
      <c r="W4315" s="1">
        <f t="shared" si="736"/>
        <v>1.3208680724780624</v>
      </c>
      <c r="X4315" s="1"/>
      <c r="Y4315" s="1"/>
      <c r="Z4315" s="11">
        <f t="shared" si="737"/>
        <v>1034.8680724780625</v>
      </c>
      <c r="AA4315" s="2" t="s">
        <v>6006</v>
      </c>
      <c r="AB4315" s="2"/>
      <c r="AC4315" s="2"/>
      <c r="AD4315" s="61"/>
      <c r="AE4315" s="3"/>
      <c r="AF4315" s="4"/>
    </row>
    <row r="4316" spans="1:32" s="10" customFormat="1" ht="12" customHeight="1" x14ac:dyDescent="0.6">
      <c r="A4316" s="2">
        <v>4314</v>
      </c>
      <c r="B4316" s="3" t="s">
        <v>2762</v>
      </c>
      <c r="C4316" s="2" t="s">
        <v>3242</v>
      </c>
      <c r="D4316" s="2" t="s">
        <v>2586</v>
      </c>
      <c r="E4316" s="69">
        <v>109.32993999999999</v>
      </c>
      <c r="F4316" s="69">
        <v>42.698943999999997</v>
      </c>
      <c r="G4316" s="2" t="s">
        <v>6568</v>
      </c>
      <c r="H4316" s="2"/>
      <c r="I4316" s="11">
        <v>286</v>
      </c>
      <c r="J4316" s="2">
        <v>286</v>
      </c>
      <c r="K4316" s="1">
        <v>5.92</v>
      </c>
      <c r="L4316" s="1">
        <v>25.7</v>
      </c>
      <c r="M4316" s="42">
        <v>0.13930000000000001</v>
      </c>
      <c r="N4316" s="7">
        <v>0.51240200000000002</v>
      </c>
      <c r="O4316" s="2">
        <v>14</v>
      </c>
      <c r="P4316" s="1">
        <f t="shared" si="732"/>
        <v>-0.29181494661921714</v>
      </c>
      <c r="Q4316" s="1">
        <f t="shared" ref="Q4316:Q4347" si="738">((N4316/0.512638)-1)*10000</f>
        <v>-4.6036384349190662</v>
      </c>
      <c r="R4316" s="1"/>
      <c r="S4316" s="1">
        <f t="shared" si="733"/>
        <v>-2.5088156591183535</v>
      </c>
      <c r="T4316" s="29">
        <f t="shared" si="731"/>
        <v>-2.5088156591183535</v>
      </c>
      <c r="U4316" s="29">
        <f t="shared" si="734"/>
        <v>1.2527225595232339</v>
      </c>
      <c r="V4316" s="1">
        <f t="shared" si="735"/>
        <v>1.5295964168204697</v>
      </c>
      <c r="W4316" s="1">
        <f t="shared" si="736"/>
        <v>1.2527225595232339</v>
      </c>
      <c r="X4316" s="1"/>
      <c r="Y4316" s="1"/>
      <c r="Z4316" s="11">
        <f t="shared" si="737"/>
        <v>966.72255952323394</v>
      </c>
      <c r="AA4316" s="2" t="s">
        <v>6006</v>
      </c>
      <c r="AB4316" s="2"/>
      <c r="AC4316" s="2"/>
      <c r="AD4316" s="61"/>
      <c r="AE4316" s="3"/>
      <c r="AF4316" s="4"/>
    </row>
    <row r="4317" spans="1:32" s="10" customFormat="1" ht="12" customHeight="1" x14ac:dyDescent="0.6">
      <c r="A4317" s="2">
        <v>4315</v>
      </c>
      <c r="B4317" s="3" t="s">
        <v>2761</v>
      </c>
      <c r="C4317" s="2" t="s">
        <v>3242</v>
      </c>
      <c r="D4317" s="2" t="s">
        <v>2586</v>
      </c>
      <c r="E4317" s="69">
        <v>109.320416666667</v>
      </c>
      <c r="F4317" s="69">
        <v>42.698222222222199</v>
      </c>
      <c r="G4317" s="2" t="s">
        <v>6191</v>
      </c>
      <c r="H4317" s="2"/>
      <c r="I4317" s="11">
        <v>288</v>
      </c>
      <c r="J4317" s="2">
        <v>288</v>
      </c>
      <c r="K4317" s="1">
        <v>4.21</v>
      </c>
      <c r="L4317" s="1">
        <v>17.899999999999999</v>
      </c>
      <c r="M4317" s="42">
        <v>0.14219999999999999</v>
      </c>
      <c r="N4317" s="7">
        <v>0.51232299999999997</v>
      </c>
      <c r="O4317" s="2">
        <v>14</v>
      </c>
      <c r="P4317" s="1">
        <f t="shared" si="732"/>
        <v>-0.27707168276563299</v>
      </c>
      <c r="Q4317" s="1">
        <f t="shared" si="738"/>
        <v>-6.1446868940673305</v>
      </c>
      <c r="R4317" s="1"/>
      <c r="S4317" s="1">
        <f t="shared" si="733"/>
        <v>-4.1417911136911227</v>
      </c>
      <c r="T4317" s="29">
        <f t="shared" si="731"/>
        <v>-4.1417911136911227</v>
      </c>
      <c r="U4317" s="29">
        <f t="shared" si="734"/>
        <v>1.3864308220255908</v>
      </c>
      <c r="V4317" s="1">
        <f t="shared" si="735"/>
        <v>1.7584180023410965</v>
      </c>
      <c r="W4317" s="1">
        <f t="shared" si="736"/>
        <v>1.3864308220255908</v>
      </c>
      <c r="X4317" s="1"/>
      <c r="Y4317" s="1"/>
      <c r="Z4317" s="11">
        <f t="shared" si="737"/>
        <v>1098.4308220255907</v>
      </c>
      <c r="AA4317" s="2" t="s">
        <v>6006</v>
      </c>
      <c r="AB4317" s="2"/>
      <c r="AC4317" s="2"/>
      <c r="AD4317" s="61"/>
      <c r="AE4317" s="3"/>
      <c r="AF4317" s="4"/>
    </row>
    <row r="4318" spans="1:32" s="10" customFormat="1" ht="12" customHeight="1" x14ac:dyDescent="0.6">
      <c r="A4318" s="2">
        <v>4316</v>
      </c>
      <c r="B4318" s="3" t="s">
        <v>2760</v>
      </c>
      <c r="C4318" s="2" t="s">
        <v>3242</v>
      </c>
      <c r="D4318" s="2" t="s">
        <v>2586</v>
      </c>
      <c r="E4318" s="69">
        <v>109.320416666667</v>
      </c>
      <c r="F4318" s="69">
        <v>42.698222222222199</v>
      </c>
      <c r="G4318" s="2" t="s">
        <v>6191</v>
      </c>
      <c r="H4318" s="2"/>
      <c r="I4318" s="11">
        <v>288</v>
      </c>
      <c r="J4318" s="2">
        <v>288</v>
      </c>
      <c r="K4318" s="1">
        <v>6.67</v>
      </c>
      <c r="L4318" s="1">
        <v>30.7</v>
      </c>
      <c r="M4318" s="42">
        <v>0.1313</v>
      </c>
      <c r="N4318" s="7">
        <v>0.51239699999999999</v>
      </c>
      <c r="O4318" s="2">
        <v>13</v>
      </c>
      <c r="P4318" s="1">
        <f t="shared" si="732"/>
        <v>-0.33248601931875954</v>
      </c>
      <c r="Q4318" s="1">
        <f t="shared" si="738"/>
        <v>-4.7011731475243845</v>
      </c>
      <c r="R4318" s="1"/>
      <c r="S4318" s="1">
        <f t="shared" si="733"/>
        <v>-2.2976982110729351</v>
      </c>
      <c r="T4318" s="29">
        <f t="shared" si="731"/>
        <v>-2.2976982110729351</v>
      </c>
      <c r="U4318" s="29">
        <f t="shared" si="734"/>
        <v>1.2377100815425128</v>
      </c>
      <c r="V4318" s="1">
        <f t="shared" si="735"/>
        <v>1.3909552671697114</v>
      </c>
      <c r="W4318" s="1">
        <f t="shared" si="736"/>
        <v>1.2377100815425128</v>
      </c>
      <c r="X4318" s="1"/>
      <c r="Y4318" s="1"/>
      <c r="Z4318" s="11">
        <f t="shared" si="737"/>
        <v>949.71008154251285</v>
      </c>
      <c r="AA4318" s="2" t="s">
        <v>6006</v>
      </c>
      <c r="AB4318" s="2"/>
      <c r="AC4318" s="2"/>
      <c r="AD4318" s="61"/>
      <c r="AE4318" s="3"/>
      <c r="AF4318" s="4"/>
    </row>
    <row r="4319" spans="1:32" s="10" customFormat="1" ht="12" customHeight="1" x14ac:dyDescent="0.6">
      <c r="A4319" s="2">
        <v>4317</v>
      </c>
      <c r="B4319" s="3" t="s">
        <v>2759</v>
      </c>
      <c r="C4319" s="2" t="s">
        <v>3242</v>
      </c>
      <c r="D4319" s="2" t="s">
        <v>2586</v>
      </c>
      <c r="E4319" s="69">
        <v>109.13339000000001</v>
      </c>
      <c r="F4319" s="69">
        <v>42.641860999999999</v>
      </c>
      <c r="G4319" s="2" t="s">
        <v>6123</v>
      </c>
      <c r="H4319" s="2"/>
      <c r="I4319" s="11">
        <v>256</v>
      </c>
      <c r="J4319" s="2">
        <v>256</v>
      </c>
      <c r="K4319" s="1">
        <v>0.99</v>
      </c>
      <c r="L4319" s="1">
        <v>6.2</v>
      </c>
      <c r="M4319" s="42">
        <v>9.6500000000000002E-2</v>
      </c>
      <c r="N4319" s="7">
        <v>0.51257799999999998</v>
      </c>
      <c r="O4319" s="2">
        <v>8</v>
      </c>
      <c r="P4319" s="1">
        <f t="shared" si="732"/>
        <v>-0.50940518556176917</v>
      </c>
      <c r="Q4319" s="1">
        <f t="shared" si="738"/>
        <v>-1.1704165512516074</v>
      </c>
      <c r="R4319" s="1"/>
      <c r="S4319" s="1">
        <f t="shared" si="733"/>
        <v>2.1028174090940968</v>
      </c>
      <c r="T4319" s="29">
        <f t="shared" ref="T4319:T4347" si="739">Q4319-25.1*P4319*0.001*J4319</f>
        <v>2.1028174090940968</v>
      </c>
      <c r="U4319" s="29">
        <f t="shared" si="734"/>
        <v>0.85441953757815492</v>
      </c>
      <c r="V4319" s="1">
        <f t="shared" si="735"/>
        <v>0.74444569111515635</v>
      </c>
      <c r="W4319" s="1">
        <f t="shared" si="736"/>
        <v>0.85441953757815492</v>
      </c>
      <c r="X4319" s="1"/>
      <c r="Y4319" s="1"/>
      <c r="Z4319" s="11">
        <f t="shared" si="737"/>
        <v>598.41953757815497</v>
      </c>
      <c r="AA4319" s="2" t="s">
        <v>6006</v>
      </c>
      <c r="AB4319" s="2"/>
      <c r="AC4319" s="2"/>
      <c r="AD4319" s="61"/>
      <c r="AE4319" s="3"/>
      <c r="AF4319" s="4"/>
    </row>
    <row r="4320" spans="1:32" s="10" customFormat="1" ht="12" customHeight="1" x14ac:dyDescent="0.6">
      <c r="A4320" s="2">
        <v>4318</v>
      </c>
      <c r="B4320" s="3" t="s">
        <v>2758</v>
      </c>
      <c r="C4320" s="2" t="s">
        <v>3242</v>
      </c>
      <c r="D4320" s="2" t="s">
        <v>2586</v>
      </c>
      <c r="E4320" s="69">
        <v>109.13339000000001</v>
      </c>
      <c r="F4320" s="69">
        <v>42.641860999999999</v>
      </c>
      <c r="G4320" s="2" t="s">
        <v>294</v>
      </c>
      <c r="H4320" s="2"/>
      <c r="I4320" s="11">
        <v>256</v>
      </c>
      <c r="J4320" s="2">
        <v>256</v>
      </c>
      <c r="K4320" s="1">
        <v>1.02</v>
      </c>
      <c r="L4320" s="1">
        <v>6.4</v>
      </c>
      <c r="M4320" s="42">
        <v>9.64E-2</v>
      </c>
      <c r="N4320" s="7">
        <v>0.51259200000000005</v>
      </c>
      <c r="O4320" s="2">
        <v>15</v>
      </c>
      <c r="P4320" s="1">
        <f t="shared" si="732"/>
        <v>-0.50991357397051351</v>
      </c>
      <c r="Q4320" s="1">
        <f t="shared" si="738"/>
        <v>-0.89731935595804835</v>
      </c>
      <c r="R4320" s="1"/>
      <c r="S4320" s="1">
        <f t="shared" si="733"/>
        <v>2.3791813049468837</v>
      </c>
      <c r="T4320" s="29">
        <f t="shared" si="739"/>
        <v>2.3791813049468837</v>
      </c>
      <c r="U4320" s="29">
        <f t="shared" si="734"/>
        <v>0.83188397381655499</v>
      </c>
      <c r="V4320" s="1">
        <f t="shared" si="735"/>
        <v>0.72565050776206974</v>
      </c>
      <c r="W4320" s="1">
        <f t="shared" si="736"/>
        <v>0.83188397381655499</v>
      </c>
      <c r="X4320" s="1"/>
      <c r="Y4320" s="1"/>
      <c r="Z4320" s="11">
        <f t="shared" si="737"/>
        <v>575.883973816555</v>
      </c>
      <c r="AA4320" s="2" t="s">
        <v>6006</v>
      </c>
      <c r="AB4320" s="2"/>
      <c r="AC4320" s="2"/>
      <c r="AD4320" s="61"/>
      <c r="AE4320" s="3"/>
      <c r="AF4320" s="4"/>
    </row>
    <row r="4321" spans="1:32" s="10" customFormat="1" ht="12" customHeight="1" x14ac:dyDescent="0.6">
      <c r="A4321" s="2">
        <v>4319</v>
      </c>
      <c r="B4321" s="3" t="s">
        <v>2757</v>
      </c>
      <c r="C4321" s="2" t="s">
        <v>3242</v>
      </c>
      <c r="D4321" s="2" t="s">
        <v>2586</v>
      </c>
      <c r="E4321" s="69">
        <v>109.108388888889</v>
      </c>
      <c r="F4321" s="69">
        <v>42.615722222222203</v>
      </c>
      <c r="G4321" s="2" t="s">
        <v>2973</v>
      </c>
      <c r="H4321" s="2"/>
      <c r="I4321" s="11">
        <v>279</v>
      </c>
      <c r="J4321" s="2">
        <v>279</v>
      </c>
      <c r="K4321" s="1">
        <v>7.35</v>
      </c>
      <c r="L4321" s="1">
        <v>38.6</v>
      </c>
      <c r="M4321" s="42">
        <v>0.11509999999999999</v>
      </c>
      <c r="N4321" s="7">
        <v>0.51228300000000004</v>
      </c>
      <c r="O4321" s="2">
        <v>15</v>
      </c>
      <c r="P4321" s="1">
        <f t="shared" si="732"/>
        <v>-0.41484494153533302</v>
      </c>
      <c r="Q4321" s="1">
        <f t="shared" si="738"/>
        <v>-6.9249645948987748</v>
      </c>
      <c r="R4321" s="1"/>
      <c r="S4321" s="1">
        <f t="shared" si="733"/>
        <v>-4.0198469538209913</v>
      </c>
      <c r="T4321" s="29">
        <f t="shared" si="739"/>
        <v>-4.0198469538209913</v>
      </c>
      <c r="U4321" s="29">
        <f t="shared" si="734"/>
        <v>1.3710064612078114</v>
      </c>
      <c r="V4321" s="1">
        <f t="shared" si="735"/>
        <v>1.3386344424655767</v>
      </c>
      <c r="W4321" s="1">
        <f t="shared" si="736"/>
        <v>1.3710064612078114</v>
      </c>
      <c r="X4321" s="1"/>
      <c r="Y4321" s="1"/>
      <c r="Z4321" s="11">
        <f t="shared" si="737"/>
        <v>1092.0064612078115</v>
      </c>
      <c r="AA4321" s="2" t="s">
        <v>6006</v>
      </c>
      <c r="AB4321" s="2"/>
      <c r="AC4321" s="2"/>
      <c r="AD4321" s="61"/>
      <c r="AE4321" s="3"/>
      <c r="AF4321" s="4"/>
    </row>
    <row r="4322" spans="1:32" s="10" customFormat="1" ht="12" customHeight="1" x14ac:dyDescent="0.6">
      <c r="A4322" s="2">
        <v>4320</v>
      </c>
      <c r="B4322" s="3" t="s">
        <v>2756</v>
      </c>
      <c r="C4322" s="2" t="s">
        <v>3242</v>
      </c>
      <c r="D4322" s="2" t="s">
        <v>2586</v>
      </c>
      <c r="E4322" s="69">
        <v>109.108388888889</v>
      </c>
      <c r="F4322" s="69">
        <v>42.615722222222203</v>
      </c>
      <c r="G4322" s="2" t="s">
        <v>100</v>
      </c>
      <c r="H4322" s="2"/>
      <c r="I4322" s="11">
        <v>279</v>
      </c>
      <c r="J4322" s="2">
        <v>279</v>
      </c>
      <c r="K4322" s="1">
        <v>13.6</v>
      </c>
      <c r="L4322" s="1">
        <v>62.3</v>
      </c>
      <c r="M4322" s="42">
        <v>0.13200000000000001</v>
      </c>
      <c r="N4322" s="7">
        <v>0.51229000000000002</v>
      </c>
      <c r="O4322" s="2">
        <v>12</v>
      </c>
      <c r="P4322" s="1">
        <f t="shared" si="732"/>
        <v>-0.32892730045754959</v>
      </c>
      <c r="Q4322" s="1">
        <f t="shared" si="738"/>
        <v>-6.7884159972542157</v>
      </c>
      <c r="R4322" s="1"/>
      <c r="S4322" s="1">
        <f t="shared" si="733"/>
        <v>-4.4849710048800411</v>
      </c>
      <c r="T4322" s="29">
        <f t="shared" si="739"/>
        <v>-4.4849710048800411</v>
      </c>
      <c r="U4322" s="29">
        <f t="shared" si="734"/>
        <v>1.4077379225837361</v>
      </c>
      <c r="V4322" s="1">
        <f t="shared" si="735"/>
        <v>1.6011161876597855</v>
      </c>
      <c r="W4322" s="1">
        <f t="shared" si="736"/>
        <v>1.4077379225837361</v>
      </c>
      <c r="X4322" s="1"/>
      <c r="Y4322" s="1"/>
      <c r="Z4322" s="11">
        <f t="shared" si="737"/>
        <v>1128.737922583736</v>
      </c>
      <c r="AA4322" s="2" t="s">
        <v>6006</v>
      </c>
      <c r="AB4322" s="2"/>
      <c r="AC4322" s="2"/>
      <c r="AD4322" s="61"/>
      <c r="AE4322" s="3"/>
      <c r="AF4322" s="4"/>
    </row>
    <row r="4323" spans="1:32" s="10" customFormat="1" ht="12" customHeight="1" x14ac:dyDescent="0.6">
      <c r="A4323" s="2">
        <v>4321</v>
      </c>
      <c r="B4323" s="3" t="s">
        <v>2755</v>
      </c>
      <c r="C4323" s="2" t="s">
        <v>3242</v>
      </c>
      <c r="D4323" s="2" t="s">
        <v>2586</v>
      </c>
      <c r="E4323" s="69">
        <v>109.473527777778</v>
      </c>
      <c r="F4323" s="69">
        <v>43.014472222222203</v>
      </c>
      <c r="G4323" s="2" t="s">
        <v>42</v>
      </c>
      <c r="H4323" s="2"/>
      <c r="I4323" s="11">
        <v>283</v>
      </c>
      <c r="J4323" s="2">
        <v>283</v>
      </c>
      <c r="K4323" s="1">
        <v>6.54</v>
      </c>
      <c r="L4323" s="1">
        <v>36.799999999999997</v>
      </c>
      <c r="M4323" s="42">
        <v>0.1074</v>
      </c>
      <c r="N4323" s="7">
        <v>0.51240600000000003</v>
      </c>
      <c r="O4323" s="2">
        <v>11</v>
      </c>
      <c r="P4323" s="1">
        <f t="shared" si="732"/>
        <v>-0.45399084900864262</v>
      </c>
      <c r="Q4323" s="1">
        <f t="shared" si="738"/>
        <v>-4.5256106648361438</v>
      </c>
      <c r="R4323" s="1"/>
      <c r="S4323" s="1">
        <f t="shared" si="733"/>
        <v>-1.3007774670730528</v>
      </c>
      <c r="T4323" s="29">
        <f t="shared" si="739"/>
        <v>-1.3007774670730528</v>
      </c>
      <c r="U4323" s="29">
        <f t="shared" si="734"/>
        <v>1.1535159793025023</v>
      </c>
      <c r="V4323" s="1">
        <f t="shared" si="735"/>
        <v>1.0664647617090219</v>
      </c>
      <c r="W4323" s="1">
        <f t="shared" si="736"/>
        <v>1.1535159793025023</v>
      </c>
      <c r="X4323" s="1"/>
      <c r="Y4323" s="1"/>
      <c r="Z4323" s="11">
        <f t="shared" si="737"/>
        <v>870.51597930250227</v>
      </c>
      <c r="AA4323" s="2" t="s">
        <v>6006</v>
      </c>
      <c r="AB4323" s="2"/>
      <c r="AC4323" s="2"/>
      <c r="AD4323" s="61"/>
      <c r="AE4323" s="3"/>
      <c r="AF4323" s="4"/>
    </row>
    <row r="4324" spans="1:32" s="10" customFormat="1" ht="12" customHeight="1" x14ac:dyDescent="0.6">
      <c r="A4324" s="2">
        <v>4322</v>
      </c>
      <c r="B4324" s="3" t="s">
        <v>2754</v>
      </c>
      <c r="C4324" s="2" t="s">
        <v>3242</v>
      </c>
      <c r="D4324" s="2" t="s">
        <v>2586</v>
      </c>
      <c r="E4324" s="69">
        <v>109.473527777778</v>
      </c>
      <c r="F4324" s="69">
        <v>43.014472222222203</v>
      </c>
      <c r="G4324" s="2" t="s">
        <v>6121</v>
      </c>
      <c r="H4324" s="2"/>
      <c r="I4324" s="11">
        <v>283</v>
      </c>
      <c r="J4324" s="2">
        <v>283</v>
      </c>
      <c r="K4324" s="1">
        <v>6.44</v>
      </c>
      <c r="L4324" s="1">
        <v>32.9</v>
      </c>
      <c r="M4324" s="42">
        <v>0.1183</v>
      </c>
      <c r="N4324" s="7">
        <v>0.51240300000000005</v>
      </c>
      <c r="O4324" s="2">
        <v>13</v>
      </c>
      <c r="P4324" s="1">
        <f t="shared" si="732"/>
        <v>-0.39857651245551606</v>
      </c>
      <c r="Q4324" s="1">
        <f t="shared" si="738"/>
        <v>-4.5841314923977805</v>
      </c>
      <c r="R4324" s="1"/>
      <c r="S4324" s="1">
        <f t="shared" si="733"/>
        <v>-1.7529229514725131</v>
      </c>
      <c r="T4324" s="29">
        <f t="shared" si="739"/>
        <v>-1.7529229514725131</v>
      </c>
      <c r="U4324" s="29">
        <f t="shared" si="734"/>
        <v>1.1899487477772146</v>
      </c>
      <c r="V4324" s="1">
        <f t="shared" si="735"/>
        <v>1.1926134320685484</v>
      </c>
      <c r="W4324" s="1">
        <f t="shared" si="736"/>
        <v>1.1899487477772146</v>
      </c>
      <c r="X4324" s="1"/>
      <c r="Y4324" s="1"/>
      <c r="Z4324" s="11">
        <f t="shared" si="737"/>
        <v>906.94874777721452</v>
      </c>
      <c r="AA4324" s="2" t="s">
        <v>6006</v>
      </c>
      <c r="AB4324" s="2"/>
      <c r="AC4324" s="2"/>
      <c r="AD4324" s="61"/>
      <c r="AE4324" s="3"/>
      <c r="AF4324" s="4"/>
    </row>
    <row r="4325" spans="1:32" s="4" customFormat="1" ht="12" customHeight="1" x14ac:dyDescent="0.6">
      <c r="A4325" s="2">
        <v>4323</v>
      </c>
      <c r="B4325" s="3" t="s">
        <v>2753</v>
      </c>
      <c r="C4325" s="2" t="s">
        <v>3242</v>
      </c>
      <c r="D4325" s="2" t="s">
        <v>2586</v>
      </c>
      <c r="E4325" s="69">
        <v>109.516833333333</v>
      </c>
      <c r="F4325" s="69">
        <v>43.0029166666667</v>
      </c>
      <c r="G4325" s="2" t="s">
        <v>3279</v>
      </c>
      <c r="H4325" s="2"/>
      <c r="I4325" s="11">
        <v>285</v>
      </c>
      <c r="J4325" s="2">
        <v>285</v>
      </c>
      <c r="K4325" s="1">
        <v>5.03</v>
      </c>
      <c r="L4325" s="1">
        <v>22.9</v>
      </c>
      <c r="M4325" s="42">
        <v>0.1328</v>
      </c>
      <c r="N4325" s="7">
        <v>0.51232800000000001</v>
      </c>
      <c r="O4325" s="2">
        <v>8</v>
      </c>
      <c r="P4325" s="1">
        <f t="shared" si="732"/>
        <v>-0.3248601931875954</v>
      </c>
      <c r="Q4325" s="1">
        <f t="shared" si="738"/>
        <v>-6.0471521814620122</v>
      </c>
      <c r="R4325" s="1"/>
      <c r="S4325" s="1">
        <f t="shared" si="733"/>
        <v>-3.7232647894945483</v>
      </c>
      <c r="T4325" s="29">
        <f t="shared" si="739"/>
        <v>-3.7232647894945483</v>
      </c>
      <c r="U4325" s="29">
        <f t="shared" si="734"/>
        <v>1.3508227589390116</v>
      </c>
      <c r="V4325" s="1">
        <f t="shared" si="735"/>
        <v>1.5457827826477688</v>
      </c>
      <c r="W4325" s="1">
        <f t="shared" si="736"/>
        <v>1.3508227589390116</v>
      </c>
      <c r="X4325" s="1"/>
      <c r="Y4325" s="1"/>
      <c r="Z4325" s="11">
        <f t="shared" si="737"/>
        <v>1065.8227589390117</v>
      </c>
      <c r="AA4325" s="2" t="s">
        <v>6006</v>
      </c>
      <c r="AB4325" s="2"/>
      <c r="AC4325" s="2"/>
      <c r="AD4325" s="61"/>
      <c r="AE4325" s="3"/>
    </row>
    <row r="4326" spans="1:32" s="4" customFormat="1" ht="12" customHeight="1" x14ac:dyDescent="0.6">
      <c r="A4326" s="2">
        <v>4324</v>
      </c>
      <c r="B4326" s="3" t="s">
        <v>2752</v>
      </c>
      <c r="C4326" s="2" t="s">
        <v>3242</v>
      </c>
      <c r="D4326" s="2" t="s">
        <v>2586</v>
      </c>
      <c r="E4326" s="69">
        <v>109.526166666667</v>
      </c>
      <c r="F4326" s="69">
        <v>43.076972222222203</v>
      </c>
      <c r="G4326" s="2" t="s">
        <v>3276</v>
      </c>
      <c r="H4326" s="2"/>
      <c r="I4326" s="11">
        <v>386</v>
      </c>
      <c r="J4326" s="2">
        <v>386</v>
      </c>
      <c r="K4326" s="1">
        <v>2.58</v>
      </c>
      <c r="L4326" s="1">
        <v>15.4</v>
      </c>
      <c r="M4326" s="42">
        <v>0.1013</v>
      </c>
      <c r="N4326" s="7">
        <v>0.51236000000000004</v>
      </c>
      <c r="O4326" s="2">
        <v>4</v>
      </c>
      <c r="P4326" s="1">
        <f t="shared" si="732"/>
        <v>-0.48500254194204373</v>
      </c>
      <c r="Q4326" s="1">
        <f t="shared" si="738"/>
        <v>-5.4229300207941922</v>
      </c>
      <c r="R4326" s="1"/>
      <c r="S4326" s="1">
        <f t="shared" si="733"/>
        <v>-0.72393439293450701</v>
      </c>
      <c r="T4326" s="29">
        <f t="shared" si="739"/>
        <v>-0.72393439293450701</v>
      </c>
      <c r="U4326" s="29">
        <f t="shared" si="734"/>
        <v>1.1907461253109322</v>
      </c>
      <c r="V4326" s="1">
        <f t="shared" si="735"/>
        <v>1.0709304563819171</v>
      </c>
      <c r="W4326" s="1">
        <f t="shared" si="736"/>
        <v>1.1907461253109322</v>
      </c>
      <c r="X4326" s="1"/>
      <c r="Y4326" s="1"/>
      <c r="Z4326" s="11">
        <f t="shared" si="737"/>
        <v>804.74612531093226</v>
      </c>
      <c r="AA4326" s="2" t="s">
        <v>6006</v>
      </c>
      <c r="AB4326" s="2"/>
      <c r="AC4326" s="2"/>
      <c r="AD4326" s="61"/>
      <c r="AE4326" s="3"/>
    </row>
    <row r="4327" spans="1:32" s="4" customFormat="1" ht="12" customHeight="1" x14ac:dyDescent="0.6">
      <c r="A4327" s="2">
        <v>4325</v>
      </c>
      <c r="B4327" s="3" t="s">
        <v>2751</v>
      </c>
      <c r="C4327" s="2" t="s">
        <v>3242</v>
      </c>
      <c r="D4327" s="2" t="s">
        <v>2586</v>
      </c>
      <c r="E4327" s="69">
        <v>109.380222222222</v>
      </c>
      <c r="F4327" s="69">
        <v>43.020166666666697</v>
      </c>
      <c r="G4327" s="2" t="s">
        <v>6582</v>
      </c>
      <c r="H4327" s="2"/>
      <c r="I4327" s="11">
        <v>285</v>
      </c>
      <c r="J4327" s="2">
        <v>285</v>
      </c>
      <c r="K4327" s="1">
        <v>6.43</v>
      </c>
      <c r="L4327" s="1">
        <v>33.5</v>
      </c>
      <c r="M4327" s="42">
        <v>0.11600000000000001</v>
      </c>
      <c r="N4327" s="7">
        <v>0.51238399999999995</v>
      </c>
      <c r="O4327" s="2">
        <v>7</v>
      </c>
      <c r="P4327" s="1">
        <f t="shared" si="732"/>
        <v>-0.4102694458566345</v>
      </c>
      <c r="Q4327" s="1">
        <f t="shared" si="738"/>
        <v>-4.9547634002955476</v>
      </c>
      <c r="R4327" s="1"/>
      <c r="S4327" s="1">
        <f t="shared" si="733"/>
        <v>-2.0199009193601127</v>
      </c>
      <c r="T4327" s="29">
        <f t="shared" si="739"/>
        <v>-2.0199009193601127</v>
      </c>
      <c r="U4327" s="29">
        <f t="shared" si="734"/>
        <v>1.2133656978998133</v>
      </c>
      <c r="V4327" s="1">
        <f t="shared" si="735"/>
        <v>1.1941516631206588</v>
      </c>
      <c r="W4327" s="1">
        <f t="shared" si="736"/>
        <v>1.2133656978998133</v>
      </c>
      <c r="X4327" s="1"/>
      <c r="Y4327" s="1"/>
      <c r="Z4327" s="11">
        <f t="shared" si="737"/>
        <v>928.36569789981331</v>
      </c>
      <c r="AA4327" s="2" t="s">
        <v>6006</v>
      </c>
      <c r="AB4327" s="2"/>
      <c r="AC4327" s="2"/>
      <c r="AD4327" s="61"/>
      <c r="AE4327" s="3"/>
    </row>
    <row r="4328" spans="1:32" s="4" customFormat="1" ht="12" customHeight="1" x14ac:dyDescent="0.6">
      <c r="A4328" s="2">
        <v>4326</v>
      </c>
      <c r="B4328" s="3" t="s">
        <v>2750</v>
      </c>
      <c r="C4328" s="2" t="s">
        <v>3242</v>
      </c>
      <c r="D4328" s="2" t="s">
        <v>2586</v>
      </c>
      <c r="E4328" s="69">
        <v>109.380222222222</v>
      </c>
      <c r="F4328" s="69">
        <v>43.020166666666697</v>
      </c>
      <c r="G4328" s="2" t="s">
        <v>3278</v>
      </c>
      <c r="H4328" s="2"/>
      <c r="I4328" s="11">
        <v>285</v>
      </c>
      <c r="J4328" s="2">
        <v>285</v>
      </c>
      <c r="K4328" s="1">
        <v>6.09</v>
      </c>
      <c r="L4328" s="1">
        <v>30.6</v>
      </c>
      <c r="M4328" s="42">
        <v>0.1203</v>
      </c>
      <c r="N4328" s="7">
        <v>0.51238600000000001</v>
      </c>
      <c r="O4328" s="2">
        <v>12</v>
      </c>
      <c r="P4328" s="1">
        <f t="shared" si="732"/>
        <v>-0.38840874428063044</v>
      </c>
      <c r="Q4328" s="1">
        <f t="shared" si="738"/>
        <v>-4.9157495152529762</v>
      </c>
      <c r="R4328" s="1"/>
      <c r="S4328" s="1">
        <f t="shared" si="733"/>
        <v>-2.1372675630414859</v>
      </c>
      <c r="T4328" s="29">
        <f t="shared" si="739"/>
        <v>-2.1372675630414859</v>
      </c>
      <c r="U4328" s="29">
        <f t="shared" si="734"/>
        <v>1.2227413877049933</v>
      </c>
      <c r="V4328" s="1">
        <f t="shared" si="735"/>
        <v>1.2456571404494532</v>
      </c>
      <c r="W4328" s="1">
        <f t="shared" si="736"/>
        <v>1.2227413877049933</v>
      </c>
      <c r="X4328" s="1"/>
      <c r="Y4328" s="1"/>
      <c r="Z4328" s="11">
        <f t="shared" si="737"/>
        <v>937.74138770499326</v>
      </c>
      <c r="AA4328" s="2" t="s">
        <v>6006</v>
      </c>
      <c r="AB4328" s="2"/>
      <c r="AC4328" s="2"/>
      <c r="AD4328" s="61"/>
      <c r="AE4328" s="3"/>
    </row>
    <row r="4329" spans="1:32" s="10" customFormat="1" ht="12" customHeight="1" x14ac:dyDescent="0.6">
      <c r="A4329" s="2">
        <v>4327</v>
      </c>
      <c r="B4329" s="3" t="s">
        <v>2749</v>
      </c>
      <c r="C4329" s="2" t="s">
        <v>3242</v>
      </c>
      <c r="D4329" s="2" t="s">
        <v>2586</v>
      </c>
      <c r="E4329" s="69">
        <v>109.58069444444401</v>
      </c>
      <c r="F4329" s="69">
        <v>43.059166666666698</v>
      </c>
      <c r="G4329" s="2" t="s">
        <v>3277</v>
      </c>
      <c r="H4329" s="2"/>
      <c r="I4329" s="11">
        <v>281</v>
      </c>
      <c r="J4329" s="2">
        <v>281</v>
      </c>
      <c r="K4329" s="1">
        <v>5.94</v>
      </c>
      <c r="L4329" s="1">
        <v>33.1</v>
      </c>
      <c r="M4329" s="42">
        <v>0.1085</v>
      </c>
      <c r="N4329" s="7">
        <v>0.51227199999999995</v>
      </c>
      <c r="O4329" s="2">
        <v>8</v>
      </c>
      <c r="P4329" s="1">
        <f t="shared" si="732"/>
        <v>-0.44839857651245552</v>
      </c>
      <c r="Q4329" s="1">
        <f t="shared" si="738"/>
        <v>-7.1395409626306972</v>
      </c>
      <c r="R4329" s="1"/>
      <c r="S4329" s="1">
        <f t="shared" si="733"/>
        <v>-3.9769409626306973</v>
      </c>
      <c r="T4329" s="29">
        <f t="shared" si="739"/>
        <v>-3.9769409626306973</v>
      </c>
      <c r="U4329" s="29">
        <f t="shared" si="734"/>
        <v>1.3694432136491601</v>
      </c>
      <c r="V4329" s="1">
        <f t="shared" si="735"/>
        <v>1.2708520276583923</v>
      </c>
      <c r="W4329" s="1">
        <f t="shared" si="736"/>
        <v>1.3694432136491601</v>
      </c>
      <c r="X4329" s="1"/>
      <c r="Y4329" s="1"/>
      <c r="Z4329" s="11">
        <f t="shared" si="737"/>
        <v>1088.44321364916</v>
      </c>
      <c r="AA4329" s="2" t="s">
        <v>6006</v>
      </c>
      <c r="AB4329" s="2"/>
      <c r="AC4329" s="2"/>
      <c r="AD4329" s="61"/>
      <c r="AE4329" s="3"/>
      <c r="AF4329" s="4"/>
    </row>
    <row r="4330" spans="1:32" s="10" customFormat="1" ht="12" customHeight="1" x14ac:dyDescent="0.6">
      <c r="A4330" s="2">
        <v>4328</v>
      </c>
      <c r="B4330" s="3" t="s">
        <v>2748</v>
      </c>
      <c r="C4330" s="2" t="s">
        <v>3242</v>
      </c>
      <c r="D4330" s="2" t="s">
        <v>2586</v>
      </c>
      <c r="E4330" s="69">
        <v>109.558194444444</v>
      </c>
      <c r="F4330" s="69">
        <v>43.073333333333302</v>
      </c>
      <c r="G4330" s="2" t="s">
        <v>3261</v>
      </c>
      <c r="H4330" s="2"/>
      <c r="I4330" s="11">
        <v>382</v>
      </c>
      <c r="J4330" s="2">
        <v>382</v>
      </c>
      <c r="K4330" s="1">
        <v>2.3199999999999998</v>
      </c>
      <c r="L4330" s="1">
        <v>12.2</v>
      </c>
      <c r="M4330" s="42">
        <v>0.115</v>
      </c>
      <c r="N4330" s="7">
        <v>0.51239299999999999</v>
      </c>
      <c r="O4330" s="2">
        <v>9</v>
      </c>
      <c r="P4330" s="1">
        <f t="shared" si="732"/>
        <v>-0.41535332994407725</v>
      </c>
      <c r="Q4330" s="1">
        <f t="shared" si="738"/>
        <v>-4.7792009176073069</v>
      </c>
      <c r="R4330" s="1"/>
      <c r="S4330" s="1">
        <f t="shared" si="733"/>
        <v>-0.79671011943750525</v>
      </c>
      <c r="T4330" s="29">
        <f t="shared" si="739"/>
        <v>-0.79671011943750525</v>
      </c>
      <c r="U4330" s="29">
        <f t="shared" si="734"/>
        <v>1.1931066429200463</v>
      </c>
      <c r="V4330" s="1">
        <f t="shared" si="735"/>
        <v>1.1682635340517298</v>
      </c>
      <c r="W4330" s="1">
        <f t="shared" si="736"/>
        <v>1.1931066429200463</v>
      </c>
      <c r="X4330" s="1"/>
      <c r="Y4330" s="1"/>
      <c r="Z4330" s="11">
        <f t="shared" si="737"/>
        <v>811.1066429200464</v>
      </c>
      <c r="AA4330" s="2" t="s">
        <v>6006</v>
      </c>
      <c r="AB4330" s="2"/>
      <c r="AC4330" s="2"/>
      <c r="AD4330" s="61"/>
      <c r="AE4330" s="3"/>
      <c r="AF4330" s="4"/>
    </row>
    <row r="4331" spans="1:32" s="10" customFormat="1" ht="12" customHeight="1" x14ac:dyDescent="0.6">
      <c r="A4331" s="2">
        <v>4329</v>
      </c>
      <c r="B4331" s="3" t="s">
        <v>2747</v>
      </c>
      <c r="C4331" s="2" t="s">
        <v>3242</v>
      </c>
      <c r="D4331" s="2" t="s">
        <v>2586</v>
      </c>
      <c r="E4331" s="69">
        <v>109.558194444444</v>
      </c>
      <c r="F4331" s="69">
        <v>43.073333333333302</v>
      </c>
      <c r="G4331" s="2" t="s">
        <v>6215</v>
      </c>
      <c r="H4331" s="2"/>
      <c r="I4331" s="11">
        <v>381</v>
      </c>
      <c r="J4331" s="2">
        <v>381</v>
      </c>
      <c r="K4331" s="1">
        <v>3.76</v>
      </c>
      <c r="L4331" s="1">
        <v>14.6</v>
      </c>
      <c r="M4331" s="42">
        <v>0.15570000000000001</v>
      </c>
      <c r="N4331" s="7">
        <v>0.51236599999999999</v>
      </c>
      <c r="O4331" s="2">
        <v>9</v>
      </c>
      <c r="P4331" s="1">
        <f t="shared" si="732"/>
        <v>-0.20843924758515509</v>
      </c>
      <c r="Q4331" s="1">
        <f t="shared" si="738"/>
        <v>-5.3058883656698086</v>
      </c>
      <c r="R4331" s="1"/>
      <c r="S4331" s="1">
        <f t="shared" si="733"/>
        <v>-3.3125629970882118</v>
      </c>
      <c r="T4331" s="29">
        <f t="shared" si="739"/>
        <v>-3.3125629970882118</v>
      </c>
      <c r="U4331" s="29">
        <f t="shared" si="734"/>
        <v>1.3938667158312632</v>
      </c>
      <c r="V4331" s="1">
        <f t="shared" si="735"/>
        <v>2.0530120009626915</v>
      </c>
      <c r="W4331" s="1">
        <f t="shared" si="736"/>
        <v>1.3938667158312632</v>
      </c>
      <c r="X4331" s="1"/>
      <c r="Y4331" s="1"/>
      <c r="Z4331" s="11">
        <f t="shared" si="737"/>
        <v>1012.8667158312633</v>
      </c>
      <c r="AA4331" s="2" t="s">
        <v>6006</v>
      </c>
      <c r="AB4331" s="2"/>
      <c r="AC4331" s="2"/>
      <c r="AD4331" s="61"/>
      <c r="AE4331" s="3"/>
      <c r="AF4331" s="4"/>
    </row>
    <row r="4332" spans="1:32" s="10" customFormat="1" ht="12" customHeight="1" x14ac:dyDescent="0.6">
      <c r="A4332" s="2">
        <v>4330</v>
      </c>
      <c r="B4332" s="3" t="s">
        <v>2746</v>
      </c>
      <c r="C4332" s="2" t="s">
        <v>3242</v>
      </c>
      <c r="D4332" s="2" t="s">
        <v>2586</v>
      </c>
      <c r="E4332" s="69">
        <v>109.359833333333</v>
      </c>
      <c r="F4332" s="69">
        <v>43.016111111111101</v>
      </c>
      <c r="G4332" s="2" t="s">
        <v>6007</v>
      </c>
      <c r="H4332" s="2"/>
      <c r="I4332" s="11">
        <v>285</v>
      </c>
      <c r="J4332" s="2">
        <v>285</v>
      </c>
      <c r="K4332" s="1">
        <v>5.66</v>
      </c>
      <c r="L4332" s="1">
        <v>30.5</v>
      </c>
      <c r="M4332" s="42">
        <v>0.11219999999999999</v>
      </c>
      <c r="N4332" s="7">
        <v>0.51227500000000004</v>
      </c>
      <c r="O4332" s="2">
        <v>8</v>
      </c>
      <c r="P4332" s="1">
        <f t="shared" si="732"/>
        <v>-0.42958820538891718</v>
      </c>
      <c r="Q4332" s="1">
        <f t="shared" si="738"/>
        <v>-7.0810201350657298</v>
      </c>
      <c r="R4332" s="1"/>
      <c r="S4332" s="1">
        <f t="shared" si="733"/>
        <v>-4.0079609078161109</v>
      </c>
      <c r="T4332" s="29">
        <f t="shared" si="739"/>
        <v>-4.0079609078161109</v>
      </c>
      <c r="U4332" s="29">
        <f t="shared" si="734"/>
        <v>1.375064586285899</v>
      </c>
      <c r="V4332" s="1">
        <f t="shared" si="735"/>
        <v>1.3124990353808861</v>
      </c>
      <c r="W4332" s="1">
        <f t="shared" si="736"/>
        <v>1.375064586285899</v>
      </c>
      <c r="X4332" s="1"/>
      <c r="Y4332" s="1"/>
      <c r="Z4332" s="11">
        <f t="shared" si="737"/>
        <v>1090.0645862858989</v>
      </c>
      <c r="AA4332" s="2" t="s">
        <v>6006</v>
      </c>
      <c r="AB4332" s="2"/>
      <c r="AC4332" s="2"/>
      <c r="AD4332" s="61"/>
      <c r="AE4332" s="3"/>
      <c r="AF4332" s="4"/>
    </row>
    <row r="4333" spans="1:32" s="10" customFormat="1" ht="12" customHeight="1" x14ac:dyDescent="0.6">
      <c r="A4333" s="2">
        <v>4331</v>
      </c>
      <c r="B4333" s="3" t="s">
        <v>2745</v>
      </c>
      <c r="C4333" s="2" t="s">
        <v>3242</v>
      </c>
      <c r="D4333" s="2" t="s">
        <v>2586</v>
      </c>
      <c r="E4333" s="69">
        <v>109.359833333333</v>
      </c>
      <c r="F4333" s="69">
        <v>43.016111111111101</v>
      </c>
      <c r="G4333" s="2" t="s">
        <v>3276</v>
      </c>
      <c r="H4333" s="2"/>
      <c r="I4333" s="11">
        <v>285</v>
      </c>
      <c r="J4333" s="2">
        <v>285</v>
      </c>
      <c r="K4333" s="1">
        <v>5.33</v>
      </c>
      <c r="L4333" s="1">
        <v>28.7</v>
      </c>
      <c r="M4333" s="42">
        <v>0.1123</v>
      </c>
      <c r="N4333" s="7">
        <v>0.512324</v>
      </c>
      <c r="O4333" s="2">
        <v>24</v>
      </c>
      <c r="P4333" s="1">
        <f t="shared" ref="P4333:P4347" si="740">(M4333/0.1967)-1</f>
        <v>-0.42907981698017295</v>
      </c>
      <c r="Q4333" s="1">
        <f t="shared" si="738"/>
        <v>-6.1251799515449346</v>
      </c>
      <c r="R4333" s="1"/>
      <c r="S4333" s="1">
        <f t="shared" ref="S4333:S4347" si="741">Q4333-25.1*P4333*0.001*J4333</f>
        <v>-3.0557574807772672</v>
      </c>
      <c r="T4333" s="29">
        <f t="shared" si="739"/>
        <v>-3.0557574807772672</v>
      </c>
      <c r="U4333" s="29">
        <f t="shared" ref="U4333:U4347" si="742">W4333</f>
        <v>1.2976959306965092</v>
      </c>
      <c r="V4333" s="1">
        <f t="shared" ref="V4333:V4347" si="743">(1/0.00654)*LN(1+(N4333-0.51315)/(M4333-0.2137))</f>
        <v>1.2405133621785205</v>
      </c>
      <c r="W4333" s="1">
        <f t="shared" ref="W4333:W4347" si="744">V4333-(V4333-J4333/1000)*(-0.4-P4333)/(-0.4-0.08592)</f>
        <v>1.2976959306965092</v>
      </c>
      <c r="X4333" s="1"/>
      <c r="Y4333" s="1"/>
      <c r="Z4333" s="11">
        <f t="shared" si="737"/>
        <v>1012.6959306965093</v>
      </c>
      <c r="AA4333" s="2" t="s">
        <v>6006</v>
      </c>
      <c r="AB4333" s="2"/>
      <c r="AC4333" s="2"/>
      <c r="AD4333" s="61"/>
      <c r="AE4333" s="3"/>
      <c r="AF4333" s="4"/>
    </row>
    <row r="4334" spans="1:32" s="10" customFormat="1" ht="12" customHeight="1" x14ac:dyDescent="0.6">
      <c r="A4334" s="2">
        <v>4332</v>
      </c>
      <c r="B4334" s="3" t="s">
        <v>2744</v>
      </c>
      <c r="C4334" s="2" t="s">
        <v>3242</v>
      </c>
      <c r="D4334" s="2" t="s">
        <v>2586</v>
      </c>
      <c r="E4334" s="69">
        <v>109.361416666667</v>
      </c>
      <c r="F4334" s="69">
        <v>42.95825</v>
      </c>
      <c r="G4334" s="2" t="s">
        <v>1849</v>
      </c>
      <c r="H4334" s="2"/>
      <c r="I4334" s="11">
        <v>280</v>
      </c>
      <c r="J4334" s="2">
        <v>280</v>
      </c>
      <c r="K4334" s="1">
        <v>1.34</v>
      </c>
      <c r="L4334" s="1">
        <v>8.3000000000000007</v>
      </c>
      <c r="M4334" s="42">
        <v>9.7600000000000006E-2</v>
      </c>
      <c r="N4334" s="7">
        <v>0.512521</v>
      </c>
      <c r="O4334" s="2">
        <v>8</v>
      </c>
      <c r="P4334" s="1">
        <f t="shared" si="740"/>
        <v>-0.50381291306558218</v>
      </c>
      <c r="Q4334" s="1">
        <f t="shared" si="738"/>
        <v>-2.2823122749393576</v>
      </c>
      <c r="R4334" s="1"/>
      <c r="S4334" s="1">
        <f t="shared" si="741"/>
        <v>1.2584848780855542</v>
      </c>
      <c r="T4334" s="29">
        <f t="shared" si="739"/>
        <v>1.2584848780855542</v>
      </c>
      <c r="U4334" s="29">
        <f t="shared" si="742"/>
        <v>0.94284896852427669</v>
      </c>
      <c r="V4334" s="1">
        <f t="shared" si="743"/>
        <v>0.82616515993825468</v>
      </c>
      <c r="W4334" s="1">
        <f t="shared" si="744"/>
        <v>0.94284896852427669</v>
      </c>
      <c r="X4334" s="1"/>
      <c r="Y4334" s="1"/>
      <c r="Z4334" s="11">
        <f t="shared" si="737"/>
        <v>662.84896852427664</v>
      </c>
      <c r="AA4334" s="2" t="s">
        <v>6006</v>
      </c>
      <c r="AB4334" s="2"/>
      <c r="AC4334" s="2"/>
      <c r="AD4334" s="61"/>
      <c r="AE4334" s="3"/>
      <c r="AF4334" s="4"/>
    </row>
    <row r="4335" spans="1:32" s="10" customFormat="1" ht="12" customHeight="1" x14ac:dyDescent="0.6">
      <c r="A4335" s="2">
        <v>4333</v>
      </c>
      <c r="B4335" s="3" t="s">
        <v>2743</v>
      </c>
      <c r="C4335" s="2" t="s">
        <v>3242</v>
      </c>
      <c r="D4335" s="2" t="s">
        <v>2586</v>
      </c>
      <c r="E4335" s="69">
        <v>109.361416666667</v>
      </c>
      <c r="F4335" s="69">
        <v>42.95825</v>
      </c>
      <c r="G4335" s="2" t="s">
        <v>3112</v>
      </c>
      <c r="H4335" s="2"/>
      <c r="I4335" s="11">
        <v>280</v>
      </c>
      <c r="J4335" s="2">
        <v>280</v>
      </c>
      <c r="K4335" s="1">
        <v>1.1599999999999999</v>
      </c>
      <c r="L4335" s="1">
        <v>5.9</v>
      </c>
      <c r="M4335" s="42">
        <v>0.11890000000000001</v>
      </c>
      <c r="N4335" s="7">
        <v>0.51251500000000005</v>
      </c>
      <c r="O4335" s="2">
        <v>1</v>
      </c>
      <c r="P4335" s="1">
        <f t="shared" si="740"/>
        <v>-0.39552618200305034</v>
      </c>
      <c r="Q4335" s="1">
        <f t="shared" si="738"/>
        <v>-2.3993539300637412</v>
      </c>
      <c r="R4335" s="1"/>
      <c r="S4335" s="1">
        <f t="shared" si="741"/>
        <v>0.38040407705369672</v>
      </c>
      <c r="T4335" s="29">
        <f t="shared" si="739"/>
        <v>0.38040407705369672</v>
      </c>
      <c r="U4335" s="29">
        <f t="shared" si="742"/>
        <v>1.0139713793305263</v>
      </c>
      <c r="V4335" s="1">
        <f t="shared" si="743"/>
        <v>1.0207917768927903</v>
      </c>
      <c r="W4335" s="1">
        <f t="shared" si="744"/>
        <v>1.0139713793305263</v>
      </c>
      <c r="X4335" s="1"/>
      <c r="Y4335" s="1"/>
      <c r="Z4335" s="11">
        <f t="shared" si="737"/>
        <v>733.97137933052625</v>
      </c>
      <c r="AA4335" s="2" t="s">
        <v>6006</v>
      </c>
      <c r="AB4335" s="2"/>
      <c r="AC4335" s="2"/>
      <c r="AD4335" s="61"/>
      <c r="AE4335" s="3"/>
      <c r="AF4335" s="4"/>
    </row>
    <row r="4336" spans="1:32" s="10" customFormat="1" ht="12" customHeight="1" x14ac:dyDescent="0.6">
      <c r="A4336" s="2">
        <v>4334</v>
      </c>
      <c r="B4336" s="3" t="s">
        <v>2742</v>
      </c>
      <c r="C4336" s="2" t="s">
        <v>3242</v>
      </c>
      <c r="D4336" s="2" t="s">
        <v>2586</v>
      </c>
      <c r="E4336" s="69">
        <v>109.20569444444401</v>
      </c>
      <c r="F4336" s="69">
        <v>43.1612222222222</v>
      </c>
      <c r="G4336" s="2" t="s">
        <v>6191</v>
      </c>
      <c r="H4336" s="2"/>
      <c r="I4336" s="11">
        <v>253</v>
      </c>
      <c r="J4336" s="2">
        <v>253</v>
      </c>
      <c r="K4336" s="1">
        <v>2.15</v>
      </c>
      <c r="L4336" s="1">
        <v>19.899999999999999</v>
      </c>
      <c r="M4336" s="42">
        <v>6.5299999999999997E-2</v>
      </c>
      <c r="N4336" s="7">
        <v>0.51241400000000004</v>
      </c>
      <c r="O4336" s="2">
        <v>8</v>
      </c>
      <c r="P4336" s="1">
        <f t="shared" si="740"/>
        <v>-0.6680223690899848</v>
      </c>
      <c r="Q4336" s="1">
        <f t="shared" si="738"/>
        <v>-4.3695551246691888</v>
      </c>
      <c r="R4336" s="1"/>
      <c r="S4336" s="1">
        <f t="shared" si="741"/>
        <v>-0.12741267423705782</v>
      </c>
      <c r="T4336" s="29">
        <f t="shared" si="739"/>
        <v>-0.12741267423705782</v>
      </c>
      <c r="U4336" s="29">
        <f t="shared" si="742"/>
        <v>1.0341717854690109</v>
      </c>
      <c r="V4336" s="1">
        <f t="shared" si="743"/>
        <v>0.75646950848944428</v>
      </c>
      <c r="W4336" s="1">
        <f t="shared" si="744"/>
        <v>1.0341717854690109</v>
      </c>
      <c r="X4336" s="1"/>
      <c r="Y4336" s="1"/>
      <c r="Z4336" s="11">
        <f t="shared" si="737"/>
        <v>781.17178546901096</v>
      </c>
      <c r="AA4336" s="2" t="s">
        <v>6006</v>
      </c>
      <c r="AB4336" s="2"/>
      <c r="AC4336" s="2"/>
      <c r="AD4336" s="61"/>
      <c r="AE4336" s="3"/>
      <c r="AF4336" s="4"/>
    </row>
    <row r="4337" spans="1:32" s="10" customFormat="1" ht="12" customHeight="1" x14ac:dyDescent="0.6">
      <c r="A4337" s="2">
        <v>4335</v>
      </c>
      <c r="B4337" s="3" t="s">
        <v>2741</v>
      </c>
      <c r="C4337" s="2" t="s">
        <v>3242</v>
      </c>
      <c r="D4337" s="2" t="s">
        <v>2586</v>
      </c>
      <c r="E4337" s="69">
        <v>109.20569444444401</v>
      </c>
      <c r="F4337" s="69">
        <v>43.1612222222222</v>
      </c>
      <c r="G4337" s="2" t="s">
        <v>3261</v>
      </c>
      <c r="H4337" s="2"/>
      <c r="I4337" s="11">
        <v>253</v>
      </c>
      <c r="J4337" s="2">
        <v>253</v>
      </c>
      <c r="K4337" s="1">
        <v>2.34</v>
      </c>
      <c r="L4337" s="1">
        <v>13.6</v>
      </c>
      <c r="M4337" s="42">
        <v>0.104</v>
      </c>
      <c r="N4337" s="7">
        <v>0.51237299999999997</v>
      </c>
      <c r="O4337" s="2">
        <v>9</v>
      </c>
      <c r="P4337" s="1">
        <f t="shared" si="740"/>
        <v>-0.47127605490594826</v>
      </c>
      <c r="Q4337" s="1">
        <f t="shared" si="738"/>
        <v>-5.1693397680252495</v>
      </c>
      <c r="R4337" s="1"/>
      <c r="S4337" s="1">
        <f t="shared" si="741"/>
        <v>-2.1765954365560058</v>
      </c>
      <c r="T4337" s="29">
        <f t="shared" si="739"/>
        <v>-2.1765954365560058</v>
      </c>
      <c r="U4337" s="29">
        <f t="shared" si="742"/>
        <v>1.2003926112435144</v>
      </c>
      <c r="V4337" s="1">
        <f t="shared" si="743"/>
        <v>1.0792029380899948</v>
      </c>
      <c r="W4337" s="1">
        <f t="shared" si="744"/>
        <v>1.2003926112435144</v>
      </c>
      <c r="X4337" s="1"/>
      <c r="Y4337" s="1"/>
      <c r="Z4337" s="11">
        <f t="shared" si="737"/>
        <v>947.39261124351447</v>
      </c>
      <c r="AA4337" s="2" t="s">
        <v>6006</v>
      </c>
      <c r="AB4337" s="2"/>
      <c r="AC4337" s="2"/>
      <c r="AD4337" s="61"/>
      <c r="AE4337" s="3"/>
      <c r="AF4337" s="4"/>
    </row>
    <row r="4338" spans="1:32" s="10" customFormat="1" ht="12" customHeight="1" x14ac:dyDescent="0.6">
      <c r="A4338" s="2">
        <v>4336</v>
      </c>
      <c r="B4338" s="3" t="s">
        <v>2740</v>
      </c>
      <c r="C4338" s="2" t="s">
        <v>3242</v>
      </c>
      <c r="D4338" s="2" t="s">
        <v>2586</v>
      </c>
      <c r="E4338" s="69">
        <v>109.191138888889</v>
      </c>
      <c r="F4338" s="69">
        <v>43.163027777777799</v>
      </c>
      <c r="G4338" s="2" t="s">
        <v>6207</v>
      </c>
      <c r="H4338" s="2"/>
      <c r="I4338" s="11">
        <v>432</v>
      </c>
      <c r="J4338" s="2">
        <v>432</v>
      </c>
      <c r="K4338" s="1">
        <v>8.66</v>
      </c>
      <c r="L4338" s="1">
        <v>29.2</v>
      </c>
      <c r="M4338" s="42">
        <v>0.17929999999999999</v>
      </c>
      <c r="N4338" s="7">
        <v>0.51234199999999996</v>
      </c>
      <c r="O4338" s="2">
        <v>9</v>
      </c>
      <c r="P4338" s="1">
        <f t="shared" si="740"/>
        <v>-8.8459583121504926E-2</v>
      </c>
      <c r="Q4338" s="1">
        <f t="shared" si="738"/>
        <v>-5.7740549861706736</v>
      </c>
      <c r="R4338" s="1"/>
      <c r="S4338" s="1">
        <f t="shared" si="741"/>
        <v>-4.814870034467571</v>
      </c>
      <c r="T4338" s="29">
        <f t="shared" si="739"/>
        <v>-4.814870034467571</v>
      </c>
      <c r="U4338" s="29">
        <f t="shared" si="742"/>
        <v>1.5509275553406074</v>
      </c>
      <c r="V4338" s="1">
        <f t="shared" si="743"/>
        <v>3.5499640870701019</v>
      </c>
      <c r="W4338" s="1">
        <f t="shared" si="744"/>
        <v>1.5509275553406074</v>
      </c>
      <c r="X4338" s="1"/>
      <c r="Y4338" s="1"/>
      <c r="Z4338" s="11">
        <f t="shared" si="737"/>
        <v>1118.9275553406073</v>
      </c>
      <c r="AA4338" s="2" t="s">
        <v>6006</v>
      </c>
      <c r="AB4338" s="2"/>
      <c r="AC4338" s="2"/>
      <c r="AD4338" s="61"/>
      <c r="AE4338" s="3"/>
      <c r="AF4338" s="4"/>
    </row>
    <row r="4339" spans="1:32" s="10" customFormat="1" ht="12" customHeight="1" x14ac:dyDescent="0.6">
      <c r="A4339" s="2">
        <v>4337</v>
      </c>
      <c r="B4339" s="3" t="s">
        <v>2739</v>
      </c>
      <c r="C4339" s="2" t="s">
        <v>3242</v>
      </c>
      <c r="D4339" s="2" t="s">
        <v>2586</v>
      </c>
      <c r="E4339" s="69">
        <v>109.17272222222201</v>
      </c>
      <c r="F4339" s="69">
        <v>43.160083333333297</v>
      </c>
      <c r="G4339" s="2" t="s">
        <v>3275</v>
      </c>
      <c r="H4339" s="2"/>
      <c r="I4339" s="11">
        <v>440</v>
      </c>
      <c r="J4339" s="2">
        <v>440</v>
      </c>
      <c r="K4339" s="1">
        <v>12.42</v>
      </c>
      <c r="L4339" s="1">
        <v>74.3</v>
      </c>
      <c r="M4339" s="42">
        <v>0.1011</v>
      </c>
      <c r="N4339" s="7">
        <v>0.51233700000000004</v>
      </c>
      <c r="O4339" s="2">
        <v>1</v>
      </c>
      <c r="P4339" s="1">
        <f t="shared" si="740"/>
        <v>-0.4860193187595323</v>
      </c>
      <c r="Q4339" s="1">
        <f t="shared" si="738"/>
        <v>-5.8715896987737715</v>
      </c>
      <c r="R4339" s="1"/>
      <c r="S4339" s="1">
        <f t="shared" si="741"/>
        <v>-0.503992342393496</v>
      </c>
      <c r="T4339" s="29">
        <f t="shared" si="739"/>
        <v>-0.503992342393496</v>
      </c>
      <c r="U4339" s="29">
        <f t="shared" si="742"/>
        <v>1.2168909265119403</v>
      </c>
      <c r="V4339" s="1">
        <f t="shared" si="743"/>
        <v>1.100047013080774</v>
      </c>
      <c r="W4339" s="1">
        <f t="shared" si="744"/>
        <v>1.2168909265119403</v>
      </c>
      <c r="X4339" s="1"/>
      <c r="Y4339" s="1"/>
      <c r="Z4339" s="11">
        <f t="shared" si="737"/>
        <v>776.89092651194028</v>
      </c>
      <c r="AA4339" s="2" t="s">
        <v>6006</v>
      </c>
      <c r="AB4339" s="2"/>
      <c r="AC4339" s="2"/>
      <c r="AD4339" s="61"/>
      <c r="AE4339" s="3"/>
      <c r="AF4339" s="4"/>
    </row>
    <row r="4340" spans="1:32" s="10" customFormat="1" ht="12" customHeight="1" x14ac:dyDescent="0.6">
      <c r="A4340" s="2">
        <v>4338</v>
      </c>
      <c r="B4340" s="3" t="s">
        <v>2738</v>
      </c>
      <c r="C4340" s="2" t="s">
        <v>3242</v>
      </c>
      <c r="D4340" s="2" t="s">
        <v>2586</v>
      </c>
      <c r="E4340" s="69">
        <v>109.26644444444401</v>
      </c>
      <c r="F4340" s="69">
        <v>43.004361111111102</v>
      </c>
      <c r="G4340" s="2" t="s">
        <v>100</v>
      </c>
      <c r="H4340" s="2"/>
      <c r="I4340" s="11">
        <v>250</v>
      </c>
      <c r="J4340" s="2">
        <v>250</v>
      </c>
      <c r="K4340" s="1">
        <v>3.97</v>
      </c>
      <c r="L4340" s="1">
        <v>28.2</v>
      </c>
      <c r="M4340" s="42">
        <v>8.5099999999999995E-2</v>
      </c>
      <c r="N4340" s="7">
        <v>0.51229899999999995</v>
      </c>
      <c r="O4340" s="2">
        <v>9</v>
      </c>
      <c r="P4340" s="1">
        <f t="shared" si="740"/>
        <v>-0.56736146415861721</v>
      </c>
      <c r="Q4340" s="1">
        <f t="shared" si="738"/>
        <v>-6.6128535145670853</v>
      </c>
      <c r="R4340" s="1"/>
      <c r="S4340" s="1">
        <f t="shared" si="741"/>
        <v>-3.052660326971762</v>
      </c>
      <c r="T4340" s="29">
        <f t="shared" si="739"/>
        <v>-3.052660326971762</v>
      </c>
      <c r="U4340" s="29">
        <f t="shared" si="742"/>
        <v>1.2697500057470461</v>
      </c>
      <c r="V4340" s="1">
        <f t="shared" si="743"/>
        <v>1.0085044884608769</v>
      </c>
      <c r="W4340" s="1">
        <f t="shared" si="744"/>
        <v>1.2697500057470461</v>
      </c>
      <c r="X4340" s="1"/>
      <c r="Y4340" s="1"/>
      <c r="Z4340" s="11">
        <f t="shared" si="737"/>
        <v>1019.7500057470461</v>
      </c>
      <c r="AA4340" s="2" t="s">
        <v>6006</v>
      </c>
      <c r="AB4340" s="2"/>
      <c r="AC4340" s="2"/>
      <c r="AD4340" s="61"/>
      <c r="AE4340" s="3"/>
      <c r="AF4340" s="4"/>
    </row>
    <row r="4341" spans="1:32" s="10" customFormat="1" ht="12" customHeight="1" x14ac:dyDescent="0.6">
      <c r="A4341" s="2">
        <v>4339</v>
      </c>
      <c r="B4341" s="3" t="s">
        <v>2737</v>
      </c>
      <c r="C4341" s="2" t="s">
        <v>3242</v>
      </c>
      <c r="D4341" s="2" t="s">
        <v>2586</v>
      </c>
      <c r="E4341" s="69">
        <v>109.317916666667</v>
      </c>
      <c r="F4341" s="69">
        <v>43.082250000000002</v>
      </c>
      <c r="G4341" s="2" t="s">
        <v>6217</v>
      </c>
      <c r="H4341" s="2"/>
      <c r="I4341" s="11">
        <v>406</v>
      </c>
      <c r="J4341" s="2">
        <v>406</v>
      </c>
      <c r="K4341" s="1">
        <v>4.6100000000000003</v>
      </c>
      <c r="L4341" s="1">
        <v>21</v>
      </c>
      <c r="M4341" s="42">
        <v>0.13270000000000001</v>
      </c>
      <c r="N4341" s="7">
        <v>0.51240300000000005</v>
      </c>
      <c r="O4341" s="2">
        <v>8</v>
      </c>
      <c r="P4341" s="1">
        <f t="shared" si="740"/>
        <v>-0.32536858159633963</v>
      </c>
      <c r="Q4341" s="1">
        <f t="shared" si="738"/>
        <v>-4.5841314923977805</v>
      </c>
      <c r="R4341" s="1"/>
      <c r="S4341" s="1">
        <f t="shared" si="741"/>
        <v>-1.2684304247821219</v>
      </c>
      <c r="T4341" s="29">
        <f t="shared" si="739"/>
        <v>-1.2684304247821219</v>
      </c>
      <c r="U4341" s="29">
        <f t="shared" si="742"/>
        <v>1.2504342142203329</v>
      </c>
      <c r="V4341" s="1">
        <f t="shared" si="743"/>
        <v>1.4036631779597062</v>
      </c>
      <c r="W4341" s="1">
        <f t="shared" si="744"/>
        <v>1.2504342142203329</v>
      </c>
      <c r="X4341" s="1"/>
      <c r="Y4341" s="1"/>
      <c r="Z4341" s="11">
        <f t="shared" si="737"/>
        <v>844.43421422033293</v>
      </c>
      <c r="AA4341" s="2" t="s">
        <v>6006</v>
      </c>
      <c r="AB4341" s="2"/>
      <c r="AC4341" s="2"/>
      <c r="AD4341" s="61"/>
      <c r="AE4341" s="3"/>
      <c r="AF4341" s="4"/>
    </row>
    <row r="4342" spans="1:32" s="10" customFormat="1" ht="12" customHeight="1" x14ac:dyDescent="0.6">
      <c r="A4342" s="2">
        <v>4340</v>
      </c>
      <c r="B4342" s="3" t="s">
        <v>2736</v>
      </c>
      <c r="C4342" s="2" t="s">
        <v>3242</v>
      </c>
      <c r="D4342" s="2" t="s">
        <v>2586</v>
      </c>
      <c r="E4342" s="69">
        <v>109.31375</v>
      </c>
      <c r="F4342" s="69">
        <v>43.0932777777778</v>
      </c>
      <c r="G4342" s="2" t="s">
        <v>6218</v>
      </c>
      <c r="H4342" s="2"/>
      <c r="I4342" s="11">
        <v>311</v>
      </c>
      <c r="J4342" s="2">
        <v>311</v>
      </c>
      <c r="K4342" s="1">
        <v>3.02</v>
      </c>
      <c r="L4342" s="1">
        <v>16.399999999999999</v>
      </c>
      <c r="M4342" s="42">
        <v>0.1113</v>
      </c>
      <c r="N4342" s="7">
        <v>0.51232800000000001</v>
      </c>
      <c r="O4342" s="2">
        <v>8</v>
      </c>
      <c r="P4342" s="1">
        <f t="shared" si="740"/>
        <v>-0.4341637010676157</v>
      </c>
      <c r="Q4342" s="1">
        <f t="shared" si="738"/>
        <v>-6.0471521814620122</v>
      </c>
      <c r="R4342" s="1"/>
      <c r="S4342" s="1">
        <f t="shared" si="741"/>
        <v>-2.6580269145580973</v>
      </c>
      <c r="T4342" s="29">
        <f t="shared" si="739"/>
        <v>-2.6580269145580973</v>
      </c>
      <c r="U4342" s="29">
        <f t="shared" si="742"/>
        <v>1.2866089589546996</v>
      </c>
      <c r="V4342" s="1">
        <f t="shared" si="743"/>
        <v>1.2225223268141496</v>
      </c>
      <c r="W4342" s="1">
        <f t="shared" si="744"/>
        <v>1.2866089589546996</v>
      </c>
      <c r="X4342" s="1"/>
      <c r="Y4342" s="1"/>
      <c r="Z4342" s="11">
        <f t="shared" si="737"/>
        <v>975.60895895469957</v>
      </c>
      <c r="AA4342" s="2" t="s">
        <v>6006</v>
      </c>
      <c r="AB4342" s="2"/>
      <c r="AC4342" s="2"/>
      <c r="AD4342" s="61"/>
      <c r="AE4342" s="3"/>
      <c r="AF4342" s="4"/>
    </row>
    <row r="4343" spans="1:32" s="10" customFormat="1" ht="12" customHeight="1" x14ac:dyDescent="0.6">
      <c r="A4343" s="2">
        <v>4341</v>
      </c>
      <c r="B4343" s="3" t="s">
        <v>2735</v>
      </c>
      <c r="C4343" s="2" t="s">
        <v>3242</v>
      </c>
      <c r="D4343" s="2" t="s">
        <v>2586</v>
      </c>
      <c r="E4343" s="69">
        <v>109.336777777778</v>
      </c>
      <c r="F4343" s="69">
        <v>43.1021944444444</v>
      </c>
      <c r="G4343" s="2" t="s">
        <v>100</v>
      </c>
      <c r="H4343" s="2"/>
      <c r="I4343" s="11">
        <v>315</v>
      </c>
      <c r="J4343" s="2">
        <v>315</v>
      </c>
      <c r="K4343" s="1">
        <v>1.92</v>
      </c>
      <c r="L4343" s="1">
        <v>9.1</v>
      </c>
      <c r="M4343" s="42">
        <v>0.12759999999999999</v>
      </c>
      <c r="N4343" s="7">
        <v>0.51238399999999995</v>
      </c>
      <c r="O4343" s="2">
        <v>9</v>
      </c>
      <c r="P4343" s="1">
        <f t="shared" si="740"/>
        <v>-0.35129639044229799</v>
      </c>
      <c r="Q4343" s="1">
        <f t="shared" si="738"/>
        <v>-4.9547634002955476</v>
      </c>
      <c r="R4343" s="1"/>
      <c r="S4343" s="1">
        <f t="shared" si="741"/>
        <v>-2.1772384892635182</v>
      </c>
      <c r="T4343" s="29">
        <f t="shared" si="739"/>
        <v>-2.1772384892635182</v>
      </c>
      <c r="U4343" s="29">
        <f t="shared" si="742"/>
        <v>1.2501543943877096</v>
      </c>
      <c r="V4343" s="1">
        <f t="shared" si="743"/>
        <v>1.3543256823267402</v>
      </c>
      <c r="W4343" s="1">
        <f t="shared" si="744"/>
        <v>1.2501543943877096</v>
      </c>
      <c r="X4343" s="1"/>
      <c r="Y4343" s="1"/>
      <c r="Z4343" s="11">
        <f t="shared" si="737"/>
        <v>935.15439438770954</v>
      </c>
      <c r="AA4343" s="2" t="s">
        <v>6006</v>
      </c>
      <c r="AB4343" s="2"/>
      <c r="AC4343" s="2"/>
      <c r="AD4343" s="61"/>
      <c r="AE4343" s="3"/>
      <c r="AF4343" s="4"/>
    </row>
    <row r="4344" spans="1:32" s="10" customFormat="1" ht="12" customHeight="1" x14ac:dyDescent="0.6">
      <c r="A4344" s="2">
        <v>4342</v>
      </c>
      <c r="B4344" s="3" t="s">
        <v>2734</v>
      </c>
      <c r="C4344" s="2" t="s">
        <v>3242</v>
      </c>
      <c r="D4344" s="2" t="s">
        <v>2586</v>
      </c>
      <c r="E4344" s="69">
        <v>109.29261</v>
      </c>
      <c r="F4344" s="69">
        <v>43.144333000000003</v>
      </c>
      <c r="G4344" s="2" t="s">
        <v>3275</v>
      </c>
      <c r="H4344" s="2"/>
      <c r="I4344" s="11">
        <v>316</v>
      </c>
      <c r="J4344" s="2">
        <v>316</v>
      </c>
      <c r="K4344" s="1">
        <v>6.21</v>
      </c>
      <c r="L4344" s="1">
        <v>33.9</v>
      </c>
      <c r="M4344" s="42">
        <v>0.11070000000000001</v>
      </c>
      <c r="N4344" s="7">
        <v>0.51225299999999996</v>
      </c>
      <c r="O4344" s="2">
        <v>9</v>
      </c>
      <c r="P4344" s="1">
        <f t="shared" si="740"/>
        <v>-0.43721403152008131</v>
      </c>
      <c r="Q4344" s="1">
        <f t="shared" si="738"/>
        <v>-7.5101728705262438</v>
      </c>
      <c r="R4344" s="1"/>
      <c r="S4344" s="1">
        <f t="shared" si="741"/>
        <v>-4.0423660581215666</v>
      </c>
      <c r="T4344" s="29">
        <f t="shared" si="739"/>
        <v>-4.0423660581215666</v>
      </c>
      <c r="U4344" s="29">
        <f t="shared" si="742"/>
        <v>1.4031851853882649</v>
      </c>
      <c r="V4344" s="1">
        <f t="shared" si="743"/>
        <v>1.3258464130670624</v>
      </c>
      <c r="W4344" s="1">
        <f t="shared" si="744"/>
        <v>1.4031851853882649</v>
      </c>
      <c r="X4344" s="1"/>
      <c r="Y4344" s="1"/>
      <c r="Z4344" s="11">
        <f t="shared" si="737"/>
        <v>1087.1851853882649</v>
      </c>
      <c r="AA4344" s="2" t="s">
        <v>6006</v>
      </c>
      <c r="AB4344" s="2"/>
      <c r="AC4344" s="2"/>
      <c r="AD4344" s="61"/>
      <c r="AE4344" s="3"/>
      <c r="AF4344" s="4"/>
    </row>
    <row r="4345" spans="1:32" s="57" customFormat="1" ht="14.5" x14ac:dyDescent="0.6">
      <c r="A4345" s="2">
        <v>4343</v>
      </c>
      <c r="B4345" s="3" t="s">
        <v>2733</v>
      </c>
      <c r="C4345" s="2" t="s">
        <v>3242</v>
      </c>
      <c r="D4345" s="2" t="s">
        <v>2586</v>
      </c>
      <c r="E4345" s="69">
        <v>109.21653000000001</v>
      </c>
      <c r="F4345" s="69">
        <v>43.151721999999999</v>
      </c>
      <c r="G4345" s="2" t="s">
        <v>6219</v>
      </c>
      <c r="H4345" s="2"/>
      <c r="I4345" s="11">
        <v>429</v>
      </c>
      <c r="J4345" s="2">
        <v>429</v>
      </c>
      <c r="K4345" s="1">
        <v>1.47</v>
      </c>
      <c r="L4345" s="1">
        <v>6.7</v>
      </c>
      <c r="M4345" s="42">
        <v>0.1326</v>
      </c>
      <c r="N4345" s="7">
        <v>0.51185899999999995</v>
      </c>
      <c r="O4345" s="2">
        <v>1</v>
      </c>
      <c r="P4345" s="1">
        <f t="shared" si="740"/>
        <v>-0.32587697000508398</v>
      </c>
      <c r="Q4345" s="1">
        <f t="shared" si="738"/>
        <v>-15.195908223738508</v>
      </c>
      <c r="R4345" s="1"/>
      <c r="S4345" s="46">
        <f t="shared" si="741"/>
        <v>-11.686897598420764</v>
      </c>
      <c r="T4345" s="45">
        <f t="shared" si="739"/>
        <v>-11.686897598420764</v>
      </c>
      <c r="U4345" s="29">
        <f t="shared" si="742"/>
        <v>2.1119417245355483</v>
      </c>
      <c r="V4345" s="1">
        <f t="shared" si="743"/>
        <v>2.4148694996619757</v>
      </c>
      <c r="W4345" s="1">
        <f t="shared" si="744"/>
        <v>2.1119417245355483</v>
      </c>
      <c r="X4345" s="1"/>
      <c r="Y4345" s="1"/>
      <c r="Z4345" s="11">
        <f t="shared" si="737"/>
        <v>1682.9417245355485</v>
      </c>
      <c r="AA4345" s="2" t="s">
        <v>6006</v>
      </c>
      <c r="AB4345" s="2"/>
      <c r="AC4345" s="2"/>
      <c r="AD4345" s="61"/>
      <c r="AE4345" s="3"/>
    </row>
    <row r="4346" spans="1:32" s="57" customFormat="1" ht="14.5" x14ac:dyDescent="0.6">
      <c r="A4346" s="2">
        <v>4344</v>
      </c>
      <c r="B4346" s="3" t="s">
        <v>2732</v>
      </c>
      <c r="C4346" s="2" t="s">
        <v>3242</v>
      </c>
      <c r="D4346" s="2" t="s">
        <v>2586</v>
      </c>
      <c r="E4346" s="69">
        <v>109.26644444444401</v>
      </c>
      <c r="F4346" s="69">
        <v>43.004361111111102</v>
      </c>
      <c r="G4346" s="2" t="s">
        <v>120</v>
      </c>
      <c r="H4346" s="2"/>
      <c r="I4346" s="11">
        <v>292</v>
      </c>
      <c r="J4346" s="2">
        <v>292</v>
      </c>
      <c r="K4346" s="1">
        <v>5.56</v>
      </c>
      <c r="L4346" s="1">
        <v>29.6</v>
      </c>
      <c r="M4346" s="42">
        <v>0.11360000000000001</v>
      </c>
      <c r="N4346" s="7">
        <v>0.51236499999999996</v>
      </c>
      <c r="O4346" s="2">
        <v>17</v>
      </c>
      <c r="P4346" s="1">
        <f t="shared" si="740"/>
        <v>-0.42247076766649716</v>
      </c>
      <c r="Q4346" s="1">
        <f t="shared" si="738"/>
        <v>-5.3253953081922045</v>
      </c>
      <c r="R4346" s="1"/>
      <c r="S4346" s="1">
        <f t="shared" si="741"/>
        <v>-2.2290225578109131</v>
      </c>
      <c r="T4346" s="29">
        <f t="shared" si="739"/>
        <v>-2.2290225578109131</v>
      </c>
      <c r="U4346" s="29">
        <f t="shared" si="742"/>
        <v>1.2361610753552326</v>
      </c>
      <c r="V4346" s="1">
        <f t="shared" si="743"/>
        <v>1.1944293494597396</v>
      </c>
      <c r="W4346" s="1">
        <f t="shared" si="744"/>
        <v>1.2361610753552326</v>
      </c>
      <c r="X4346" s="1"/>
      <c r="Y4346" s="1"/>
      <c r="Z4346" s="11">
        <f t="shared" si="737"/>
        <v>944.16107535523247</v>
      </c>
      <c r="AA4346" s="2" t="s">
        <v>6006</v>
      </c>
      <c r="AB4346" s="2"/>
      <c r="AC4346" s="2"/>
      <c r="AD4346" s="61"/>
      <c r="AE4346" s="3"/>
    </row>
    <row r="4347" spans="1:32" ht="12" x14ac:dyDescent="0.6">
      <c r="A4347" s="2">
        <v>4345</v>
      </c>
      <c r="B4347" s="3" t="s">
        <v>2731</v>
      </c>
      <c r="C4347" s="2" t="s">
        <v>3242</v>
      </c>
      <c r="D4347" s="2" t="s">
        <v>2586</v>
      </c>
      <c r="E4347" s="69">
        <v>109.26644444444401</v>
      </c>
      <c r="F4347" s="69">
        <v>43.004361111111102</v>
      </c>
      <c r="G4347" s="2" t="s">
        <v>6207</v>
      </c>
      <c r="H4347" s="2"/>
      <c r="I4347" s="11">
        <v>292</v>
      </c>
      <c r="J4347" s="2">
        <v>292</v>
      </c>
      <c r="K4347" s="1">
        <v>7.94</v>
      </c>
      <c r="L4347" s="1">
        <v>43.7</v>
      </c>
      <c r="M4347" s="42">
        <v>0.10979999999999999</v>
      </c>
      <c r="N4347" s="7">
        <v>0.51234199999999996</v>
      </c>
      <c r="O4347" s="2">
        <v>7</v>
      </c>
      <c r="P4347" s="1">
        <f t="shared" si="740"/>
        <v>-0.44178952719877995</v>
      </c>
      <c r="Q4347" s="1">
        <f t="shared" si="738"/>
        <v>-5.7740549861706736</v>
      </c>
      <c r="R4347" s="1"/>
      <c r="S4347" s="1">
        <f t="shared" si="741"/>
        <v>-2.5360911834253748</v>
      </c>
      <c r="T4347" s="29">
        <f t="shared" si="739"/>
        <v>-2.5360911834253748</v>
      </c>
      <c r="U4347" s="29">
        <f t="shared" si="742"/>
        <v>1.2612550237971298</v>
      </c>
      <c r="V4347" s="1">
        <f t="shared" si="743"/>
        <v>1.1844993332289988</v>
      </c>
      <c r="W4347" s="1">
        <f t="shared" si="744"/>
        <v>1.2612550237971298</v>
      </c>
      <c r="X4347" s="1"/>
      <c r="Y4347" s="1"/>
      <c r="Z4347" s="11">
        <f t="shared" si="737"/>
        <v>969.25502379712975</v>
      </c>
      <c r="AA4347" s="2" t="s">
        <v>6006</v>
      </c>
      <c r="AB4347" s="2"/>
      <c r="AC4347" s="2"/>
      <c r="AD4347" s="61"/>
      <c r="AE4347" s="3"/>
    </row>
    <row r="4348" spans="1:32" ht="14.5" x14ac:dyDescent="0.55000000000000004">
      <c r="A4348" s="85" t="s">
        <v>6835</v>
      </c>
      <c r="B4348" s="86"/>
      <c r="C4348" s="86"/>
      <c r="D4348" s="86"/>
      <c r="E4348" s="86"/>
      <c r="F4348" s="86"/>
      <c r="G4348" s="86"/>
      <c r="H4348" s="86"/>
      <c r="I4348" s="86"/>
      <c r="J4348" s="86"/>
      <c r="K4348" s="86"/>
      <c r="L4348" s="86"/>
      <c r="M4348" s="86"/>
      <c r="N4348" s="86"/>
      <c r="O4348" s="86"/>
      <c r="P4348" s="86"/>
      <c r="Q4348" s="86"/>
      <c r="R4348" s="86"/>
      <c r="S4348" s="86"/>
      <c r="T4348" s="86"/>
      <c r="U4348" s="86"/>
      <c r="V4348" s="86"/>
      <c r="W4348" s="86"/>
      <c r="X4348" s="86"/>
      <c r="Y4348" s="86"/>
      <c r="Z4348" s="86"/>
      <c r="AA4348" s="86"/>
      <c r="AB4348" s="86"/>
      <c r="AC4348" s="87"/>
      <c r="AD4348" s="86"/>
      <c r="AE4348" s="88"/>
    </row>
    <row r="4349" spans="1:32" ht="14.5" x14ac:dyDescent="0.55000000000000004">
      <c r="A4349" s="84" t="s">
        <v>6836</v>
      </c>
      <c r="B4349" s="84"/>
      <c r="C4349" s="84"/>
      <c r="D4349" s="84"/>
      <c r="E4349" s="84"/>
      <c r="F4349" s="84"/>
      <c r="G4349" s="84"/>
      <c r="H4349" s="84"/>
      <c r="I4349" s="84"/>
      <c r="J4349" s="84"/>
      <c r="K4349" s="84"/>
      <c r="L4349" s="84"/>
      <c r="M4349" s="84"/>
      <c r="N4349" s="84"/>
      <c r="O4349" s="84"/>
      <c r="P4349" s="84"/>
      <c r="Q4349" s="84"/>
      <c r="R4349" s="84"/>
      <c r="S4349" s="84"/>
      <c r="T4349" s="84"/>
      <c r="U4349" s="84"/>
      <c r="V4349" s="84"/>
      <c r="W4349" s="84"/>
      <c r="X4349" s="84"/>
      <c r="Y4349" s="84"/>
      <c r="Z4349" s="84"/>
      <c r="AA4349" s="84"/>
      <c r="AB4349" s="84"/>
      <c r="AC4349" s="84"/>
      <c r="AD4349" s="84"/>
      <c r="AE4349" s="84"/>
    </row>
    <row r="4350" spans="1:32" s="72" customFormat="1" x14ac:dyDescent="0.55000000000000004">
      <c r="B4350" s="73"/>
      <c r="D4350" s="74"/>
      <c r="E4350" s="75"/>
      <c r="F4350" s="75"/>
      <c r="I4350" s="76"/>
      <c r="J4350" s="77"/>
      <c r="M4350" s="78"/>
      <c r="N4350" s="77"/>
      <c r="P4350" s="79"/>
      <c r="Q4350" s="79"/>
      <c r="R4350" s="79"/>
      <c r="S4350" s="79"/>
      <c r="T4350" s="79"/>
      <c r="U4350" s="80"/>
      <c r="V4350" s="79"/>
      <c r="W4350" s="79"/>
      <c r="X4350" s="79"/>
      <c r="Y4350" s="79"/>
      <c r="Z4350" s="77"/>
      <c r="AB4350" s="77"/>
      <c r="AD4350" s="81"/>
      <c r="AE4350" s="82"/>
    </row>
    <row r="4351" spans="1:32" s="72" customFormat="1" x14ac:dyDescent="0.55000000000000004">
      <c r="B4351" s="73"/>
      <c r="D4351" s="74"/>
      <c r="E4351" s="75"/>
      <c r="F4351" s="75"/>
      <c r="I4351" s="76"/>
      <c r="J4351" s="77"/>
      <c r="M4351" s="78"/>
      <c r="N4351" s="77"/>
      <c r="P4351" s="79"/>
      <c r="Q4351" s="79"/>
      <c r="R4351" s="79"/>
      <c r="S4351" s="79"/>
      <c r="T4351" s="79"/>
      <c r="U4351" s="80"/>
      <c r="V4351" s="79"/>
      <c r="W4351" s="79"/>
      <c r="X4351" s="79"/>
      <c r="Y4351" s="79"/>
      <c r="Z4351" s="77"/>
      <c r="AB4351" s="77"/>
      <c r="AD4351" s="81"/>
      <c r="AE4351" s="82"/>
    </row>
    <row r="4352" spans="1:32" s="72" customFormat="1" x14ac:dyDescent="0.55000000000000004">
      <c r="B4352" s="73"/>
      <c r="D4352" s="74"/>
      <c r="E4352" s="75"/>
      <c r="F4352" s="75"/>
      <c r="I4352" s="76"/>
      <c r="J4352" s="77"/>
      <c r="M4352" s="78"/>
      <c r="N4352" s="77"/>
      <c r="P4352" s="79"/>
      <c r="Q4352" s="79"/>
      <c r="R4352" s="79"/>
      <c r="S4352" s="79"/>
      <c r="T4352" s="79"/>
      <c r="U4352" s="80"/>
      <c r="V4352" s="79"/>
      <c r="W4352" s="79"/>
      <c r="X4352" s="79"/>
      <c r="Y4352" s="79"/>
      <c r="Z4352" s="77"/>
      <c r="AB4352" s="77"/>
      <c r="AD4352" s="81"/>
      <c r="AE4352" s="82"/>
    </row>
    <row r="4353" spans="2:31" s="72" customFormat="1" x14ac:dyDescent="0.55000000000000004">
      <c r="B4353" s="73"/>
      <c r="D4353" s="74"/>
      <c r="E4353" s="75"/>
      <c r="F4353" s="75"/>
      <c r="I4353" s="76"/>
      <c r="J4353" s="77"/>
      <c r="M4353" s="78"/>
      <c r="N4353" s="77"/>
      <c r="P4353" s="79"/>
      <c r="Q4353" s="79"/>
      <c r="R4353" s="79"/>
      <c r="S4353" s="79"/>
      <c r="T4353" s="79"/>
      <c r="U4353" s="80"/>
      <c r="V4353" s="79"/>
      <c r="W4353" s="79"/>
      <c r="X4353" s="79"/>
      <c r="Y4353" s="79"/>
      <c r="Z4353" s="77"/>
      <c r="AB4353" s="77"/>
      <c r="AD4353" s="81"/>
      <c r="AE4353" s="82"/>
    </row>
    <row r="4354" spans="2:31" s="72" customFormat="1" x14ac:dyDescent="0.55000000000000004">
      <c r="B4354" s="73"/>
      <c r="D4354" s="74"/>
      <c r="E4354" s="75"/>
      <c r="F4354" s="75"/>
      <c r="I4354" s="76"/>
      <c r="J4354" s="77"/>
      <c r="M4354" s="78"/>
      <c r="N4354" s="77"/>
      <c r="P4354" s="79"/>
      <c r="Q4354" s="79"/>
      <c r="R4354" s="79"/>
      <c r="S4354" s="79"/>
      <c r="T4354" s="79"/>
      <c r="U4354" s="80"/>
      <c r="V4354" s="79"/>
      <c r="W4354" s="79"/>
      <c r="X4354" s="79"/>
      <c r="Y4354" s="79"/>
      <c r="Z4354" s="77"/>
      <c r="AB4354" s="77"/>
      <c r="AD4354" s="81"/>
      <c r="AE4354" s="82"/>
    </row>
    <row r="4355" spans="2:31" s="72" customFormat="1" x14ac:dyDescent="0.55000000000000004">
      <c r="B4355" s="73"/>
      <c r="D4355" s="74"/>
      <c r="E4355" s="75"/>
      <c r="F4355" s="75"/>
      <c r="I4355" s="76"/>
      <c r="J4355" s="77"/>
      <c r="M4355" s="78"/>
      <c r="N4355" s="77"/>
      <c r="P4355" s="79"/>
      <c r="Q4355" s="79"/>
      <c r="R4355" s="79"/>
      <c r="S4355" s="79"/>
      <c r="T4355" s="79"/>
      <c r="U4355" s="80"/>
      <c r="V4355" s="79"/>
      <c r="W4355" s="79"/>
      <c r="X4355" s="79"/>
      <c r="Y4355" s="79"/>
      <c r="Z4355" s="77"/>
      <c r="AB4355" s="77"/>
      <c r="AD4355" s="81"/>
      <c r="AE4355" s="82"/>
    </row>
    <row r="4356" spans="2:31" s="72" customFormat="1" x14ac:dyDescent="0.55000000000000004">
      <c r="B4356" s="73"/>
      <c r="D4356" s="74"/>
      <c r="E4356" s="75"/>
      <c r="F4356" s="75"/>
      <c r="I4356" s="76"/>
      <c r="J4356" s="77"/>
      <c r="M4356" s="78"/>
      <c r="N4356" s="77"/>
      <c r="P4356" s="79"/>
      <c r="Q4356" s="79"/>
      <c r="R4356" s="79"/>
      <c r="S4356" s="79"/>
      <c r="T4356" s="79"/>
      <c r="U4356" s="80"/>
      <c r="V4356" s="79"/>
      <c r="W4356" s="79"/>
      <c r="X4356" s="79"/>
      <c r="Y4356" s="79"/>
      <c r="Z4356" s="77"/>
      <c r="AB4356" s="77"/>
      <c r="AD4356" s="81"/>
      <c r="AE4356" s="82"/>
    </row>
    <row r="4357" spans="2:31" s="72" customFormat="1" x14ac:dyDescent="0.55000000000000004">
      <c r="B4357" s="73"/>
      <c r="D4357" s="74"/>
      <c r="E4357" s="75"/>
      <c r="F4357" s="75"/>
      <c r="I4357" s="76"/>
      <c r="J4357" s="77"/>
      <c r="M4357" s="78"/>
      <c r="N4357" s="77"/>
      <c r="P4357" s="79"/>
      <c r="Q4357" s="79"/>
      <c r="R4357" s="79"/>
      <c r="S4357" s="79"/>
      <c r="T4357" s="79"/>
      <c r="U4357" s="80"/>
      <c r="V4357" s="79"/>
      <c r="W4357" s="79"/>
      <c r="X4357" s="79"/>
      <c r="Y4357" s="79"/>
      <c r="Z4357" s="77"/>
      <c r="AB4357" s="77"/>
      <c r="AD4357" s="81"/>
      <c r="AE4357" s="82"/>
    </row>
    <row r="4358" spans="2:31" s="72" customFormat="1" x14ac:dyDescent="0.55000000000000004">
      <c r="B4358" s="73"/>
      <c r="D4358" s="74"/>
      <c r="E4358" s="75"/>
      <c r="F4358" s="75"/>
      <c r="I4358" s="76"/>
      <c r="J4358" s="77"/>
      <c r="M4358" s="78"/>
      <c r="N4358" s="77"/>
      <c r="P4358" s="79"/>
      <c r="Q4358" s="79"/>
      <c r="R4358" s="79"/>
      <c r="S4358" s="79"/>
      <c r="T4358" s="79"/>
      <c r="U4358" s="80"/>
      <c r="V4358" s="79"/>
      <c r="W4358" s="79"/>
      <c r="X4358" s="79"/>
      <c r="Y4358" s="79"/>
      <c r="Z4358" s="77"/>
      <c r="AB4358" s="77"/>
      <c r="AD4358" s="81"/>
      <c r="AE4358" s="82"/>
    </row>
    <row r="4359" spans="2:31" s="72" customFormat="1" x14ac:dyDescent="0.55000000000000004">
      <c r="B4359" s="73"/>
      <c r="D4359" s="74"/>
      <c r="E4359" s="75"/>
      <c r="F4359" s="75"/>
      <c r="I4359" s="76"/>
      <c r="J4359" s="77"/>
      <c r="M4359" s="78"/>
      <c r="N4359" s="77"/>
      <c r="P4359" s="79"/>
      <c r="Q4359" s="79"/>
      <c r="R4359" s="79"/>
      <c r="S4359" s="79"/>
      <c r="T4359" s="79"/>
      <c r="U4359" s="80"/>
      <c r="V4359" s="79"/>
      <c r="W4359" s="79"/>
      <c r="X4359" s="79"/>
      <c r="Y4359" s="79"/>
      <c r="Z4359" s="77"/>
      <c r="AB4359" s="77"/>
      <c r="AD4359" s="81"/>
      <c r="AE4359" s="82"/>
    </row>
    <row r="4360" spans="2:31" s="72" customFormat="1" x14ac:dyDescent="0.55000000000000004">
      <c r="B4360" s="73"/>
      <c r="D4360" s="74"/>
      <c r="E4360" s="75"/>
      <c r="F4360" s="75"/>
      <c r="I4360" s="76"/>
      <c r="J4360" s="77"/>
      <c r="M4360" s="78"/>
      <c r="N4360" s="77"/>
      <c r="P4360" s="79"/>
      <c r="Q4360" s="79"/>
      <c r="R4360" s="79"/>
      <c r="S4360" s="79"/>
      <c r="T4360" s="79"/>
      <c r="U4360" s="80"/>
      <c r="V4360" s="79"/>
      <c r="W4360" s="79"/>
      <c r="X4360" s="79"/>
      <c r="Y4360" s="79"/>
      <c r="Z4360" s="77"/>
      <c r="AB4360" s="77"/>
      <c r="AD4360" s="81"/>
      <c r="AE4360" s="82"/>
    </row>
    <row r="4361" spans="2:31" s="72" customFormat="1" x14ac:dyDescent="0.55000000000000004">
      <c r="B4361" s="73"/>
      <c r="D4361" s="74"/>
      <c r="E4361" s="75"/>
      <c r="F4361" s="75"/>
      <c r="I4361" s="76"/>
      <c r="J4361" s="77"/>
      <c r="M4361" s="78"/>
      <c r="N4361" s="77"/>
      <c r="P4361" s="79"/>
      <c r="Q4361" s="79"/>
      <c r="R4361" s="79"/>
      <c r="S4361" s="79"/>
      <c r="T4361" s="79"/>
      <c r="U4361" s="80"/>
      <c r="V4361" s="79"/>
      <c r="W4361" s="79"/>
      <c r="X4361" s="79"/>
      <c r="Y4361" s="79"/>
      <c r="Z4361" s="77"/>
      <c r="AB4361" s="77"/>
      <c r="AD4361" s="81"/>
      <c r="AE4361" s="82"/>
    </row>
    <row r="4362" spans="2:31" s="72" customFormat="1" x14ac:dyDescent="0.55000000000000004">
      <c r="B4362" s="73"/>
      <c r="D4362" s="74"/>
      <c r="E4362" s="75"/>
      <c r="F4362" s="75"/>
      <c r="I4362" s="76"/>
      <c r="J4362" s="77"/>
      <c r="M4362" s="78"/>
      <c r="N4362" s="77"/>
      <c r="P4362" s="79"/>
      <c r="Q4362" s="79"/>
      <c r="R4362" s="79"/>
      <c r="S4362" s="79"/>
      <c r="T4362" s="79"/>
      <c r="U4362" s="80"/>
      <c r="V4362" s="79"/>
      <c r="W4362" s="79"/>
      <c r="X4362" s="79"/>
      <c r="Y4362" s="79"/>
      <c r="Z4362" s="77"/>
      <c r="AB4362" s="77"/>
      <c r="AD4362" s="81"/>
      <c r="AE4362" s="82"/>
    </row>
    <row r="4363" spans="2:31" s="72" customFormat="1" x14ac:dyDescent="0.55000000000000004">
      <c r="B4363" s="73"/>
      <c r="D4363" s="74"/>
      <c r="E4363" s="75"/>
      <c r="F4363" s="75"/>
      <c r="I4363" s="76"/>
      <c r="J4363" s="77"/>
      <c r="M4363" s="78"/>
      <c r="N4363" s="77"/>
      <c r="P4363" s="79"/>
      <c r="Q4363" s="79"/>
      <c r="R4363" s="79"/>
      <c r="S4363" s="79"/>
      <c r="T4363" s="79"/>
      <c r="U4363" s="80"/>
      <c r="V4363" s="79"/>
      <c r="W4363" s="79"/>
      <c r="X4363" s="79"/>
      <c r="Y4363" s="79"/>
      <c r="Z4363" s="77"/>
      <c r="AB4363" s="77"/>
      <c r="AD4363" s="81"/>
      <c r="AE4363" s="82"/>
    </row>
    <row r="4364" spans="2:31" s="72" customFormat="1" x14ac:dyDescent="0.55000000000000004">
      <c r="B4364" s="73"/>
      <c r="D4364" s="74"/>
      <c r="E4364" s="75"/>
      <c r="F4364" s="75"/>
      <c r="I4364" s="76"/>
      <c r="J4364" s="77"/>
      <c r="M4364" s="78"/>
      <c r="N4364" s="77"/>
      <c r="P4364" s="79"/>
      <c r="Q4364" s="79"/>
      <c r="R4364" s="79"/>
      <c r="S4364" s="79"/>
      <c r="T4364" s="79"/>
      <c r="U4364" s="80"/>
      <c r="V4364" s="79"/>
      <c r="W4364" s="79"/>
      <c r="X4364" s="79"/>
      <c r="Y4364" s="79"/>
      <c r="Z4364" s="77"/>
      <c r="AB4364" s="77"/>
      <c r="AD4364" s="81"/>
      <c r="AE4364" s="82"/>
    </row>
    <row r="4365" spans="2:31" s="72" customFormat="1" x14ac:dyDescent="0.55000000000000004">
      <c r="B4365" s="73"/>
      <c r="D4365" s="74"/>
      <c r="E4365" s="75"/>
      <c r="F4365" s="75"/>
      <c r="I4365" s="76"/>
      <c r="J4365" s="77"/>
      <c r="M4365" s="78"/>
      <c r="N4365" s="77"/>
      <c r="P4365" s="79"/>
      <c r="Q4365" s="79"/>
      <c r="R4365" s="79"/>
      <c r="S4365" s="79"/>
      <c r="T4365" s="79"/>
      <c r="U4365" s="80"/>
      <c r="V4365" s="79"/>
      <c r="W4365" s="79"/>
      <c r="X4365" s="79"/>
      <c r="Y4365" s="79"/>
      <c r="Z4365" s="77"/>
      <c r="AB4365" s="77"/>
      <c r="AD4365" s="81"/>
      <c r="AE4365" s="82"/>
    </row>
    <row r="4366" spans="2:31" s="72" customFormat="1" x14ac:dyDescent="0.55000000000000004">
      <c r="B4366" s="73"/>
      <c r="D4366" s="74"/>
      <c r="E4366" s="75"/>
      <c r="F4366" s="75"/>
      <c r="I4366" s="76"/>
      <c r="J4366" s="77"/>
      <c r="M4366" s="78"/>
      <c r="N4366" s="77"/>
      <c r="P4366" s="79"/>
      <c r="Q4366" s="79"/>
      <c r="R4366" s="79"/>
      <c r="S4366" s="79"/>
      <c r="T4366" s="79"/>
      <c r="U4366" s="80"/>
      <c r="V4366" s="79"/>
      <c r="W4366" s="79"/>
      <c r="X4366" s="79"/>
      <c r="Y4366" s="79"/>
      <c r="Z4366" s="77"/>
      <c r="AB4366" s="77"/>
      <c r="AD4366" s="81"/>
      <c r="AE4366" s="82"/>
    </row>
    <row r="4367" spans="2:31" s="72" customFormat="1" x14ac:dyDescent="0.55000000000000004">
      <c r="B4367" s="73"/>
      <c r="D4367" s="74"/>
      <c r="E4367" s="75"/>
      <c r="F4367" s="75"/>
      <c r="I4367" s="76"/>
      <c r="J4367" s="77"/>
      <c r="M4367" s="78"/>
      <c r="N4367" s="77"/>
      <c r="P4367" s="79"/>
      <c r="Q4367" s="79"/>
      <c r="R4367" s="79"/>
      <c r="S4367" s="79"/>
      <c r="T4367" s="79"/>
      <c r="U4367" s="80"/>
      <c r="V4367" s="79"/>
      <c r="W4367" s="79"/>
      <c r="X4367" s="79"/>
      <c r="Y4367" s="79"/>
      <c r="Z4367" s="77"/>
      <c r="AB4367" s="77"/>
      <c r="AD4367" s="81"/>
      <c r="AE4367" s="82"/>
    </row>
    <row r="4368" spans="2:31" s="72" customFormat="1" x14ac:dyDescent="0.55000000000000004">
      <c r="B4368" s="73"/>
      <c r="D4368" s="74"/>
      <c r="E4368" s="75"/>
      <c r="F4368" s="75"/>
      <c r="I4368" s="76"/>
      <c r="J4368" s="77"/>
      <c r="M4368" s="78"/>
      <c r="N4368" s="77"/>
      <c r="P4368" s="79"/>
      <c r="Q4368" s="79"/>
      <c r="R4368" s="79"/>
      <c r="S4368" s="79"/>
      <c r="T4368" s="79"/>
      <c r="U4368" s="80"/>
      <c r="V4368" s="79"/>
      <c r="W4368" s="79"/>
      <c r="X4368" s="79"/>
      <c r="Y4368" s="79"/>
      <c r="Z4368" s="77"/>
      <c r="AB4368" s="77"/>
      <c r="AD4368" s="81"/>
      <c r="AE4368" s="82"/>
    </row>
    <row r="4369" spans="2:31" s="72" customFormat="1" x14ac:dyDescent="0.55000000000000004">
      <c r="B4369" s="73"/>
      <c r="D4369" s="74"/>
      <c r="E4369" s="75"/>
      <c r="F4369" s="75"/>
      <c r="I4369" s="76"/>
      <c r="J4369" s="77"/>
      <c r="M4369" s="78"/>
      <c r="N4369" s="77"/>
      <c r="P4369" s="79"/>
      <c r="Q4369" s="79"/>
      <c r="R4369" s="79"/>
      <c r="S4369" s="79"/>
      <c r="T4369" s="79"/>
      <c r="U4369" s="80"/>
      <c r="V4369" s="79"/>
      <c r="W4369" s="79"/>
      <c r="X4369" s="79"/>
      <c r="Y4369" s="79"/>
      <c r="Z4369" s="77"/>
      <c r="AB4369" s="77"/>
      <c r="AD4369" s="81"/>
      <c r="AE4369" s="82"/>
    </row>
    <row r="4370" spans="2:31" s="72" customFormat="1" x14ac:dyDescent="0.55000000000000004">
      <c r="B4370" s="73"/>
      <c r="D4370" s="74"/>
      <c r="E4370" s="75"/>
      <c r="F4370" s="75"/>
      <c r="I4370" s="76"/>
      <c r="J4370" s="77"/>
      <c r="M4370" s="78"/>
      <c r="N4370" s="77"/>
      <c r="P4370" s="79"/>
      <c r="Q4370" s="79"/>
      <c r="R4370" s="79"/>
      <c r="S4370" s="79"/>
      <c r="T4370" s="79"/>
      <c r="U4370" s="80"/>
      <c r="V4370" s="79"/>
      <c r="W4370" s="79"/>
      <c r="X4370" s="79"/>
      <c r="Y4370" s="79"/>
      <c r="Z4370" s="77"/>
      <c r="AB4370" s="77"/>
      <c r="AD4370" s="81"/>
      <c r="AE4370" s="82"/>
    </row>
    <row r="4371" spans="2:31" s="72" customFormat="1" x14ac:dyDescent="0.55000000000000004">
      <c r="B4371" s="73"/>
      <c r="D4371" s="74"/>
      <c r="E4371" s="75"/>
      <c r="F4371" s="75"/>
      <c r="I4371" s="76"/>
      <c r="J4371" s="77"/>
      <c r="M4371" s="78"/>
      <c r="N4371" s="77"/>
      <c r="P4371" s="79"/>
      <c r="Q4371" s="79"/>
      <c r="R4371" s="79"/>
      <c r="S4371" s="79"/>
      <c r="T4371" s="79"/>
      <c r="U4371" s="80"/>
      <c r="V4371" s="79"/>
      <c r="W4371" s="79"/>
      <c r="X4371" s="79"/>
      <c r="Y4371" s="79"/>
      <c r="Z4371" s="77"/>
      <c r="AB4371" s="77"/>
      <c r="AD4371" s="81"/>
      <c r="AE4371" s="82"/>
    </row>
    <row r="4372" spans="2:31" s="72" customFormat="1" x14ac:dyDescent="0.55000000000000004">
      <c r="B4372" s="73"/>
      <c r="D4372" s="74"/>
      <c r="E4372" s="75"/>
      <c r="F4372" s="75"/>
      <c r="I4372" s="76"/>
      <c r="J4372" s="77"/>
      <c r="M4372" s="78"/>
      <c r="N4372" s="77"/>
      <c r="P4372" s="79"/>
      <c r="Q4372" s="79"/>
      <c r="R4372" s="79"/>
      <c r="S4372" s="79"/>
      <c r="T4372" s="79"/>
      <c r="U4372" s="80"/>
      <c r="V4372" s="79"/>
      <c r="W4372" s="79"/>
      <c r="X4372" s="79"/>
      <c r="Y4372" s="79"/>
      <c r="Z4372" s="77"/>
      <c r="AB4372" s="77"/>
      <c r="AD4372" s="81"/>
      <c r="AE4372" s="82"/>
    </row>
    <row r="4373" spans="2:31" s="72" customFormat="1" x14ac:dyDescent="0.55000000000000004">
      <c r="B4373" s="73"/>
      <c r="D4373" s="74"/>
      <c r="E4373" s="75"/>
      <c r="F4373" s="75"/>
      <c r="I4373" s="76"/>
      <c r="J4373" s="77"/>
      <c r="M4373" s="78"/>
      <c r="N4373" s="77"/>
      <c r="P4373" s="79"/>
      <c r="Q4373" s="79"/>
      <c r="R4373" s="79"/>
      <c r="S4373" s="79"/>
      <c r="T4373" s="79"/>
      <c r="U4373" s="80"/>
      <c r="V4373" s="79"/>
      <c r="W4373" s="79"/>
      <c r="X4373" s="79"/>
      <c r="Y4373" s="79"/>
      <c r="Z4373" s="77"/>
      <c r="AB4373" s="77"/>
      <c r="AD4373" s="81"/>
      <c r="AE4373" s="82"/>
    </row>
    <row r="4374" spans="2:31" s="72" customFormat="1" x14ac:dyDescent="0.55000000000000004">
      <c r="B4374" s="73"/>
      <c r="D4374" s="74"/>
      <c r="E4374" s="75"/>
      <c r="F4374" s="75"/>
      <c r="I4374" s="76"/>
      <c r="J4374" s="77"/>
      <c r="M4374" s="78"/>
      <c r="N4374" s="77"/>
      <c r="P4374" s="79"/>
      <c r="Q4374" s="79"/>
      <c r="R4374" s="79"/>
      <c r="S4374" s="79"/>
      <c r="T4374" s="79"/>
      <c r="U4374" s="80"/>
      <c r="V4374" s="79"/>
      <c r="W4374" s="79"/>
      <c r="X4374" s="79"/>
      <c r="Y4374" s="79"/>
      <c r="Z4374" s="77"/>
      <c r="AB4374" s="77"/>
      <c r="AD4374" s="81"/>
      <c r="AE4374" s="82"/>
    </row>
    <row r="4375" spans="2:31" s="72" customFormat="1" x14ac:dyDescent="0.55000000000000004">
      <c r="B4375" s="73"/>
      <c r="D4375" s="74"/>
      <c r="E4375" s="75"/>
      <c r="F4375" s="75"/>
      <c r="I4375" s="76"/>
      <c r="J4375" s="77"/>
      <c r="M4375" s="78"/>
      <c r="N4375" s="77"/>
      <c r="P4375" s="79"/>
      <c r="Q4375" s="79"/>
      <c r="R4375" s="79"/>
      <c r="S4375" s="79"/>
      <c r="T4375" s="79"/>
      <c r="U4375" s="80"/>
      <c r="V4375" s="79"/>
      <c r="W4375" s="79"/>
      <c r="X4375" s="79"/>
      <c r="Y4375" s="79"/>
      <c r="Z4375" s="77"/>
      <c r="AB4375" s="77"/>
      <c r="AD4375" s="81"/>
      <c r="AE4375" s="82"/>
    </row>
    <row r="4376" spans="2:31" s="72" customFormat="1" x14ac:dyDescent="0.55000000000000004">
      <c r="B4376" s="73"/>
      <c r="D4376" s="74"/>
      <c r="E4376" s="75"/>
      <c r="F4376" s="75"/>
      <c r="I4376" s="76"/>
      <c r="J4376" s="77"/>
      <c r="M4376" s="78"/>
      <c r="N4376" s="77"/>
      <c r="P4376" s="79"/>
      <c r="Q4376" s="79"/>
      <c r="R4376" s="79"/>
      <c r="S4376" s="79"/>
      <c r="T4376" s="79"/>
      <c r="U4376" s="80"/>
      <c r="V4376" s="79"/>
      <c r="W4376" s="79"/>
      <c r="X4376" s="79"/>
      <c r="Y4376" s="79"/>
      <c r="Z4376" s="77"/>
      <c r="AB4376" s="77"/>
      <c r="AD4376" s="81"/>
      <c r="AE4376" s="82"/>
    </row>
    <row r="4377" spans="2:31" s="72" customFormat="1" x14ac:dyDescent="0.55000000000000004">
      <c r="B4377" s="73"/>
      <c r="D4377" s="74"/>
      <c r="E4377" s="75"/>
      <c r="F4377" s="75"/>
      <c r="I4377" s="76"/>
      <c r="J4377" s="77"/>
      <c r="M4377" s="78"/>
      <c r="N4377" s="77"/>
      <c r="P4377" s="79"/>
      <c r="Q4377" s="79"/>
      <c r="R4377" s="79"/>
      <c r="S4377" s="79"/>
      <c r="T4377" s="79"/>
      <c r="U4377" s="80"/>
      <c r="V4377" s="79"/>
      <c r="W4377" s="79"/>
      <c r="X4377" s="79"/>
      <c r="Y4377" s="79"/>
      <c r="Z4377" s="77"/>
      <c r="AB4377" s="77"/>
      <c r="AD4377" s="81"/>
      <c r="AE4377" s="82"/>
    </row>
    <row r="4378" spans="2:31" s="72" customFormat="1" x14ac:dyDescent="0.55000000000000004">
      <c r="B4378" s="73"/>
      <c r="D4378" s="74"/>
      <c r="E4378" s="75"/>
      <c r="F4378" s="75"/>
      <c r="I4378" s="76"/>
      <c r="J4378" s="77"/>
      <c r="M4378" s="78"/>
      <c r="N4378" s="77"/>
      <c r="P4378" s="79"/>
      <c r="Q4378" s="79"/>
      <c r="R4378" s="79"/>
      <c r="S4378" s="79"/>
      <c r="T4378" s="79"/>
      <c r="U4378" s="80"/>
      <c r="V4378" s="79"/>
      <c r="W4378" s="79"/>
      <c r="X4378" s="79"/>
      <c r="Y4378" s="79"/>
      <c r="Z4378" s="77"/>
      <c r="AB4378" s="77"/>
      <c r="AD4378" s="81"/>
      <c r="AE4378" s="82"/>
    </row>
    <row r="4379" spans="2:31" s="72" customFormat="1" x14ac:dyDescent="0.55000000000000004">
      <c r="B4379" s="73"/>
      <c r="D4379" s="74"/>
      <c r="E4379" s="75"/>
      <c r="F4379" s="75"/>
      <c r="I4379" s="76"/>
      <c r="J4379" s="77"/>
      <c r="M4379" s="78"/>
      <c r="N4379" s="77"/>
      <c r="P4379" s="79"/>
      <c r="Q4379" s="79"/>
      <c r="R4379" s="79"/>
      <c r="S4379" s="79"/>
      <c r="T4379" s="79"/>
      <c r="U4379" s="80"/>
      <c r="V4379" s="79"/>
      <c r="W4379" s="79"/>
      <c r="X4379" s="79"/>
      <c r="Y4379" s="79"/>
      <c r="Z4379" s="77"/>
      <c r="AB4379" s="77"/>
      <c r="AD4379" s="81"/>
      <c r="AE4379" s="82"/>
    </row>
    <row r="4380" spans="2:31" s="72" customFormat="1" x14ac:dyDescent="0.55000000000000004">
      <c r="B4380" s="73"/>
      <c r="D4380" s="74"/>
      <c r="E4380" s="75"/>
      <c r="F4380" s="75"/>
      <c r="I4380" s="76"/>
      <c r="J4380" s="77"/>
      <c r="M4380" s="78"/>
      <c r="N4380" s="77"/>
      <c r="P4380" s="79"/>
      <c r="Q4380" s="79"/>
      <c r="R4380" s="79"/>
      <c r="S4380" s="79"/>
      <c r="T4380" s="79"/>
      <c r="U4380" s="80"/>
      <c r="V4380" s="79"/>
      <c r="W4380" s="79"/>
      <c r="X4380" s="79"/>
      <c r="Y4380" s="79"/>
      <c r="Z4380" s="77"/>
      <c r="AB4380" s="77"/>
      <c r="AD4380" s="81"/>
      <c r="AE4380" s="82"/>
    </row>
    <row r="4381" spans="2:31" s="72" customFormat="1" x14ac:dyDescent="0.55000000000000004">
      <c r="B4381" s="73"/>
      <c r="D4381" s="74"/>
      <c r="E4381" s="75"/>
      <c r="F4381" s="75"/>
      <c r="I4381" s="76"/>
      <c r="J4381" s="77"/>
      <c r="M4381" s="78"/>
      <c r="N4381" s="77"/>
      <c r="P4381" s="79"/>
      <c r="Q4381" s="79"/>
      <c r="R4381" s="79"/>
      <c r="S4381" s="79"/>
      <c r="T4381" s="79"/>
      <c r="U4381" s="80"/>
      <c r="V4381" s="79"/>
      <c r="W4381" s="79"/>
      <c r="X4381" s="79"/>
      <c r="Y4381" s="79"/>
      <c r="Z4381" s="77"/>
      <c r="AB4381" s="77"/>
      <c r="AD4381" s="81"/>
      <c r="AE4381" s="82"/>
    </row>
    <row r="4382" spans="2:31" s="72" customFormat="1" x14ac:dyDescent="0.55000000000000004">
      <c r="B4382" s="73"/>
      <c r="D4382" s="74"/>
      <c r="E4382" s="75"/>
      <c r="F4382" s="75"/>
      <c r="I4382" s="76"/>
      <c r="J4382" s="77"/>
      <c r="M4382" s="78"/>
      <c r="N4382" s="77"/>
      <c r="P4382" s="79"/>
      <c r="Q4382" s="79"/>
      <c r="R4382" s="79"/>
      <c r="S4382" s="79"/>
      <c r="T4382" s="79"/>
      <c r="U4382" s="80"/>
      <c r="V4382" s="79"/>
      <c r="W4382" s="79"/>
      <c r="X4382" s="79"/>
      <c r="Y4382" s="79"/>
      <c r="Z4382" s="77"/>
      <c r="AB4382" s="77"/>
      <c r="AD4382" s="81"/>
      <c r="AE4382" s="82"/>
    </row>
    <row r="4383" spans="2:31" s="72" customFormat="1" x14ac:dyDescent="0.55000000000000004">
      <c r="B4383" s="73"/>
      <c r="D4383" s="74"/>
      <c r="E4383" s="75"/>
      <c r="F4383" s="75"/>
      <c r="I4383" s="76"/>
      <c r="J4383" s="77"/>
      <c r="M4383" s="78"/>
      <c r="N4383" s="77"/>
      <c r="P4383" s="79"/>
      <c r="Q4383" s="79"/>
      <c r="R4383" s="79"/>
      <c r="S4383" s="79"/>
      <c r="T4383" s="79"/>
      <c r="U4383" s="80"/>
      <c r="V4383" s="79"/>
      <c r="W4383" s="79"/>
      <c r="X4383" s="79"/>
      <c r="Y4383" s="79"/>
      <c r="Z4383" s="77"/>
      <c r="AB4383" s="77"/>
      <c r="AD4383" s="81"/>
      <c r="AE4383" s="82"/>
    </row>
    <row r="4384" spans="2:31" s="72" customFormat="1" x14ac:dyDescent="0.55000000000000004">
      <c r="B4384" s="73"/>
      <c r="D4384" s="74"/>
      <c r="E4384" s="75"/>
      <c r="F4384" s="75"/>
      <c r="I4384" s="76"/>
      <c r="J4384" s="77"/>
      <c r="M4384" s="78"/>
      <c r="N4384" s="77"/>
      <c r="P4384" s="79"/>
      <c r="Q4384" s="79"/>
      <c r="R4384" s="79"/>
      <c r="S4384" s="79"/>
      <c r="T4384" s="79"/>
      <c r="U4384" s="80"/>
      <c r="V4384" s="79"/>
      <c r="W4384" s="79"/>
      <c r="X4384" s="79"/>
      <c r="Y4384" s="79"/>
      <c r="Z4384" s="77"/>
      <c r="AB4384" s="77"/>
      <c r="AD4384" s="81"/>
      <c r="AE4384" s="82"/>
    </row>
    <row r="4385" spans="2:31" s="72" customFormat="1" x14ac:dyDescent="0.55000000000000004">
      <c r="B4385" s="73"/>
      <c r="D4385" s="74"/>
      <c r="E4385" s="75"/>
      <c r="F4385" s="75"/>
      <c r="I4385" s="76"/>
      <c r="J4385" s="77"/>
      <c r="M4385" s="78"/>
      <c r="N4385" s="77"/>
      <c r="P4385" s="79"/>
      <c r="Q4385" s="79"/>
      <c r="R4385" s="79"/>
      <c r="S4385" s="79"/>
      <c r="T4385" s="79"/>
      <c r="U4385" s="80"/>
      <c r="V4385" s="79"/>
      <c r="W4385" s="79"/>
      <c r="X4385" s="79"/>
      <c r="Y4385" s="79"/>
      <c r="Z4385" s="77"/>
      <c r="AB4385" s="77"/>
      <c r="AD4385" s="81"/>
      <c r="AE4385" s="82"/>
    </row>
    <row r="4386" spans="2:31" s="72" customFormat="1" x14ac:dyDescent="0.55000000000000004">
      <c r="B4386" s="73"/>
      <c r="D4386" s="74"/>
      <c r="E4386" s="75"/>
      <c r="F4386" s="75"/>
      <c r="I4386" s="76"/>
      <c r="J4386" s="77"/>
      <c r="M4386" s="78"/>
      <c r="N4386" s="77"/>
      <c r="P4386" s="79"/>
      <c r="Q4386" s="79"/>
      <c r="R4386" s="79"/>
      <c r="S4386" s="79"/>
      <c r="T4386" s="79"/>
      <c r="U4386" s="80"/>
      <c r="V4386" s="79"/>
      <c r="W4386" s="79"/>
      <c r="X4386" s="79"/>
      <c r="Y4386" s="79"/>
      <c r="Z4386" s="77"/>
      <c r="AB4386" s="77"/>
      <c r="AD4386" s="81"/>
      <c r="AE4386" s="82"/>
    </row>
    <row r="4387" spans="2:31" s="72" customFormat="1" x14ac:dyDescent="0.55000000000000004">
      <c r="B4387" s="73"/>
      <c r="D4387" s="74"/>
      <c r="E4387" s="75"/>
      <c r="F4387" s="75"/>
      <c r="I4387" s="76"/>
      <c r="J4387" s="77"/>
      <c r="M4387" s="78"/>
      <c r="N4387" s="77"/>
      <c r="P4387" s="79"/>
      <c r="Q4387" s="79"/>
      <c r="R4387" s="79"/>
      <c r="S4387" s="79"/>
      <c r="T4387" s="79"/>
      <c r="U4387" s="80"/>
      <c r="V4387" s="79"/>
      <c r="W4387" s="79"/>
      <c r="X4387" s="79"/>
      <c r="Y4387" s="79"/>
      <c r="Z4387" s="77"/>
      <c r="AB4387" s="77"/>
      <c r="AD4387" s="81"/>
      <c r="AE4387" s="82"/>
    </row>
    <row r="4388" spans="2:31" s="72" customFormat="1" x14ac:dyDescent="0.55000000000000004">
      <c r="B4388" s="73"/>
      <c r="D4388" s="74"/>
      <c r="E4388" s="75"/>
      <c r="F4388" s="75"/>
      <c r="I4388" s="76"/>
      <c r="J4388" s="77"/>
      <c r="M4388" s="78"/>
      <c r="N4388" s="77"/>
      <c r="P4388" s="79"/>
      <c r="Q4388" s="79"/>
      <c r="R4388" s="79"/>
      <c r="S4388" s="79"/>
      <c r="T4388" s="79"/>
      <c r="U4388" s="80"/>
      <c r="V4388" s="79"/>
      <c r="W4388" s="79"/>
      <c r="X4388" s="79"/>
      <c r="Y4388" s="79"/>
      <c r="Z4388" s="77"/>
      <c r="AB4388" s="77"/>
      <c r="AD4388" s="81"/>
      <c r="AE4388" s="82"/>
    </row>
    <row r="4389" spans="2:31" s="72" customFormat="1" x14ac:dyDescent="0.55000000000000004">
      <c r="B4389" s="73"/>
      <c r="D4389" s="74"/>
      <c r="E4389" s="75"/>
      <c r="F4389" s="75"/>
      <c r="I4389" s="76"/>
      <c r="J4389" s="77"/>
      <c r="M4389" s="78"/>
      <c r="N4389" s="77"/>
      <c r="P4389" s="79"/>
      <c r="Q4389" s="79"/>
      <c r="R4389" s="79"/>
      <c r="S4389" s="79"/>
      <c r="T4389" s="79"/>
      <c r="U4389" s="80"/>
      <c r="V4389" s="79"/>
      <c r="W4389" s="79"/>
      <c r="X4389" s="79"/>
      <c r="Y4389" s="79"/>
      <c r="Z4389" s="77"/>
      <c r="AB4389" s="77"/>
      <c r="AD4389" s="81"/>
      <c r="AE4389" s="82"/>
    </row>
    <row r="4390" spans="2:31" s="72" customFormat="1" x14ac:dyDescent="0.55000000000000004">
      <c r="B4390" s="73"/>
      <c r="D4390" s="74"/>
      <c r="E4390" s="75"/>
      <c r="F4390" s="75"/>
      <c r="I4390" s="76"/>
      <c r="J4390" s="77"/>
      <c r="M4390" s="78"/>
      <c r="N4390" s="77"/>
      <c r="P4390" s="79"/>
      <c r="Q4390" s="79"/>
      <c r="R4390" s="79"/>
      <c r="S4390" s="79"/>
      <c r="T4390" s="79"/>
      <c r="U4390" s="80"/>
      <c r="V4390" s="79"/>
      <c r="W4390" s="79"/>
      <c r="X4390" s="79"/>
      <c r="Y4390" s="79"/>
      <c r="Z4390" s="77"/>
      <c r="AB4390" s="77"/>
      <c r="AD4390" s="81"/>
      <c r="AE4390" s="82"/>
    </row>
    <row r="4391" spans="2:31" s="72" customFormat="1" x14ac:dyDescent="0.55000000000000004">
      <c r="B4391" s="73"/>
      <c r="D4391" s="74"/>
      <c r="E4391" s="75"/>
      <c r="F4391" s="75"/>
      <c r="I4391" s="76"/>
      <c r="J4391" s="77"/>
      <c r="M4391" s="78"/>
      <c r="N4391" s="77"/>
      <c r="P4391" s="79"/>
      <c r="Q4391" s="79"/>
      <c r="R4391" s="79"/>
      <c r="S4391" s="79"/>
      <c r="T4391" s="79"/>
      <c r="U4391" s="80"/>
      <c r="V4391" s="79"/>
      <c r="W4391" s="79"/>
      <c r="X4391" s="79"/>
      <c r="Y4391" s="79"/>
      <c r="Z4391" s="77"/>
      <c r="AB4391" s="77"/>
      <c r="AD4391" s="81"/>
      <c r="AE4391" s="82"/>
    </row>
    <row r="4392" spans="2:31" s="72" customFormat="1" x14ac:dyDescent="0.55000000000000004">
      <c r="B4392" s="73"/>
      <c r="D4392" s="74"/>
      <c r="E4392" s="75"/>
      <c r="F4392" s="75"/>
      <c r="I4392" s="76"/>
      <c r="J4392" s="77"/>
      <c r="M4392" s="78"/>
      <c r="N4392" s="77"/>
      <c r="P4392" s="79"/>
      <c r="Q4392" s="79"/>
      <c r="R4392" s="79"/>
      <c r="S4392" s="79"/>
      <c r="T4392" s="79"/>
      <c r="U4392" s="80"/>
      <c r="V4392" s="79"/>
      <c r="W4392" s="79"/>
      <c r="X4392" s="79"/>
      <c r="Y4392" s="79"/>
      <c r="Z4392" s="77"/>
      <c r="AB4392" s="77"/>
      <c r="AD4392" s="81"/>
      <c r="AE4392" s="82"/>
    </row>
    <row r="4393" spans="2:31" s="72" customFormat="1" x14ac:dyDescent="0.55000000000000004">
      <c r="B4393" s="73"/>
      <c r="D4393" s="74"/>
      <c r="E4393" s="75"/>
      <c r="F4393" s="75"/>
      <c r="I4393" s="76"/>
      <c r="J4393" s="77"/>
      <c r="M4393" s="78"/>
      <c r="N4393" s="77"/>
      <c r="P4393" s="79"/>
      <c r="Q4393" s="79"/>
      <c r="R4393" s="79"/>
      <c r="S4393" s="79"/>
      <c r="T4393" s="79"/>
      <c r="U4393" s="80"/>
      <c r="V4393" s="79"/>
      <c r="W4393" s="79"/>
      <c r="X4393" s="79"/>
      <c r="Y4393" s="79"/>
      <c r="Z4393" s="77"/>
      <c r="AB4393" s="77"/>
      <c r="AD4393" s="81"/>
      <c r="AE4393" s="82"/>
    </row>
    <row r="4394" spans="2:31" s="72" customFormat="1" x14ac:dyDescent="0.55000000000000004">
      <c r="B4394" s="73"/>
      <c r="D4394" s="74"/>
      <c r="E4394" s="75"/>
      <c r="F4394" s="75"/>
      <c r="I4394" s="76"/>
      <c r="J4394" s="77"/>
      <c r="M4394" s="78"/>
      <c r="N4394" s="77"/>
      <c r="P4394" s="79"/>
      <c r="Q4394" s="79"/>
      <c r="R4394" s="79"/>
      <c r="S4394" s="79"/>
      <c r="T4394" s="79"/>
      <c r="U4394" s="80"/>
      <c r="V4394" s="79"/>
      <c r="W4394" s="79"/>
      <c r="X4394" s="79"/>
      <c r="Y4394" s="79"/>
      <c r="Z4394" s="77"/>
      <c r="AB4394" s="77"/>
      <c r="AD4394" s="81"/>
      <c r="AE4394" s="82"/>
    </row>
  </sheetData>
  <mergeCells count="3">
    <mergeCell ref="A1:AE1"/>
    <mergeCell ref="A4349:AE4349"/>
    <mergeCell ref="A4348:AE4348"/>
  </mergeCells>
  <phoneticPr fontId="5" type="noConversion"/>
  <conditionalFormatting sqref="B4095:B4097">
    <cfRule type="duplicateValues" dxfId="1" priority="2"/>
  </conditionalFormatting>
  <conditionalFormatting sqref="B4095:B4097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Submitted 20220416 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Jianju Zhang</dc:creator>
  <cp:lastModifiedBy>taowa</cp:lastModifiedBy>
  <dcterms:created xsi:type="dcterms:W3CDTF">2019-02-15T02:10:00Z</dcterms:created>
  <dcterms:modified xsi:type="dcterms:W3CDTF">2022-04-30T00:28:17Z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9C5E501481C34100B36047F12FBD9E57</vt:lpwstr>
  </property>
  <property fmtid="{D5CDD505-2E9C-101B-9397-08002B2CF9AE}" pid="3" name="KSOProductBuildVer">
    <vt:lpwstr>2052-11.1.0.10700</vt:lpwstr>
  </property>
</Properties>
</file>